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g\Desktop\"/>
    </mc:Choice>
  </mc:AlternateContent>
  <xr:revisionPtr revIDLastSave="0" documentId="8_{4AEF35E5-A215-499F-A234-2872841218BD}" xr6:coauthVersionLast="47" xr6:coauthVersionMax="47" xr10:uidLastSave="{00000000-0000-0000-0000-000000000000}"/>
  <bookViews>
    <workbookView xWindow="-120" yWindow="-120" windowWidth="29040" windowHeight="15840"/>
  </bookViews>
  <sheets>
    <sheet name="import-vte detail" sheetId="2" r:id="rId1"/>
    <sheet name="Ventes par client" sheetId="1" r:id="rId2"/>
  </sheets>
  <externalReferences>
    <externalReference r:id="rId3"/>
  </externalReferences>
  <definedNames>
    <definedName name="_xlnm._FilterDatabase" localSheetId="0" hidden="1">'import-vte detail'!$A$1:$K$7525</definedName>
    <definedName name="_xlnm._FilterDatabase" localSheetId="1" hidden="1">'Ventes par client'!$A$1:$R$367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525" i="2" l="1"/>
  <c r="F7525" i="2"/>
  <c r="G7524" i="2"/>
  <c r="F7524" i="2"/>
  <c r="G7523" i="2"/>
  <c r="F7523" i="2"/>
  <c r="J7523" i="2" s="1"/>
  <c r="G7522" i="2"/>
  <c r="F7522" i="2"/>
  <c r="J7522" i="2" s="1"/>
  <c r="G7521" i="2"/>
  <c r="F7521" i="2"/>
  <c r="G7520" i="2"/>
  <c r="J7520" i="2" s="1"/>
  <c r="F7520" i="2"/>
  <c r="G7519" i="2"/>
  <c r="F7519" i="2"/>
  <c r="J7519" i="2" s="1"/>
  <c r="G7518" i="2"/>
  <c r="F7518" i="2"/>
  <c r="J7518" i="2" s="1"/>
  <c r="G7517" i="2"/>
  <c r="F7517" i="2"/>
  <c r="J7517" i="2" s="1"/>
  <c r="G7516" i="2"/>
  <c r="F7516" i="2"/>
  <c r="J7516" i="2" s="1"/>
  <c r="G7515" i="2"/>
  <c r="F7515" i="2"/>
  <c r="G7514" i="2"/>
  <c r="F7514" i="2"/>
  <c r="J7514" i="2" s="1"/>
  <c r="G7513" i="2"/>
  <c r="F7513" i="2"/>
  <c r="J7513" i="2" s="1"/>
  <c r="G7512" i="2"/>
  <c r="J7512" i="2" s="1"/>
  <c r="F7512" i="2"/>
  <c r="G7511" i="2"/>
  <c r="F7511" i="2"/>
  <c r="G7510" i="2"/>
  <c r="F7510" i="2"/>
  <c r="J7510" i="2" s="1"/>
  <c r="G7509" i="2"/>
  <c r="F7509" i="2"/>
  <c r="G7508" i="2"/>
  <c r="F7508" i="2"/>
  <c r="G7507" i="2"/>
  <c r="F7507" i="2"/>
  <c r="J7507" i="2" s="1"/>
  <c r="G7506" i="2"/>
  <c r="F7506" i="2"/>
  <c r="G7505" i="2"/>
  <c r="F7505" i="2"/>
  <c r="G7504" i="2"/>
  <c r="F7504" i="2"/>
  <c r="G7503" i="2"/>
  <c r="F7503" i="2"/>
  <c r="G7502" i="2"/>
  <c r="F7502" i="2"/>
  <c r="J7502" i="2" s="1"/>
  <c r="G7501" i="2"/>
  <c r="F7501" i="2"/>
  <c r="G7500" i="2"/>
  <c r="F7500" i="2"/>
  <c r="J7500" i="2" s="1"/>
  <c r="G7499" i="2"/>
  <c r="F7499" i="2"/>
  <c r="G7498" i="2"/>
  <c r="J7498" i="2" s="1"/>
  <c r="F7498" i="2"/>
  <c r="G7497" i="2"/>
  <c r="F7497" i="2"/>
  <c r="G7496" i="2"/>
  <c r="F7496" i="2"/>
  <c r="J7496" i="2" s="1"/>
  <c r="G7495" i="2"/>
  <c r="F7495" i="2"/>
  <c r="G7494" i="2"/>
  <c r="F7494" i="2"/>
  <c r="J7494" i="2" s="1"/>
  <c r="G7493" i="2"/>
  <c r="F7493" i="2"/>
  <c r="G7492" i="2"/>
  <c r="F7492" i="2"/>
  <c r="J7492" i="2" s="1"/>
  <c r="G7491" i="2"/>
  <c r="F7491" i="2"/>
  <c r="G7490" i="2"/>
  <c r="F7490" i="2"/>
  <c r="J7490" i="2" s="1"/>
  <c r="G7489" i="2"/>
  <c r="F7489" i="2"/>
  <c r="J7489" i="2" s="1"/>
  <c r="G7488" i="2"/>
  <c r="F7488" i="2"/>
  <c r="J7488" i="2" s="1"/>
  <c r="G7487" i="2"/>
  <c r="F7487" i="2"/>
  <c r="G7486" i="2"/>
  <c r="F7486" i="2"/>
  <c r="G7485" i="2"/>
  <c r="F7485" i="2"/>
  <c r="G7484" i="2"/>
  <c r="F7484" i="2"/>
  <c r="G7483" i="2"/>
  <c r="F7483" i="2"/>
  <c r="J7483" i="2" s="1"/>
  <c r="G7482" i="2"/>
  <c r="F7482" i="2"/>
  <c r="J7482" i="2" s="1"/>
  <c r="G7481" i="2"/>
  <c r="F7481" i="2"/>
  <c r="G7480" i="2"/>
  <c r="J7480" i="2" s="1"/>
  <c r="F7480" i="2"/>
  <c r="G7479" i="2"/>
  <c r="F7479" i="2"/>
  <c r="G7478" i="2"/>
  <c r="F7478" i="2"/>
  <c r="G7477" i="2"/>
  <c r="F7477" i="2"/>
  <c r="G7476" i="2"/>
  <c r="F7476" i="2"/>
  <c r="J7476" i="2" s="1"/>
  <c r="G7475" i="2"/>
  <c r="F7475" i="2"/>
  <c r="G7474" i="2"/>
  <c r="F7474" i="2"/>
  <c r="J7474" i="2" s="1"/>
  <c r="G7473" i="2"/>
  <c r="F7473" i="2"/>
  <c r="J7472" i="2"/>
  <c r="G7472" i="2"/>
  <c r="F7472" i="2"/>
  <c r="G7471" i="2"/>
  <c r="F7471" i="2"/>
  <c r="J7470" i="2"/>
  <c r="G7470" i="2"/>
  <c r="F7470" i="2"/>
  <c r="G7469" i="2"/>
  <c r="F7469" i="2"/>
  <c r="J7469" i="2" s="1"/>
  <c r="G7468" i="2"/>
  <c r="F7468" i="2"/>
  <c r="G7467" i="2"/>
  <c r="F7467" i="2"/>
  <c r="G7466" i="2"/>
  <c r="F7466" i="2"/>
  <c r="J7466" i="2" s="1"/>
  <c r="G7465" i="2"/>
  <c r="F7465" i="2"/>
  <c r="G7464" i="2"/>
  <c r="F7464" i="2"/>
  <c r="G7463" i="2"/>
  <c r="F7463" i="2"/>
  <c r="J7463" i="2" s="1"/>
  <c r="G7462" i="2"/>
  <c r="F7462" i="2"/>
  <c r="J7462" i="2" s="1"/>
  <c r="G7461" i="2"/>
  <c r="F7461" i="2"/>
  <c r="J7461" i="2" s="1"/>
  <c r="G7460" i="2"/>
  <c r="F7460" i="2"/>
  <c r="G7459" i="2"/>
  <c r="F7459" i="2"/>
  <c r="G7458" i="2"/>
  <c r="F7458" i="2"/>
  <c r="G7457" i="2"/>
  <c r="F7457" i="2"/>
  <c r="J7457" i="2" s="1"/>
  <c r="G7456" i="2"/>
  <c r="F7456" i="2"/>
  <c r="G7455" i="2"/>
  <c r="F7455" i="2"/>
  <c r="G7454" i="2"/>
  <c r="F7454" i="2"/>
  <c r="J7454" i="2" s="1"/>
  <c r="G7453" i="2"/>
  <c r="F7453" i="2"/>
  <c r="G7452" i="2"/>
  <c r="F7452" i="2"/>
  <c r="G7451" i="2"/>
  <c r="F7451" i="2"/>
  <c r="G7450" i="2"/>
  <c r="F7450" i="2"/>
  <c r="J7450" i="2" s="1"/>
  <c r="G7449" i="2"/>
  <c r="F7449" i="2"/>
  <c r="J7448" i="2"/>
  <c r="G7448" i="2"/>
  <c r="F7448" i="2"/>
  <c r="G7447" i="2"/>
  <c r="F7447" i="2"/>
  <c r="G7446" i="2"/>
  <c r="J7446" i="2" s="1"/>
  <c r="F7446" i="2"/>
  <c r="G7445" i="2"/>
  <c r="F7445" i="2"/>
  <c r="G7444" i="2"/>
  <c r="F7444" i="2"/>
  <c r="J7444" i="2" s="1"/>
  <c r="G7443" i="2"/>
  <c r="F7443" i="2"/>
  <c r="G7442" i="2"/>
  <c r="F7442" i="2"/>
  <c r="J7442" i="2" s="1"/>
  <c r="G7441" i="2"/>
  <c r="F7441" i="2"/>
  <c r="J7441" i="2" s="1"/>
  <c r="G7440" i="2"/>
  <c r="F7440" i="2"/>
  <c r="J7440" i="2" s="1"/>
  <c r="G7439" i="2"/>
  <c r="F7439" i="2"/>
  <c r="J7439" i="2" s="1"/>
  <c r="G7438" i="2"/>
  <c r="F7438" i="2"/>
  <c r="J7438" i="2" s="1"/>
  <c r="G7437" i="2"/>
  <c r="F7437" i="2"/>
  <c r="G7436" i="2"/>
  <c r="J7436" i="2" s="1"/>
  <c r="F7436" i="2"/>
  <c r="G7435" i="2"/>
  <c r="F7435" i="2"/>
  <c r="J7435" i="2" s="1"/>
  <c r="G7434" i="2"/>
  <c r="F7434" i="2"/>
  <c r="G7433" i="2"/>
  <c r="F7433" i="2"/>
  <c r="J7433" i="2" s="1"/>
  <c r="G7432" i="2"/>
  <c r="F7432" i="2"/>
  <c r="G7431" i="2"/>
  <c r="F7431" i="2"/>
  <c r="G7430" i="2"/>
  <c r="F7430" i="2"/>
  <c r="G7429" i="2"/>
  <c r="F7429" i="2"/>
  <c r="G7428" i="2"/>
  <c r="F7428" i="2"/>
  <c r="J7428" i="2" s="1"/>
  <c r="G7427" i="2"/>
  <c r="F7427" i="2"/>
  <c r="G7426" i="2"/>
  <c r="J7426" i="2" s="1"/>
  <c r="F7426" i="2"/>
  <c r="G7425" i="2"/>
  <c r="F7425" i="2"/>
  <c r="G7424" i="2"/>
  <c r="F7424" i="2"/>
  <c r="J7424" i="2" s="1"/>
  <c r="G7423" i="2"/>
  <c r="F7423" i="2"/>
  <c r="G7422" i="2"/>
  <c r="F7422" i="2"/>
  <c r="J7422" i="2" s="1"/>
  <c r="G7421" i="2"/>
  <c r="F7421" i="2"/>
  <c r="G7420" i="2"/>
  <c r="F7420" i="2"/>
  <c r="J7420" i="2" s="1"/>
  <c r="G7419" i="2"/>
  <c r="F7419" i="2"/>
  <c r="G7418" i="2"/>
  <c r="F7418" i="2"/>
  <c r="J7418" i="2" s="1"/>
  <c r="G7417" i="2"/>
  <c r="F7417" i="2"/>
  <c r="J7417" i="2" s="1"/>
  <c r="G7416" i="2"/>
  <c r="F7416" i="2"/>
  <c r="J7416" i="2" s="1"/>
  <c r="G7415" i="2"/>
  <c r="F7415" i="2"/>
  <c r="G7414" i="2"/>
  <c r="F7414" i="2"/>
  <c r="G7413" i="2"/>
  <c r="F7413" i="2"/>
  <c r="J7413" i="2" s="1"/>
  <c r="G7412" i="2"/>
  <c r="F7412" i="2"/>
  <c r="G7411" i="2"/>
  <c r="F7411" i="2"/>
  <c r="J7411" i="2" s="1"/>
  <c r="G7410" i="2"/>
  <c r="F7410" i="2"/>
  <c r="J7410" i="2" s="1"/>
  <c r="G7409" i="2"/>
  <c r="F7409" i="2"/>
  <c r="G7408" i="2"/>
  <c r="J7408" i="2" s="1"/>
  <c r="F7408" i="2"/>
  <c r="G7407" i="2"/>
  <c r="F7407" i="2"/>
  <c r="G7406" i="2"/>
  <c r="F7406" i="2"/>
  <c r="J7406" i="2" s="1"/>
  <c r="G7405" i="2"/>
  <c r="F7405" i="2"/>
  <c r="G7404" i="2"/>
  <c r="F7404" i="2"/>
  <c r="J7404" i="2" s="1"/>
  <c r="G7403" i="2"/>
  <c r="F7403" i="2"/>
  <c r="G7402" i="2"/>
  <c r="F7402" i="2"/>
  <c r="J7402" i="2" s="1"/>
  <c r="G7401" i="2"/>
  <c r="F7401" i="2"/>
  <c r="J7400" i="2"/>
  <c r="G7400" i="2"/>
  <c r="F7400" i="2"/>
  <c r="G7399" i="2"/>
  <c r="F7399" i="2"/>
  <c r="G7398" i="2"/>
  <c r="F7398" i="2"/>
  <c r="J7398" i="2" s="1"/>
  <c r="G7397" i="2"/>
  <c r="F7397" i="2"/>
  <c r="G7396" i="2"/>
  <c r="F7396" i="2"/>
  <c r="G7395" i="2"/>
  <c r="F7395" i="2"/>
  <c r="G7394" i="2"/>
  <c r="F7394" i="2"/>
  <c r="J7394" i="2" s="1"/>
  <c r="G7393" i="2"/>
  <c r="F7393" i="2"/>
  <c r="G7392" i="2"/>
  <c r="F7392" i="2"/>
  <c r="G7391" i="2"/>
  <c r="F7391" i="2"/>
  <c r="G7390" i="2"/>
  <c r="F7390" i="2"/>
  <c r="J7390" i="2" s="1"/>
  <c r="G7389" i="2"/>
  <c r="F7389" i="2"/>
  <c r="G7388" i="2"/>
  <c r="J7388" i="2" s="1"/>
  <c r="F7388" i="2"/>
  <c r="G7387" i="2"/>
  <c r="F7387" i="2"/>
  <c r="J7387" i="2" s="1"/>
  <c r="G7386" i="2"/>
  <c r="F7386" i="2"/>
  <c r="J7386" i="2" s="1"/>
  <c r="G7385" i="2"/>
  <c r="F7385" i="2"/>
  <c r="G7384" i="2"/>
  <c r="J7384" i="2" s="1"/>
  <c r="F7384" i="2"/>
  <c r="G7383" i="2"/>
  <c r="F7383" i="2"/>
  <c r="J7383" i="2" s="1"/>
  <c r="J7382" i="2"/>
  <c r="G7382" i="2"/>
  <c r="F7382" i="2"/>
  <c r="G7381" i="2"/>
  <c r="F7381" i="2"/>
  <c r="G7380" i="2"/>
  <c r="J7380" i="2" s="1"/>
  <c r="F7380" i="2"/>
  <c r="G7379" i="2"/>
  <c r="F7379" i="2"/>
  <c r="G7378" i="2"/>
  <c r="F7378" i="2"/>
  <c r="G7377" i="2"/>
  <c r="F7377" i="2"/>
  <c r="G7376" i="2"/>
  <c r="F7376" i="2"/>
  <c r="G7375" i="2"/>
  <c r="F7375" i="2"/>
  <c r="J7375" i="2" s="1"/>
  <c r="G7374" i="2"/>
  <c r="F7374" i="2"/>
  <c r="J7374" i="2" s="1"/>
  <c r="G7373" i="2"/>
  <c r="F7373" i="2"/>
  <c r="G7372" i="2"/>
  <c r="J7372" i="2" s="1"/>
  <c r="F7372" i="2"/>
  <c r="G7371" i="2"/>
  <c r="F7371" i="2"/>
  <c r="G7370" i="2"/>
  <c r="F7370" i="2"/>
  <c r="J7370" i="2" s="1"/>
  <c r="G7369" i="2"/>
  <c r="F7369" i="2"/>
  <c r="G7368" i="2"/>
  <c r="F7368" i="2"/>
  <c r="G7367" i="2"/>
  <c r="F7367" i="2"/>
  <c r="J7367" i="2" s="1"/>
  <c r="G7366" i="2"/>
  <c r="F7366" i="2"/>
  <c r="G7365" i="2"/>
  <c r="F7365" i="2"/>
  <c r="G7364" i="2"/>
  <c r="F7364" i="2"/>
  <c r="J7364" i="2" s="1"/>
  <c r="G7363" i="2"/>
  <c r="F7363" i="2"/>
  <c r="G7362" i="2"/>
  <c r="F7362" i="2"/>
  <c r="J7362" i="2" s="1"/>
  <c r="G7361" i="2"/>
  <c r="F7361" i="2"/>
  <c r="G7360" i="2"/>
  <c r="F7360" i="2"/>
  <c r="J7360" i="2" s="1"/>
  <c r="G7359" i="2"/>
  <c r="F7359" i="2"/>
  <c r="J7359" i="2" s="1"/>
  <c r="G7358" i="2"/>
  <c r="F7358" i="2"/>
  <c r="G7357" i="2"/>
  <c r="F7357" i="2"/>
  <c r="J7357" i="2" s="1"/>
  <c r="G7356" i="2"/>
  <c r="F7356" i="2"/>
  <c r="G7355" i="2"/>
  <c r="F7355" i="2"/>
  <c r="G7354" i="2"/>
  <c r="J7354" i="2" s="1"/>
  <c r="F7354" i="2"/>
  <c r="G7353" i="2"/>
  <c r="F7353" i="2"/>
  <c r="G7352" i="2"/>
  <c r="F7352" i="2"/>
  <c r="J7352" i="2" s="1"/>
  <c r="G7351" i="2"/>
  <c r="F7351" i="2"/>
  <c r="G7350" i="2"/>
  <c r="F7350" i="2"/>
  <c r="G7349" i="2"/>
  <c r="F7349" i="2"/>
  <c r="G7348" i="2"/>
  <c r="F7348" i="2"/>
  <c r="J7347" i="2"/>
  <c r="G7347" i="2"/>
  <c r="F7347" i="2"/>
  <c r="G7346" i="2"/>
  <c r="J7346" i="2" s="1"/>
  <c r="F7346" i="2"/>
  <c r="G7345" i="2"/>
  <c r="F7345" i="2"/>
  <c r="J7345" i="2" s="1"/>
  <c r="G7344" i="2"/>
  <c r="F7344" i="2"/>
  <c r="J7344" i="2" s="1"/>
  <c r="G7343" i="2"/>
  <c r="F7343" i="2"/>
  <c r="G7342" i="2"/>
  <c r="F7342" i="2"/>
  <c r="G7341" i="2"/>
  <c r="F7341" i="2"/>
  <c r="J7340" i="2"/>
  <c r="G7340" i="2"/>
  <c r="F7340" i="2"/>
  <c r="G7339" i="2"/>
  <c r="F7339" i="2"/>
  <c r="G7338" i="2"/>
  <c r="F7338" i="2"/>
  <c r="J7338" i="2" s="1"/>
  <c r="G7337" i="2"/>
  <c r="F7337" i="2"/>
  <c r="J7337" i="2" s="1"/>
  <c r="G7336" i="2"/>
  <c r="F7336" i="2"/>
  <c r="G7335" i="2"/>
  <c r="F7335" i="2"/>
  <c r="J7335" i="2" s="1"/>
  <c r="G7334" i="2"/>
  <c r="F7334" i="2"/>
  <c r="J7334" i="2" s="1"/>
  <c r="G7333" i="2"/>
  <c r="F7333" i="2"/>
  <c r="G7332" i="2"/>
  <c r="F7332" i="2"/>
  <c r="J7332" i="2" s="1"/>
  <c r="G7331" i="2"/>
  <c r="F7331" i="2"/>
  <c r="J7331" i="2" s="1"/>
  <c r="G7330" i="2"/>
  <c r="F7330" i="2"/>
  <c r="J7330" i="2" s="1"/>
  <c r="G7329" i="2"/>
  <c r="F7329" i="2"/>
  <c r="J7328" i="2"/>
  <c r="G7328" i="2"/>
  <c r="F7328" i="2"/>
  <c r="G7327" i="2"/>
  <c r="F7327" i="2"/>
  <c r="J7327" i="2" s="1"/>
  <c r="G7326" i="2"/>
  <c r="F7326" i="2"/>
  <c r="J7326" i="2" s="1"/>
  <c r="G7325" i="2"/>
  <c r="F7325" i="2"/>
  <c r="G7324" i="2"/>
  <c r="F7324" i="2"/>
  <c r="J7324" i="2" s="1"/>
  <c r="G7323" i="2"/>
  <c r="F7323" i="2"/>
  <c r="G7322" i="2"/>
  <c r="F7322" i="2"/>
  <c r="G7321" i="2"/>
  <c r="F7321" i="2"/>
  <c r="G7320" i="2"/>
  <c r="F7320" i="2"/>
  <c r="J7320" i="2" s="1"/>
  <c r="J7319" i="2"/>
  <c r="G7319" i="2"/>
  <c r="F7319" i="2"/>
  <c r="G7318" i="2"/>
  <c r="F7318" i="2"/>
  <c r="G7317" i="2"/>
  <c r="F7317" i="2"/>
  <c r="J7317" i="2" s="1"/>
  <c r="G7316" i="2"/>
  <c r="F7316" i="2"/>
  <c r="J7316" i="2" s="1"/>
  <c r="G7315" i="2"/>
  <c r="F7315" i="2"/>
  <c r="J7315" i="2" s="1"/>
  <c r="J7314" i="2"/>
  <c r="G7314" i="2"/>
  <c r="F7314" i="2"/>
  <c r="G7313" i="2"/>
  <c r="F7313" i="2"/>
  <c r="G7312" i="2"/>
  <c r="J7312" i="2" s="1"/>
  <c r="F7312" i="2"/>
  <c r="J7311" i="2"/>
  <c r="G7311" i="2"/>
  <c r="F7311" i="2"/>
  <c r="G7310" i="2"/>
  <c r="F7310" i="2"/>
  <c r="G7309" i="2"/>
  <c r="F7309" i="2"/>
  <c r="G7308" i="2"/>
  <c r="F7308" i="2"/>
  <c r="G7307" i="2"/>
  <c r="F7307" i="2"/>
  <c r="J7307" i="2" s="1"/>
  <c r="G7306" i="2"/>
  <c r="F7306" i="2"/>
  <c r="G7305" i="2"/>
  <c r="F7305" i="2"/>
  <c r="J7305" i="2" s="1"/>
  <c r="G7304" i="2"/>
  <c r="F7304" i="2"/>
  <c r="G7303" i="2"/>
  <c r="F7303" i="2"/>
  <c r="J7303" i="2" s="1"/>
  <c r="G7302" i="2"/>
  <c r="F7302" i="2"/>
  <c r="J7302" i="2" s="1"/>
  <c r="G7301" i="2"/>
  <c r="F7301" i="2"/>
  <c r="G7300" i="2"/>
  <c r="F7300" i="2"/>
  <c r="J7300" i="2" s="1"/>
  <c r="G7299" i="2"/>
  <c r="J7299" i="2" s="1"/>
  <c r="F7299" i="2"/>
  <c r="G7298" i="2"/>
  <c r="J7298" i="2" s="1"/>
  <c r="F7298" i="2"/>
  <c r="G7297" i="2"/>
  <c r="F7297" i="2"/>
  <c r="J7297" i="2" s="1"/>
  <c r="G7296" i="2"/>
  <c r="F7296" i="2"/>
  <c r="J7296" i="2" s="1"/>
  <c r="G7295" i="2"/>
  <c r="F7295" i="2"/>
  <c r="J7295" i="2" s="1"/>
  <c r="G7294" i="2"/>
  <c r="F7294" i="2"/>
  <c r="J7294" i="2" s="1"/>
  <c r="G7293" i="2"/>
  <c r="F7293" i="2"/>
  <c r="J7292" i="2"/>
  <c r="G7292" i="2"/>
  <c r="F7292" i="2"/>
  <c r="G7291" i="2"/>
  <c r="F7291" i="2"/>
  <c r="G7290" i="2"/>
  <c r="F7290" i="2"/>
  <c r="G7289" i="2"/>
  <c r="F7289" i="2"/>
  <c r="G7288" i="2"/>
  <c r="J7288" i="2" s="1"/>
  <c r="F7288" i="2"/>
  <c r="G7287" i="2"/>
  <c r="F7287" i="2"/>
  <c r="J7287" i="2" s="1"/>
  <c r="G7286" i="2"/>
  <c r="F7286" i="2"/>
  <c r="J7286" i="2" s="1"/>
  <c r="G7285" i="2"/>
  <c r="F7285" i="2"/>
  <c r="G7284" i="2"/>
  <c r="F7284" i="2"/>
  <c r="J7284" i="2" s="1"/>
  <c r="G7283" i="2"/>
  <c r="F7283" i="2"/>
  <c r="G7282" i="2"/>
  <c r="F7282" i="2"/>
  <c r="J7282" i="2" s="1"/>
  <c r="G7281" i="2"/>
  <c r="F7281" i="2"/>
  <c r="J7281" i="2" s="1"/>
  <c r="G7280" i="2"/>
  <c r="F7280" i="2"/>
  <c r="J7280" i="2" s="1"/>
  <c r="G7279" i="2"/>
  <c r="F7279" i="2"/>
  <c r="J7279" i="2" s="1"/>
  <c r="G7278" i="2"/>
  <c r="F7278" i="2"/>
  <c r="G7277" i="2"/>
  <c r="F7277" i="2"/>
  <c r="G7276" i="2"/>
  <c r="F7276" i="2"/>
  <c r="G7275" i="2"/>
  <c r="J7275" i="2" s="1"/>
  <c r="F7275" i="2"/>
  <c r="G7274" i="2"/>
  <c r="F7274" i="2"/>
  <c r="G7273" i="2"/>
  <c r="F7273" i="2"/>
  <c r="G7272" i="2"/>
  <c r="F7272" i="2"/>
  <c r="G7271" i="2"/>
  <c r="J7271" i="2" s="1"/>
  <c r="F7271" i="2"/>
  <c r="G7270" i="2"/>
  <c r="F7270" i="2"/>
  <c r="J7270" i="2" s="1"/>
  <c r="G7269" i="2"/>
  <c r="F7269" i="2"/>
  <c r="J7269" i="2" s="1"/>
  <c r="G7268" i="2"/>
  <c r="F7268" i="2"/>
  <c r="J7268" i="2" s="1"/>
  <c r="G7267" i="2"/>
  <c r="J7267" i="2" s="1"/>
  <c r="F7267" i="2"/>
  <c r="G7266" i="2"/>
  <c r="F7266" i="2"/>
  <c r="J7266" i="2" s="1"/>
  <c r="G7265" i="2"/>
  <c r="F7265" i="2"/>
  <c r="G7264" i="2"/>
  <c r="F7264" i="2"/>
  <c r="J7264" i="2" s="1"/>
  <c r="G7263" i="2"/>
  <c r="F7263" i="2"/>
  <c r="G7262" i="2"/>
  <c r="J7262" i="2" s="1"/>
  <c r="F7262" i="2"/>
  <c r="G7261" i="2"/>
  <c r="F7261" i="2"/>
  <c r="J7261" i="2" s="1"/>
  <c r="G7260" i="2"/>
  <c r="F7260" i="2"/>
  <c r="J7260" i="2" s="1"/>
  <c r="G7259" i="2"/>
  <c r="F7259" i="2"/>
  <c r="J7258" i="2"/>
  <c r="G7258" i="2"/>
  <c r="F7258" i="2"/>
  <c r="G7257" i="2"/>
  <c r="F7257" i="2"/>
  <c r="J7257" i="2" s="1"/>
  <c r="G7256" i="2"/>
  <c r="F7256" i="2"/>
  <c r="J7255" i="2"/>
  <c r="G7255" i="2"/>
  <c r="F7255" i="2"/>
  <c r="G7254" i="2"/>
  <c r="J7254" i="2" s="1"/>
  <c r="F7254" i="2"/>
  <c r="G7253" i="2"/>
  <c r="F7253" i="2"/>
  <c r="G7252" i="2"/>
  <c r="F7252" i="2"/>
  <c r="J7252" i="2" s="1"/>
  <c r="G7251" i="2"/>
  <c r="J7251" i="2" s="1"/>
  <c r="F7251" i="2"/>
  <c r="G7250" i="2"/>
  <c r="F7250" i="2"/>
  <c r="J7250" i="2" s="1"/>
  <c r="G7249" i="2"/>
  <c r="F7249" i="2"/>
  <c r="J7249" i="2" s="1"/>
  <c r="G7248" i="2"/>
  <c r="F7248" i="2"/>
  <c r="J7248" i="2" s="1"/>
  <c r="G7247" i="2"/>
  <c r="F7247" i="2"/>
  <c r="J7247" i="2" s="1"/>
  <c r="G7246" i="2"/>
  <c r="F7246" i="2"/>
  <c r="J7246" i="2" s="1"/>
  <c r="G7245" i="2"/>
  <c r="F7245" i="2"/>
  <c r="J7244" i="2"/>
  <c r="G7244" i="2"/>
  <c r="F7244" i="2"/>
  <c r="G7243" i="2"/>
  <c r="F7243" i="2"/>
  <c r="G7242" i="2"/>
  <c r="F7242" i="2"/>
  <c r="G7241" i="2"/>
  <c r="F7241" i="2"/>
  <c r="G7240" i="2"/>
  <c r="J7240" i="2" s="1"/>
  <c r="F7240" i="2"/>
  <c r="G7239" i="2"/>
  <c r="F7239" i="2"/>
  <c r="J7239" i="2" s="1"/>
  <c r="G7238" i="2"/>
  <c r="F7238" i="2"/>
  <c r="G7237" i="2"/>
  <c r="F7237" i="2"/>
  <c r="J7236" i="2"/>
  <c r="G7236" i="2"/>
  <c r="F7236" i="2"/>
  <c r="G7235" i="2"/>
  <c r="F7235" i="2"/>
  <c r="J7235" i="2" s="1"/>
  <c r="G7234" i="2"/>
  <c r="F7234" i="2"/>
  <c r="G7233" i="2"/>
  <c r="F7233" i="2"/>
  <c r="G7232" i="2"/>
  <c r="J7232" i="2" s="1"/>
  <c r="F7232" i="2"/>
  <c r="J7231" i="2"/>
  <c r="G7231" i="2"/>
  <c r="F7231" i="2"/>
  <c r="G7230" i="2"/>
  <c r="J7230" i="2" s="1"/>
  <c r="F7230" i="2"/>
  <c r="G7229" i="2"/>
  <c r="F7229" i="2"/>
  <c r="G7228" i="2"/>
  <c r="F7228" i="2"/>
  <c r="J7228" i="2" s="1"/>
  <c r="G7227" i="2"/>
  <c r="F7227" i="2"/>
  <c r="G7226" i="2"/>
  <c r="F7226" i="2"/>
  <c r="G7225" i="2"/>
  <c r="F7225" i="2"/>
  <c r="G7224" i="2"/>
  <c r="F7224" i="2"/>
  <c r="G7223" i="2"/>
  <c r="F7223" i="2"/>
  <c r="G7222" i="2"/>
  <c r="F7222" i="2"/>
  <c r="J7222" i="2" s="1"/>
  <c r="G7221" i="2"/>
  <c r="F7221" i="2"/>
  <c r="J7221" i="2" s="1"/>
  <c r="G7220" i="2"/>
  <c r="F7220" i="2"/>
  <c r="J7220" i="2" s="1"/>
  <c r="G7219" i="2"/>
  <c r="J7219" i="2" s="1"/>
  <c r="F7219" i="2"/>
  <c r="G7218" i="2"/>
  <c r="F7218" i="2"/>
  <c r="J7218" i="2" s="1"/>
  <c r="G7217" i="2"/>
  <c r="F7217" i="2"/>
  <c r="G7216" i="2"/>
  <c r="F7216" i="2"/>
  <c r="G7215" i="2"/>
  <c r="F7215" i="2"/>
  <c r="J7215" i="2" s="1"/>
  <c r="G7214" i="2"/>
  <c r="J7214" i="2" s="1"/>
  <c r="F7214" i="2"/>
  <c r="G7213" i="2"/>
  <c r="F7213" i="2"/>
  <c r="J7213" i="2" s="1"/>
  <c r="G7212" i="2"/>
  <c r="F7212" i="2"/>
  <c r="J7212" i="2" s="1"/>
  <c r="G7211" i="2"/>
  <c r="F7211" i="2"/>
  <c r="G7210" i="2"/>
  <c r="F7210" i="2"/>
  <c r="G7209" i="2"/>
  <c r="F7209" i="2"/>
  <c r="J7209" i="2" s="1"/>
  <c r="G7208" i="2"/>
  <c r="F7208" i="2"/>
  <c r="G7207" i="2"/>
  <c r="F7207" i="2"/>
  <c r="J7207" i="2" s="1"/>
  <c r="G7206" i="2"/>
  <c r="F7206" i="2"/>
  <c r="J7206" i="2" s="1"/>
  <c r="G7205" i="2"/>
  <c r="F7205" i="2"/>
  <c r="G7204" i="2"/>
  <c r="F7204" i="2"/>
  <c r="G7203" i="2"/>
  <c r="F7203" i="2"/>
  <c r="J7202" i="2"/>
  <c r="G7202" i="2"/>
  <c r="F7202" i="2"/>
  <c r="G7201" i="2"/>
  <c r="F7201" i="2"/>
  <c r="J7201" i="2" s="1"/>
  <c r="G7200" i="2"/>
  <c r="F7200" i="2"/>
  <c r="G7199" i="2"/>
  <c r="F7199" i="2"/>
  <c r="G7198" i="2"/>
  <c r="F7198" i="2"/>
  <c r="J7198" i="2" s="1"/>
  <c r="G7197" i="2"/>
  <c r="F7197" i="2"/>
  <c r="G7196" i="2"/>
  <c r="F7196" i="2"/>
  <c r="J7196" i="2" s="1"/>
  <c r="G7195" i="2"/>
  <c r="J7195" i="2" s="1"/>
  <c r="F7195" i="2"/>
  <c r="J7194" i="2"/>
  <c r="G7194" i="2"/>
  <c r="F7194" i="2"/>
  <c r="G7193" i="2"/>
  <c r="F7193" i="2"/>
  <c r="J7192" i="2"/>
  <c r="G7192" i="2"/>
  <c r="F7192" i="2"/>
  <c r="G7191" i="2"/>
  <c r="F7191" i="2"/>
  <c r="J7191" i="2" s="1"/>
  <c r="G7190" i="2"/>
  <c r="J7190" i="2" s="1"/>
  <c r="F7190" i="2"/>
  <c r="G7189" i="2"/>
  <c r="F7189" i="2"/>
  <c r="G7188" i="2"/>
  <c r="F7188" i="2"/>
  <c r="J7188" i="2" s="1"/>
  <c r="G7187" i="2"/>
  <c r="F7187" i="2"/>
  <c r="G7186" i="2"/>
  <c r="F7186" i="2"/>
  <c r="G7185" i="2"/>
  <c r="F7185" i="2"/>
  <c r="G7184" i="2"/>
  <c r="F7184" i="2"/>
  <c r="G7183" i="2"/>
  <c r="F7183" i="2"/>
  <c r="G7182" i="2"/>
  <c r="F7182" i="2"/>
  <c r="J7182" i="2" s="1"/>
  <c r="G7181" i="2"/>
  <c r="F7181" i="2"/>
  <c r="J7180" i="2"/>
  <c r="G7180" i="2"/>
  <c r="F7180" i="2"/>
  <c r="G7179" i="2"/>
  <c r="F7179" i="2"/>
  <c r="J7178" i="2"/>
  <c r="G7178" i="2"/>
  <c r="F7178" i="2"/>
  <c r="G7177" i="2"/>
  <c r="F7177" i="2"/>
  <c r="J7177" i="2" s="1"/>
  <c r="G7176" i="2"/>
  <c r="F7176" i="2"/>
  <c r="G7175" i="2"/>
  <c r="F7175" i="2"/>
  <c r="G7174" i="2"/>
  <c r="F7174" i="2"/>
  <c r="J7174" i="2" s="1"/>
  <c r="G7173" i="2"/>
  <c r="F7173" i="2"/>
  <c r="G7172" i="2"/>
  <c r="F7172" i="2"/>
  <c r="G7171" i="2"/>
  <c r="J7171" i="2" s="1"/>
  <c r="F7171" i="2"/>
  <c r="G7170" i="2"/>
  <c r="F7170" i="2"/>
  <c r="J7170" i="2" s="1"/>
  <c r="G7169" i="2"/>
  <c r="F7169" i="2"/>
  <c r="J7169" i="2" s="1"/>
  <c r="G7168" i="2"/>
  <c r="F7168" i="2"/>
  <c r="J7168" i="2" s="1"/>
  <c r="G7167" i="2"/>
  <c r="F7167" i="2"/>
  <c r="G7166" i="2"/>
  <c r="F7166" i="2"/>
  <c r="J7166" i="2" s="1"/>
  <c r="G7165" i="2"/>
  <c r="F7165" i="2"/>
  <c r="J7164" i="2"/>
  <c r="G7164" i="2"/>
  <c r="F7164" i="2"/>
  <c r="G7163" i="2"/>
  <c r="F7163" i="2"/>
  <c r="G7162" i="2"/>
  <c r="F7162" i="2"/>
  <c r="G7161" i="2"/>
  <c r="F7161" i="2"/>
  <c r="J7161" i="2" s="1"/>
  <c r="J7160" i="2"/>
  <c r="G7160" i="2"/>
  <c r="F7160" i="2"/>
  <c r="G7159" i="2"/>
  <c r="J7159" i="2" s="1"/>
  <c r="F7159" i="2"/>
  <c r="G7158" i="2"/>
  <c r="J7158" i="2" s="1"/>
  <c r="F7158" i="2"/>
  <c r="G7157" i="2"/>
  <c r="F7157" i="2"/>
  <c r="G7156" i="2"/>
  <c r="F7156" i="2"/>
  <c r="J7156" i="2" s="1"/>
  <c r="G7155" i="2"/>
  <c r="F7155" i="2"/>
  <c r="G7154" i="2"/>
  <c r="F7154" i="2"/>
  <c r="G7153" i="2"/>
  <c r="F7153" i="2"/>
  <c r="J7153" i="2" s="1"/>
  <c r="G7152" i="2"/>
  <c r="F7152" i="2"/>
  <c r="J7152" i="2" s="1"/>
  <c r="G7151" i="2"/>
  <c r="F7151" i="2"/>
  <c r="J7151" i="2" s="1"/>
  <c r="G7150" i="2"/>
  <c r="F7150" i="2"/>
  <c r="G7149" i="2"/>
  <c r="F7149" i="2"/>
  <c r="G7148" i="2"/>
  <c r="F7148" i="2"/>
  <c r="J7148" i="2" s="1"/>
  <c r="G7147" i="2"/>
  <c r="F7147" i="2"/>
  <c r="J7147" i="2" s="1"/>
  <c r="G7146" i="2"/>
  <c r="F7146" i="2"/>
  <c r="G7145" i="2"/>
  <c r="F7145" i="2"/>
  <c r="G7144" i="2"/>
  <c r="F7144" i="2"/>
  <c r="J7144" i="2" s="1"/>
  <c r="G7143" i="2"/>
  <c r="F7143" i="2"/>
  <c r="J7143" i="2" s="1"/>
  <c r="G7142" i="2"/>
  <c r="F7142" i="2"/>
  <c r="J7142" i="2" s="1"/>
  <c r="G7141" i="2"/>
  <c r="F7141" i="2"/>
  <c r="J7141" i="2" s="1"/>
  <c r="G7140" i="2"/>
  <c r="F7140" i="2"/>
  <c r="J7140" i="2" s="1"/>
  <c r="G7139" i="2"/>
  <c r="F7139" i="2"/>
  <c r="J7138" i="2"/>
  <c r="G7138" i="2"/>
  <c r="F7138" i="2"/>
  <c r="G7137" i="2"/>
  <c r="F7137" i="2"/>
  <c r="J7136" i="2"/>
  <c r="G7136" i="2"/>
  <c r="F7136" i="2"/>
  <c r="G7135" i="2"/>
  <c r="J7135" i="2" s="1"/>
  <c r="F7135" i="2"/>
  <c r="G7134" i="2"/>
  <c r="F7134" i="2"/>
  <c r="J7134" i="2" s="1"/>
  <c r="G7133" i="2"/>
  <c r="F7133" i="2"/>
  <c r="J7133" i="2" s="1"/>
  <c r="G7132" i="2"/>
  <c r="F7132" i="2"/>
  <c r="G7131" i="2"/>
  <c r="F7131" i="2"/>
  <c r="J7131" i="2" s="1"/>
  <c r="G7130" i="2"/>
  <c r="J7130" i="2" s="1"/>
  <c r="F7130" i="2"/>
  <c r="G7129" i="2"/>
  <c r="F7129" i="2"/>
  <c r="J7129" i="2" s="1"/>
  <c r="G7128" i="2"/>
  <c r="F7128" i="2"/>
  <c r="J7128" i="2" s="1"/>
  <c r="G7127" i="2"/>
  <c r="F7127" i="2"/>
  <c r="G7126" i="2"/>
  <c r="F7126" i="2"/>
  <c r="G7125" i="2"/>
  <c r="F7125" i="2"/>
  <c r="G7124" i="2"/>
  <c r="J7124" i="2" s="1"/>
  <c r="F7124" i="2"/>
  <c r="G7123" i="2"/>
  <c r="F7123" i="2"/>
  <c r="J7123" i="2" s="1"/>
  <c r="G7122" i="2"/>
  <c r="J7122" i="2" s="1"/>
  <c r="F7122" i="2"/>
  <c r="G7121" i="2"/>
  <c r="F7121" i="2"/>
  <c r="G7120" i="2"/>
  <c r="F7120" i="2"/>
  <c r="J7120" i="2" s="1"/>
  <c r="G7119" i="2"/>
  <c r="F7119" i="2"/>
  <c r="G7118" i="2"/>
  <c r="F7118" i="2"/>
  <c r="J7118" i="2" s="1"/>
  <c r="G7117" i="2"/>
  <c r="F7117" i="2"/>
  <c r="G7116" i="2"/>
  <c r="F7116" i="2"/>
  <c r="J7116" i="2" s="1"/>
  <c r="G7115" i="2"/>
  <c r="F7115" i="2"/>
  <c r="J7115" i="2" s="1"/>
  <c r="G7114" i="2"/>
  <c r="F7114" i="2"/>
  <c r="J7114" i="2" s="1"/>
  <c r="G7113" i="2"/>
  <c r="F7113" i="2"/>
  <c r="J7112" i="2"/>
  <c r="G7112" i="2"/>
  <c r="F7112" i="2"/>
  <c r="G7111" i="2"/>
  <c r="J7111" i="2" s="1"/>
  <c r="F7111" i="2"/>
  <c r="J7110" i="2"/>
  <c r="G7110" i="2"/>
  <c r="F7110" i="2"/>
  <c r="G7109" i="2"/>
  <c r="F7109" i="2"/>
  <c r="G7108" i="2"/>
  <c r="F7108" i="2"/>
  <c r="J7108" i="2" s="1"/>
  <c r="G7107" i="2"/>
  <c r="F7107" i="2"/>
  <c r="J7107" i="2" s="1"/>
  <c r="G7106" i="2"/>
  <c r="F7106" i="2"/>
  <c r="G7105" i="2"/>
  <c r="F7105" i="2"/>
  <c r="G7104" i="2"/>
  <c r="F7104" i="2"/>
  <c r="J7104" i="2" s="1"/>
  <c r="J7103" i="2"/>
  <c r="G7103" i="2"/>
  <c r="F7103" i="2"/>
  <c r="G7102" i="2"/>
  <c r="F7102" i="2"/>
  <c r="G7101" i="2"/>
  <c r="F7101" i="2"/>
  <c r="G7100" i="2"/>
  <c r="F7100" i="2"/>
  <c r="J7100" i="2" s="1"/>
  <c r="G7099" i="2"/>
  <c r="F7099" i="2"/>
  <c r="J7099" i="2" s="1"/>
  <c r="G7098" i="2"/>
  <c r="J7098" i="2" s="1"/>
  <c r="F7098" i="2"/>
  <c r="G7097" i="2"/>
  <c r="F7097" i="2"/>
  <c r="G7096" i="2"/>
  <c r="F7096" i="2"/>
  <c r="J7096" i="2" s="1"/>
  <c r="G7095" i="2"/>
  <c r="F7095" i="2"/>
  <c r="G7094" i="2"/>
  <c r="F7094" i="2"/>
  <c r="J7094" i="2" s="1"/>
  <c r="G7093" i="2"/>
  <c r="F7093" i="2"/>
  <c r="G7092" i="2"/>
  <c r="F7092" i="2"/>
  <c r="J7092" i="2" s="1"/>
  <c r="G7091" i="2"/>
  <c r="F7091" i="2"/>
  <c r="J7091" i="2" s="1"/>
  <c r="G7090" i="2"/>
  <c r="F7090" i="2"/>
  <c r="J7090" i="2" s="1"/>
  <c r="G7089" i="2"/>
  <c r="F7089" i="2"/>
  <c r="G7088" i="2"/>
  <c r="J7088" i="2" s="1"/>
  <c r="F7088" i="2"/>
  <c r="G7087" i="2"/>
  <c r="F7087" i="2"/>
  <c r="J7087" i="2" s="1"/>
  <c r="G7086" i="2"/>
  <c r="J7086" i="2" s="1"/>
  <c r="F7086" i="2"/>
  <c r="G7085" i="2"/>
  <c r="F7085" i="2"/>
  <c r="G7084" i="2"/>
  <c r="F7084" i="2"/>
  <c r="G7083" i="2"/>
  <c r="F7083" i="2"/>
  <c r="G7082" i="2"/>
  <c r="F7082" i="2"/>
  <c r="G7081" i="2"/>
  <c r="F7081" i="2"/>
  <c r="J7081" i="2" s="1"/>
  <c r="G7080" i="2"/>
  <c r="F7080" i="2"/>
  <c r="G7079" i="2"/>
  <c r="F7079" i="2"/>
  <c r="G7078" i="2"/>
  <c r="F7078" i="2"/>
  <c r="J7078" i="2" s="1"/>
  <c r="G7077" i="2"/>
  <c r="F7077" i="2"/>
  <c r="G7076" i="2"/>
  <c r="F7076" i="2"/>
  <c r="G7075" i="2"/>
  <c r="F7075" i="2"/>
  <c r="J7075" i="2" s="1"/>
  <c r="G7074" i="2"/>
  <c r="F7074" i="2"/>
  <c r="G7073" i="2"/>
  <c r="F7073" i="2"/>
  <c r="G7072" i="2"/>
  <c r="F7072" i="2"/>
  <c r="G7071" i="2"/>
  <c r="F7071" i="2"/>
  <c r="G7070" i="2"/>
  <c r="F7070" i="2"/>
  <c r="J7070" i="2" s="1"/>
  <c r="G7069" i="2"/>
  <c r="F7069" i="2"/>
  <c r="J7068" i="2"/>
  <c r="G7068" i="2"/>
  <c r="F7068" i="2"/>
  <c r="G7067" i="2"/>
  <c r="F7067" i="2"/>
  <c r="J7067" i="2" s="1"/>
  <c r="G7066" i="2"/>
  <c r="F7066" i="2"/>
  <c r="G7065" i="2"/>
  <c r="F7065" i="2"/>
  <c r="G7064" i="2"/>
  <c r="J7064" i="2" s="1"/>
  <c r="F7064" i="2"/>
  <c r="G7063" i="2"/>
  <c r="J7063" i="2" s="1"/>
  <c r="F7063" i="2"/>
  <c r="G7062" i="2"/>
  <c r="F7062" i="2"/>
  <c r="J7062" i="2" s="1"/>
  <c r="G7061" i="2"/>
  <c r="F7061" i="2"/>
  <c r="G7060" i="2"/>
  <c r="J7060" i="2" s="1"/>
  <c r="F7060" i="2"/>
  <c r="G7059" i="2"/>
  <c r="F7059" i="2"/>
  <c r="J7059" i="2" s="1"/>
  <c r="G7058" i="2"/>
  <c r="F7058" i="2"/>
  <c r="G7057" i="2"/>
  <c r="F7057" i="2"/>
  <c r="J7057" i="2" s="1"/>
  <c r="G7056" i="2"/>
  <c r="F7056" i="2"/>
  <c r="J7056" i="2" s="1"/>
  <c r="G7055" i="2"/>
  <c r="F7055" i="2"/>
  <c r="J7055" i="2" s="1"/>
  <c r="G7054" i="2"/>
  <c r="F7054" i="2"/>
  <c r="J7054" i="2" s="1"/>
  <c r="G7053" i="2"/>
  <c r="F7053" i="2"/>
  <c r="J7052" i="2"/>
  <c r="G7052" i="2"/>
  <c r="F7052" i="2"/>
  <c r="G7051" i="2"/>
  <c r="J7051" i="2" s="1"/>
  <c r="F7051" i="2"/>
  <c r="G7050" i="2"/>
  <c r="F7050" i="2"/>
  <c r="G7049" i="2"/>
  <c r="F7049" i="2"/>
  <c r="G7048" i="2"/>
  <c r="F7048" i="2"/>
  <c r="G7047" i="2"/>
  <c r="J7047" i="2" s="1"/>
  <c r="F7047" i="2"/>
  <c r="G7046" i="2"/>
  <c r="F7046" i="2"/>
  <c r="J7046" i="2" s="1"/>
  <c r="G7045" i="2"/>
  <c r="F7045" i="2"/>
  <c r="G7044" i="2"/>
  <c r="F7044" i="2"/>
  <c r="J7044" i="2" s="1"/>
  <c r="G7043" i="2"/>
  <c r="F7043" i="2"/>
  <c r="J7043" i="2" s="1"/>
  <c r="G7042" i="2"/>
  <c r="F7042" i="2"/>
  <c r="J7042" i="2" s="1"/>
  <c r="G7041" i="2"/>
  <c r="F7041" i="2"/>
  <c r="G7040" i="2"/>
  <c r="J7040" i="2" s="1"/>
  <c r="F7040" i="2"/>
  <c r="G7039" i="2"/>
  <c r="F7039" i="2"/>
  <c r="J7039" i="2" s="1"/>
  <c r="G7038" i="2"/>
  <c r="J7038" i="2" s="1"/>
  <c r="F7038" i="2"/>
  <c r="G7037" i="2"/>
  <c r="F7037" i="2"/>
  <c r="G7036" i="2"/>
  <c r="F7036" i="2"/>
  <c r="G7035" i="2"/>
  <c r="F7035" i="2"/>
  <c r="G7034" i="2"/>
  <c r="F7034" i="2"/>
  <c r="G7033" i="2"/>
  <c r="F7033" i="2"/>
  <c r="J7033" i="2" s="1"/>
  <c r="G7032" i="2"/>
  <c r="F7032" i="2"/>
  <c r="G7031" i="2"/>
  <c r="F7031" i="2"/>
  <c r="G7030" i="2"/>
  <c r="F7030" i="2"/>
  <c r="J7030" i="2" s="1"/>
  <c r="G7029" i="2"/>
  <c r="F7029" i="2"/>
  <c r="G7028" i="2"/>
  <c r="F7028" i="2"/>
  <c r="G7027" i="2"/>
  <c r="F7027" i="2"/>
  <c r="J7027" i="2" s="1"/>
  <c r="G7026" i="2"/>
  <c r="F7026" i="2"/>
  <c r="J7026" i="2" s="1"/>
  <c r="G7025" i="2"/>
  <c r="F7025" i="2"/>
  <c r="G7024" i="2"/>
  <c r="F7024" i="2"/>
  <c r="G7023" i="2"/>
  <c r="F7023" i="2"/>
  <c r="G7022" i="2"/>
  <c r="F7022" i="2"/>
  <c r="G7021" i="2"/>
  <c r="F7021" i="2"/>
  <c r="J7020" i="2"/>
  <c r="G7020" i="2"/>
  <c r="F7020" i="2"/>
  <c r="G7019" i="2"/>
  <c r="F7019" i="2"/>
  <c r="J7019" i="2" s="1"/>
  <c r="G7018" i="2"/>
  <c r="F7018" i="2"/>
  <c r="G7017" i="2"/>
  <c r="F7017" i="2"/>
  <c r="G7016" i="2"/>
  <c r="J7016" i="2" s="1"/>
  <c r="F7016" i="2"/>
  <c r="G7015" i="2"/>
  <c r="J7015" i="2" s="1"/>
  <c r="F7015" i="2"/>
  <c r="G7014" i="2"/>
  <c r="F7014" i="2"/>
  <c r="J7014" i="2" s="1"/>
  <c r="G7013" i="2"/>
  <c r="F7013" i="2"/>
  <c r="G7012" i="2"/>
  <c r="J7012" i="2" s="1"/>
  <c r="F7012" i="2"/>
  <c r="G7011" i="2"/>
  <c r="F7011" i="2"/>
  <c r="J7011" i="2" s="1"/>
  <c r="G7010" i="2"/>
  <c r="F7010" i="2"/>
  <c r="J7010" i="2" s="1"/>
  <c r="G7009" i="2"/>
  <c r="F7009" i="2"/>
  <c r="J7009" i="2" s="1"/>
  <c r="G7008" i="2"/>
  <c r="F7008" i="2"/>
  <c r="G7007" i="2"/>
  <c r="F7007" i="2"/>
  <c r="J7007" i="2" s="1"/>
  <c r="G7006" i="2"/>
  <c r="F7006" i="2"/>
  <c r="J7006" i="2" s="1"/>
  <c r="G7005" i="2"/>
  <c r="F7005" i="2"/>
  <c r="G7004" i="2"/>
  <c r="F7004" i="2"/>
  <c r="G7003" i="2"/>
  <c r="F7003" i="2"/>
  <c r="J7003" i="2" s="1"/>
  <c r="G7002" i="2"/>
  <c r="J7002" i="2" s="1"/>
  <c r="F7002" i="2"/>
  <c r="G7001" i="2"/>
  <c r="F7001" i="2"/>
  <c r="G7000" i="2"/>
  <c r="F7000" i="2"/>
  <c r="J7000" i="2" s="1"/>
  <c r="G6999" i="2"/>
  <c r="F6999" i="2"/>
  <c r="J6999" i="2" s="1"/>
  <c r="G6998" i="2"/>
  <c r="F6998" i="2"/>
  <c r="J6998" i="2" s="1"/>
  <c r="G6997" i="2"/>
  <c r="F6997" i="2"/>
  <c r="G6996" i="2"/>
  <c r="F6996" i="2"/>
  <c r="J6996" i="2" s="1"/>
  <c r="G6995" i="2"/>
  <c r="F6995" i="2"/>
  <c r="J6995" i="2" s="1"/>
  <c r="G6994" i="2"/>
  <c r="F6994" i="2"/>
  <c r="J6994" i="2" s="1"/>
  <c r="G6993" i="2"/>
  <c r="F6993" i="2"/>
  <c r="G6992" i="2"/>
  <c r="F6992" i="2"/>
  <c r="G6991" i="2"/>
  <c r="F6991" i="2"/>
  <c r="J6990" i="2"/>
  <c r="G6990" i="2"/>
  <c r="F6990" i="2"/>
  <c r="G6989" i="2"/>
  <c r="F6989" i="2"/>
  <c r="G6988" i="2"/>
  <c r="F6988" i="2"/>
  <c r="G6987" i="2"/>
  <c r="F6987" i="2"/>
  <c r="G6986" i="2"/>
  <c r="F6986" i="2"/>
  <c r="G6985" i="2"/>
  <c r="F6985" i="2"/>
  <c r="J6985" i="2" s="1"/>
  <c r="G6984" i="2"/>
  <c r="F6984" i="2"/>
  <c r="J6984" i="2" s="1"/>
  <c r="G6983" i="2"/>
  <c r="F6983" i="2"/>
  <c r="G6982" i="2"/>
  <c r="F6982" i="2"/>
  <c r="G6981" i="2"/>
  <c r="F6981" i="2"/>
  <c r="G6980" i="2"/>
  <c r="J6980" i="2" s="1"/>
  <c r="F6980" i="2"/>
  <c r="G6979" i="2"/>
  <c r="F6979" i="2"/>
  <c r="G6978" i="2"/>
  <c r="F6978" i="2"/>
  <c r="J6978" i="2" s="1"/>
  <c r="G6977" i="2"/>
  <c r="F6977" i="2"/>
  <c r="G6976" i="2"/>
  <c r="F6976" i="2"/>
  <c r="G6975" i="2"/>
  <c r="F6975" i="2"/>
  <c r="J6975" i="2" s="1"/>
  <c r="G6974" i="2"/>
  <c r="F6974" i="2"/>
  <c r="G6973" i="2"/>
  <c r="F6973" i="2"/>
  <c r="J6973" i="2" s="1"/>
  <c r="G6972" i="2"/>
  <c r="F6972" i="2"/>
  <c r="J6972" i="2" s="1"/>
  <c r="G6971" i="2"/>
  <c r="F6971" i="2"/>
  <c r="J6970" i="2"/>
  <c r="G6970" i="2"/>
  <c r="F6970" i="2"/>
  <c r="G6969" i="2"/>
  <c r="F6969" i="2"/>
  <c r="G6968" i="2"/>
  <c r="F6968" i="2"/>
  <c r="J6968" i="2" s="1"/>
  <c r="G6967" i="2"/>
  <c r="F6967" i="2"/>
  <c r="J6967" i="2" s="1"/>
  <c r="G6966" i="2"/>
  <c r="F6966" i="2"/>
  <c r="G6965" i="2"/>
  <c r="F6965" i="2"/>
  <c r="J6965" i="2" s="1"/>
  <c r="G6964" i="2"/>
  <c r="F6964" i="2"/>
  <c r="G6963" i="2"/>
  <c r="F6963" i="2"/>
  <c r="G6962" i="2"/>
  <c r="F6962" i="2"/>
  <c r="G6961" i="2"/>
  <c r="F6961" i="2"/>
  <c r="J6961" i="2" s="1"/>
  <c r="G6960" i="2"/>
  <c r="F6960" i="2"/>
  <c r="J6960" i="2" s="1"/>
  <c r="G6959" i="2"/>
  <c r="F6959" i="2"/>
  <c r="J6959" i="2" s="1"/>
  <c r="G6958" i="2"/>
  <c r="F6958" i="2"/>
  <c r="J6958" i="2" s="1"/>
  <c r="G6957" i="2"/>
  <c r="F6957" i="2"/>
  <c r="J6956" i="2"/>
  <c r="G6956" i="2"/>
  <c r="F6956" i="2"/>
  <c r="G6955" i="2"/>
  <c r="F6955" i="2"/>
  <c r="G6954" i="2"/>
  <c r="F6954" i="2"/>
  <c r="G6953" i="2"/>
  <c r="F6953" i="2"/>
  <c r="J6952" i="2"/>
  <c r="G6952" i="2"/>
  <c r="F6952" i="2"/>
  <c r="G6951" i="2"/>
  <c r="F6951" i="2"/>
  <c r="G6950" i="2"/>
  <c r="F6950" i="2"/>
  <c r="J6950" i="2" s="1"/>
  <c r="G6949" i="2"/>
  <c r="F6949" i="2"/>
  <c r="J6949" i="2" s="1"/>
  <c r="G6948" i="2"/>
  <c r="F6948" i="2"/>
  <c r="G6947" i="2"/>
  <c r="F6947" i="2"/>
  <c r="G6946" i="2"/>
  <c r="F6946" i="2"/>
  <c r="G6945" i="2"/>
  <c r="F6945" i="2"/>
  <c r="G6944" i="2"/>
  <c r="F6944" i="2"/>
  <c r="J6944" i="2" s="1"/>
  <c r="G6943" i="2"/>
  <c r="F6943" i="2"/>
  <c r="J6943" i="2" s="1"/>
  <c r="G6942" i="2"/>
  <c r="F6942" i="2"/>
  <c r="J6942" i="2" s="1"/>
  <c r="G6941" i="2"/>
  <c r="F6941" i="2"/>
  <c r="G6940" i="2"/>
  <c r="F6940" i="2"/>
  <c r="G6939" i="2"/>
  <c r="F6939" i="2"/>
  <c r="G6938" i="2"/>
  <c r="F6938" i="2"/>
  <c r="G6937" i="2"/>
  <c r="F6937" i="2"/>
  <c r="G6936" i="2"/>
  <c r="F6936" i="2"/>
  <c r="J6936" i="2" s="1"/>
  <c r="G6935" i="2"/>
  <c r="F6935" i="2"/>
  <c r="G6934" i="2"/>
  <c r="F6934" i="2"/>
  <c r="G6933" i="2"/>
  <c r="F6933" i="2"/>
  <c r="J6933" i="2" s="1"/>
  <c r="G6932" i="2"/>
  <c r="F6932" i="2"/>
  <c r="G6931" i="2"/>
  <c r="F6931" i="2"/>
  <c r="G6930" i="2"/>
  <c r="F6930" i="2"/>
  <c r="J6930" i="2" s="1"/>
  <c r="G6929" i="2"/>
  <c r="F6929" i="2"/>
  <c r="G6928" i="2"/>
  <c r="F6928" i="2"/>
  <c r="J6928" i="2" s="1"/>
  <c r="G6927" i="2"/>
  <c r="F6927" i="2"/>
  <c r="J6927" i="2" s="1"/>
  <c r="G6926" i="2"/>
  <c r="F6926" i="2"/>
  <c r="G6925" i="2"/>
  <c r="F6925" i="2"/>
  <c r="G6924" i="2"/>
  <c r="F6924" i="2"/>
  <c r="J6924" i="2" s="1"/>
  <c r="G6923" i="2"/>
  <c r="F6923" i="2"/>
  <c r="G6922" i="2"/>
  <c r="F6922" i="2"/>
  <c r="G6921" i="2"/>
  <c r="F6921" i="2"/>
  <c r="J6920" i="2"/>
  <c r="G6920" i="2"/>
  <c r="F6920" i="2"/>
  <c r="G6919" i="2"/>
  <c r="F6919" i="2"/>
  <c r="G6918" i="2"/>
  <c r="F6918" i="2"/>
  <c r="G6917" i="2"/>
  <c r="F6917" i="2"/>
  <c r="G6916" i="2"/>
  <c r="F6916" i="2"/>
  <c r="G6915" i="2"/>
  <c r="F6915" i="2"/>
  <c r="G6914" i="2"/>
  <c r="F6914" i="2"/>
  <c r="J6914" i="2" s="1"/>
  <c r="G6913" i="2"/>
  <c r="F6913" i="2"/>
  <c r="J6913" i="2" s="1"/>
  <c r="G6912" i="2"/>
  <c r="F6912" i="2"/>
  <c r="J6912" i="2" s="1"/>
  <c r="G6911" i="2"/>
  <c r="F6911" i="2"/>
  <c r="G6910" i="2"/>
  <c r="F6910" i="2"/>
  <c r="G6909" i="2"/>
  <c r="F6909" i="2"/>
  <c r="G6908" i="2"/>
  <c r="F6908" i="2"/>
  <c r="J6908" i="2" s="1"/>
  <c r="G6907" i="2"/>
  <c r="F6907" i="2"/>
  <c r="G6906" i="2"/>
  <c r="F6906" i="2"/>
  <c r="G6905" i="2"/>
  <c r="F6905" i="2"/>
  <c r="J6904" i="2"/>
  <c r="G6904" i="2"/>
  <c r="F6904" i="2"/>
  <c r="G6903" i="2"/>
  <c r="F6903" i="2"/>
  <c r="G6902" i="2"/>
  <c r="F6902" i="2"/>
  <c r="G6901" i="2"/>
  <c r="F6901" i="2"/>
  <c r="J6901" i="2" s="1"/>
  <c r="G6900" i="2"/>
  <c r="F6900" i="2"/>
  <c r="G6899" i="2"/>
  <c r="F6899" i="2"/>
  <c r="G6898" i="2"/>
  <c r="F6898" i="2"/>
  <c r="J6898" i="2" s="1"/>
  <c r="G6897" i="2"/>
  <c r="F6897" i="2"/>
  <c r="G6896" i="2"/>
  <c r="F6896" i="2"/>
  <c r="G6895" i="2"/>
  <c r="F6895" i="2"/>
  <c r="J6895" i="2" s="1"/>
  <c r="G6894" i="2"/>
  <c r="F6894" i="2"/>
  <c r="G6893" i="2"/>
  <c r="F6893" i="2"/>
  <c r="G6892" i="2"/>
  <c r="F6892" i="2"/>
  <c r="J6892" i="2" s="1"/>
  <c r="G6891" i="2"/>
  <c r="F6891" i="2"/>
  <c r="G6890" i="2"/>
  <c r="F6890" i="2"/>
  <c r="G6889" i="2"/>
  <c r="F6889" i="2"/>
  <c r="J6888" i="2"/>
  <c r="G6888" i="2"/>
  <c r="F6888" i="2"/>
  <c r="G6887" i="2"/>
  <c r="F6887" i="2"/>
  <c r="G6886" i="2"/>
  <c r="F6886" i="2"/>
  <c r="G6885" i="2"/>
  <c r="F6885" i="2"/>
  <c r="J6885" i="2" s="1"/>
  <c r="G6884" i="2"/>
  <c r="F6884" i="2"/>
  <c r="J6884" i="2" s="1"/>
  <c r="G6883" i="2"/>
  <c r="F6883" i="2"/>
  <c r="G6882" i="2"/>
  <c r="F6882" i="2"/>
  <c r="G6881" i="2"/>
  <c r="F6881" i="2"/>
  <c r="G6880" i="2"/>
  <c r="F6880" i="2"/>
  <c r="J6880" i="2" s="1"/>
  <c r="G6879" i="2"/>
  <c r="F6879" i="2"/>
  <c r="J6879" i="2" s="1"/>
  <c r="G6878" i="2"/>
  <c r="F6878" i="2"/>
  <c r="J6878" i="2" s="1"/>
  <c r="G6877" i="2"/>
  <c r="F6877" i="2"/>
  <c r="J6877" i="2" s="1"/>
  <c r="G6876" i="2"/>
  <c r="F6876" i="2"/>
  <c r="G6875" i="2"/>
  <c r="F6875" i="2"/>
  <c r="G6874" i="2"/>
  <c r="F6874" i="2"/>
  <c r="G6873" i="2"/>
  <c r="F6873" i="2"/>
  <c r="J6873" i="2" s="1"/>
  <c r="G6872" i="2"/>
  <c r="F6872" i="2"/>
  <c r="G6871" i="2"/>
  <c r="F6871" i="2"/>
  <c r="J6871" i="2" s="1"/>
  <c r="G6870" i="2"/>
  <c r="F6870" i="2"/>
  <c r="J6869" i="2"/>
  <c r="G6869" i="2"/>
  <c r="F6869" i="2"/>
  <c r="G6868" i="2"/>
  <c r="J6868" i="2" s="1"/>
  <c r="F6868" i="2"/>
  <c r="G6867" i="2"/>
  <c r="F6867" i="2"/>
  <c r="G6866" i="2"/>
  <c r="F6866" i="2"/>
  <c r="J6866" i="2" s="1"/>
  <c r="G6865" i="2"/>
  <c r="F6865" i="2"/>
  <c r="G6864" i="2"/>
  <c r="F6864" i="2"/>
  <c r="J6864" i="2" s="1"/>
  <c r="G6863" i="2"/>
  <c r="F6863" i="2"/>
  <c r="G6862" i="2"/>
  <c r="F6862" i="2"/>
  <c r="G6861" i="2"/>
  <c r="F6861" i="2"/>
  <c r="G6860" i="2"/>
  <c r="F6860" i="2"/>
  <c r="G6859" i="2"/>
  <c r="F6859" i="2"/>
  <c r="G6858" i="2"/>
  <c r="F6858" i="2"/>
  <c r="G6857" i="2"/>
  <c r="F6857" i="2"/>
  <c r="J6857" i="2" s="1"/>
  <c r="G6856" i="2"/>
  <c r="F6856" i="2"/>
  <c r="G6855" i="2"/>
  <c r="F6855" i="2"/>
  <c r="G6854" i="2"/>
  <c r="F6854" i="2"/>
  <c r="G6853" i="2"/>
  <c r="F6853" i="2"/>
  <c r="J6853" i="2" s="1"/>
  <c r="G6852" i="2"/>
  <c r="F6852" i="2"/>
  <c r="J6852" i="2" s="1"/>
  <c r="G6851" i="2"/>
  <c r="F6851" i="2"/>
  <c r="G6850" i="2"/>
  <c r="F6850" i="2"/>
  <c r="G6849" i="2"/>
  <c r="F6849" i="2"/>
  <c r="J6849" i="2" s="1"/>
  <c r="G6848" i="2"/>
  <c r="J6848" i="2" s="1"/>
  <c r="F6848" i="2"/>
  <c r="G6847" i="2"/>
  <c r="F6847" i="2"/>
  <c r="G6846" i="2"/>
  <c r="F6846" i="2"/>
  <c r="G6845" i="2"/>
  <c r="F6845" i="2"/>
  <c r="J6845" i="2" s="1"/>
  <c r="G6844" i="2"/>
  <c r="F6844" i="2"/>
  <c r="G6843" i="2"/>
  <c r="F6843" i="2"/>
  <c r="G6842" i="2"/>
  <c r="F6842" i="2"/>
  <c r="J6842" i="2" s="1"/>
  <c r="G6841" i="2"/>
  <c r="F6841" i="2"/>
  <c r="J6841" i="2" s="1"/>
  <c r="G6840" i="2"/>
  <c r="F6840" i="2"/>
  <c r="G6839" i="2"/>
  <c r="F6839" i="2"/>
  <c r="G6838" i="2"/>
  <c r="F6838" i="2"/>
  <c r="G6837" i="2"/>
  <c r="F6837" i="2"/>
  <c r="G6836" i="2"/>
  <c r="F6836" i="2"/>
  <c r="J6836" i="2" s="1"/>
  <c r="G6835" i="2"/>
  <c r="F6835" i="2"/>
  <c r="J6835" i="2" s="1"/>
  <c r="G6834" i="2"/>
  <c r="F6834" i="2"/>
  <c r="G6833" i="2"/>
  <c r="J6833" i="2" s="1"/>
  <c r="F6833" i="2"/>
  <c r="G6832" i="2"/>
  <c r="F6832" i="2"/>
  <c r="J6832" i="2" s="1"/>
  <c r="G6831" i="2"/>
  <c r="F6831" i="2"/>
  <c r="G6830" i="2"/>
  <c r="F6830" i="2"/>
  <c r="G6829" i="2"/>
  <c r="J6829" i="2" s="1"/>
  <c r="F6829" i="2"/>
  <c r="G6828" i="2"/>
  <c r="F6828" i="2"/>
  <c r="G6827" i="2"/>
  <c r="F6827" i="2"/>
  <c r="G6826" i="2"/>
  <c r="F6826" i="2"/>
  <c r="G6825" i="2"/>
  <c r="F6825" i="2"/>
  <c r="J6825" i="2" s="1"/>
  <c r="G6824" i="2"/>
  <c r="F6824" i="2"/>
  <c r="J6824" i="2" s="1"/>
  <c r="G6823" i="2"/>
  <c r="F6823" i="2"/>
  <c r="J6823" i="2" s="1"/>
  <c r="G6822" i="2"/>
  <c r="F6822" i="2"/>
  <c r="G6821" i="2"/>
  <c r="J6821" i="2" s="1"/>
  <c r="F6821" i="2"/>
  <c r="G6820" i="2"/>
  <c r="F6820" i="2"/>
  <c r="G6819" i="2"/>
  <c r="F6819" i="2"/>
  <c r="J6819" i="2" s="1"/>
  <c r="G6818" i="2"/>
  <c r="F6818" i="2"/>
  <c r="G6817" i="2"/>
  <c r="F6817" i="2"/>
  <c r="G6816" i="2"/>
  <c r="F6816" i="2"/>
  <c r="J6816" i="2" s="1"/>
  <c r="G6815" i="2"/>
  <c r="F6815" i="2"/>
  <c r="G6814" i="2"/>
  <c r="F6814" i="2"/>
  <c r="J6814" i="2" s="1"/>
  <c r="G6813" i="2"/>
  <c r="F6813" i="2"/>
  <c r="J6813" i="2" s="1"/>
  <c r="G6812" i="2"/>
  <c r="F6812" i="2"/>
  <c r="G6811" i="2"/>
  <c r="F6811" i="2"/>
  <c r="G6810" i="2"/>
  <c r="F6810" i="2"/>
  <c r="G6809" i="2"/>
  <c r="J6809" i="2" s="1"/>
  <c r="F6809" i="2"/>
  <c r="G6808" i="2"/>
  <c r="F6808" i="2"/>
  <c r="J6808" i="2" s="1"/>
  <c r="G6807" i="2"/>
  <c r="F6807" i="2"/>
  <c r="G6806" i="2"/>
  <c r="F6806" i="2"/>
  <c r="J6806" i="2" s="1"/>
  <c r="G6805" i="2"/>
  <c r="F6805" i="2"/>
  <c r="J6805" i="2" s="1"/>
  <c r="G6804" i="2"/>
  <c r="F6804" i="2"/>
  <c r="G6803" i="2"/>
  <c r="F6803" i="2"/>
  <c r="G6802" i="2"/>
  <c r="F6802" i="2"/>
  <c r="G6801" i="2"/>
  <c r="F6801" i="2"/>
  <c r="J6800" i="2"/>
  <c r="G6800" i="2"/>
  <c r="F6800" i="2"/>
  <c r="G6799" i="2"/>
  <c r="F6799" i="2"/>
  <c r="J6799" i="2" s="1"/>
  <c r="G6798" i="2"/>
  <c r="F6798" i="2"/>
  <c r="J6797" i="2"/>
  <c r="G6797" i="2"/>
  <c r="F6797" i="2"/>
  <c r="G6796" i="2"/>
  <c r="J6796" i="2" s="1"/>
  <c r="F6796" i="2"/>
  <c r="G6795" i="2"/>
  <c r="F6795" i="2"/>
  <c r="G6794" i="2"/>
  <c r="F6794" i="2"/>
  <c r="J6794" i="2" s="1"/>
  <c r="G6793" i="2"/>
  <c r="F6793" i="2"/>
  <c r="G6792" i="2"/>
  <c r="F6792" i="2"/>
  <c r="J6792" i="2" s="1"/>
  <c r="G6791" i="2"/>
  <c r="F6791" i="2"/>
  <c r="G6790" i="2"/>
  <c r="F6790" i="2"/>
  <c r="G6789" i="2"/>
  <c r="F6789" i="2"/>
  <c r="G6788" i="2"/>
  <c r="F6788" i="2"/>
  <c r="G6787" i="2"/>
  <c r="F6787" i="2"/>
  <c r="G6786" i="2"/>
  <c r="F6786" i="2"/>
  <c r="G6785" i="2"/>
  <c r="F6785" i="2"/>
  <c r="J6784" i="2"/>
  <c r="G6784" i="2"/>
  <c r="F6784" i="2"/>
  <c r="G6783" i="2"/>
  <c r="F6783" i="2"/>
  <c r="G6782" i="2"/>
  <c r="F6782" i="2"/>
  <c r="J6782" i="2" s="1"/>
  <c r="J6781" i="2"/>
  <c r="G6781" i="2"/>
  <c r="F6781" i="2"/>
  <c r="G6780" i="2"/>
  <c r="F6780" i="2"/>
  <c r="J6780" i="2" s="1"/>
  <c r="G6779" i="2"/>
  <c r="F6779" i="2"/>
  <c r="G6778" i="2"/>
  <c r="F6778" i="2"/>
  <c r="G6777" i="2"/>
  <c r="F6777" i="2"/>
  <c r="J6777" i="2" s="1"/>
  <c r="J6776" i="2"/>
  <c r="G6776" i="2"/>
  <c r="F6776" i="2"/>
  <c r="G6775" i="2"/>
  <c r="F6775" i="2"/>
  <c r="G6774" i="2"/>
  <c r="F6774" i="2"/>
  <c r="J6774" i="2" s="1"/>
  <c r="G6773" i="2"/>
  <c r="F6773" i="2"/>
  <c r="G6772" i="2"/>
  <c r="F6772" i="2"/>
  <c r="G6771" i="2"/>
  <c r="F6771" i="2"/>
  <c r="G6770" i="2"/>
  <c r="F6770" i="2"/>
  <c r="J6770" i="2" s="1"/>
  <c r="G6769" i="2"/>
  <c r="F6769" i="2"/>
  <c r="J6769" i="2" s="1"/>
  <c r="G6768" i="2"/>
  <c r="F6768" i="2"/>
  <c r="G6767" i="2"/>
  <c r="F6767" i="2"/>
  <c r="G6766" i="2"/>
  <c r="F6766" i="2"/>
  <c r="J6766" i="2" s="1"/>
  <c r="G6765" i="2"/>
  <c r="F6765" i="2"/>
  <c r="G6764" i="2"/>
  <c r="F6764" i="2"/>
  <c r="J6764" i="2" s="1"/>
  <c r="G6763" i="2"/>
  <c r="F6763" i="2"/>
  <c r="J6763" i="2" s="1"/>
  <c r="G6762" i="2"/>
  <c r="F6762" i="2"/>
  <c r="G6761" i="2"/>
  <c r="J6761" i="2" s="1"/>
  <c r="F6761" i="2"/>
  <c r="G6760" i="2"/>
  <c r="F6760" i="2"/>
  <c r="J6760" i="2" s="1"/>
  <c r="G6759" i="2"/>
  <c r="F6759" i="2"/>
  <c r="G6758" i="2"/>
  <c r="F6758" i="2"/>
  <c r="G6757" i="2"/>
  <c r="F6757" i="2"/>
  <c r="G6756" i="2"/>
  <c r="F6756" i="2"/>
  <c r="J6756" i="2" s="1"/>
  <c r="G6755" i="2"/>
  <c r="F6755" i="2"/>
  <c r="J6755" i="2" s="1"/>
  <c r="G6754" i="2"/>
  <c r="F6754" i="2"/>
  <c r="G6753" i="2"/>
  <c r="F6753" i="2"/>
  <c r="J6752" i="2"/>
  <c r="G6752" i="2"/>
  <c r="F6752" i="2"/>
  <c r="G6751" i="2"/>
  <c r="F6751" i="2"/>
  <c r="G6750" i="2"/>
  <c r="F6750" i="2"/>
  <c r="G6749" i="2"/>
  <c r="F6749" i="2"/>
  <c r="J6749" i="2" s="1"/>
  <c r="J6748" i="2"/>
  <c r="G6748" i="2"/>
  <c r="F6748" i="2"/>
  <c r="G6747" i="2"/>
  <c r="F6747" i="2"/>
  <c r="J6747" i="2" s="1"/>
  <c r="G6746" i="2"/>
  <c r="F6746" i="2"/>
  <c r="G6745" i="2"/>
  <c r="F6745" i="2"/>
  <c r="G6744" i="2"/>
  <c r="F6744" i="2"/>
  <c r="J6744" i="2" s="1"/>
  <c r="G6743" i="2"/>
  <c r="F6743" i="2"/>
  <c r="J6743" i="2" s="1"/>
  <c r="G6742" i="2"/>
  <c r="F6742" i="2"/>
  <c r="J6742" i="2" s="1"/>
  <c r="G6741" i="2"/>
  <c r="F6741" i="2"/>
  <c r="G6740" i="2"/>
  <c r="F6740" i="2"/>
  <c r="G6739" i="2"/>
  <c r="F6739" i="2"/>
  <c r="G6738" i="2"/>
  <c r="F6738" i="2"/>
  <c r="J6738" i="2" s="1"/>
  <c r="G6737" i="2"/>
  <c r="F6737" i="2"/>
  <c r="G6736" i="2"/>
  <c r="F6736" i="2"/>
  <c r="J6736" i="2" s="1"/>
  <c r="G6735" i="2"/>
  <c r="F6735" i="2"/>
  <c r="G6734" i="2"/>
  <c r="F6734" i="2"/>
  <c r="J6734" i="2" s="1"/>
  <c r="G6733" i="2"/>
  <c r="J6733" i="2" s="1"/>
  <c r="F6733" i="2"/>
  <c r="G6732" i="2"/>
  <c r="F6732" i="2"/>
  <c r="G6731" i="2"/>
  <c r="F6731" i="2"/>
  <c r="G6730" i="2"/>
  <c r="F6730" i="2"/>
  <c r="G6729" i="2"/>
  <c r="F6729" i="2"/>
  <c r="J6729" i="2" s="1"/>
  <c r="G6728" i="2"/>
  <c r="F6728" i="2"/>
  <c r="J6728" i="2" s="1"/>
  <c r="G6727" i="2"/>
  <c r="F6727" i="2"/>
  <c r="J6727" i="2" s="1"/>
  <c r="G6726" i="2"/>
  <c r="F6726" i="2"/>
  <c r="G6725" i="2"/>
  <c r="F6725" i="2"/>
  <c r="J6725" i="2" s="1"/>
  <c r="G6724" i="2"/>
  <c r="J6724" i="2" s="1"/>
  <c r="F6724" i="2"/>
  <c r="G6723" i="2"/>
  <c r="J6723" i="2" s="1"/>
  <c r="F6723" i="2"/>
  <c r="G6722" i="2"/>
  <c r="F6722" i="2"/>
  <c r="J6722" i="2" s="1"/>
  <c r="J6721" i="2"/>
  <c r="G6721" i="2"/>
  <c r="F6721" i="2"/>
  <c r="G6720" i="2"/>
  <c r="F6720" i="2"/>
  <c r="J6720" i="2" s="1"/>
  <c r="G6719" i="2"/>
  <c r="J6719" i="2" s="1"/>
  <c r="F6719" i="2"/>
  <c r="J6718" i="2"/>
  <c r="G6718" i="2"/>
  <c r="F6718" i="2"/>
  <c r="G6717" i="2"/>
  <c r="J6717" i="2" s="1"/>
  <c r="F6717" i="2"/>
  <c r="G6716" i="2"/>
  <c r="F6716" i="2"/>
  <c r="J6716" i="2" s="1"/>
  <c r="G6715" i="2"/>
  <c r="F6715" i="2"/>
  <c r="J6714" i="2"/>
  <c r="G6714" i="2"/>
  <c r="F6714" i="2"/>
  <c r="G6713" i="2"/>
  <c r="F6713" i="2"/>
  <c r="J6713" i="2" s="1"/>
  <c r="G6712" i="2"/>
  <c r="J6712" i="2" s="1"/>
  <c r="F6712" i="2"/>
  <c r="G6711" i="2"/>
  <c r="J6711" i="2" s="1"/>
  <c r="F6711" i="2"/>
  <c r="G6710" i="2"/>
  <c r="J6710" i="2" s="1"/>
  <c r="F6710" i="2"/>
  <c r="J6709" i="2"/>
  <c r="G6709" i="2"/>
  <c r="F6709" i="2"/>
  <c r="G6708" i="2"/>
  <c r="F6708" i="2"/>
  <c r="J6708" i="2" s="1"/>
  <c r="G6707" i="2"/>
  <c r="J6707" i="2" s="1"/>
  <c r="F6707" i="2"/>
  <c r="J6706" i="2"/>
  <c r="G6706" i="2"/>
  <c r="F6706" i="2"/>
  <c r="G6705" i="2"/>
  <c r="F6705" i="2"/>
  <c r="G6704" i="2"/>
  <c r="F6704" i="2"/>
  <c r="G6703" i="2"/>
  <c r="F6703" i="2"/>
  <c r="G6702" i="2"/>
  <c r="J6702" i="2" s="1"/>
  <c r="F6702" i="2"/>
  <c r="G6701" i="2"/>
  <c r="F6701" i="2"/>
  <c r="G6700" i="2"/>
  <c r="J6700" i="2" s="1"/>
  <c r="F6700" i="2"/>
  <c r="G6699" i="2"/>
  <c r="J6699" i="2" s="1"/>
  <c r="F6699" i="2"/>
  <c r="G6698" i="2"/>
  <c r="F6698" i="2"/>
  <c r="J6698" i="2" s="1"/>
  <c r="G6697" i="2"/>
  <c r="F6697" i="2"/>
  <c r="G6696" i="2"/>
  <c r="F6696" i="2"/>
  <c r="G6695" i="2"/>
  <c r="F6695" i="2"/>
  <c r="G6694" i="2"/>
  <c r="F6694" i="2"/>
  <c r="J6694" i="2" s="1"/>
  <c r="G6693" i="2"/>
  <c r="F6693" i="2"/>
  <c r="J6693" i="2" s="1"/>
  <c r="G6692" i="2"/>
  <c r="F6692" i="2"/>
  <c r="J6692" i="2" s="1"/>
  <c r="G6691" i="2"/>
  <c r="F6691" i="2"/>
  <c r="G6690" i="2"/>
  <c r="F6690" i="2"/>
  <c r="J6690" i="2" s="1"/>
  <c r="G6689" i="2"/>
  <c r="F6689" i="2"/>
  <c r="J6689" i="2" s="1"/>
  <c r="G6688" i="2"/>
  <c r="F6688" i="2"/>
  <c r="J6688" i="2" s="1"/>
  <c r="G6687" i="2"/>
  <c r="F6687" i="2"/>
  <c r="G6686" i="2"/>
  <c r="F6686" i="2"/>
  <c r="J6686" i="2" s="1"/>
  <c r="G6685" i="2"/>
  <c r="F6685" i="2"/>
  <c r="J6685" i="2" s="1"/>
  <c r="J6684" i="2"/>
  <c r="G6684" i="2"/>
  <c r="F6684" i="2"/>
  <c r="G6683" i="2"/>
  <c r="F6683" i="2"/>
  <c r="G6682" i="2"/>
  <c r="F6682" i="2"/>
  <c r="J6682" i="2" s="1"/>
  <c r="G6681" i="2"/>
  <c r="F6681" i="2"/>
  <c r="J6680" i="2"/>
  <c r="G6680" i="2"/>
  <c r="F6680" i="2"/>
  <c r="G6679" i="2"/>
  <c r="F6679" i="2"/>
  <c r="J6678" i="2"/>
  <c r="G6678" i="2"/>
  <c r="F6678" i="2"/>
  <c r="G6677" i="2"/>
  <c r="F6677" i="2"/>
  <c r="J6677" i="2" s="1"/>
  <c r="G6676" i="2"/>
  <c r="F6676" i="2"/>
  <c r="J6676" i="2" s="1"/>
  <c r="G6675" i="2"/>
  <c r="F6675" i="2"/>
  <c r="J6675" i="2" s="1"/>
  <c r="G6674" i="2"/>
  <c r="F6674" i="2"/>
  <c r="J6674" i="2" s="1"/>
  <c r="G6673" i="2"/>
  <c r="F6673" i="2"/>
  <c r="G6672" i="2"/>
  <c r="F6672" i="2"/>
  <c r="G6671" i="2"/>
  <c r="F6671" i="2"/>
  <c r="G6670" i="2"/>
  <c r="F6670" i="2"/>
  <c r="G6669" i="2"/>
  <c r="F6669" i="2"/>
  <c r="J6669" i="2" s="1"/>
  <c r="G6668" i="2"/>
  <c r="F6668" i="2"/>
  <c r="J6668" i="2" s="1"/>
  <c r="G6667" i="2"/>
  <c r="F6667" i="2"/>
  <c r="G6666" i="2"/>
  <c r="F6666" i="2"/>
  <c r="J6665" i="2"/>
  <c r="G6665" i="2"/>
  <c r="F6665" i="2"/>
  <c r="G6664" i="2"/>
  <c r="F6664" i="2"/>
  <c r="J6664" i="2" s="1"/>
  <c r="G6663" i="2"/>
  <c r="F6663" i="2"/>
  <c r="G6662" i="2"/>
  <c r="F6662" i="2"/>
  <c r="J6662" i="2" s="1"/>
  <c r="G6661" i="2"/>
  <c r="F6661" i="2"/>
  <c r="G6660" i="2"/>
  <c r="F6660" i="2"/>
  <c r="J6660" i="2" s="1"/>
  <c r="G6659" i="2"/>
  <c r="F6659" i="2"/>
  <c r="J6659" i="2" s="1"/>
  <c r="J6658" i="2"/>
  <c r="G6658" i="2"/>
  <c r="F6658" i="2"/>
  <c r="G6657" i="2"/>
  <c r="F6657" i="2"/>
  <c r="J6657" i="2" s="1"/>
  <c r="G6656" i="2"/>
  <c r="F6656" i="2"/>
  <c r="J6656" i="2" s="1"/>
  <c r="G6655" i="2"/>
  <c r="F6655" i="2"/>
  <c r="J6654" i="2"/>
  <c r="G6654" i="2"/>
  <c r="F6654" i="2"/>
  <c r="G6653" i="2"/>
  <c r="F6653" i="2"/>
  <c r="J6652" i="2"/>
  <c r="G6652" i="2"/>
  <c r="F6652" i="2"/>
  <c r="G6651" i="2"/>
  <c r="F6651" i="2"/>
  <c r="G6650" i="2"/>
  <c r="F6650" i="2"/>
  <c r="J6649" i="2"/>
  <c r="G6649" i="2"/>
  <c r="F6649" i="2"/>
  <c r="G6648" i="2"/>
  <c r="F6648" i="2"/>
  <c r="G6647" i="2"/>
  <c r="F6647" i="2"/>
  <c r="G6646" i="2"/>
  <c r="F6646" i="2"/>
  <c r="J6646" i="2" s="1"/>
  <c r="J6645" i="2"/>
  <c r="G6645" i="2"/>
  <c r="F6645" i="2"/>
  <c r="G6644" i="2"/>
  <c r="F6644" i="2"/>
  <c r="G6643" i="2"/>
  <c r="F6643" i="2"/>
  <c r="G6642" i="2"/>
  <c r="F6642" i="2"/>
  <c r="J6642" i="2" s="1"/>
  <c r="G6641" i="2"/>
  <c r="F6641" i="2"/>
  <c r="J6641" i="2" s="1"/>
  <c r="G6640" i="2"/>
  <c r="F6640" i="2"/>
  <c r="G6639" i="2"/>
  <c r="F6639" i="2"/>
  <c r="G6638" i="2"/>
  <c r="F6638" i="2"/>
  <c r="J6638" i="2" s="1"/>
  <c r="G6637" i="2"/>
  <c r="F6637" i="2"/>
  <c r="J6637" i="2" s="1"/>
  <c r="G6636" i="2"/>
  <c r="F6636" i="2"/>
  <c r="J6636" i="2" s="1"/>
  <c r="G6635" i="2"/>
  <c r="F6635" i="2"/>
  <c r="J6635" i="2" s="1"/>
  <c r="G6634" i="2"/>
  <c r="F6634" i="2"/>
  <c r="J6634" i="2" s="1"/>
  <c r="G6633" i="2"/>
  <c r="F6633" i="2"/>
  <c r="J6633" i="2" s="1"/>
  <c r="J6632" i="2"/>
  <c r="G6632" i="2"/>
  <c r="F6632" i="2"/>
  <c r="G6631" i="2"/>
  <c r="F6631" i="2"/>
  <c r="J6631" i="2" s="1"/>
  <c r="G6630" i="2"/>
  <c r="F6630" i="2"/>
  <c r="J6630" i="2" s="1"/>
  <c r="G6629" i="2"/>
  <c r="F6629" i="2"/>
  <c r="J6629" i="2" s="1"/>
  <c r="G6628" i="2"/>
  <c r="J6628" i="2" s="1"/>
  <c r="F6628" i="2"/>
  <c r="G6627" i="2"/>
  <c r="F6627" i="2"/>
  <c r="G6626" i="2"/>
  <c r="F6626" i="2"/>
  <c r="J6626" i="2" s="1"/>
  <c r="G6625" i="2"/>
  <c r="F6625" i="2"/>
  <c r="J6625" i="2" s="1"/>
  <c r="G6624" i="2"/>
  <c r="F6624" i="2"/>
  <c r="J6624" i="2" s="1"/>
  <c r="G6623" i="2"/>
  <c r="F6623" i="2"/>
  <c r="G6622" i="2"/>
  <c r="F6622" i="2"/>
  <c r="G6621" i="2"/>
  <c r="F6621" i="2"/>
  <c r="G6620" i="2"/>
  <c r="F6620" i="2"/>
  <c r="J6620" i="2" s="1"/>
  <c r="G6619" i="2"/>
  <c r="F6619" i="2"/>
  <c r="G6618" i="2"/>
  <c r="F6618" i="2"/>
  <c r="J6618" i="2" s="1"/>
  <c r="G6617" i="2"/>
  <c r="F6617" i="2"/>
  <c r="J6617" i="2" s="1"/>
  <c r="G6616" i="2"/>
  <c r="F6616" i="2"/>
  <c r="G6615" i="2"/>
  <c r="F6615" i="2"/>
  <c r="G6614" i="2"/>
  <c r="J6614" i="2" s="1"/>
  <c r="F6614" i="2"/>
  <c r="G6613" i="2"/>
  <c r="F6613" i="2"/>
  <c r="G6612" i="2"/>
  <c r="F6612" i="2"/>
  <c r="J6612" i="2" s="1"/>
  <c r="G6611" i="2"/>
  <c r="F6611" i="2"/>
  <c r="J6611" i="2" s="1"/>
  <c r="G6610" i="2"/>
  <c r="F6610" i="2"/>
  <c r="J6610" i="2" s="1"/>
  <c r="G6609" i="2"/>
  <c r="F6609" i="2"/>
  <c r="G6608" i="2"/>
  <c r="F6608" i="2"/>
  <c r="J6608" i="2" s="1"/>
  <c r="G6607" i="2"/>
  <c r="F6607" i="2"/>
  <c r="J6606" i="2"/>
  <c r="G6606" i="2"/>
  <c r="F6606" i="2"/>
  <c r="G6605" i="2"/>
  <c r="F6605" i="2"/>
  <c r="J6605" i="2" s="1"/>
  <c r="G6604" i="2"/>
  <c r="J6604" i="2" s="1"/>
  <c r="F6604" i="2"/>
  <c r="G6603" i="2"/>
  <c r="F6603" i="2"/>
  <c r="G6602" i="2"/>
  <c r="F6602" i="2"/>
  <c r="J6602" i="2" s="1"/>
  <c r="J6601" i="2"/>
  <c r="G6601" i="2"/>
  <c r="F6601" i="2"/>
  <c r="G6600" i="2"/>
  <c r="F6600" i="2"/>
  <c r="G6599" i="2"/>
  <c r="F6599" i="2"/>
  <c r="J6599" i="2" s="1"/>
  <c r="G6598" i="2"/>
  <c r="F6598" i="2"/>
  <c r="J6597" i="2"/>
  <c r="G6597" i="2"/>
  <c r="F6597" i="2"/>
  <c r="G6596" i="2"/>
  <c r="F6596" i="2"/>
  <c r="G6595" i="2"/>
  <c r="F6595" i="2"/>
  <c r="G6594" i="2"/>
  <c r="F6594" i="2"/>
  <c r="J6594" i="2" s="1"/>
  <c r="J6593" i="2"/>
  <c r="G6593" i="2"/>
  <c r="F6593" i="2"/>
  <c r="G6592" i="2"/>
  <c r="F6592" i="2"/>
  <c r="J6592" i="2" s="1"/>
  <c r="G6591" i="2"/>
  <c r="F6591" i="2"/>
  <c r="G6590" i="2"/>
  <c r="F6590" i="2"/>
  <c r="G6589" i="2"/>
  <c r="F6589" i="2"/>
  <c r="J6589" i="2" s="1"/>
  <c r="G6588" i="2"/>
  <c r="J6588" i="2" s="1"/>
  <c r="F6588" i="2"/>
  <c r="G6587" i="2"/>
  <c r="F6587" i="2"/>
  <c r="G6586" i="2"/>
  <c r="F6586" i="2"/>
  <c r="J6586" i="2" s="1"/>
  <c r="G6585" i="2"/>
  <c r="F6585" i="2"/>
  <c r="J6585" i="2" s="1"/>
  <c r="G6584" i="2"/>
  <c r="F6584" i="2"/>
  <c r="J6584" i="2" s="1"/>
  <c r="G6583" i="2"/>
  <c r="F6583" i="2"/>
  <c r="J6583" i="2" s="1"/>
  <c r="G6582" i="2"/>
  <c r="F6582" i="2"/>
  <c r="G6581" i="2"/>
  <c r="J6581" i="2" s="1"/>
  <c r="F6581" i="2"/>
  <c r="J6580" i="2"/>
  <c r="G6580" i="2"/>
  <c r="F6580" i="2"/>
  <c r="G6579" i="2"/>
  <c r="F6579" i="2"/>
  <c r="J6579" i="2" s="1"/>
  <c r="G6578" i="2"/>
  <c r="F6578" i="2"/>
  <c r="G6577" i="2"/>
  <c r="F6577" i="2"/>
  <c r="G6576" i="2"/>
  <c r="F6576" i="2"/>
  <c r="J6576" i="2" s="1"/>
  <c r="G6575" i="2"/>
  <c r="F6575" i="2"/>
  <c r="G6574" i="2"/>
  <c r="F6574" i="2"/>
  <c r="J6574" i="2" s="1"/>
  <c r="G6573" i="2"/>
  <c r="F6573" i="2"/>
  <c r="J6573" i="2" s="1"/>
  <c r="G6572" i="2"/>
  <c r="F6572" i="2"/>
  <c r="G6571" i="2"/>
  <c r="F6571" i="2"/>
  <c r="G6570" i="2"/>
  <c r="F6570" i="2"/>
  <c r="J6570" i="2" s="1"/>
  <c r="G6569" i="2"/>
  <c r="F6569" i="2"/>
  <c r="J6569" i="2" s="1"/>
  <c r="G6568" i="2"/>
  <c r="F6568" i="2"/>
  <c r="J6568" i="2" s="1"/>
  <c r="G6567" i="2"/>
  <c r="F6567" i="2"/>
  <c r="J6566" i="2"/>
  <c r="G6566" i="2"/>
  <c r="F6566" i="2"/>
  <c r="G6565" i="2"/>
  <c r="F6565" i="2"/>
  <c r="G6564" i="2"/>
  <c r="F6564" i="2"/>
  <c r="G6563" i="2"/>
  <c r="F6563" i="2"/>
  <c r="J6563" i="2" s="1"/>
  <c r="J6562" i="2"/>
  <c r="G6562" i="2"/>
  <c r="F6562" i="2"/>
  <c r="G6561" i="2"/>
  <c r="F6561" i="2"/>
  <c r="G6560" i="2"/>
  <c r="F6560" i="2"/>
  <c r="J6560" i="2" s="1"/>
  <c r="G6559" i="2"/>
  <c r="F6559" i="2"/>
  <c r="G6558" i="2"/>
  <c r="F6558" i="2"/>
  <c r="J6558" i="2" s="1"/>
  <c r="G6557" i="2"/>
  <c r="F6557" i="2"/>
  <c r="J6557" i="2" s="1"/>
  <c r="G6556" i="2"/>
  <c r="F6556" i="2"/>
  <c r="J6556" i="2" s="1"/>
  <c r="G6555" i="2"/>
  <c r="F6555" i="2"/>
  <c r="G6554" i="2"/>
  <c r="F6554" i="2"/>
  <c r="J6554" i="2" s="1"/>
  <c r="G6553" i="2"/>
  <c r="F6553" i="2"/>
  <c r="J6553" i="2" s="1"/>
  <c r="G6552" i="2"/>
  <c r="F6552" i="2"/>
  <c r="J6552" i="2" s="1"/>
  <c r="G6551" i="2"/>
  <c r="F6551" i="2"/>
  <c r="J6551" i="2" s="1"/>
  <c r="G6550" i="2"/>
  <c r="F6550" i="2"/>
  <c r="J6550" i="2" s="1"/>
  <c r="G6549" i="2"/>
  <c r="F6549" i="2"/>
  <c r="J6549" i="2" s="1"/>
  <c r="G6548" i="2"/>
  <c r="F6548" i="2"/>
  <c r="J6548" i="2" s="1"/>
  <c r="G6547" i="2"/>
  <c r="F6547" i="2"/>
  <c r="G6546" i="2"/>
  <c r="F6546" i="2"/>
  <c r="J6546" i="2" s="1"/>
  <c r="G6545" i="2"/>
  <c r="F6545" i="2"/>
  <c r="J6545" i="2" s="1"/>
  <c r="G6544" i="2"/>
  <c r="F6544" i="2"/>
  <c r="J6544" i="2" s="1"/>
  <c r="G6543" i="2"/>
  <c r="F6543" i="2"/>
  <c r="G6542" i="2"/>
  <c r="F6542" i="2"/>
  <c r="J6542" i="2" s="1"/>
  <c r="G6541" i="2"/>
  <c r="F6541" i="2"/>
  <c r="J6540" i="2"/>
  <c r="G6540" i="2"/>
  <c r="F6540" i="2"/>
  <c r="G6539" i="2"/>
  <c r="F6539" i="2"/>
  <c r="G6538" i="2"/>
  <c r="F6538" i="2"/>
  <c r="G6537" i="2"/>
  <c r="F6537" i="2"/>
  <c r="J6537" i="2" s="1"/>
  <c r="J6536" i="2"/>
  <c r="G6536" i="2"/>
  <c r="F6536" i="2"/>
  <c r="G6535" i="2"/>
  <c r="F6535" i="2"/>
  <c r="G6534" i="2"/>
  <c r="J6534" i="2" s="1"/>
  <c r="F6534" i="2"/>
  <c r="J6533" i="2"/>
  <c r="G6533" i="2"/>
  <c r="F6533" i="2"/>
  <c r="J6532" i="2"/>
  <c r="G6532" i="2"/>
  <c r="F6532" i="2"/>
  <c r="G6531" i="2"/>
  <c r="F6531" i="2"/>
  <c r="J6531" i="2" s="1"/>
  <c r="G6530" i="2"/>
  <c r="F6530" i="2"/>
  <c r="J6530" i="2" s="1"/>
  <c r="G6529" i="2"/>
  <c r="F6529" i="2"/>
  <c r="G6528" i="2"/>
  <c r="F6528" i="2"/>
  <c r="G6527" i="2"/>
  <c r="F6527" i="2"/>
  <c r="G6526" i="2"/>
  <c r="F6526" i="2"/>
  <c r="J6526" i="2" s="1"/>
  <c r="G6525" i="2"/>
  <c r="F6525" i="2"/>
  <c r="J6525" i="2" s="1"/>
  <c r="G6524" i="2"/>
  <c r="F6524" i="2"/>
  <c r="J6524" i="2" s="1"/>
  <c r="G6523" i="2"/>
  <c r="F6523" i="2"/>
  <c r="G6522" i="2"/>
  <c r="F6522" i="2"/>
  <c r="G6521" i="2"/>
  <c r="F6521" i="2"/>
  <c r="J6521" i="2" s="1"/>
  <c r="J6520" i="2"/>
  <c r="G6520" i="2"/>
  <c r="F6520" i="2"/>
  <c r="G6519" i="2"/>
  <c r="F6519" i="2"/>
  <c r="J6518" i="2"/>
  <c r="G6518" i="2"/>
  <c r="F6518" i="2"/>
  <c r="G6517" i="2"/>
  <c r="F6517" i="2"/>
  <c r="J6517" i="2" s="1"/>
  <c r="G6516" i="2"/>
  <c r="F6516" i="2"/>
  <c r="J6516" i="2" s="1"/>
  <c r="G6515" i="2"/>
  <c r="F6515" i="2"/>
  <c r="J6514" i="2"/>
  <c r="G6514" i="2"/>
  <c r="F6514" i="2"/>
  <c r="G6513" i="2"/>
  <c r="F6513" i="2"/>
  <c r="G6512" i="2"/>
  <c r="F6512" i="2"/>
  <c r="G6511" i="2"/>
  <c r="F6511" i="2"/>
  <c r="J6510" i="2"/>
  <c r="G6510" i="2"/>
  <c r="F6510" i="2"/>
  <c r="G6509" i="2"/>
  <c r="F6509" i="2"/>
  <c r="G6508" i="2"/>
  <c r="J6508" i="2" s="1"/>
  <c r="F6508" i="2"/>
  <c r="G6507" i="2"/>
  <c r="F6507" i="2"/>
  <c r="G6506" i="2"/>
  <c r="F6506" i="2"/>
  <c r="J6506" i="2" s="1"/>
  <c r="G6505" i="2"/>
  <c r="J6505" i="2" s="1"/>
  <c r="F6505" i="2"/>
  <c r="G6504" i="2"/>
  <c r="F6504" i="2"/>
  <c r="G6503" i="2"/>
  <c r="F6503" i="2"/>
  <c r="J6503" i="2" s="1"/>
  <c r="G6502" i="2"/>
  <c r="F6502" i="2"/>
  <c r="J6502" i="2" s="1"/>
  <c r="G6501" i="2"/>
  <c r="F6501" i="2"/>
  <c r="J6501" i="2" s="1"/>
  <c r="G6500" i="2"/>
  <c r="F6500" i="2"/>
  <c r="J6500" i="2" s="1"/>
  <c r="G6499" i="2"/>
  <c r="F6499" i="2"/>
  <c r="G6498" i="2"/>
  <c r="F6498" i="2"/>
  <c r="J6498" i="2" s="1"/>
  <c r="G6497" i="2"/>
  <c r="F6497" i="2"/>
  <c r="J6497" i="2" s="1"/>
  <c r="G6496" i="2"/>
  <c r="F6496" i="2"/>
  <c r="J6496" i="2" s="1"/>
  <c r="G6495" i="2"/>
  <c r="F6495" i="2"/>
  <c r="G6494" i="2"/>
  <c r="F6494" i="2"/>
  <c r="G6493" i="2"/>
  <c r="F6493" i="2"/>
  <c r="J6493" i="2" s="1"/>
  <c r="J6492" i="2"/>
  <c r="G6492" i="2"/>
  <c r="F6492" i="2"/>
  <c r="G6491" i="2"/>
  <c r="F6491" i="2"/>
  <c r="J6491" i="2" s="1"/>
  <c r="G6490" i="2"/>
  <c r="F6490" i="2"/>
  <c r="J6490" i="2" s="1"/>
  <c r="G6489" i="2"/>
  <c r="F6489" i="2"/>
  <c r="J6488" i="2"/>
  <c r="G6488" i="2"/>
  <c r="F6488" i="2"/>
  <c r="G6487" i="2"/>
  <c r="F6487" i="2"/>
  <c r="J6486" i="2"/>
  <c r="G6486" i="2"/>
  <c r="F6486" i="2"/>
  <c r="G6485" i="2"/>
  <c r="F6485" i="2"/>
  <c r="J6485" i="2" s="1"/>
  <c r="G6484" i="2"/>
  <c r="F6484" i="2"/>
  <c r="J6484" i="2" s="1"/>
  <c r="G6483" i="2"/>
  <c r="F6483" i="2"/>
  <c r="G6482" i="2"/>
  <c r="F6482" i="2"/>
  <c r="J6482" i="2" s="1"/>
  <c r="G6481" i="2"/>
  <c r="F6481" i="2"/>
  <c r="J6481" i="2" s="1"/>
  <c r="G6480" i="2"/>
  <c r="F6480" i="2"/>
  <c r="G6479" i="2"/>
  <c r="F6479" i="2"/>
  <c r="G6478" i="2"/>
  <c r="F6478" i="2"/>
  <c r="G6477" i="2"/>
  <c r="F6477" i="2"/>
  <c r="G6476" i="2"/>
  <c r="F6476" i="2"/>
  <c r="J6476" i="2" s="1"/>
  <c r="G6475" i="2"/>
  <c r="F6475" i="2"/>
  <c r="G6474" i="2"/>
  <c r="F6474" i="2"/>
  <c r="J6473" i="2"/>
  <c r="G6473" i="2"/>
  <c r="F6473" i="2"/>
  <c r="G6472" i="2"/>
  <c r="F6472" i="2"/>
  <c r="J6472" i="2" s="1"/>
  <c r="G6471" i="2"/>
  <c r="F6471" i="2"/>
  <c r="G6470" i="2"/>
  <c r="F6470" i="2"/>
  <c r="J6470" i="2" s="1"/>
  <c r="G6469" i="2"/>
  <c r="F6469" i="2"/>
  <c r="J6469" i="2" s="1"/>
  <c r="G6468" i="2"/>
  <c r="F6468" i="2"/>
  <c r="G6467" i="2"/>
  <c r="F6467" i="2"/>
  <c r="J6467" i="2" s="1"/>
  <c r="J6466" i="2"/>
  <c r="G6466" i="2"/>
  <c r="F6466" i="2"/>
  <c r="G6465" i="2"/>
  <c r="F6465" i="2"/>
  <c r="J6465" i="2" s="1"/>
  <c r="G6464" i="2"/>
  <c r="F6464" i="2"/>
  <c r="J6464" i="2" s="1"/>
  <c r="G6463" i="2"/>
  <c r="F6463" i="2"/>
  <c r="G6462" i="2"/>
  <c r="F6462" i="2"/>
  <c r="G6461" i="2"/>
  <c r="F6461" i="2"/>
  <c r="J6461" i="2" s="1"/>
  <c r="G6460" i="2"/>
  <c r="F6460" i="2"/>
  <c r="G6459" i="2"/>
  <c r="F6459" i="2"/>
  <c r="J6459" i="2" s="1"/>
  <c r="G6458" i="2"/>
  <c r="F6458" i="2"/>
  <c r="G6457" i="2"/>
  <c r="F6457" i="2"/>
  <c r="J6457" i="2" s="1"/>
  <c r="G6456" i="2"/>
  <c r="F6456" i="2"/>
  <c r="G6455" i="2"/>
  <c r="F6455" i="2"/>
  <c r="J6454" i="2"/>
  <c r="G6454" i="2"/>
  <c r="F6454" i="2"/>
  <c r="G6453" i="2"/>
  <c r="F6453" i="2"/>
  <c r="J6453" i="2" s="1"/>
  <c r="G6452" i="2"/>
  <c r="F6452" i="2"/>
  <c r="J6452" i="2" s="1"/>
  <c r="G6451" i="2"/>
  <c r="F6451" i="2"/>
  <c r="G6450" i="2"/>
  <c r="J6450" i="2" s="1"/>
  <c r="F6450" i="2"/>
  <c r="G6449" i="2"/>
  <c r="J6449" i="2" s="1"/>
  <c r="F6449" i="2"/>
  <c r="G6448" i="2"/>
  <c r="F6448" i="2"/>
  <c r="J6448" i="2" s="1"/>
  <c r="G6447" i="2"/>
  <c r="F6447" i="2"/>
  <c r="G6446" i="2"/>
  <c r="F6446" i="2"/>
  <c r="J6446" i="2" s="1"/>
  <c r="G6445" i="2"/>
  <c r="F6445" i="2"/>
  <c r="J6444" i="2"/>
  <c r="G6444" i="2"/>
  <c r="F6444" i="2"/>
  <c r="G6443" i="2"/>
  <c r="F6443" i="2"/>
  <c r="G6442" i="2"/>
  <c r="F6442" i="2"/>
  <c r="G6441" i="2"/>
  <c r="F6441" i="2"/>
  <c r="G6440" i="2"/>
  <c r="F6440" i="2"/>
  <c r="G6439" i="2"/>
  <c r="F6439" i="2"/>
  <c r="G6438" i="2"/>
  <c r="F6438" i="2"/>
  <c r="J6438" i="2" s="1"/>
  <c r="G6437" i="2"/>
  <c r="F6437" i="2"/>
  <c r="G6436" i="2"/>
  <c r="F6436" i="2"/>
  <c r="G6435" i="2"/>
  <c r="F6435" i="2"/>
  <c r="G6434" i="2"/>
  <c r="F6434" i="2"/>
  <c r="G6433" i="2"/>
  <c r="F6433" i="2"/>
  <c r="G6432" i="2"/>
  <c r="F6432" i="2"/>
  <c r="J6432" i="2" s="1"/>
  <c r="G6431" i="2"/>
  <c r="F6431" i="2"/>
  <c r="G6430" i="2"/>
  <c r="F6430" i="2"/>
  <c r="G6429" i="2"/>
  <c r="F6429" i="2"/>
  <c r="G6428" i="2"/>
  <c r="F6428" i="2"/>
  <c r="G6427" i="2"/>
  <c r="F6427" i="2"/>
  <c r="G6426" i="2"/>
  <c r="F6426" i="2"/>
  <c r="J6426" i="2" s="1"/>
  <c r="G6425" i="2"/>
  <c r="F6425" i="2"/>
  <c r="J6425" i="2" s="1"/>
  <c r="G6424" i="2"/>
  <c r="F6424" i="2"/>
  <c r="G6423" i="2"/>
  <c r="F6423" i="2"/>
  <c r="G6422" i="2"/>
  <c r="F6422" i="2"/>
  <c r="G6421" i="2"/>
  <c r="F6421" i="2"/>
  <c r="G6420" i="2"/>
  <c r="F6420" i="2"/>
  <c r="J6420" i="2" s="1"/>
  <c r="G6419" i="2"/>
  <c r="F6419" i="2"/>
  <c r="J6419" i="2" s="1"/>
  <c r="G6418" i="2"/>
  <c r="F6418" i="2"/>
  <c r="G6417" i="2"/>
  <c r="F6417" i="2"/>
  <c r="G6416" i="2"/>
  <c r="F6416" i="2"/>
  <c r="G6415" i="2"/>
  <c r="F6415" i="2"/>
  <c r="G6414" i="2"/>
  <c r="F6414" i="2"/>
  <c r="J6414" i="2" s="1"/>
  <c r="G6413" i="2"/>
  <c r="F6413" i="2"/>
  <c r="J6413" i="2" s="1"/>
  <c r="G6412" i="2"/>
  <c r="F6412" i="2"/>
  <c r="G6411" i="2"/>
  <c r="F6411" i="2"/>
  <c r="G6410" i="2"/>
  <c r="F6410" i="2"/>
  <c r="G6409" i="2"/>
  <c r="F6409" i="2"/>
  <c r="G6408" i="2"/>
  <c r="F6408" i="2"/>
  <c r="J6408" i="2" s="1"/>
  <c r="G6407" i="2"/>
  <c r="F6407" i="2"/>
  <c r="J6407" i="2" s="1"/>
  <c r="G6406" i="2"/>
  <c r="F6406" i="2"/>
  <c r="G6405" i="2"/>
  <c r="F6405" i="2"/>
  <c r="G6404" i="2"/>
  <c r="F6404" i="2"/>
  <c r="G6403" i="2"/>
  <c r="F6403" i="2"/>
  <c r="G6402" i="2"/>
  <c r="F6402" i="2"/>
  <c r="J6402" i="2" s="1"/>
  <c r="G6401" i="2"/>
  <c r="F6401" i="2"/>
  <c r="J6401" i="2" s="1"/>
  <c r="G6400" i="2"/>
  <c r="F6400" i="2"/>
  <c r="G6399" i="2"/>
  <c r="F6399" i="2"/>
  <c r="J6399" i="2" s="1"/>
  <c r="G6398" i="2"/>
  <c r="F6398" i="2"/>
  <c r="G6397" i="2"/>
  <c r="F6397" i="2"/>
  <c r="G6396" i="2"/>
  <c r="F6396" i="2"/>
  <c r="J6396" i="2" s="1"/>
  <c r="G6395" i="2"/>
  <c r="F6395" i="2"/>
  <c r="J6395" i="2" s="1"/>
  <c r="G6394" i="2"/>
  <c r="F6394" i="2"/>
  <c r="G6393" i="2"/>
  <c r="F6393" i="2"/>
  <c r="J6393" i="2" s="1"/>
  <c r="G6392" i="2"/>
  <c r="F6392" i="2"/>
  <c r="G6391" i="2"/>
  <c r="F6391" i="2"/>
  <c r="G6390" i="2"/>
  <c r="F6390" i="2"/>
  <c r="J6390" i="2" s="1"/>
  <c r="G6389" i="2"/>
  <c r="F6389" i="2"/>
  <c r="J6389" i="2" s="1"/>
  <c r="G6388" i="2"/>
  <c r="F6388" i="2"/>
  <c r="G6387" i="2"/>
  <c r="F6387" i="2"/>
  <c r="J6387" i="2" s="1"/>
  <c r="G6386" i="2"/>
  <c r="F6386" i="2"/>
  <c r="G6385" i="2"/>
  <c r="F6385" i="2"/>
  <c r="G6384" i="2"/>
  <c r="F6384" i="2"/>
  <c r="J6384" i="2" s="1"/>
  <c r="G6383" i="2"/>
  <c r="F6383" i="2"/>
  <c r="J6383" i="2" s="1"/>
  <c r="G6382" i="2"/>
  <c r="F6382" i="2"/>
  <c r="G6381" i="2"/>
  <c r="F6381" i="2"/>
  <c r="J6381" i="2" s="1"/>
  <c r="G6380" i="2"/>
  <c r="F6380" i="2"/>
  <c r="G6379" i="2"/>
  <c r="F6379" i="2"/>
  <c r="J6379" i="2" s="1"/>
  <c r="G6378" i="2"/>
  <c r="F6378" i="2"/>
  <c r="J6378" i="2" s="1"/>
  <c r="G6377" i="2"/>
  <c r="F6377" i="2"/>
  <c r="J6377" i="2" s="1"/>
  <c r="G6376" i="2"/>
  <c r="F6376" i="2"/>
  <c r="G6375" i="2"/>
  <c r="F6375" i="2"/>
  <c r="J6375" i="2" s="1"/>
  <c r="G6374" i="2"/>
  <c r="F6374" i="2"/>
  <c r="G6373" i="2"/>
  <c r="F6373" i="2"/>
  <c r="J6373" i="2" s="1"/>
  <c r="G6372" i="2"/>
  <c r="F6372" i="2"/>
  <c r="J6372" i="2" s="1"/>
  <c r="G6371" i="2"/>
  <c r="F6371" i="2"/>
  <c r="J6371" i="2" s="1"/>
  <c r="G6370" i="2"/>
  <c r="F6370" i="2"/>
  <c r="G6369" i="2"/>
  <c r="F6369" i="2"/>
  <c r="J6369" i="2" s="1"/>
  <c r="G6368" i="2"/>
  <c r="F6368" i="2"/>
  <c r="G6367" i="2"/>
  <c r="F6367" i="2"/>
  <c r="J6367" i="2" s="1"/>
  <c r="G6366" i="2"/>
  <c r="F6366" i="2"/>
  <c r="J6366" i="2" s="1"/>
  <c r="G6365" i="2"/>
  <c r="F6365" i="2"/>
  <c r="J6365" i="2" s="1"/>
  <c r="G6364" i="2"/>
  <c r="F6364" i="2"/>
  <c r="J6364" i="2" s="1"/>
  <c r="G6363" i="2"/>
  <c r="F6363" i="2"/>
  <c r="J6363" i="2" s="1"/>
  <c r="G6362" i="2"/>
  <c r="F6362" i="2"/>
  <c r="G6361" i="2"/>
  <c r="F6361" i="2"/>
  <c r="J6361" i="2" s="1"/>
  <c r="G6360" i="2"/>
  <c r="F6360" i="2"/>
  <c r="J6360" i="2" s="1"/>
  <c r="G6359" i="2"/>
  <c r="F6359" i="2"/>
  <c r="J6359" i="2" s="1"/>
  <c r="G6358" i="2"/>
  <c r="F6358" i="2"/>
  <c r="J6358" i="2" s="1"/>
  <c r="G6357" i="2"/>
  <c r="F6357" i="2"/>
  <c r="J6357" i="2" s="1"/>
  <c r="G6356" i="2"/>
  <c r="F6356" i="2"/>
  <c r="G6355" i="2"/>
  <c r="F6355" i="2"/>
  <c r="J6355" i="2" s="1"/>
  <c r="G6354" i="2"/>
  <c r="F6354" i="2"/>
  <c r="J6354" i="2" s="1"/>
  <c r="G6353" i="2"/>
  <c r="F6353" i="2"/>
  <c r="J6353" i="2" s="1"/>
  <c r="G6352" i="2"/>
  <c r="F6352" i="2"/>
  <c r="J6352" i="2" s="1"/>
  <c r="G6351" i="2"/>
  <c r="F6351" i="2"/>
  <c r="J6351" i="2" s="1"/>
  <c r="G6350" i="2"/>
  <c r="F6350" i="2"/>
  <c r="G6349" i="2"/>
  <c r="F6349" i="2"/>
  <c r="J6349" i="2" s="1"/>
  <c r="G6348" i="2"/>
  <c r="F6348" i="2"/>
  <c r="J6348" i="2" s="1"/>
  <c r="G6347" i="2"/>
  <c r="F6347" i="2"/>
  <c r="J6347" i="2" s="1"/>
  <c r="G6346" i="2"/>
  <c r="F6346" i="2"/>
  <c r="J6346" i="2" s="1"/>
  <c r="G6345" i="2"/>
  <c r="F6345" i="2"/>
  <c r="J6345" i="2" s="1"/>
  <c r="G6344" i="2"/>
  <c r="F6344" i="2"/>
  <c r="G6343" i="2"/>
  <c r="F6343" i="2"/>
  <c r="J6343" i="2" s="1"/>
  <c r="G6342" i="2"/>
  <c r="F6342" i="2"/>
  <c r="J6342" i="2" s="1"/>
  <c r="G6341" i="2"/>
  <c r="F6341" i="2"/>
  <c r="J6341" i="2" s="1"/>
  <c r="G6340" i="2"/>
  <c r="F6340" i="2"/>
  <c r="J6340" i="2" s="1"/>
  <c r="G6339" i="2"/>
  <c r="F6339" i="2"/>
  <c r="J6339" i="2" s="1"/>
  <c r="G6338" i="2"/>
  <c r="F6338" i="2"/>
  <c r="G6337" i="2"/>
  <c r="F6337" i="2"/>
  <c r="J6337" i="2" s="1"/>
  <c r="G6336" i="2"/>
  <c r="F6336" i="2"/>
  <c r="J6336" i="2" s="1"/>
  <c r="G6335" i="2"/>
  <c r="F6335" i="2"/>
  <c r="J6335" i="2" s="1"/>
  <c r="G6334" i="2"/>
  <c r="F6334" i="2"/>
  <c r="J6334" i="2" s="1"/>
  <c r="G6333" i="2"/>
  <c r="F6333" i="2"/>
  <c r="J6333" i="2" s="1"/>
  <c r="G6332" i="2"/>
  <c r="F6332" i="2"/>
  <c r="G6331" i="2"/>
  <c r="F6331" i="2"/>
  <c r="J6331" i="2" s="1"/>
  <c r="G6330" i="2"/>
  <c r="F6330" i="2"/>
  <c r="J6330" i="2" s="1"/>
  <c r="G6329" i="2"/>
  <c r="F6329" i="2"/>
  <c r="J6329" i="2" s="1"/>
  <c r="G6328" i="2"/>
  <c r="F6328" i="2"/>
  <c r="J6328" i="2" s="1"/>
  <c r="G6327" i="2"/>
  <c r="F6327" i="2"/>
  <c r="J6327" i="2" s="1"/>
  <c r="G6326" i="2"/>
  <c r="F6326" i="2"/>
  <c r="G6325" i="2"/>
  <c r="F6325" i="2"/>
  <c r="J6325" i="2" s="1"/>
  <c r="G6324" i="2"/>
  <c r="F6324" i="2"/>
  <c r="J6324" i="2" s="1"/>
  <c r="G6323" i="2"/>
  <c r="F6323" i="2"/>
  <c r="J6323" i="2" s="1"/>
  <c r="G6322" i="2"/>
  <c r="F6322" i="2"/>
  <c r="J6322" i="2" s="1"/>
  <c r="G6321" i="2"/>
  <c r="F6321" i="2"/>
  <c r="J6321" i="2" s="1"/>
  <c r="G6320" i="2"/>
  <c r="F6320" i="2"/>
  <c r="G6319" i="2"/>
  <c r="F6319" i="2"/>
  <c r="J6319" i="2" s="1"/>
  <c r="G6318" i="2"/>
  <c r="F6318" i="2"/>
  <c r="J6318" i="2" s="1"/>
  <c r="G6317" i="2"/>
  <c r="F6317" i="2"/>
  <c r="J6317" i="2" s="1"/>
  <c r="G6316" i="2"/>
  <c r="F6316" i="2"/>
  <c r="J6316" i="2" s="1"/>
  <c r="G6315" i="2"/>
  <c r="F6315" i="2"/>
  <c r="J6315" i="2" s="1"/>
  <c r="G6314" i="2"/>
  <c r="F6314" i="2"/>
  <c r="G6313" i="2"/>
  <c r="F6313" i="2"/>
  <c r="J6313" i="2" s="1"/>
  <c r="G6312" i="2"/>
  <c r="F6312" i="2"/>
  <c r="J6312" i="2" s="1"/>
  <c r="G6311" i="2"/>
  <c r="F6311" i="2"/>
  <c r="J6311" i="2" s="1"/>
  <c r="G6310" i="2"/>
  <c r="F6310" i="2"/>
  <c r="J6310" i="2" s="1"/>
  <c r="G6309" i="2"/>
  <c r="F6309" i="2"/>
  <c r="J6309" i="2" s="1"/>
  <c r="G6308" i="2"/>
  <c r="F6308" i="2"/>
  <c r="G6307" i="2"/>
  <c r="F6307" i="2"/>
  <c r="J6307" i="2" s="1"/>
  <c r="G6306" i="2"/>
  <c r="F6306" i="2"/>
  <c r="J6306" i="2" s="1"/>
  <c r="G6305" i="2"/>
  <c r="F6305" i="2"/>
  <c r="J6305" i="2" s="1"/>
  <c r="G6304" i="2"/>
  <c r="F6304" i="2"/>
  <c r="J6304" i="2" s="1"/>
  <c r="G6303" i="2"/>
  <c r="F6303" i="2"/>
  <c r="J6303" i="2" s="1"/>
  <c r="G6302" i="2"/>
  <c r="F6302" i="2"/>
  <c r="G6301" i="2"/>
  <c r="F6301" i="2"/>
  <c r="J6301" i="2" s="1"/>
  <c r="G6300" i="2"/>
  <c r="F6300" i="2"/>
  <c r="J6300" i="2" s="1"/>
  <c r="G6299" i="2"/>
  <c r="F6299" i="2"/>
  <c r="J6299" i="2" s="1"/>
  <c r="G6298" i="2"/>
  <c r="F6298" i="2"/>
  <c r="J6298" i="2" s="1"/>
  <c r="G6297" i="2"/>
  <c r="F6297" i="2"/>
  <c r="J6297" i="2" s="1"/>
  <c r="G6296" i="2"/>
  <c r="F6296" i="2"/>
  <c r="G6295" i="2"/>
  <c r="F6295" i="2"/>
  <c r="J6295" i="2" s="1"/>
  <c r="G6294" i="2"/>
  <c r="F6294" i="2"/>
  <c r="J6294" i="2" s="1"/>
  <c r="G6293" i="2"/>
  <c r="F6293" i="2"/>
  <c r="J6293" i="2" s="1"/>
  <c r="G6292" i="2"/>
  <c r="F6292" i="2"/>
  <c r="J6292" i="2" s="1"/>
  <c r="G6291" i="2"/>
  <c r="F6291" i="2"/>
  <c r="J6291" i="2" s="1"/>
  <c r="G6290" i="2"/>
  <c r="F6290" i="2"/>
  <c r="G6289" i="2"/>
  <c r="F6289" i="2"/>
  <c r="J6289" i="2" s="1"/>
  <c r="G6288" i="2"/>
  <c r="F6288" i="2"/>
  <c r="J6288" i="2" s="1"/>
  <c r="G6287" i="2"/>
  <c r="F6287" i="2"/>
  <c r="J6287" i="2" s="1"/>
  <c r="G6286" i="2"/>
  <c r="F6286" i="2"/>
  <c r="J6286" i="2" s="1"/>
  <c r="G6285" i="2"/>
  <c r="F6285" i="2"/>
  <c r="J6285" i="2" s="1"/>
  <c r="G6284" i="2"/>
  <c r="F6284" i="2"/>
  <c r="G6283" i="2"/>
  <c r="F6283" i="2"/>
  <c r="J6283" i="2" s="1"/>
  <c r="G6282" i="2"/>
  <c r="F6282" i="2"/>
  <c r="J6282" i="2" s="1"/>
  <c r="G6281" i="2"/>
  <c r="F6281" i="2"/>
  <c r="J6281" i="2" s="1"/>
  <c r="G6280" i="2"/>
  <c r="F6280" i="2"/>
  <c r="J6280" i="2" s="1"/>
  <c r="G6279" i="2"/>
  <c r="F6279" i="2"/>
  <c r="J6279" i="2" s="1"/>
  <c r="G6278" i="2"/>
  <c r="F6278" i="2"/>
  <c r="G6277" i="2"/>
  <c r="F6277" i="2"/>
  <c r="J6277" i="2" s="1"/>
  <c r="G6276" i="2"/>
  <c r="F6276" i="2"/>
  <c r="J6276" i="2" s="1"/>
  <c r="G6275" i="2"/>
  <c r="F6275" i="2"/>
  <c r="J6275" i="2" s="1"/>
  <c r="G6274" i="2"/>
  <c r="F6274" i="2"/>
  <c r="J6274" i="2" s="1"/>
  <c r="G6273" i="2"/>
  <c r="F6273" i="2"/>
  <c r="J6273" i="2" s="1"/>
  <c r="G6272" i="2"/>
  <c r="F6272" i="2"/>
  <c r="G6271" i="2"/>
  <c r="F6271" i="2"/>
  <c r="J6271" i="2" s="1"/>
  <c r="G6270" i="2"/>
  <c r="F6270" i="2"/>
  <c r="J6270" i="2" s="1"/>
  <c r="G6269" i="2"/>
  <c r="F6269" i="2"/>
  <c r="J6269" i="2" s="1"/>
  <c r="G6268" i="2"/>
  <c r="F6268" i="2"/>
  <c r="J6268" i="2" s="1"/>
  <c r="G6267" i="2"/>
  <c r="F6267" i="2"/>
  <c r="J6267" i="2" s="1"/>
  <c r="G6266" i="2"/>
  <c r="F6266" i="2"/>
  <c r="G6265" i="2"/>
  <c r="F6265" i="2"/>
  <c r="J6265" i="2" s="1"/>
  <c r="G6264" i="2"/>
  <c r="F6264" i="2"/>
  <c r="J6264" i="2" s="1"/>
  <c r="G6263" i="2"/>
  <c r="F6263" i="2"/>
  <c r="J6263" i="2" s="1"/>
  <c r="G6262" i="2"/>
  <c r="F6262" i="2"/>
  <c r="J6262" i="2" s="1"/>
  <c r="G6261" i="2"/>
  <c r="F6261" i="2"/>
  <c r="J6261" i="2" s="1"/>
  <c r="G6260" i="2"/>
  <c r="F6260" i="2"/>
  <c r="G6259" i="2"/>
  <c r="F6259" i="2"/>
  <c r="J6259" i="2" s="1"/>
  <c r="G6258" i="2"/>
  <c r="F6258" i="2"/>
  <c r="J6258" i="2" s="1"/>
  <c r="G6257" i="2"/>
  <c r="F6257" i="2"/>
  <c r="J6257" i="2" s="1"/>
  <c r="G6256" i="2"/>
  <c r="F6256" i="2"/>
  <c r="J6256" i="2" s="1"/>
  <c r="G6255" i="2"/>
  <c r="F6255" i="2"/>
  <c r="J6255" i="2" s="1"/>
  <c r="G6254" i="2"/>
  <c r="F6254" i="2"/>
  <c r="G6253" i="2"/>
  <c r="F6253" i="2"/>
  <c r="J6253" i="2" s="1"/>
  <c r="G6252" i="2"/>
  <c r="F6252" i="2"/>
  <c r="J6252" i="2" s="1"/>
  <c r="G6251" i="2"/>
  <c r="F6251" i="2"/>
  <c r="J6251" i="2" s="1"/>
  <c r="G6250" i="2"/>
  <c r="F6250" i="2"/>
  <c r="J6250" i="2" s="1"/>
  <c r="G6249" i="2"/>
  <c r="F6249" i="2"/>
  <c r="J6249" i="2" s="1"/>
  <c r="G6248" i="2"/>
  <c r="F6248" i="2"/>
  <c r="G6247" i="2"/>
  <c r="F6247" i="2"/>
  <c r="J6247" i="2" s="1"/>
  <c r="G6246" i="2"/>
  <c r="F6246" i="2"/>
  <c r="J6246" i="2" s="1"/>
  <c r="G6245" i="2"/>
  <c r="F6245" i="2"/>
  <c r="J6245" i="2" s="1"/>
  <c r="G6244" i="2"/>
  <c r="F6244" i="2"/>
  <c r="J6244" i="2" s="1"/>
  <c r="G6243" i="2"/>
  <c r="F6243" i="2"/>
  <c r="J6243" i="2" s="1"/>
  <c r="G6242" i="2"/>
  <c r="F6242" i="2"/>
  <c r="G6241" i="2"/>
  <c r="F6241" i="2"/>
  <c r="J6241" i="2" s="1"/>
  <c r="G6240" i="2"/>
  <c r="F6240" i="2"/>
  <c r="J6240" i="2" s="1"/>
  <c r="G6239" i="2"/>
  <c r="F6239" i="2"/>
  <c r="J6239" i="2" s="1"/>
  <c r="G6238" i="2"/>
  <c r="F6238" i="2"/>
  <c r="J6238" i="2" s="1"/>
  <c r="G6237" i="2"/>
  <c r="F6237" i="2"/>
  <c r="J6237" i="2" s="1"/>
  <c r="G6236" i="2"/>
  <c r="F6236" i="2"/>
  <c r="G6235" i="2"/>
  <c r="F6235" i="2"/>
  <c r="J6235" i="2" s="1"/>
  <c r="G6234" i="2"/>
  <c r="F6234" i="2"/>
  <c r="J6234" i="2" s="1"/>
  <c r="G6233" i="2"/>
  <c r="F6233" i="2"/>
  <c r="J6233" i="2" s="1"/>
  <c r="G6232" i="2"/>
  <c r="F6232" i="2"/>
  <c r="J6232" i="2" s="1"/>
  <c r="G6231" i="2"/>
  <c r="F6231" i="2"/>
  <c r="J6231" i="2" s="1"/>
  <c r="G6230" i="2"/>
  <c r="F6230" i="2"/>
  <c r="G6229" i="2"/>
  <c r="F6229" i="2"/>
  <c r="J6229" i="2" s="1"/>
  <c r="G6228" i="2"/>
  <c r="F6228" i="2"/>
  <c r="J6228" i="2" s="1"/>
  <c r="G6227" i="2"/>
  <c r="F6227" i="2"/>
  <c r="J6227" i="2" s="1"/>
  <c r="G6226" i="2"/>
  <c r="F6226" i="2"/>
  <c r="J6226" i="2" s="1"/>
  <c r="G6225" i="2"/>
  <c r="F6225" i="2"/>
  <c r="J6225" i="2" s="1"/>
  <c r="G6224" i="2"/>
  <c r="F6224" i="2"/>
  <c r="G6223" i="2"/>
  <c r="F6223" i="2"/>
  <c r="J6223" i="2" s="1"/>
  <c r="G6222" i="2"/>
  <c r="F6222" i="2"/>
  <c r="J6222" i="2" s="1"/>
  <c r="G6221" i="2"/>
  <c r="F6221" i="2"/>
  <c r="J6221" i="2" s="1"/>
  <c r="G6220" i="2"/>
  <c r="F6220" i="2"/>
  <c r="J6220" i="2" s="1"/>
  <c r="G6219" i="2"/>
  <c r="F6219" i="2"/>
  <c r="J6219" i="2" s="1"/>
  <c r="G6218" i="2"/>
  <c r="F6218" i="2"/>
  <c r="G6217" i="2"/>
  <c r="F6217" i="2"/>
  <c r="J6217" i="2" s="1"/>
  <c r="G6216" i="2"/>
  <c r="F6216" i="2"/>
  <c r="J6216" i="2" s="1"/>
  <c r="G6215" i="2"/>
  <c r="F6215" i="2"/>
  <c r="J6215" i="2" s="1"/>
  <c r="G6214" i="2"/>
  <c r="F6214" i="2"/>
  <c r="J6214" i="2" s="1"/>
  <c r="G6213" i="2"/>
  <c r="F6213" i="2"/>
  <c r="J6213" i="2" s="1"/>
  <c r="G6212" i="2"/>
  <c r="F6212" i="2"/>
  <c r="G6211" i="2"/>
  <c r="F6211" i="2"/>
  <c r="J6211" i="2" s="1"/>
  <c r="G6210" i="2"/>
  <c r="F6210" i="2"/>
  <c r="J6210" i="2" s="1"/>
  <c r="G6209" i="2"/>
  <c r="F6209" i="2"/>
  <c r="J6209" i="2" s="1"/>
  <c r="G6208" i="2"/>
  <c r="F6208" i="2"/>
  <c r="J6208" i="2" s="1"/>
  <c r="G6207" i="2"/>
  <c r="F6207" i="2"/>
  <c r="J6207" i="2" s="1"/>
  <c r="G6206" i="2"/>
  <c r="F6206" i="2"/>
  <c r="G6205" i="2"/>
  <c r="F6205" i="2"/>
  <c r="J6205" i="2" s="1"/>
  <c r="G6204" i="2"/>
  <c r="F6204" i="2"/>
  <c r="J6204" i="2" s="1"/>
  <c r="G6203" i="2"/>
  <c r="F6203" i="2"/>
  <c r="G6202" i="2"/>
  <c r="F6202" i="2"/>
  <c r="J6202" i="2" s="1"/>
  <c r="G6201" i="2"/>
  <c r="F6201" i="2"/>
  <c r="G6200" i="2"/>
  <c r="J6200" i="2" s="1"/>
  <c r="F6200" i="2"/>
  <c r="G6199" i="2"/>
  <c r="F6199" i="2"/>
  <c r="G6198" i="2"/>
  <c r="F6198" i="2"/>
  <c r="G6197" i="2"/>
  <c r="F6197" i="2"/>
  <c r="G6196" i="2"/>
  <c r="F6196" i="2"/>
  <c r="G6195" i="2"/>
  <c r="F6195" i="2"/>
  <c r="G6194" i="2"/>
  <c r="F6194" i="2"/>
  <c r="J6194" i="2" s="1"/>
  <c r="F6193" i="2"/>
  <c r="J6193" i="2" s="1"/>
  <c r="F6192" i="2"/>
  <c r="J6192" i="2" s="1"/>
  <c r="F6191" i="2"/>
  <c r="J6191" i="2" s="1"/>
  <c r="F6190" i="2"/>
  <c r="J6190" i="2" s="1"/>
  <c r="F6189" i="2"/>
  <c r="J6189" i="2" s="1"/>
  <c r="F6188" i="2"/>
  <c r="J6188" i="2" s="1"/>
  <c r="F6187" i="2"/>
  <c r="J6187" i="2" s="1"/>
  <c r="F6186" i="2"/>
  <c r="J6186" i="2" s="1"/>
  <c r="F6185" i="2"/>
  <c r="J6185" i="2" s="1"/>
  <c r="F6184" i="2"/>
  <c r="J6184" i="2" s="1"/>
  <c r="F6183" i="2"/>
  <c r="J6183" i="2" s="1"/>
  <c r="F6182" i="2"/>
  <c r="J6182" i="2" s="1"/>
  <c r="F6181" i="2"/>
  <c r="J6181" i="2" s="1"/>
  <c r="F6180" i="2"/>
  <c r="J6180" i="2" s="1"/>
  <c r="F6179" i="2"/>
  <c r="J6179" i="2" s="1"/>
  <c r="F6178" i="2"/>
  <c r="J6178" i="2" s="1"/>
  <c r="F6177" i="2"/>
  <c r="J6177" i="2" s="1"/>
  <c r="F6176" i="2"/>
  <c r="J6176" i="2" s="1"/>
  <c r="F6175" i="2"/>
  <c r="J6175" i="2" s="1"/>
  <c r="F6174" i="2"/>
  <c r="J6174" i="2" s="1"/>
  <c r="F6173" i="2"/>
  <c r="J6173" i="2" s="1"/>
  <c r="F6172" i="2"/>
  <c r="J6172" i="2" s="1"/>
  <c r="F6171" i="2"/>
  <c r="J6171" i="2" s="1"/>
  <c r="F6170" i="2"/>
  <c r="J6170" i="2" s="1"/>
  <c r="F6169" i="2"/>
  <c r="J6169" i="2" s="1"/>
  <c r="F6168" i="2"/>
  <c r="J6168" i="2" s="1"/>
  <c r="J6167" i="2"/>
  <c r="F6167" i="2"/>
  <c r="F6166" i="2"/>
  <c r="J6166" i="2" s="1"/>
  <c r="F6165" i="2"/>
  <c r="J6165" i="2" s="1"/>
  <c r="F6164" i="2"/>
  <c r="J6164" i="2" s="1"/>
  <c r="F6163" i="2"/>
  <c r="J6163" i="2" s="1"/>
  <c r="F6162" i="2"/>
  <c r="J6162" i="2" s="1"/>
  <c r="F6161" i="2"/>
  <c r="J6161" i="2" s="1"/>
  <c r="F6160" i="2"/>
  <c r="J6160" i="2" s="1"/>
  <c r="F6159" i="2"/>
  <c r="J6159" i="2" s="1"/>
  <c r="F6158" i="2"/>
  <c r="J6158" i="2" s="1"/>
  <c r="F6157" i="2"/>
  <c r="J6157" i="2" s="1"/>
  <c r="F6156" i="2"/>
  <c r="J6156" i="2" s="1"/>
  <c r="F6155" i="2"/>
  <c r="J6155" i="2" s="1"/>
  <c r="F6154" i="2"/>
  <c r="J6154" i="2" s="1"/>
  <c r="F6153" i="2"/>
  <c r="J6153" i="2" s="1"/>
  <c r="F6152" i="2"/>
  <c r="J6152" i="2" s="1"/>
  <c r="F6151" i="2"/>
  <c r="J6151" i="2" s="1"/>
  <c r="F6150" i="2"/>
  <c r="J6150" i="2" s="1"/>
  <c r="F6149" i="2"/>
  <c r="J6149" i="2" s="1"/>
  <c r="F6148" i="2"/>
  <c r="J6148" i="2" s="1"/>
  <c r="J6147" i="2"/>
  <c r="F6147" i="2"/>
  <c r="F6146" i="2"/>
  <c r="J6146" i="2" s="1"/>
  <c r="F6145" i="2"/>
  <c r="J6145" i="2" s="1"/>
  <c r="F6144" i="2"/>
  <c r="J6144" i="2" s="1"/>
  <c r="F6143" i="2"/>
  <c r="J6143" i="2" s="1"/>
  <c r="J6142" i="2"/>
  <c r="F6142" i="2"/>
  <c r="F6141" i="2"/>
  <c r="J6141" i="2" s="1"/>
  <c r="F6140" i="2"/>
  <c r="J6140" i="2" s="1"/>
  <c r="F6139" i="2"/>
  <c r="J6139" i="2" s="1"/>
  <c r="F6138" i="2"/>
  <c r="J6138" i="2" s="1"/>
  <c r="F6137" i="2"/>
  <c r="J6137" i="2" s="1"/>
  <c r="F6136" i="2"/>
  <c r="J6136" i="2" s="1"/>
  <c r="F6135" i="2"/>
  <c r="J6135" i="2" s="1"/>
  <c r="F6134" i="2"/>
  <c r="J6134" i="2" s="1"/>
  <c r="F6133" i="2"/>
  <c r="J6133" i="2" s="1"/>
  <c r="F6132" i="2"/>
  <c r="J6132" i="2" s="1"/>
  <c r="F6131" i="2"/>
  <c r="J6131" i="2" s="1"/>
  <c r="F6130" i="2"/>
  <c r="J6130" i="2" s="1"/>
  <c r="F6129" i="2"/>
  <c r="J6129" i="2" s="1"/>
  <c r="F6128" i="2"/>
  <c r="J6128" i="2" s="1"/>
  <c r="F6127" i="2"/>
  <c r="J6127" i="2" s="1"/>
  <c r="F6126" i="2"/>
  <c r="J6126" i="2" s="1"/>
  <c r="F6125" i="2"/>
  <c r="J6125" i="2" s="1"/>
  <c r="J6124" i="2"/>
  <c r="F6124" i="2"/>
  <c r="J6123" i="2"/>
  <c r="F6123" i="2"/>
  <c r="F6122" i="2"/>
  <c r="J6122" i="2" s="1"/>
  <c r="F6121" i="2"/>
  <c r="J6121" i="2" s="1"/>
  <c r="F6120" i="2"/>
  <c r="J6120" i="2" s="1"/>
  <c r="F6119" i="2"/>
  <c r="J6119" i="2" s="1"/>
  <c r="J6118" i="2"/>
  <c r="F6118" i="2"/>
  <c r="F6117" i="2"/>
  <c r="J6117" i="2" s="1"/>
  <c r="F6116" i="2"/>
  <c r="J6116" i="2" s="1"/>
  <c r="F6115" i="2"/>
  <c r="J6115" i="2" s="1"/>
  <c r="F6114" i="2"/>
  <c r="J6114" i="2" s="1"/>
  <c r="F6113" i="2"/>
  <c r="J6113" i="2" s="1"/>
  <c r="F6112" i="2"/>
  <c r="J6112" i="2" s="1"/>
  <c r="F6111" i="2"/>
  <c r="J6111" i="2" s="1"/>
  <c r="F6110" i="2"/>
  <c r="J6110" i="2" s="1"/>
  <c r="F6109" i="2"/>
  <c r="J6109" i="2" s="1"/>
  <c r="F6108" i="2"/>
  <c r="J6108" i="2" s="1"/>
  <c r="F6107" i="2"/>
  <c r="J6107" i="2" s="1"/>
  <c r="F6106" i="2"/>
  <c r="J6106" i="2" s="1"/>
  <c r="F6105" i="2"/>
  <c r="J6105" i="2" s="1"/>
  <c r="F6104" i="2"/>
  <c r="J6104" i="2" s="1"/>
  <c r="F6103" i="2"/>
  <c r="J6103" i="2" s="1"/>
  <c r="F6102" i="2"/>
  <c r="J6102" i="2" s="1"/>
  <c r="F6101" i="2"/>
  <c r="J6101" i="2" s="1"/>
  <c r="F6100" i="2"/>
  <c r="J6100" i="2" s="1"/>
  <c r="F6099" i="2"/>
  <c r="J6099" i="2" s="1"/>
  <c r="F6098" i="2"/>
  <c r="J6098" i="2" s="1"/>
  <c r="F6097" i="2"/>
  <c r="J6097" i="2" s="1"/>
  <c r="F6096" i="2"/>
  <c r="J6096" i="2" s="1"/>
  <c r="F6095" i="2"/>
  <c r="J6095" i="2" s="1"/>
  <c r="F6094" i="2"/>
  <c r="J6094" i="2" s="1"/>
  <c r="F6093" i="2"/>
  <c r="J6093" i="2" s="1"/>
  <c r="F6092" i="2"/>
  <c r="J6092" i="2" s="1"/>
  <c r="F6091" i="2"/>
  <c r="J6091" i="2" s="1"/>
  <c r="F6090" i="2"/>
  <c r="J6090" i="2" s="1"/>
  <c r="F6089" i="2"/>
  <c r="J6089" i="2" s="1"/>
  <c r="F6088" i="2"/>
  <c r="J6088" i="2" s="1"/>
  <c r="F6087" i="2"/>
  <c r="J6087" i="2" s="1"/>
  <c r="F6086" i="2"/>
  <c r="J6086" i="2" s="1"/>
  <c r="F6085" i="2"/>
  <c r="J6085" i="2" s="1"/>
  <c r="F6084" i="2"/>
  <c r="J6084" i="2" s="1"/>
  <c r="F6083" i="2"/>
  <c r="J6083" i="2" s="1"/>
  <c r="F6082" i="2"/>
  <c r="J6082" i="2" s="1"/>
  <c r="F6081" i="2"/>
  <c r="J6081" i="2" s="1"/>
  <c r="F6080" i="2"/>
  <c r="J6080" i="2" s="1"/>
  <c r="F6079" i="2"/>
  <c r="J6079" i="2" s="1"/>
  <c r="F6078" i="2"/>
  <c r="J6078" i="2" s="1"/>
  <c r="F6077" i="2"/>
  <c r="J6077" i="2" s="1"/>
  <c r="J6076" i="2"/>
  <c r="F6076" i="2"/>
  <c r="F6075" i="2"/>
  <c r="J6075" i="2" s="1"/>
  <c r="F6074" i="2"/>
  <c r="J6074" i="2" s="1"/>
  <c r="F6073" i="2"/>
  <c r="J6073" i="2" s="1"/>
  <c r="F6072" i="2"/>
  <c r="J6072" i="2" s="1"/>
  <c r="F6071" i="2"/>
  <c r="J6071" i="2" s="1"/>
  <c r="F6070" i="2"/>
  <c r="J6070" i="2" s="1"/>
  <c r="F6069" i="2"/>
  <c r="J6069" i="2" s="1"/>
  <c r="F6068" i="2"/>
  <c r="J6068" i="2" s="1"/>
  <c r="F6067" i="2"/>
  <c r="J6067" i="2" s="1"/>
  <c r="F6066" i="2"/>
  <c r="J6066" i="2" s="1"/>
  <c r="F6065" i="2"/>
  <c r="J6065" i="2" s="1"/>
  <c r="F6064" i="2"/>
  <c r="J6064" i="2" s="1"/>
  <c r="F6063" i="2"/>
  <c r="J6063" i="2" s="1"/>
  <c r="F6062" i="2"/>
  <c r="J6062" i="2" s="1"/>
  <c r="F6061" i="2"/>
  <c r="J6061" i="2" s="1"/>
  <c r="F6060" i="2"/>
  <c r="J6060" i="2" s="1"/>
  <c r="F6059" i="2"/>
  <c r="J6059" i="2" s="1"/>
  <c r="F6058" i="2"/>
  <c r="J6058" i="2" s="1"/>
  <c r="F6057" i="2"/>
  <c r="J6057" i="2" s="1"/>
  <c r="F6056" i="2"/>
  <c r="J6056" i="2" s="1"/>
  <c r="F6055" i="2"/>
  <c r="J6055" i="2" s="1"/>
  <c r="F6054" i="2"/>
  <c r="J6054" i="2" s="1"/>
  <c r="F6053" i="2"/>
  <c r="J6053" i="2" s="1"/>
  <c r="F6052" i="2"/>
  <c r="J6052" i="2" s="1"/>
  <c r="J6051" i="2"/>
  <c r="F6051" i="2"/>
  <c r="F6050" i="2"/>
  <c r="J6050" i="2" s="1"/>
  <c r="F6049" i="2"/>
  <c r="J6049" i="2" s="1"/>
  <c r="F6048" i="2"/>
  <c r="J6048" i="2" s="1"/>
  <c r="F6047" i="2"/>
  <c r="J6047" i="2" s="1"/>
  <c r="F6046" i="2"/>
  <c r="J6046" i="2" s="1"/>
  <c r="F6045" i="2"/>
  <c r="J6045" i="2" s="1"/>
  <c r="F6044" i="2"/>
  <c r="J6044" i="2" s="1"/>
  <c r="F6043" i="2"/>
  <c r="J6043" i="2" s="1"/>
  <c r="F6042" i="2"/>
  <c r="J6042" i="2" s="1"/>
  <c r="F6041" i="2"/>
  <c r="J6041" i="2" s="1"/>
  <c r="F6040" i="2"/>
  <c r="J6040" i="2" s="1"/>
  <c r="F6039" i="2"/>
  <c r="J6039" i="2" s="1"/>
  <c r="F6038" i="2"/>
  <c r="J6038" i="2" s="1"/>
  <c r="F6037" i="2"/>
  <c r="J6037" i="2" s="1"/>
  <c r="F6036" i="2"/>
  <c r="J6036" i="2" s="1"/>
  <c r="F6035" i="2"/>
  <c r="J6035" i="2" s="1"/>
  <c r="F6034" i="2"/>
  <c r="J6034" i="2" s="1"/>
  <c r="F6033" i="2"/>
  <c r="J6033" i="2" s="1"/>
  <c r="F6032" i="2"/>
  <c r="J6032" i="2" s="1"/>
  <c r="F6031" i="2"/>
  <c r="J6031" i="2" s="1"/>
  <c r="F6030" i="2"/>
  <c r="J6030" i="2" s="1"/>
  <c r="F6029" i="2"/>
  <c r="J6029" i="2" s="1"/>
  <c r="F6028" i="2"/>
  <c r="J6028" i="2" s="1"/>
  <c r="F6027" i="2"/>
  <c r="J6027" i="2" s="1"/>
  <c r="F6026" i="2"/>
  <c r="J6026" i="2" s="1"/>
  <c r="F6025" i="2"/>
  <c r="J6025" i="2" s="1"/>
  <c r="F6024" i="2"/>
  <c r="J6024" i="2" s="1"/>
  <c r="F6023" i="2"/>
  <c r="J6023" i="2" s="1"/>
  <c r="F6022" i="2"/>
  <c r="J6022" i="2" s="1"/>
  <c r="F6021" i="2"/>
  <c r="J6021" i="2" s="1"/>
  <c r="F6020" i="2"/>
  <c r="J6020" i="2" s="1"/>
  <c r="F6019" i="2"/>
  <c r="J6019" i="2" s="1"/>
  <c r="F6018" i="2"/>
  <c r="J6018" i="2" s="1"/>
  <c r="F6017" i="2"/>
  <c r="J6017" i="2" s="1"/>
  <c r="F6016" i="2"/>
  <c r="J6016" i="2" s="1"/>
  <c r="F6015" i="2"/>
  <c r="J6015" i="2" s="1"/>
  <c r="F6014" i="2"/>
  <c r="J6014" i="2" s="1"/>
  <c r="F6013" i="2"/>
  <c r="J6013" i="2" s="1"/>
  <c r="F6012" i="2"/>
  <c r="J6012" i="2" s="1"/>
  <c r="F6011" i="2"/>
  <c r="J6011" i="2" s="1"/>
  <c r="F6010" i="2"/>
  <c r="J6010" i="2" s="1"/>
  <c r="F6009" i="2"/>
  <c r="J6009" i="2" s="1"/>
  <c r="F6008" i="2"/>
  <c r="J6008" i="2" s="1"/>
  <c r="F6007" i="2"/>
  <c r="J6007" i="2" s="1"/>
  <c r="F6006" i="2"/>
  <c r="J6006" i="2" s="1"/>
  <c r="F6005" i="2"/>
  <c r="J6005" i="2" s="1"/>
  <c r="F6004" i="2"/>
  <c r="J6004" i="2" s="1"/>
  <c r="F6003" i="2"/>
  <c r="J6003" i="2" s="1"/>
  <c r="F6002" i="2"/>
  <c r="J6002" i="2" s="1"/>
  <c r="F6001" i="2"/>
  <c r="J6001" i="2" s="1"/>
  <c r="F6000" i="2"/>
  <c r="J6000" i="2" s="1"/>
  <c r="F5999" i="2"/>
  <c r="J5999" i="2" s="1"/>
  <c r="F5998" i="2"/>
  <c r="J5998" i="2" s="1"/>
  <c r="F5997" i="2"/>
  <c r="J5997" i="2" s="1"/>
  <c r="F5996" i="2"/>
  <c r="J5996" i="2" s="1"/>
  <c r="F5995" i="2"/>
  <c r="J5995" i="2" s="1"/>
  <c r="F5994" i="2"/>
  <c r="J5994" i="2" s="1"/>
  <c r="F5993" i="2"/>
  <c r="J5993" i="2" s="1"/>
  <c r="F5992" i="2"/>
  <c r="J5992" i="2" s="1"/>
  <c r="F5991" i="2"/>
  <c r="J5991" i="2" s="1"/>
  <c r="F5990" i="2"/>
  <c r="J5990" i="2" s="1"/>
  <c r="F5989" i="2"/>
  <c r="J5989" i="2" s="1"/>
  <c r="F5988" i="2"/>
  <c r="J5988" i="2" s="1"/>
  <c r="F5987" i="2"/>
  <c r="J5987" i="2" s="1"/>
  <c r="F5986" i="2"/>
  <c r="J5986" i="2" s="1"/>
  <c r="F5985" i="2"/>
  <c r="J5985" i="2" s="1"/>
  <c r="F5984" i="2"/>
  <c r="J5984" i="2" s="1"/>
  <c r="F5983" i="2"/>
  <c r="J5983" i="2" s="1"/>
  <c r="F5982" i="2"/>
  <c r="J5982" i="2" s="1"/>
  <c r="F5981" i="2"/>
  <c r="J5981" i="2" s="1"/>
  <c r="F5980" i="2"/>
  <c r="J5980" i="2" s="1"/>
  <c r="F5979" i="2"/>
  <c r="J5979" i="2" s="1"/>
  <c r="F5978" i="2"/>
  <c r="J5978" i="2" s="1"/>
  <c r="F5977" i="2"/>
  <c r="J5977" i="2" s="1"/>
  <c r="F5976" i="2"/>
  <c r="J5976" i="2" s="1"/>
  <c r="F5975" i="2"/>
  <c r="J5975" i="2" s="1"/>
  <c r="F5974" i="2"/>
  <c r="J5974" i="2" s="1"/>
  <c r="F5973" i="2"/>
  <c r="J5973" i="2" s="1"/>
  <c r="F5972" i="2"/>
  <c r="J5972" i="2" s="1"/>
  <c r="F5971" i="2"/>
  <c r="J5971" i="2" s="1"/>
  <c r="F5970" i="2"/>
  <c r="J5970" i="2" s="1"/>
  <c r="F5969" i="2"/>
  <c r="J5969" i="2" s="1"/>
  <c r="F5968" i="2"/>
  <c r="J5968" i="2" s="1"/>
  <c r="F5967" i="2"/>
  <c r="J5967" i="2" s="1"/>
  <c r="F5966" i="2"/>
  <c r="J5966" i="2" s="1"/>
  <c r="F5965" i="2"/>
  <c r="J5965" i="2" s="1"/>
  <c r="F5964" i="2"/>
  <c r="J5964" i="2" s="1"/>
  <c r="F5963" i="2"/>
  <c r="J5963" i="2" s="1"/>
  <c r="F5962" i="2"/>
  <c r="J5962" i="2" s="1"/>
  <c r="F5961" i="2"/>
  <c r="J5961" i="2" s="1"/>
  <c r="F5960" i="2"/>
  <c r="J5960" i="2" s="1"/>
  <c r="F5959" i="2"/>
  <c r="J5959" i="2" s="1"/>
  <c r="F5958" i="2"/>
  <c r="J5958" i="2" s="1"/>
  <c r="F5957" i="2"/>
  <c r="J5957" i="2" s="1"/>
  <c r="F5956" i="2"/>
  <c r="J5956" i="2" s="1"/>
  <c r="F5955" i="2"/>
  <c r="J5955" i="2" s="1"/>
  <c r="F5954" i="2"/>
  <c r="J5954" i="2" s="1"/>
  <c r="F5953" i="2"/>
  <c r="J5953" i="2" s="1"/>
  <c r="F5952" i="2"/>
  <c r="J5952" i="2" s="1"/>
  <c r="F5951" i="2"/>
  <c r="J5951" i="2" s="1"/>
  <c r="F5950" i="2"/>
  <c r="J5950" i="2" s="1"/>
  <c r="F5949" i="2"/>
  <c r="J5949" i="2" s="1"/>
  <c r="F5948" i="2"/>
  <c r="J5948" i="2" s="1"/>
  <c r="F5947" i="2"/>
  <c r="J5947" i="2" s="1"/>
  <c r="F5946" i="2"/>
  <c r="J5946" i="2" s="1"/>
  <c r="F5945" i="2"/>
  <c r="J5945" i="2" s="1"/>
  <c r="F5944" i="2"/>
  <c r="J5944" i="2" s="1"/>
  <c r="F5943" i="2"/>
  <c r="J5943" i="2" s="1"/>
  <c r="F5942" i="2"/>
  <c r="J5942" i="2" s="1"/>
  <c r="F5941" i="2"/>
  <c r="J5941" i="2" s="1"/>
  <c r="F5940" i="2"/>
  <c r="J5940" i="2" s="1"/>
  <c r="F5939" i="2"/>
  <c r="J5939" i="2" s="1"/>
  <c r="F5938" i="2"/>
  <c r="J5938" i="2" s="1"/>
  <c r="F5937" i="2"/>
  <c r="J5937" i="2" s="1"/>
  <c r="F5936" i="2"/>
  <c r="J5936" i="2" s="1"/>
  <c r="F5935" i="2"/>
  <c r="J5935" i="2" s="1"/>
  <c r="F5934" i="2"/>
  <c r="J5934" i="2" s="1"/>
  <c r="F5933" i="2"/>
  <c r="J5933" i="2" s="1"/>
  <c r="F5932" i="2"/>
  <c r="J5932" i="2" s="1"/>
  <c r="F5931" i="2"/>
  <c r="J5931" i="2" s="1"/>
  <c r="F5930" i="2"/>
  <c r="J5930" i="2" s="1"/>
  <c r="F5929" i="2"/>
  <c r="J5929" i="2" s="1"/>
  <c r="F5928" i="2"/>
  <c r="J5928" i="2" s="1"/>
  <c r="F5927" i="2"/>
  <c r="J5927" i="2" s="1"/>
  <c r="F5926" i="2"/>
  <c r="J5926" i="2" s="1"/>
  <c r="F5925" i="2"/>
  <c r="J5925" i="2" s="1"/>
  <c r="F5924" i="2"/>
  <c r="J5924" i="2" s="1"/>
  <c r="F5923" i="2"/>
  <c r="J5923" i="2" s="1"/>
  <c r="F5922" i="2"/>
  <c r="J5922" i="2" s="1"/>
  <c r="F5921" i="2"/>
  <c r="J5921" i="2" s="1"/>
  <c r="F5920" i="2"/>
  <c r="J5920" i="2" s="1"/>
  <c r="F5919" i="2"/>
  <c r="J5919" i="2" s="1"/>
  <c r="F5918" i="2"/>
  <c r="J5918" i="2" s="1"/>
  <c r="F5917" i="2"/>
  <c r="J5917" i="2" s="1"/>
  <c r="F5916" i="2"/>
  <c r="J5916" i="2" s="1"/>
  <c r="F5915" i="2"/>
  <c r="J5915" i="2" s="1"/>
  <c r="F5914" i="2"/>
  <c r="J5914" i="2" s="1"/>
  <c r="F5913" i="2"/>
  <c r="J5913" i="2" s="1"/>
  <c r="F5912" i="2"/>
  <c r="J5912" i="2" s="1"/>
  <c r="F5911" i="2"/>
  <c r="J5911" i="2" s="1"/>
  <c r="F5910" i="2"/>
  <c r="J5910" i="2" s="1"/>
  <c r="F5909" i="2"/>
  <c r="J5909" i="2" s="1"/>
  <c r="J5908" i="2"/>
  <c r="F5908" i="2"/>
  <c r="F5907" i="2"/>
  <c r="J5907" i="2" s="1"/>
  <c r="F5906" i="2"/>
  <c r="J5906" i="2" s="1"/>
  <c r="F5905" i="2"/>
  <c r="J5905" i="2" s="1"/>
  <c r="F5904" i="2"/>
  <c r="J5904" i="2" s="1"/>
  <c r="J5903" i="2"/>
  <c r="F5903" i="2"/>
  <c r="J5902" i="2"/>
  <c r="F5902" i="2"/>
  <c r="F5901" i="2"/>
  <c r="J5901" i="2" s="1"/>
  <c r="F5900" i="2"/>
  <c r="J5900" i="2" s="1"/>
  <c r="F5899" i="2"/>
  <c r="J5899" i="2" s="1"/>
  <c r="F5898" i="2"/>
  <c r="J5898" i="2" s="1"/>
  <c r="F5897" i="2"/>
  <c r="J5897" i="2" s="1"/>
  <c r="J5896" i="2"/>
  <c r="F5896" i="2"/>
  <c r="J5895" i="2"/>
  <c r="F5895" i="2"/>
  <c r="F5894" i="2"/>
  <c r="J5894" i="2" s="1"/>
  <c r="F5893" i="2"/>
  <c r="J5893" i="2" s="1"/>
  <c r="F5892" i="2"/>
  <c r="J5892" i="2" s="1"/>
  <c r="F5891" i="2"/>
  <c r="J5891" i="2" s="1"/>
  <c r="F5890" i="2"/>
  <c r="J5890" i="2" s="1"/>
  <c r="F5889" i="2"/>
  <c r="J5889" i="2" s="1"/>
  <c r="F5888" i="2"/>
  <c r="J5888" i="2" s="1"/>
  <c r="F5887" i="2"/>
  <c r="J5887" i="2" s="1"/>
  <c r="F5886" i="2"/>
  <c r="J5886" i="2" s="1"/>
  <c r="F5885" i="2"/>
  <c r="J5885" i="2" s="1"/>
  <c r="F5884" i="2"/>
  <c r="J5884" i="2" s="1"/>
  <c r="F5883" i="2"/>
  <c r="J5883" i="2" s="1"/>
  <c r="F5882" i="2"/>
  <c r="J5882" i="2" s="1"/>
  <c r="F5881" i="2"/>
  <c r="J5881" i="2" s="1"/>
  <c r="F5880" i="2"/>
  <c r="J5880" i="2" s="1"/>
  <c r="F5879" i="2"/>
  <c r="J5879" i="2" s="1"/>
  <c r="J5878" i="2"/>
  <c r="F5878" i="2"/>
  <c r="F5877" i="2"/>
  <c r="J5877" i="2" s="1"/>
  <c r="F5876" i="2"/>
  <c r="J5876" i="2" s="1"/>
  <c r="F5875" i="2"/>
  <c r="J5875" i="2" s="1"/>
  <c r="F5874" i="2"/>
  <c r="J5874" i="2" s="1"/>
  <c r="F5873" i="2"/>
  <c r="J5873" i="2" s="1"/>
  <c r="F5872" i="2"/>
  <c r="J5872" i="2" s="1"/>
  <c r="F5871" i="2"/>
  <c r="J5871" i="2" s="1"/>
  <c r="F5870" i="2"/>
  <c r="J5870" i="2" s="1"/>
  <c r="F5869" i="2"/>
  <c r="J5869" i="2" s="1"/>
  <c r="F5868" i="2"/>
  <c r="J5868" i="2" s="1"/>
  <c r="J5867" i="2"/>
  <c r="F5867" i="2"/>
  <c r="F5866" i="2"/>
  <c r="J5866" i="2" s="1"/>
  <c r="F5865" i="2"/>
  <c r="J5865" i="2" s="1"/>
  <c r="F5864" i="2"/>
  <c r="J5864" i="2" s="1"/>
  <c r="F5863" i="2"/>
  <c r="J5863" i="2" s="1"/>
  <c r="F5862" i="2"/>
  <c r="J5862" i="2" s="1"/>
  <c r="F5861" i="2"/>
  <c r="J5861" i="2" s="1"/>
  <c r="F5860" i="2"/>
  <c r="J5860" i="2" s="1"/>
  <c r="J5859" i="2"/>
  <c r="F5859" i="2"/>
  <c r="J5858" i="2"/>
  <c r="F5858" i="2"/>
  <c r="F5857" i="2"/>
  <c r="J5857" i="2" s="1"/>
  <c r="F5856" i="2"/>
  <c r="J5856" i="2" s="1"/>
  <c r="F5855" i="2"/>
  <c r="J5855" i="2" s="1"/>
  <c r="F5854" i="2"/>
  <c r="J5854" i="2" s="1"/>
  <c r="F5853" i="2"/>
  <c r="J5853" i="2" s="1"/>
  <c r="F5852" i="2"/>
  <c r="J5852" i="2" s="1"/>
  <c r="F5851" i="2"/>
  <c r="J5851" i="2" s="1"/>
  <c r="F5850" i="2"/>
  <c r="J5850" i="2" s="1"/>
  <c r="J5849" i="2"/>
  <c r="F5849" i="2"/>
  <c r="F5848" i="2"/>
  <c r="J5848" i="2" s="1"/>
  <c r="F5847" i="2"/>
  <c r="J5847" i="2" s="1"/>
  <c r="J5846" i="2"/>
  <c r="F5846" i="2"/>
  <c r="F5845" i="2"/>
  <c r="J5845" i="2" s="1"/>
  <c r="F5844" i="2"/>
  <c r="J5844" i="2" s="1"/>
  <c r="F5843" i="2"/>
  <c r="J5843" i="2" s="1"/>
  <c r="J5842" i="2"/>
  <c r="F5842" i="2"/>
  <c r="F5841" i="2"/>
  <c r="J5841" i="2" s="1"/>
  <c r="F5840" i="2"/>
  <c r="J5840" i="2" s="1"/>
  <c r="F5839" i="2"/>
  <c r="J5839" i="2" s="1"/>
  <c r="F5838" i="2"/>
  <c r="J5838" i="2" s="1"/>
  <c r="F5837" i="2"/>
  <c r="J5837" i="2" s="1"/>
  <c r="J5836" i="2"/>
  <c r="F5836" i="2"/>
  <c r="F5835" i="2"/>
  <c r="J5835" i="2" s="1"/>
  <c r="F5834" i="2"/>
  <c r="J5834" i="2" s="1"/>
  <c r="F5833" i="2"/>
  <c r="J5833" i="2" s="1"/>
  <c r="F5832" i="2"/>
  <c r="J5832" i="2" s="1"/>
  <c r="J5831" i="2"/>
  <c r="F5831" i="2"/>
  <c r="F5830" i="2"/>
  <c r="J5830" i="2" s="1"/>
  <c r="F5829" i="2"/>
  <c r="J5829" i="2" s="1"/>
  <c r="F5828" i="2"/>
  <c r="J5828" i="2" s="1"/>
  <c r="F5827" i="2"/>
  <c r="J5827" i="2" s="1"/>
  <c r="F5826" i="2"/>
  <c r="J5826" i="2" s="1"/>
  <c r="F5825" i="2"/>
  <c r="J5825" i="2" s="1"/>
  <c r="F5824" i="2"/>
  <c r="J5824" i="2" s="1"/>
  <c r="J5823" i="2"/>
  <c r="F5823" i="2"/>
  <c r="J5822" i="2"/>
  <c r="F5822" i="2"/>
  <c r="F5821" i="2"/>
  <c r="J5821" i="2" s="1"/>
  <c r="F5820" i="2"/>
  <c r="J5820" i="2" s="1"/>
  <c r="F5819" i="2"/>
  <c r="J5819" i="2" s="1"/>
  <c r="F5818" i="2"/>
  <c r="J5818" i="2" s="1"/>
  <c r="F5817" i="2"/>
  <c r="J5817" i="2" s="1"/>
  <c r="F5816" i="2"/>
  <c r="J5816" i="2" s="1"/>
  <c r="F5815" i="2"/>
  <c r="J5815" i="2" s="1"/>
  <c r="F5814" i="2"/>
  <c r="J5814" i="2" s="1"/>
  <c r="J5813" i="2"/>
  <c r="F5813" i="2"/>
  <c r="F5812" i="2"/>
  <c r="J5812" i="2" s="1"/>
  <c r="F5811" i="2"/>
  <c r="J5811" i="2" s="1"/>
  <c r="J5810" i="2"/>
  <c r="F5810" i="2"/>
  <c r="F5809" i="2"/>
  <c r="J5809" i="2" s="1"/>
  <c r="F5808" i="2"/>
  <c r="J5808" i="2" s="1"/>
  <c r="F5807" i="2"/>
  <c r="J5807" i="2" s="1"/>
  <c r="F5806" i="2"/>
  <c r="J5806" i="2" s="1"/>
  <c r="F5805" i="2"/>
  <c r="J5805" i="2" s="1"/>
  <c r="F5804" i="2"/>
  <c r="J5804" i="2" s="1"/>
  <c r="F5803" i="2"/>
  <c r="J5803" i="2" s="1"/>
  <c r="F5802" i="2"/>
  <c r="J5802" i="2" s="1"/>
  <c r="F5801" i="2"/>
  <c r="J5801" i="2" s="1"/>
  <c r="J5800" i="2"/>
  <c r="F5800" i="2"/>
  <c r="F5799" i="2"/>
  <c r="J5799" i="2" s="1"/>
  <c r="F5798" i="2"/>
  <c r="J5798" i="2" s="1"/>
  <c r="F5797" i="2"/>
  <c r="J5797" i="2" s="1"/>
  <c r="F5796" i="2"/>
  <c r="J5796" i="2" s="1"/>
  <c r="F5795" i="2"/>
  <c r="J5795" i="2" s="1"/>
  <c r="J5794" i="2"/>
  <c r="F5794" i="2"/>
  <c r="F5793" i="2"/>
  <c r="J5793" i="2" s="1"/>
  <c r="F5792" i="2"/>
  <c r="J5792" i="2" s="1"/>
  <c r="F5791" i="2"/>
  <c r="J5791" i="2" s="1"/>
  <c r="F5790" i="2"/>
  <c r="J5790" i="2" s="1"/>
  <c r="F5789" i="2"/>
  <c r="J5789" i="2" s="1"/>
  <c r="J5788" i="2"/>
  <c r="F5788" i="2"/>
  <c r="J5787" i="2"/>
  <c r="F5787" i="2"/>
  <c r="F5786" i="2"/>
  <c r="J5786" i="2" s="1"/>
  <c r="F5785" i="2"/>
  <c r="J5785" i="2" s="1"/>
  <c r="F5784" i="2"/>
  <c r="J5784" i="2" s="1"/>
  <c r="F5783" i="2"/>
  <c r="J5783" i="2" s="1"/>
  <c r="F5782" i="2"/>
  <c r="J5782" i="2" s="1"/>
  <c r="F5781" i="2"/>
  <c r="J5781" i="2" s="1"/>
  <c r="J5780" i="2"/>
  <c r="F5780" i="2"/>
  <c r="F5779" i="2"/>
  <c r="J5779" i="2" s="1"/>
  <c r="F5778" i="2"/>
  <c r="J5778" i="2" s="1"/>
  <c r="F5777" i="2"/>
  <c r="J5777" i="2" s="1"/>
  <c r="F5776" i="2"/>
  <c r="J5776" i="2" s="1"/>
  <c r="F5775" i="2"/>
  <c r="J5775" i="2" s="1"/>
  <c r="F5774" i="2"/>
  <c r="J5774" i="2" s="1"/>
  <c r="F5773" i="2"/>
  <c r="J5773" i="2" s="1"/>
  <c r="F5772" i="2"/>
  <c r="J5772" i="2" s="1"/>
  <c r="F5771" i="2"/>
  <c r="J5771" i="2" s="1"/>
  <c r="J5770" i="2"/>
  <c r="F5770" i="2"/>
  <c r="F5769" i="2"/>
  <c r="J5769" i="2" s="1"/>
  <c r="F5768" i="2"/>
  <c r="J5768" i="2" s="1"/>
  <c r="F5767" i="2"/>
  <c r="J5767" i="2" s="1"/>
  <c r="F5766" i="2"/>
  <c r="J5766" i="2" s="1"/>
  <c r="F5765" i="2"/>
  <c r="J5765" i="2" s="1"/>
  <c r="F5764" i="2"/>
  <c r="J5764" i="2" s="1"/>
  <c r="F5763" i="2"/>
  <c r="J5763" i="2" s="1"/>
  <c r="F5762" i="2"/>
  <c r="J5762" i="2" s="1"/>
  <c r="F5761" i="2"/>
  <c r="J5761" i="2" s="1"/>
  <c r="F5760" i="2"/>
  <c r="J5760" i="2" s="1"/>
  <c r="J5759" i="2"/>
  <c r="F5759" i="2"/>
  <c r="F5758" i="2"/>
  <c r="J5758" i="2" s="1"/>
  <c r="F5757" i="2"/>
  <c r="J5757" i="2" s="1"/>
  <c r="F5756" i="2"/>
  <c r="J5756" i="2" s="1"/>
  <c r="F5755" i="2"/>
  <c r="J5755" i="2" s="1"/>
  <c r="F5754" i="2"/>
  <c r="J5754" i="2" s="1"/>
  <c r="F5753" i="2"/>
  <c r="J5753" i="2" s="1"/>
  <c r="F5752" i="2"/>
  <c r="J5752" i="2" s="1"/>
  <c r="F5751" i="2"/>
  <c r="J5751" i="2" s="1"/>
  <c r="J5750" i="2"/>
  <c r="F5750" i="2"/>
  <c r="F5749" i="2"/>
  <c r="J5749" i="2" s="1"/>
  <c r="F5748" i="2"/>
  <c r="J5748" i="2" s="1"/>
  <c r="F5747" i="2"/>
  <c r="J5747" i="2" s="1"/>
  <c r="J5746" i="2"/>
  <c r="F5746" i="2"/>
  <c r="F5745" i="2"/>
  <c r="J5745" i="2" s="1"/>
  <c r="F5744" i="2"/>
  <c r="J5744" i="2" s="1"/>
  <c r="F5743" i="2"/>
  <c r="J5743" i="2" s="1"/>
  <c r="J5742" i="2"/>
  <c r="F5742" i="2"/>
  <c r="F5741" i="2"/>
  <c r="J5741" i="2" s="1"/>
  <c r="J5740" i="2"/>
  <c r="F5740" i="2"/>
  <c r="F5739" i="2"/>
  <c r="J5739" i="2" s="1"/>
  <c r="F5738" i="2"/>
  <c r="J5738" i="2" s="1"/>
  <c r="F5737" i="2"/>
  <c r="J5737" i="2" s="1"/>
  <c r="F5736" i="2"/>
  <c r="J5736" i="2" s="1"/>
  <c r="F5735" i="2"/>
  <c r="J5735" i="2" s="1"/>
  <c r="F5734" i="2"/>
  <c r="J5734" i="2" s="1"/>
  <c r="J5733" i="2"/>
  <c r="F5733" i="2"/>
  <c r="F5732" i="2"/>
  <c r="J5732" i="2" s="1"/>
  <c r="F5731" i="2"/>
  <c r="J5731" i="2" s="1"/>
  <c r="F5730" i="2"/>
  <c r="J5730" i="2" s="1"/>
  <c r="J5729" i="2"/>
  <c r="F5729" i="2"/>
  <c r="F5728" i="2"/>
  <c r="J5728" i="2" s="1"/>
  <c r="J5727" i="2"/>
  <c r="F5727" i="2"/>
  <c r="F5726" i="2"/>
  <c r="J5726" i="2" s="1"/>
  <c r="F5725" i="2"/>
  <c r="J5725" i="2" s="1"/>
  <c r="F5724" i="2"/>
  <c r="J5724" i="2" s="1"/>
  <c r="F5723" i="2"/>
  <c r="J5723" i="2" s="1"/>
  <c r="F5722" i="2"/>
  <c r="J5722" i="2" s="1"/>
  <c r="F5721" i="2"/>
  <c r="J5721" i="2" s="1"/>
  <c r="F5720" i="2"/>
  <c r="J5720" i="2" s="1"/>
  <c r="F5719" i="2"/>
  <c r="J5719" i="2" s="1"/>
  <c r="F5718" i="2"/>
  <c r="J5718" i="2" s="1"/>
  <c r="F5717" i="2"/>
  <c r="J5717" i="2" s="1"/>
  <c r="F5716" i="2"/>
  <c r="J5716" i="2" s="1"/>
  <c r="J5715" i="2"/>
  <c r="F5715" i="2"/>
  <c r="F5714" i="2"/>
  <c r="J5714" i="2" s="1"/>
  <c r="F5713" i="2"/>
  <c r="J5713" i="2" s="1"/>
  <c r="F5712" i="2"/>
  <c r="J5712" i="2" s="1"/>
  <c r="F5711" i="2"/>
  <c r="J5711" i="2" s="1"/>
  <c r="F5710" i="2"/>
  <c r="J5710" i="2" s="1"/>
  <c r="F5709" i="2"/>
  <c r="J5709" i="2" s="1"/>
  <c r="F5708" i="2"/>
  <c r="J5708" i="2" s="1"/>
  <c r="F5707" i="2"/>
  <c r="J5707" i="2" s="1"/>
  <c r="F5706" i="2"/>
  <c r="J5706" i="2" s="1"/>
  <c r="F5705" i="2"/>
  <c r="J5705" i="2" s="1"/>
  <c r="F5704" i="2"/>
  <c r="J5704" i="2" s="1"/>
  <c r="J5703" i="2"/>
  <c r="F5703" i="2"/>
  <c r="F5702" i="2"/>
  <c r="J5702" i="2" s="1"/>
  <c r="F5701" i="2"/>
  <c r="J5701" i="2" s="1"/>
  <c r="J5700" i="2"/>
  <c r="F5700" i="2"/>
  <c r="F5699" i="2"/>
  <c r="J5699" i="2" s="1"/>
  <c r="F5698" i="2"/>
  <c r="J5698" i="2" s="1"/>
  <c r="F5697" i="2"/>
  <c r="J5697" i="2" s="1"/>
  <c r="F5696" i="2"/>
  <c r="J5696" i="2" s="1"/>
  <c r="F5695" i="2"/>
  <c r="J5695" i="2" s="1"/>
  <c r="F5694" i="2"/>
  <c r="J5694" i="2" s="1"/>
  <c r="F5693" i="2"/>
  <c r="J5693" i="2" s="1"/>
  <c r="F5692" i="2"/>
  <c r="J5692" i="2" s="1"/>
  <c r="F5691" i="2"/>
  <c r="J5691" i="2" s="1"/>
  <c r="J5690" i="2"/>
  <c r="F5690" i="2"/>
  <c r="F5689" i="2"/>
  <c r="J5689" i="2" s="1"/>
  <c r="F5688" i="2"/>
  <c r="J5688" i="2" s="1"/>
  <c r="J5687" i="2"/>
  <c r="F5687" i="2"/>
  <c r="J5686" i="2"/>
  <c r="F5686" i="2"/>
  <c r="F5685" i="2"/>
  <c r="J5685" i="2" s="1"/>
  <c r="F5684" i="2"/>
  <c r="J5684" i="2" s="1"/>
  <c r="F5683" i="2"/>
  <c r="J5683" i="2" s="1"/>
  <c r="J5682" i="2"/>
  <c r="F5682" i="2"/>
  <c r="J5681" i="2"/>
  <c r="F5681" i="2"/>
  <c r="F5680" i="2"/>
  <c r="J5680" i="2" s="1"/>
  <c r="F5679" i="2"/>
  <c r="J5679" i="2" s="1"/>
  <c r="F5678" i="2"/>
  <c r="J5678" i="2" s="1"/>
  <c r="F5677" i="2"/>
  <c r="J5677" i="2" s="1"/>
  <c r="F5676" i="2"/>
  <c r="J5676" i="2" s="1"/>
  <c r="F5675" i="2"/>
  <c r="J5675" i="2" s="1"/>
  <c r="F5674" i="2"/>
  <c r="J5674" i="2" s="1"/>
  <c r="J5673" i="2"/>
  <c r="F5673" i="2"/>
  <c r="F5672" i="2"/>
  <c r="J5672" i="2" s="1"/>
  <c r="F5671" i="2"/>
  <c r="J5671" i="2" s="1"/>
  <c r="J5670" i="2"/>
  <c r="F5670" i="2"/>
  <c r="J5669" i="2"/>
  <c r="F5669" i="2"/>
  <c r="F5668" i="2"/>
  <c r="J5668" i="2" s="1"/>
  <c r="F5667" i="2"/>
  <c r="J5667" i="2" s="1"/>
  <c r="F5666" i="2"/>
  <c r="J5666" i="2" s="1"/>
  <c r="J5665" i="2"/>
  <c r="F5665" i="2"/>
  <c r="J5664" i="2"/>
  <c r="F5664" i="2"/>
  <c r="F5663" i="2"/>
  <c r="J5663" i="2" s="1"/>
  <c r="F5662" i="2"/>
  <c r="J5662" i="2" s="1"/>
  <c r="F5661" i="2"/>
  <c r="J5661" i="2" s="1"/>
  <c r="F5660" i="2"/>
  <c r="J5660" i="2" s="1"/>
  <c r="F5659" i="2"/>
  <c r="J5659" i="2" s="1"/>
  <c r="F5658" i="2"/>
  <c r="J5658" i="2" s="1"/>
  <c r="J5657" i="2"/>
  <c r="F5657" i="2"/>
  <c r="F5656" i="2"/>
  <c r="J5656" i="2" s="1"/>
  <c r="F5655" i="2"/>
  <c r="J5655" i="2" s="1"/>
  <c r="F5654" i="2"/>
  <c r="J5654" i="2" s="1"/>
  <c r="F5653" i="2"/>
  <c r="J5653" i="2" s="1"/>
  <c r="J5652" i="2"/>
  <c r="F5652" i="2"/>
  <c r="F5651" i="2"/>
  <c r="J5651" i="2" s="1"/>
  <c r="F5650" i="2"/>
  <c r="J5650" i="2" s="1"/>
  <c r="F5649" i="2"/>
  <c r="J5649" i="2" s="1"/>
  <c r="F5648" i="2"/>
  <c r="J5648" i="2" s="1"/>
  <c r="F5647" i="2"/>
  <c r="J5647" i="2" s="1"/>
  <c r="J5646" i="2"/>
  <c r="F5646" i="2"/>
  <c r="J5645" i="2"/>
  <c r="F5645" i="2"/>
  <c r="F5644" i="2"/>
  <c r="J5644" i="2" s="1"/>
  <c r="F5643" i="2"/>
  <c r="J5643" i="2" s="1"/>
  <c r="F5642" i="2"/>
  <c r="J5642" i="2" s="1"/>
  <c r="J5641" i="2"/>
  <c r="F5641" i="2"/>
  <c r="F5640" i="2"/>
  <c r="J5640" i="2" s="1"/>
  <c r="J5639" i="2"/>
  <c r="F5639" i="2"/>
  <c r="F5638" i="2"/>
  <c r="J5638" i="2" s="1"/>
  <c r="F5637" i="2"/>
  <c r="J5637" i="2" s="1"/>
  <c r="F5636" i="2"/>
  <c r="J5636" i="2" s="1"/>
  <c r="F5635" i="2"/>
  <c r="J5635" i="2" s="1"/>
  <c r="J5634" i="2"/>
  <c r="F5634" i="2"/>
  <c r="J5633" i="2"/>
  <c r="F5633" i="2"/>
  <c r="F5632" i="2"/>
  <c r="J5632" i="2" s="1"/>
  <c r="F5631" i="2"/>
  <c r="J5631" i="2" s="1"/>
  <c r="F5630" i="2"/>
  <c r="J5630" i="2" s="1"/>
  <c r="F5629" i="2"/>
  <c r="J5629" i="2" s="1"/>
  <c r="J5628" i="2"/>
  <c r="F5628" i="2"/>
  <c r="F5627" i="2"/>
  <c r="J5627" i="2" s="1"/>
  <c r="F5626" i="2"/>
  <c r="J5626" i="2" s="1"/>
  <c r="F5625" i="2"/>
  <c r="J5625" i="2" s="1"/>
  <c r="F5624" i="2"/>
  <c r="J5624" i="2" s="1"/>
  <c r="F5623" i="2"/>
  <c r="J5623" i="2" s="1"/>
  <c r="J5622" i="2"/>
  <c r="F5622" i="2"/>
  <c r="J5621" i="2"/>
  <c r="F5621" i="2"/>
  <c r="F5620" i="2"/>
  <c r="J5620" i="2" s="1"/>
  <c r="F5619" i="2"/>
  <c r="J5619" i="2" s="1"/>
  <c r="F5618" i="2"/>
  <c r="J5618" i="2" s="1"/>
  <c r="F5617" i="2"/>
  <c r="J5617" i="2" s="1"/>
  <c r="J5616" i="2"/>
  <c r="F5616" i="2"/>
  <c r="F5615" i="2"/>
  <c r="J5615" i="2" s="1"/>
  <c r="F5614" i="2"/>
  <c r="J5614" i="2" s="1"/>
  <c r="F5613" i="2"/>
  <c r="J5613" i="2" s="1"/>
  <c r="F5612" i="2"/>
  <c r="J5612" i="2" s="1"/>
  <c r="F5611" i="2"/>
  <c r="J5611" i="2" s="1"/>
  <c r="F5610" i="2"/>
  <c r="J5610" i="2" s="1"/>
  <c r="J5609" i="2"/>
  <c r="F5609" i="2"/>
  <c r="F5608" i="2"/>
  <c r="J5608" i="2" s="1"/>
  <c r="F5607" i="2"/>
  <c r="J5607" i="2" s="1"/>
  <c r="F5606" i="2"/>
  <c r="J5606" i="2" s="1"/>
  <c r="J5605" i="2"/>
  <c r="F5605" i="2"/>
  <c r="F5604" i="2"/>
  <c r="J5604" i="2" s="1"/>
  <c r="F5603" i="2"/>
  <c r="J5603" i="2" s="1"/>
  <c r="F5602" i="2"/>
  <c r="J5602" i="2" s="1"/>
  <c r="F5601" i="2"/>
  <c r="J5601" i="2" s="1"/>
  <c r="F5600" i="2"/>
  <c r="J5600" i="2" s="1"/>
  <c r="F5599" i="2"/>
  <c r="J5599" i="2" s="1"/>
  <c r="F5598" i="2"/>
  <c r="J5598" i="2" s="1"/>
  <c r="F5597" i="2"/>
  <c r="J5597" i="2" s="1"/>
  <c r="F5596" i="2"/>
  <c r="J5596" i="2" s="1"/>
  <c r="F5595" i="2"/>
  <c r="J5595" i="2" s="1"/>
  <c r="F5594" i="2"/>
  <c r="J5594" i="2" s="1"/>
  <c r="J5593" i="2"/>
  <c r="F5593" i="2"/>
  <c r="F5592" i="2"/>
  <c r="J5592" i="2" s="1"/>
  <c r="J5591" i="2"/>
  <c r="F5591" i="2"/>
  <c r="F5590" i="2"/>
  <c r="J5590" i="2" s="1"/>
  <c r="F5589" i="2"/>
  <c r="J5589" i="2" s="1"/>
  <c r="F5588" i="2"/>
  <c r="J5588" i="2" s="1"/>
  <c r="F5587" i="2"/>
  <c r="J5587" i="2" s="1"/>
  <c r="F5586" i="2"/>
  <c r="J5586" i="2" s="1"/>
  <c r="F5585" i="2"/>
  <c r="J5585" i="2" s="1"/>
  <c r="F5584" i="2"/>
  <c r="J5584" i="2" s="1"/>
  <c r="F5583" i="2"/>
  <c r="J5583" i="2" s="1"/>
  <c r="F5582" i="2"/>
  <c r="J5582" i="2" s="1"/>
  <c r="F5581" i="2"/>
  <c r="J5581" i="2" s="1"/>
  <c r="F5580" i="2"/>
  <c r="J5580" i="2" s="1"/>
  <c r="J5579" i="2"/>
  <c r="F5579" i="2"/>
  <c r="F5578" i="2"/>
  <c r="J5578" i="2" s="1"/>
  <c r="F5577" i="2"/>
  <c r="J5577" i="2" s="1"/>
  <c r="F5576" i="2"/>
  <c r="J5576" i="2" s="1"/>
  <c r="F5575" i="2"/>
  <c r="J5575" i="2" s="1"/>
  <c r="F5574" i="2"/>
  <c r="J5574" i="2" s="1"/>
  <c r="F5573" i="2"/>
  <c r="J5573" i="2" s="1"/>
  <c r="J5572" i="2"/>
  <c r="F5572" i="2"/>
  <c r="F5571" i="2"/>
  <c r="J5571" i="2" s="1"/>
  <c r="F5570" i="2"/>
  <c r="J5570" i="2" s="1"/>
  <c r="F5569" i="2"/>
  <c r="J5569" i="2" s="1"/>
  <c r="J5568" i="2"/>
  <c r="F5568" i="2"/>
  <c r="F5567" i="2"/>
  <c r="J5567" i="2" s="1"/>
  <c r="F5566" i="2"/>
  <c r="J5566" i="2" s="1"/>
  <c r="F5565" i="2"/>
  <c r="J5565" i="2" s="1"/>
  <c r="F5564" i="2"/>
  <c r="J5564" i="2" s="1"/>
  <c r="F5563" i="2"/>
  <c r="J5563" i="2" s="1"/>
  <c r="F5562" i="2"/>
  <c r="J5562" i="2" s="1"/>
  <c r="F5561" i="2"/>
  <c r="J5561" i="2" s="1"/>
  <c r="F5560" i="2"/>
  <c r="J5560" i="2" s="1"/>
  <c r="F5559" i="2"/>
  <c r="J5559" i="2" s="1"/>
  <c r="F5558" i="2"/>
  <c r="J5558" i="2" s="1"/>
  <c r="J5557" i="2"/>
  <c r="F5557" i="2"/>
  <c r="F5556" i="2"/>
  <c r="J5556" i="2" s="1"/>
  <c r="F5555" i="2"/>
  <c r="J5555" i="2" s="1"/>
  <c r="J5554" i="2"/>
  <c r="F5554" i="2"/>
  <c r="F5553" i="2"/>
  <c r="J5553" i="2" s="1"/>
  <c r="F5552" i="2"/>
  <c r="J5552" i="2" s="1"/>
  <c r="F5551" i="2"/>
  <c r="J5551" i="2" s="1"/>
  <c r="J5550" i="2"/>
  <c r="F5550" i="2"/>
  <c r="F5549" i="2"/>
  <c r="J5549" i="2" s="1"/>
  <c r="F5548" i="2"/>
  <c r="J5548" i="2" s="1"/>
  <c r="F5547" i="2"/>
  <c r="J5547" i="2" s="1"/>
  <c r="F5546" i="2"/>
  <c r="J5546" i="2" s="1"/>
  <c r="F5545" i="2"/>
  <c r="J5545" i="2" s="1"/>
  <c r="F5544" i="2"/>
  <c r="J5544" i="2" s="1"/>
  <c r="J5543" i="2"/>
  <c r="F5543" i="2"/>
  <c r="F5542" i="2"/>
  <c r="J5542" i="2" s="1"/>
  <c r="F5541" i="2"/>
  <c r="J5541" i="2" s="1"/>
  <c r="F5540" i="2"/>
  <c r="J5540" i="2" s="1"/>
  <c r="F5539" i="2"/>
  <c r="J5539" i="2" s="1"/>
  <c r="F5538" i="2"/>
  <c r="J5538" i="2" s="1"/>
  <c r="F5537" i="2"/>
  <c r="J5537" i="2" s="1"/>
  <c r="F5536" i="2"/>
  <c r="J5536" i="2" s="1"/>
  <c r="F5535" i="2"/>
  <c r="J5535" i="2" s="1"/>
  <c r="F5534" i="2"/>
  <c r="J5534" i="2" s="1"/>
  <c r="F5533" i="2"/>
  <c r="J5533" i="2" s="1"/>
  <c r="F5532" i="2"/>
  <c r="J5532" i="2" s="1"/>
  <c r="F5531" i="2"/>
  <c r="J5531" i="2" s="1"/>
  <c r="F5530" i="2"/>
  <c r="J5530" i="2" s="1"/>
  <c r="F5529" i="2"/>
  <c r="J5529" i="2" s="1"/>
  <c r="F5528" i="2"/>
  <c r="J5528" i="2" s="1"/>
  <c r="F5527" i="2"/>
  <c r="J5527" i="2" s="1"/>
  <c r="F5526" i="2"/>
  <c r="J5526" i="2" s="1"/>
  <c r="F5525" i="2"/>
  <c r="J5525" i="2" s="1"/>
  <c r="F5524" i="2"/>
  <c r="J5524" i="2" s="1"/>
  <c r="F5523" i="2"/>
  <c r="J5523" i="2" s="1"/>
  <c r="F5522" i="2"/>
  <c r="J5522" i="2" s="1"/>
  <c r="F5521" i="2"/>
  <c r="J5521" i="2" s="1"/>
  <c r="F5520" i="2"/>
  <c r="J5520" i="2" s="1"/>
  <c r="F5519" i="2"/>
  <c r="J5519" i="2" s="1"/>
  <c r="J5518" i="2"/>
  <c r="F5518" i="2"/>
  <c r="F5517" i="2"/>
  <c r="J5517" i="2" s="1"/>
  <c r="F5516" i="2"/>
  <c r="J5516" i="2" s="1"/>
  <c r="F5515" i="2"/>
  <c r="J5515" i="2" s="1"/>
  <c r="J5514" i="2"/>
  <c r="F5514" i="2"/>
  <c r="F5513" i="2"/>
  <c r="J5513" i="2" s="1"/>
  <c r="F5512" i="2"/>
  <c r="J5512" i="2" s="1"/>
  <c r="F5511" i="2"/>
  <c r="J5511" i="2" s="1"/>
  <c r="F5510" i="2"/>
  <c r="J5510" i="2" s="1"/>
  <c r="F5509" i="2"/>
  <c r="J5509" i="2" s="1"/>
  <c r="F5508" i="2"/>
  <c r="J5508" i="2" s="1"/>
  <c r="F5507" i="2"/>
  <c r="J5507" i="2" s="1"/>
  <c r="F5506" i="2"/>
  <c r="J5506" i="2" s="1"/>
  <c r="F5505" i="2"/>
  <c r="J5505" i="2" s="1"/>
  <c r="F5504" i="2"/>
  <c r="J5504" i="2" s="1"/>
  <c r="J5503" i="2"/>
  <c r="F5503" i="2"/>
  <c r="F5502" i="2"/>
  <c r="J5502" i="2" s="1"/>
  <c r="F5501" i="2"/>
  <c r="J5501" i="2" s="1"/>
  <c r="F5500" i="2"/>
  <c r="J5500" i="2" s="1"/>
  <c r="F5499" i="2"/>
  <c r="J5499" i="2" s="1"/>
  <c r="F5498" i="2"/>
  <c r="J5498" i="2" s="1"/>
  <c r="F5497" i="2"/>
  <c r="J5497" i="2" s="1"/>
  <c r="F5496" i="2"/>
  <c r="J5496" i="2" s="1"/>
  <c r="F5495" i="2"/>
  <c r="J5495" i="2" s="1"/>
  <c r="F5494" i="2"/>
  <c r="J5494" i="2" s="1"/>
  <c r="F5493" i="2"/>
  <c r="J5493" i="2" s="1"/>
  <c r="F5492" i="2"/>
  <c r="J5492" i="2" s="1"/>
  <c r="F5491" i="2"/>
  <c r="J5491" i="2" s="1"/>
  <c r="F5490" i="2"/>
  <c r="J5490" i="2" s="1"/>
  <c r="J5489" i="2"/>
  <c r="F5489" i="2"/>
  <c r="F5488" i="2"/>
  <c r="J5488" i="2" s="1"/>
  <c r="F5487" i="2"/>
  <c r="J5487" i="2" s="1"/>
  <c r="F5486" i="2"/>
  <c r="J5486" i="2" s="1"/>
  <c r="J5485" i="2"/>
  <c r="F5485" i="2"/>
  <c r="F5484" i="2"/>
  <c r="J5484" i="2" s="1"/>
  <c r="F5483" i="2"/>
  <c r="J5483" i="2" s="1"/>
  <c r="F5482" i="2"/>
  <c r="J5482" i="2" s="1"/>
  <c r="F5481" i="2"/>
  <c r="J5481" i="2" s="1"/>
  <c r="F5480" i="2"/>
  <c r="J5480" i="2" s="1"/>
  <c r="F5479" i="2"/>
  <c r="J5479" i="2" s="1"/>
  <c r="F5478" i="2"/>
  <c r="J5478" i="2" s="1"/>
  <c r="F5477" i="2"/>
  <c r="J5477" i="2" s="1"/>
  <c r="F5476" i="2"/>
  <c r="J5476" i="2" s="1"/>
  <c r="F5475" i="2"/>
  <c r="J5475" i="2" s="1"/>
  <c r="F5474" i="2"/>
  <c r="J5474" i="2" s="1"/>
  <c r="F5473" i="2"/>
  <c r="J5473" i="2" s="1"/>
  <c r="F5472" i="2"/>
  <c r="J5472" i="2" s="1"/>
  <c r="J5471" i="2"/>
  <c r="F5471" i="2"/>
  <c r="F5470" i="2"/>
  <c r="J5470" i="2" s="1"/>
  <c r="F5469" i="2"/>
  <c r="J5469" i="2" s="1"/>
  <c r="F5468" i="2"/>
  <c r="J5468" i="2" s="1"/>
  <c r="F5467" i="2"/>
  <c r="J5467" i="2" s="1"/>
  <c r="F5466" i="2"/>
  <c r="J5466" i="2" s="1"/>
  <c r="F5465" i="2"/>
  <c r="J5465" i="2" s="1"/>
  <c r="J5464" i="2"/>
  <c r="F5464" i="2"/>
  <c r="F5463" i="2"/>
  <c r="J5463" i="2" s="1"/>
  <c r="F5462" i="2"/>
  <c r="J5462" i="2" s="1"/>
  <c r="F5461" i="2"/>
  <c r="J5461" i="2" s="1"/>
  <c r="F5460" i="2"/>
  <c r="J5460" i="2" s="1"/>
  <c r="F5459" i="2"/>
  <c r="J5459" i="2" s="1"/>
  <c r="F5458" i="2"/>
  <c r="J5458" i="2" s="1"/>
  <c r="F5457" i="2"/>
  <c r="J5457" i="2" s="1"/>
  <c r="F5456" i="2"/>
  <c r="J5456" i="2" s="1"/>
  <c r="F5455" i="2"/>
  <c r="J5455" i="2" s="1"/>
  <c r="F5454" i="2"/>
  <c r="J5454" i="2" s="1"/>
  <c r="F5453" i="2"/>
  <c r="J5453" i="2" s="1"/>
  <c r="F5452" i="2"/>
  <c r="J5452" i="2" s="1"/>
  <c r="F5451" i="2"/>
  <c r="J5451" i="2" s="1"/>
  <c r="F5450" i="2"/>
  <c r="J5450" i="2" s="1"/>
  <c r="F5449" i="2"/>
  <c r="J5449" i="2" s="1"/>
  <c r="F5448" i="2"/>
  <c r="J5448" i="2" s="1"/>
  <c r="F5447" i="2"/>
  <c r="J5447" i="2" s="1"/>
  <c r="F5446" i="2"/>
  <c r="J5446" i="2" s="1"/>
  <c r="F5445" i="2"/>
  <c r="J5445" i="2" s="1"/>
  <c r="F5444" i="2"/>
  <c r="J5444" i="2" s="1"/>
  <c r="F5443" i="2"/>
  <c r="J5443" i="2" s="1"/>
  <c r="J5442" i="2"/>
  <c r="F5442" i="2"/>
  <c r="F5441" i="2"/>
  <c r="J5441" i="2" s="1"/>
  <c r="F5440" i="2"/>
  <c r="J5440" i="2" s="1"/>
  <c r="F5439" i="2"/>
  <c r="J5439" i="2" s="1"/>
  <c r="F5438" i="2"/>
  <c r="J5438" i="2" s="1"/>
  <c r="F5437" i="2"/>
  <c r="J5437" i="2" s="1"/>
  <c r="F5436" i="2"/>
  <c r="J5436" i="2" s="1"/>
  <c r="F5435" i="2"/>
  <c r="J5435" i="2" s="1"/>
  <c r="F5434" i="2"/>
  <c r="J5434" i="2" s="1"/>
  <c r="F5433" i="2"/>
  <c r="J5433" i="2" s="1"/>
  <c r="F5432" i="2"/>
  <c r="J5432" i="2" s="1"/>
  <c r="F5431" i="2"/>
  <c r="J5431" i="2" s="1"/>
  <c r="F5430" i="2"/>
  <c r="J5430" i="2" s="1"/>
  <c r="F5429" i="2"/>
  <c r="J5429" i="2" s="1"/>
  <c r="F5428" i="2"/>
  <c r="J5428" i="2" s="1"/>
  <c r="F5427" i="2"/>
  <c r="J5427" i="2" s="1"/>
  <c r="F5426" i="2"/>
  <c r="J5426" i="2" s="1"/>
  <c r="F5425" i="2"/>
  <c r="J5425" i="2" s="1"/>
  <c r="F5424" i="2"/>
  <c r="J5424" i="2" s="1"/>
  <c r="F5423" i="2"/>
  <c r="J5423" i="2" s="1"/>
  <c r="F5422" i="2"/>
  <c r="J5422" i="2" s="1"/>
  <c r="F5421" i="2"/>
  <c r="J5421" i="2" s="1"/>
  <c r="F5420" i="2"/>
  <c r="J5420" i="2" s="1"/>
  <c r="F5419" i="2"/>
  <c r="J5419" i="2" s="1"/>
  <c r="F5418" i="2"/>
  <c r="J5418" i="2" s="1"/>
  <c r="F5417" i="2"/>
  <c r="J5417" i="2" s="1"/>
  <c r="F5416" i="2"/>
  <c r="J5416" i="2" s="1"/>
  <c r="F5415" i="2"/>
  <c r="J5415" i="2" s="1"/>
  <c r="F5414" i="2"/>
  <c r="J5414" i="2" s="1"/>
  <c r="F5413" i="2"/>
  <c r="J5413" i="2" s="1"/>
  <c r="F5412" i="2"/>
  <c r="J5412" i="2" s="1"/>
  <c r="F5411" i="2"/>
  <c r="J5411" i="2" s="1"/>
  <c r="F5410" i="2"/>
  <c r="J5410" i="2" s="1"/>
  <c r="F5409" i="2"/>
  <c r="J5409" i="2" s="1"/>
  <c r="F5408" i="2"/>
  <c r="J5408" i="2" s="1"/>
  <c r="F5407" i="2"/>
  <c r="J5407" i="2" s="1"/>
  <c r="F5406" i="2"/>
  <c r="J5406" i="2" s="1"/>
  <c r="F5405" i="2"/>
  <c r="J5405" i="2" s="1"/>
  <c r="F5404" i="2"/>
  <c r="J5404" i="2" s="1"/>
  <c r="F5403" i="2"/>
  <c r="J5403" i="2" s="1"/>
  <c r="F5402" i="2"/>
  <c r="J5402" i="2" s="1"/>
  <c r="F5401" i="2"/>
  <c r="J5401" i="2" s="1"/>
  <c r="F5400" i="2"/>
  <c r="J5400" i="2" s="1"/>
  <c r="J5399" i="2"/>
  <c r="F5399" i="2"/>
  <c r="F5398" i="2"/>
  <c r="J5398" i="2" s="1"/>
  <c r="F5397" i="2"/>
  <c r="J5397" i="2" s="1"/>
  <c r="F5396" i="2"/>
  <c r="J5396" i="2" s="1"/>
  <c r="F5395" i="2"/>
  <c r="J5395" i="2" s="1"/>
  <c r="F5394" i="2"/>
  <c r="J5394" i="2" s="1"/>
  <c r="F5393" i="2"/>
  <c r="J5393" i="2" s="1"/>
  <c r="F5392" i="2"/>
  <c r="J5392" i="2" s="1"/>
  <c r="F5391" i="2"/>
  <c r="J5391" i="2" s="1"/>
  <c r="F5390" i="2"/>
  <c r="J5390" i="2" s="1"/>
  <c r="F5389" i="2"/>
  <c r="J5389" i="2" s="1"/>
  <c r="F5388" i="2"/>
  <c r="J5388" i="2" s="1"/>
  <c r="F5387" i="2"/>
  <c r="J5387" i="2" s="1"/>
  <c r="F5386" i="2"/>
  <c r="J5386" i="2" s="1"/>
  <c r="F5385" i="2"/>
  <c r="J5385" i="2" s="1"/>
  <c r="F5384" i="2"/>
  <c r="J5384" i="2" s="1"/>
  <c r="F5383" i="2"/>
  <c r="J5383" i="2" s="1"/>
  <c r="F5382" i="2"/>
  <c r="J5382" i="2" s="1"/>
  <c r="F5381" i="2"/>
  <c r="J5381" i="2" s="1"/>
  <c r="F5380" i="2"/>
  <c r="J5380" i="2" s="1"/>
  <c r="F5379" i="2"/>
  <c r="J5379" i="2" s="1"/>
  <c r="F5378" i="2"/>
  <c r="J5378" i="2" s="1"/>
  <c r="F5377" i="2"/>
  <c r="J5377" i="2" s="1"/>
  <c r="F5376" i="2"/>
  <c r="J5376" i="2" s="1"/>
  <c r="F5375" i="2"/>
  <c r="J5375" i="2" s="1"/>
  <c r="F5374" i="2"/>
  <c r="J5374" i="2" s="1"/>
  <c r="F5373" i="2"/>
  <c r="J5373" i="2" s="1"/>
  <c r="F5372" i="2"/>
  <c r="J5372" i="2" s="1"/>
  <c r="F5371" i="2"/>
  <c r="J5371" i="2" s="1"/>
  <c r="F5370" i="2"/>
  <c r="J5370" i="2" s="1"/>
  <c r="F5369" i="2"/>
  <c r="J5369" i="2" s="1"/>
  <c r="F5368" i="2"/>
  <c r="J5368" i="2" s="1"/>
  <c r="F5367" i="2"/>
  <c r="J5367" i="2" s="1"/>
  <c r="F5366" i="2"/>
  <c r="J5366" i="2" s="1"/>
  <c r="F5365" i="2"/>
  <c r="J5365" i="2" s="1"/>
  <c r="F5364" i="2"/>
  <c r="J5364" i="2" s="1"/>
  <c r="F5363" i="2"/>
  <c r="J5363" i="2" s="1"/>
  <c r="F5362" i="2"/>
  <c r="J5362" i="2" s="1"/>
  <c r="F5361" i="2"/>
  <c r="J5361" i="2" s="1"/>
  <c r="F5360" i="2"/>
  <c r="J5360" i="2" s="1"/>
  <c r="F5359" i="2"/>
  <c r="J5359" i="2" s="1"/>
  <c r="F5358" i="2"/>
  <c r="J5358" i="2" s="1"/>
  <c r="F5357" i="2"/>
  <c r="J5357" i="2" s="1"/>
  <c r="F5356" i="2"/>
  <c r="J5356" i="2" s="1"/>
  <c r="F5355" i="2"/>
  <c r="J5355" i="2" s="1"/>
  <c r="F5354" i="2"/>
  <c r="J5354" i="2" s="1"/>
  <c r="F5353" i="2"/>
  <c r="J5353" i="2" s="1"/>
  <c r="F5352" i="2"/>
  <c r="J5352" i="2" s="1"/>
  <c r="F5351" i="2"/>
  <c r="J5351" i="2" s="1"/>
  <c r="F5350" i="2"/>
  <c r="J5350" i="2" s="1"/>
  <c r="F5349" i="2"/>
  <c r="J5349" i="2" s="1"/>
  <c r="F5348" i="2"/>
  <c r="J5348" i="2" s="1"/>
  <c r="F5347" i="2"/>
  <c r="J5347" i="2" s="1"/>
  <c r="F5346" i="2"/>
  <c r="J5346" i="2" s="1"/>
  <c r="F5345" i="2"/>
  <c r="J5345" i="2" s="1"/>
  <c r="F5344" i="2"/>
  <c r="J5344" i="2" s="1"/>
  <c r="F5343" i="2"/>
  <c r="J5343" i="2" s="1"/>
  <c r="F5342" i="2"/>
  <c r="J5342" i="2" s="1"/>
  <c r="F5341" i="2"/>
  <c r="J5341" i="2" s="1"/>
  <c r="F5340" i="2"/>
  <c r="J5340" i="2" s="1"/>
  <c r="F5339" i="2"/>
  <c r="J5339" i="2" s="1"/>
  <c r="F5338" i="2"/>
  <c r="J5338" i="2" s="1"/>
  <c r="F5337" i="2"/>
  <c r="J5337" i="2" s="1"/>
  <c r="F5336" i="2"/>
  <c r="J5336" i="2" s="1"/>
  <c r="F5335" i="2"/>
  <c r="J5335" i="2" s="1"/>
  <c r="F5334" i="2"/>
  <c r="J5334" i="2" s="1"/>
  <c r="F5333" i="2"/>
  <c r="J5333" i="2" s="1"/>
  <c r="F5332" i="2"/>
  <c r="J5332" i="2" s="1"/>
  <c r="F5331" i="2"/>
  <c r="J5331" i="2" s="1"/>
  <c r="F5330" i="2"/>
  <c r="J5330" i="2" s="1"/>
  <c r="F5329" i="2"/>
  <c r="J5329" i="2" s="1"/>
  <c r="F5328" i="2"/>
  <c r="J5328" i="2" s="1"/>
  <c r="F5327" i="2"/>
  <c r="J5327" i="2" s="1"/>
  <c r="F5326" i="2"/>
  <c r="J5326" i="2" s="1"/>
  <c r="F5325" i="2"/>
  <c r="J5325" i="2" s="1"/>
  <c r="F5324" i="2"/>
  <c r="J5324" i="2" s="1"/>
  <c r="F5323" i="2"/>
  <c r="J5323" i="2" s="1"/>
  <c r="F5322" i="2"/>
  <c r="J5322" i="2" s="1"/>
  <c r="F5321" i="2"/>
  <c r="J5321" i="2" s="1"/>
  <c r="F5320" i="2"/>
  <c r="J5320" i="2" s="1"/>
  <c r="F5319" i="2"/>
  <c r="J5319" i="2" s="1"/>
  <c r="F5318" i="2"/>
  <c r="J5318" i="2" s="1"/>
  <c r="F5317" i="2"/>
  <c r="J5317" i="2" s="1"/>
  <c r="F5316" i="2"/>
  <c r="J5316" i="2" s="1"/>
  <c r="F5315" i="2"/>
  <c r="J5315" i="2" s="1"/>
  <c r="F5314" i="2"/>
  <c r="J5314" i="2" s="1"/>
  <c r="F5313" i="2"/>
  <c r="J5313" i="2" s="1"/>
  <c r="F5312" i="2"/>
  <c r="J5312" i="2" s="1"/>
  <c r="F5311" i="2"/>
  <c r="J5311" i="2" s="1"/>
  <c r="F5310" i="2"/>
  <c r="J5310" i="2" s="1"/>
  <c r="F5309" i="2"/>
  <c r="J5309" i="2" s="1"/>
  <c r="F5308" i="2"/>
  <c r="J5308" i="2" s="1"/>
  <c r="F5307" i="2"/>
  <c r="J5307" i="2" s="1"/>
  <c r="F5306" i="2"/>
  <c r="J5306" i="2" s="1"/>
  <c r="F5305" i="2"/>
  <c r="J5305" i="2" s="1"/>
  <c r="F5304" i="2"/>
  <c r="J5304" i="2" s="1"/>
  <c r="F5303" i="2"/>
  <c r="J5303" i="2" s="1"/>
  <c r="F5302" i="2"/>
  <c r="J5302" i="2" s="1"/>
  <c r="F5301" i="2"/>
  <c r="J5301" i="2" s="1"/>
  <c r="F5300" i="2"/>
  <c r="J5300" i="2" s="1"/>
  <c r="F5299" i="2"/>
  <c r="J5299" i="2" s="1"/>
  <c r="F5298" i="2"/>
  <c r="J5298" i="2" s="1"/>
  <c r="F5297" i="2"/>
  <c r="J5297" i="2" s="1"/>
  <c r="F5296" i="2"/>
  <c r="J5296" i="2" s="1"/>
  <c r="F5295" i="2"/>
  <c r="J5295" i="2" s="1"/>
  <c r="F5294" i="2"/>
  <c r="J5294" i="2" s="1"/>
  <c r="F5293" i="2"/>
  <c r="J5293" i="2" s="1"/>
  <c r="F5292" i="2"/>
  <c r="J5292" i="2" s="1"/>
  <c r="F5291" i="2"/>
  <c r="J5291" i="2" s="1"/>
  <c r="F5290" i="2"/>
  <c r="J5290" i="2" s="1"/>
  <c r="F5289" i="2"/>
  <c r="J5289" i="2" s="1"/>
  <c r="F5288" i="2"/>
  <c r="J5288" i="2" s="1"/>
  <c r="F5287" i="2"/>
  <c r="J5287" i="2" s="1"/>
  <c r="F5286" i="2"/>
  <c r="J5286" i="2" s="1"/>
  <c r="F5285" i="2"/>
  <c r="J5285" i="2" s="1"/>
  <c r="F5284" i="2"/>
  <c r="J5284" i="2" s="1"/>
  <c r="F5283" i="2"/>
  <c r="J5283" i="2" s="1"/>
  <c r="F5282" i="2"/>
  <c r="J5282" i="2" s="1"/>
  <c r="F5281" i="2"/>
  <c r="J5281" i="2" s="1"/>
  <c r="F5280" i="2"/>
  <c r="J5280" i="2" s="1"/>
  <c r="F5279" i="2"/>
  <c r="J5279" i="2" s="1"/>
  <c r="F5278" i="2"/>
  <c r="J5278" i="2" s="1"/>
  <c r="F5277" i="2"/>
  <c r="J5277" i="2" s="1"/>
  <c r="F5276" i="2"/>
  <c r="J5276" i="2" s="1"/>
  <c r="F5275" i="2"/>
  <c r="J5275" i="2" s="1"/>
  <c r="F5274" i="2"/>
  <c r="J5274" i="2" s="1"/>
  <c r="F5273" i="2"/>
  <c r="J5273" i="2" s="1"/>
  <c r="F5272" i="2"/>
  <c r="J5272" i="2" s="1"/>
  <c r="F5271" i="2"/>
  <c r="J5271" i="2" s="1"/>
  <c r="F5270" i="2"/>
  <c r="J5270" i="2" s="1"/>
  <c r="F5269" i="2"/>
  <c r="J5269" i="2" s="1"/>
  <c r="F5268" i="2"/>
  <c r="J5268" i="2" s="1"/>
  <c r="F5267" i="2"/>
  <c r="J5267" i="2" s="1"/>
  <c r="F5266" i="2"/>
  <c r="J5266" i="2" s="1"/>
  <c r="F5265" i="2"/>
  <c r="J5265" i="2" s="1"/>
  <c r="F5264" i="2"/>
  <c r="J5264" i="2" s="1"/>
  <c r="F5263" i="2"/>
  <c r="J5263" i="2" s="1"/>
  <c r="F5262" i="2"/>
  <c r="J5262" i="2" s="1"/>
  <c r="F5261" i="2"/>
  <c r="J5261" i="2" s="1"/>
  <c r="F5260" i="2"/>
  <c r="J5260" i="2" s="1"/>
  <c r="F5259" i="2"/>
  <c r="J5259" i="2" s="1"/>
  <c r="F5258" i="2"/>
  <c r="J5258" i="2" s="1"/>
  <c r="F5257" i="2"/>
  <c r="J5257" i="2" s="1"/>
  <c r="F5256" i="2"/>
  <c r="J5256" i="2" s="1"/>
  <c r="F5255" i="2"/>
  <c r="J5255" i="2" s="1"/>
  <c r="F5254" i="2"/>
  <c r="J5254" i="2" s="1"/>
  <c r="F5253" i="2"/>
  <c r="J5253" i="2" s="1"/>
  <c r="F5252" i="2"/>
  <c r="J5252" i="2" s="1"/>
  <c r="F5251" i="2"/>
  <c r="J5251" i="2" s="1"/>
  <c r="F5250" i="2"/>
  <c r="J5250" i="2" s="1"/>
  <c r="F5249" i="2"/>
  <c r="J5249" i="2" s="1"/>
  <c r="F5248" i="2"/>
  <c r="J5248" i="2" s="1"/>
  <c r="F5247" i="2"/>
  <c r="J5247" i="2" s="1"/>
  <c r="F5246" i="2"/>
  <c r="J5246" i="2" s="1"/>
  <c r="F5245" i="2"/>
  <c r="J5245" i="2" s="1"/>
  <c r="F5244" i="2"/>
  <c r="J5244" i="2" s="1"/>
  <c r="F5243" i="2"/>
  <c r="J5243" i="2" s="1"/>
  <c r="F5242" i="2"/>
  <c r="J5242" i="2" s="1"/>
  <c r="F5241" i="2"/>
  <c r="J5241" i="2" s="1"/>
  <c r="F5240" i="2"/>
  <c r="J5240" i="2" s="1"/>
  <c r="F5239" i="2"/>
  <c r="J5239" i="2" s="1"/>
  <c r="F5238" i="2"/>
  <c r="J5238" i="2" s="1"/>
  <c r="F5237" i="2"/>
  <c r="J5237" i="2" s="1"/>
  <c r="F5236" i="2"/>
  <c r="J5236" i="2" s="1"/>
  <c r="F5235" i="2"/>
  <c r="J5235" i="2" s="1"/>
  <c r="F5234" i="2"/>
  <c r="J5234" i="2" s="1"/>
  <c r="F5233" i="2"/>
  <c r="J5233" i="2" s="1"/>
  <c r="F5232" i="2"/>
  <c r="J5232" i="2" s="1"/>
  <c r="F5231" i="2"/>
  <c r="J5231" i="2" s="1"/>
  <c r="F5230" i="2"/>
  <c r="J5230" i="2" s="1"/>
  <c r="F5229" i="2"/>
  <c r="J5229" i="2" s="1"/>
  <c r="F5228" i="2"/>
  <c r="J5228" i="2" s="1"/>
  <c r="F5227" i="2"/>
  <c r="J5227" i="2" s="1"/>
  <c r="F5226" i="2"/>
  <c r="J5226" i="2" s="1"/>
  <c r="F5225" i="2"/>
  <c r="J5225" i="2" s="1"/>
  <c r="F5224" i="2"/>
  <c r="J5224" i="2" s="1"/>
  <c r="F5223" i="2"/>
  <c r="J5223" i="2" s="1"/>
  <c r="F5222" i="2"/>
  <c r="J5222" i="2" s="1"/>
  <c r="F5221" i="2"/>
  <c r="J5221" i="2" s="1"/>
  <c r="F5220" i="2"/>
  <c r="J5220" i="2" s="1"/>
  <c r="F5219" i="2"/>
  <c r="J5219" i="2" s="1"/>
  <c r="F5218" i="2"/>
  <c r="J5218" i="2" s="1"/>
  <c r="F5217" i="2"/>
  <c r="J5217" i="2" s="1"/>
  <c r="F5216" i="2"/>
  <c r="J5216" i="2" s="1"/>
  <c r="F5215" i="2"/>
  <c r="J5215" i="2" s="1"/>
  <c r="F5214" i="2"/>
  <c r="J5214" i="2" s="1"/>
  <c r="F5213" i="2"/>
  <c r="J5213" i="2" s="1"/>
  <c r="F5212" i="2"/>
  <c r="J5212" i="2" s="1"/>
  <c r="F5211" i="2"/>
  <c r="J5211" i="2" s="1"/>
  <c r="F5210" i="2"/>
  <c r="J5210" i="2" s="1"/>
  <c r="J5209" i="2"/>
  <c r="F5209" i="2"/>
  <c r="F5208" i="2"/>
  <c r="J5208" i="2" s="1"/>
  <c r="F5207" i="2"/>
  <c r="J5207" i="2" s="1"/>
  <c r="J5206" i="2"/>
  <c r="F5206" i="2"/>
  <c r="F5205" i="2"/>
  <c r="J5205" i="2" s="1"/>
  <c r="F5204" i="2"/>
  <c r="J5204" i="2" s="1"/>
  <c r="F5203" i="2"/>
  <c r="J5203" i="2" s="1"/>
  <c r="F5202" i="2"/>
  <c r="J5202" i="2" s="1"/>
  <c r="F5201" i="2"/>
  <c r="J5201" i="2" s="1"/>
  <c r="F5200" i="2"/>
  <c r="J5200" i="2" s="1"/>
  <c r="F5199" i="2"/>
  <c r="J5199" i="2" s="1"/>
  <c r="J5198" i="2"/>
  <c r="F5198" i="2"/>
  <c r="J5197" i="2"/>
  <c r="F5197" i="2"/>
  <c r="F5196" i="2"/>
  <c r="J5196" i="2" s="1"/>
  <c r="F5195" i="2"/>
  <c r="J5195" i="2" s="1"/>
  <c r="J5194" i="2"/>
  <c r="F5194" i="2"/>
  <c r="F5193" i="2"/>
  <c r="J5193" i="2" s="1"/>
  <c r="F5192" i="2"/>
  <c r="J5192" i="2" s="1"/>
  <c r="F5191" i="2"/>
  <c r="J5191" i="2" s="1"/>
  <c r="F5190" i="2"/>
  <c r="J5190" i="2" s="1"/>
  <c r="F5189" i="2"/>
  <c r="J5189" i="2" s="1"/>
  <c r="F5188" i="2"/>
  <c r="J5188" i="2" s="1"/>
  <c r="F5187" i="2"/>
  <c r="J5187" i="2" s="1"/>
  <c r="F5186" i="2"/>
  <c r="J5186" i="2" s="1"/>
  <c r="F5185" i="2"/>
  <c r="J5185" i="2" s="1"/>
  <c r="J5184" i="2"/>
  <c r="F5184" i="2"/>
  <c r="F5183" i="2"/>
  <c r="J5183" i="2" s="1"/>
  <c r="F5182" i="2"/>
  <c r="J5182" i="2" s="1"/>
  <c r="F5181" i="2"/>
  <c r="J5181" i="2" s="1"/>
  <c r="F5180" i="2"/>
  <c r="J5180" i="2" s="1"/>
  <c r="F5179" i="2"/>
  <c r="J5179" i="2" s="1"/>
  <c r="F5178" i="2"/>
  <c r="J5178" i="2" s="1"/>
  <c r="F5177" i="2"/>
  <c r="J5177" i="2" s="1"/>
  <c r="F5176" i="2"/>
  <c r="J5176" i="2" s="1"/>
  <c r="F5175" i="2"/>
  <c r="J5175" i="2" s="1"/>
  <c r="F5174" i="2"/>
  <c r="J5174" i="2" s="1"/>
  <c r="J5173" i="2"/>
  <c r="F5173" i="2"/>
  <c r="J5172" i="2"/>
  <c r="F5172" i="2"/>
  <c r="F5171" i="2"/>
  <c r="J5171" i="2" s="1"/>
  <c r="F5170" i="2"/>
  <c r="J5170" i="2" s="1"/>
  <c r="F5169" i="2"/>
  <c r="J5169" i="2" s="1"/>
  <c r="F5168" i="2"/>
  <c r="J5168" i="2" s="1"/>
  <c r="F5167" i="2"/>
  <c r="J5167" i="2" s="1"/>
  <c r="F5166" i="2"/>
  <c r="J5166" i="2" s="1"/>
  <c r="F5165" i="2"/>
  <c r="J5165" i="2" s="1"/>
  <c r="F5164" i="2"/>
  <c r="J5164" i="2" s="1"/>
  <c r="F5163" i="2"/>
  <c r="J5163" i="2" s="1"/>
  <c r="J5162" i="2"/>
  <c r="F5162" i="2"/>
  <c r="F5161" i="2"/>
  <c r="J5161" i="2" s="1"/>
  <c r="F5160" i="2"/>
  <c r="J5160" i="2" s="1"/>
  <c r="J5159" i="2"/>
  <c r="F5159" i="2"/>
  <c r="F5158" i="2"/>
  <c r="J5158" i="2" s="1"/>
  <c r="F5157" i="2"/>
  <c r="J5157" i="2" s="1"/>
  <c r="F5156" i="2"/>
  <c r="J5156" i="2" s="1"/>
  <c r="F5155" i="2"/>
  <c r="J5155" i="2" s="1"/>
  <c r="F5154" i="2"/>
  <c r="J5154" i="2" s="1"/>
  <c r="F5153" i="2"/>
  <c r="J5153" i="2" s="1"/>
  <c r="F5152" i="2"/>
  <c r="J5152" i="2" s="1"/>
  <c r="F5151" i="2"/>
  <c r="J5151" i="2" s="1"/>
  <c r="J5150" i="2"/>
  <c r="F5150" i="2"/>
  <c r="F5149" i="2"/>
  <c r="J5149" i="2" s="1"/>
  <c r="J5148" i="2"/>
  <c r="F5148" i="2"/>
  <c r="J5147" i="2"/>
  <c r="F5147" i="2"/>
  <c r="F5146" i="2"/>
  <c r="J5146" i="2" s="1"/>
  <c r="F5145" i="2"/>
  <c r="J5145" i="2" s="1"/>
  <c r="F5144" i="2"/>
  <c r="J5144" i="2" s="1"/>
  <c r="F5143" i="2"/>
  <c r="J5143" i="2" s="1"/>
  <c r="F5142" i="2"/>
  <c r="J5142" i="2" s="1"/>
  <c r="F5141" i="2"/>
  <c r="J5141" i="2" s="1"/>
  <c r="F5140" i="2"/>
  <c r="J5140" i="2" s="1"/>
  <c r="F5139" i="2"/>
  <c r="J5139" i="2" s="1"/>
  <c r="F5138" i="2"/>
  <c r="J5138" i="2" s="1"/>
  <c r="J5137" i="2"/>
  <c r="F5137" i="2"/>
  <c r="F5136" i="2"/>
  <c r="J5136" i="2" s="1"/>
  <c r="F5135" i="2"/>
  <c r="J5135" i="2" s="1"/>
  <c r="J5134" i="2"/>
  <c r="F5134" i="2"/>
  <c r="F5133" i="2"/>
  <c r="J5133" i="2" s="1"/>
  <c r="F5132" i="2"/>
  <c r="J5132" i="2" s="1"/>
  <c r="F5131" i="2"/>
  <c r="J5131" i="2" s="1"/>
  <c r="F5130" i="2"/>
  <c r="J5130" i="2" s="1"/>
  <c r="F5129" i="2"/>
  <c r="J5129" i="2" s="1"/>
  <c r="F5128" i="2"/>
  <c r="J5128" i="2" s="1"/>
  <c r="F5127" i="2"/>
  <c r="J5127" i="2" s="1"/>
  <c r="F5126" i="2"/>
  <c r="J5126" i="2" s="1"/>
  <c r="J5125" i="2"/>
  <c r="F5125" i="2"/>
  <c r="F5124" i="2"/>
  <c r="J5124" i="2" s="1"/>
  <c r="J5123" i="2"/>
  <c r="F5123" i="2"/>
  <c r="J5122" i="2"/>
  <c r="F5122" i="2"/>
  <c r="F5121" i="2"/>
  <c r="J5121" i="2" s="1"/>
  <c r="F5120" i="2"/>
  <c r="J5120" i="2" s="1"/>
  <c r="F5119" i="2"/>
  <c r="J5119" i="2" s="1"/>
  <c r="F5118" i="2"/>
  <c r="J5118" i="2" s="1"/>
  <c r="F5117" i="2"/>
  <c r="J5117" i="2" s="1"/>
  <c r="F5116" i="2"/>
  <c r="J5116" i="2" s="1"/>
  <c r="F5115" i="2"/>
  <c r="J5115" i="2" s="1"/>
  <c r="F5114" i="2"/>
  <c r="J5114" i="2" s="1"/>
  <c r="F5113" i="2"/>
  <c r="J5113" i="2" s="1"/>
  <c r="J5112" i="2"/>
  <c r="F5112" i="2"/>
  <c r="F5111" i="2"/>
  <c r="J5111" i="2" s="1"/>
  <c r="F5110" i="2"/>
  <c r="J5110" i="2" s="1"/>
  <c r="F5109" i="2"/>
  <c r="J5109" i="2" s="1"/>
  <c r="F5108" i="2"/>
  <c r="J5108" i="2" s="1"/>
  <c r="F5107" i="2"/>
  <c r="J5107" i="2" s="1"/>
  <c r="F5106" i="2"/>
  <c r="J5106" i="2" s="1"/>
  <c r="F5105" i="2"/>
  <c r="J5105" i="2" s="1"/>
  <c r="F5104" i="2"/>
  <c r="J5104" i="2" s="1"/>
  <c r="F5103" i="2"/>
  <c r="J5103" i="2" s="1"/>
  <c r="F5102" i="2"/>
  <c r="J5102" i="2" s="1"/>
  <c r="F5101" i="2"/>
  <c r="J5101" i="2" s="1"/>
  <c r="J5100" i="2"/>
  <c r="F5100" i="2"/>
  <c r="F5099" i="2"/>
  <c r="J5099" i="2" s="1"/>
  <c r="J5098" i="2"/>
  <c r="F5098" i="2"/>
  <c r="F5097" i="2"/>
  <c r="J5097" i="2" s="1"/>
  <c r="F5096" i="2"/>
  <c r="J5096" i="2" s="1"/>
  <c r="F5095" i="2"/>
  <c r="J5095" i="2" s="1"/>
  <c r="F5094" i="2"/>
  <c r="J5094" i="2" s="1"/>
  <c r="F5093" i="2"/>
  <c r="J5093" i="2" s="1"/>
  <c r="F5092" i="2"/>
  <c r="J5092" i="2" s="1"/>
  <c r="F5091" i="2"/>
  <c r="J5091" i="2" s="1"/>
  <c r="J5090" i="2"/>
  <c r="F5090" i="2"/>
  <c r="F5089" i="2"/>
  <c r="J5089" i="2" s="1"/>
  <c r="F5088" i="2"/>
  <c r="J5088" i="2" s="1"/>
  <c r="J5087" i="2"/>
  <c r="F5087" i="2"/>
  <c r="F5086" i="2"/>
  <c r="J5086" i="2" s="1"/>
  <c r="F5085" i="2"/>
  <c r="J5085" i="2" s="1"/>
  <c r="F5084" i="2"/>
  <c r="J5084" i="2" s="1"/>
  <c r="F5083" i="2"/>
  <c r="J5083" i="2" s="1"/>
  <c r="F5082" i="2"/>
  <c r="J5082" i="2" s="1"/>
  <c r="F5081" i="2"/>
  <c r="J5081" i="2" s="1"/>
  <c r="F5080" i="2"/>
  <c r="J5080" i="2" s="1"/>
  <c r="F5079" i="2"/>
  <c r="J5079" i="2" s="1"/>
  <c r="J5078" i="2"/>
  <c r="F5078" i="2"/>
  <c r="F5077" i="2"/>
  <c r="J5077" i="2" s="1"/>
  <c r="J5076" i="2"/>
  <c r="F5076" i="2"/>
  <c r="J5075" i="2"/>
  <c r="F5075" i="2"/>
  <c r="F5074" i="2"/>
  <c r="J5074" i="2" s="1"/>
  <c r="F5073" i="2"/>
  <c r="J5073" i="2" s="1"/>
  <c r="F5072" i="2"/>
  <c r="J5072" i="2" s="1"/>
  <c r="F5071" i="2"/>
  <c r="J5071" i="2" s="1"/>
  <c r="F5070" i="2"/>
  <c r="J5070" i="2" s="1"/>
  <c r="F5069" i="2"/>
  <c r="J5069" i="2" s="1"/>
  <c r="F5068" i="2"/>
  <c r="J5068" i="2" s="1"/>
  <c r="F5067" i="2"/>
  <c r="J5067" i="2" s="1"/>
  <c r="J5066" i="2"/>
  <c r="F5066" i="2"/>
  <c r="J5065" i="2"/>
  <c r="F5065" i="2"/>
  <c r="F5064" i="2"/>
  <c r="J5064" i="2" s="1"/>
  <c r="F5063" i="2"/>
  <c r="J5063" i="2" s="1"/>
  <c r="J5062" i="2"/>
  <c r="F5062" i="2"/>
  <c r="F5061" i="2"/>
  <c r="J5061" i="2" s="1"/>
  <c r="F5060" i="2"/>
  <c r="J5060" i="2" s="1"/>
  <c r="F5059" i="2"/>
  <c r="J5059" i="2" s="1"/>
  <c r="F5058" i="2"/>
  <c r="J5058" i="2" s="1"/>
  <c r="F5057" i="2"/>
  <c r="J5057" i="2" s="1"/>
  <c r="F5056" i="2"/>
  <c r="J5056" i="2" s="1"/>
  <c r="F5055" i="2"/>
  <c r="J5055" i="2" s="1"/>
  <c r="J5054" i="2"/>
  <c r="F5054" i="2"/>
  <c r="F5053" i="2"/>
  <c r="J5053" i="2" s="1"/>
  <c r="J5052" i="2"/>
  <c r="F5052" i="2"/>
  <c r="F5051" i="2"/>
  <c r="J5051" i="2" s="1"/>
  <c r="F5050" i="2"/>
  <c r="J5050" i="2" s="1"/>
  <c r="F5049" i="2"/>
  <c r="J5049" i="2" s="1"/>
  <c r="F5048" i="2"/>
  <c r="J5048" i="2" s="1"/>
  <c r="F5047" i="2"/>
  <c r="J5047" i="2" s="1"/>
  <c r="F5046" i="2"/>
  <c r="J5046" i="2" s="1"/>
  <c r="F5045" i="2"/>
  <c r="J5045" i="2" s="1"/>
  <c r="F5044" i="2"/>
  <c r="J5044" i="2" s="1"/>
  <c r="F5043" i="2"/>
  <c r="J5043" i="2" s="1"/>
  <c r="F5042" i="2"/>
  <c r="J5042" i="2" s="1"/>
  <c r="F5041" i="2"/>
  <c r="J5041" i="2" s="1"/>
  <c r="J5040" i="2"/>
  <c r="F5040" i="2"/>
  <c r="F5039" i="2"/>
  <c r="J5039" i="2" s="1"/>
  <c r="J5038" i="2"/>
  <c r="F5038" i="2"/>
  <c r="F5037" i="2"/>
  <c r="J5037" i="2" s="1"/>
  <c r="F5036" i="2"/>
  <c r="J5036" i="2" s="1"/>
  <c r="F5035" i="2"/>
  <c r="J5035" i="2" s="1"/>
  <c r="F5034" i="2"/>
  <c r="J5034" i="2" s="1"/>
  <c r="J5033" i="2"/>
  <c r="F5033" i="2"/>
  <c r="F5032" i="2"/>
  <c r="J5032" i="2" s="1"/>
  <c r="F5031" i="2"/>
  <c r="J5031" i="2" s="1"/>
  <c r="F5030" i="2"/>
  <c r="J5030" i="2" s="1"/>
  <c r="F5029" i="2"/>
  <c r="J5029" i="2" s="1"/>
  <c r="F5028" i="2"/>
  <c r="J5028" i="2" s="1"/>
  <c r="J5027" i="2"/>
  <c r="F5027" i="2"/>
  <c r="F5026" i="2"/>
  <c r="J5026" i="2" s="1"/>
  <c r="F5025" i="2"/>
  <c r="J5025" i="2" s="1"/>
  <c r="F5024" i="2"/>
  <c r="J5024" i="2" s="1"/>
  <c r="F5023" i="2"/>
  <c r="J5023" i="2" s="1"/>
  <c r="F5022" i="2"/>
  <c r="J5022" i="2" s="1"/>
  <c r="F5021" i="2"/>
  <c r="J5021" i="2" s="1"/>
  <c r="F5020" i="2"/>
  <c r="J5020" i="2" s="1"/>
  <c r="F5019" i="2"/>
  <c r="J5019" i="2" s="1"/>
  <c r="J5018" i="2"/>
  <c r="F5018" i="2"/>
  <c r="F5017" i="2"/>
  <c r="J5017" i="2" s="1"/>
  <c r="J5016" i="2"/>
  <c r="F5016" i="2"/>
  <c r="J5015" i="2"/>
  <c r="F5015" i="2"/>
  <c r="F5014" i="2"/>
  <c r="J5014" i="2" s="1"/>
  <c r="F5013" i="2"/>
  <c r="J5013" i="2" s="1"/>
  <c r="F5012" i="2"/>
  <c r="J5012" i="2" s="1"/>
  <c r="F5011" i="2"/>
  <c r="J5011" i="2" s="1"/>
  <c r="F5010" i="2"/>
  <c r="J5010" i="2" s="1"/>
  <c r="F5009" i="2"/>
  <c r="J5009" i="2" s="1"/>
  <c r="F5008" i="2"/>
  <c r="J5008" i="2" s="1"/>
  <c r="F5007" i="2"/>
  <c r="J5007" i="2" s="1"/>
  <c r="J5006" i="2"/>
  <c r="F5006" i="2"/>
  <c r="F5005" i="2"/>
  <c r="J5005" i="2" s="1"/>
  <c r="J5004" i="2"/>
  <c r="F5004" i="2"/>
  <c r="F5003" i="2"/>
  <c r="J5003" i="2" s="1"/>
  <c r="F5002" i="2"/>
  <c r="J5002" i="2" s="1"/>
  <c r="F5001" i="2"/>
  <c r="J5001" i="2" s="1"/>
  <c r="F5000" i="2"/>
  <c r="J5000" i="2" s="1"/>
  <c r="F4999" i="2"/>
  <c r="J4999" i="2" s="1"/>
  <c r="F4998" i="2"/>
  <c r="J4998" i="2" s="1"/>
  <c r="F4997" i="2"/>
  <c r="J4997" i="2" s="1"/>
  <c r="F4996" i="2"/>
  <c r="J4996" i="2" s="1"/>
  <c r="F4995" i="2"/>
  <c r="J4995" i="2" s="1"/>
  <c r="F4994" i="2"/>
  <c r="J4994" i="2" s="1"/>
  <c r="J4993" i="2"/>
  <c r="F4993" i="2"/>
  <c r="F4992" i="2"/>
  <c r="J4992" i="2" s="1"/>
  <c r="F4991" i="2"/>
  <c r="J4991" i="2" s="1"/>
  <c r="F4990" i="2"/>
  <c r="J4990" i="2" s="1"/>
  <c r="F4989" i="2"/>
  <c r="J4989" i="2" s="1"/>
  <c r="F4988" i="2"/>
  <c r="J4988" i="2" s="1"/>
  <c r="J4987" i="2"/>
  <c r="F4987" i="2"/>
  <c r="F4986" i="2"/>
  <c r="J4986" i="2" s="1"/>
  <c r="F4985" i="2"/>
  <c r="J4985" i="2" s="1"/>
  <c r="F4984" i="2"/>
  <c r="J4984" i="2" s="1"/>
  <c r="F4983" i="2"/>
  <c r="J4983" i="2" s="1"/>
  <c r="J4982" i="2"/>
  <c r="F4982" i="2"/>
  <c r="F4981" i="2"/>
  <c r="J4981" i="2" s="1"/>
  <c r="J4980" i="2"/>
  <c r="F4980" i="2"/>
  <c r="F4979" i="2"/>
  <c r="J4979" i="2" s="1"/>
  <c r="F4978" i="2"/>
  <c r="J4978" i="2" s="1"/>
  <c r="F4977" i="2"/>
  <c r="J4977" i="2" s="1"/>
  <c r="F4976" i="2"/>
  <c r="J4976" i="2" s="1"/>
  <c r="F4975" i="2"/>
  <c r="J4975" i="2" s="1"/>
  <c r="F4974" i="2"/>
  <c r="J4974" i="2" s="1"/>
  <c r="F4973" i="2"/>
  <c r="J4973" i="2" s="1"/>
  <c r="F4972" i="2"/>
  <c r="J4972" i="2" s="1"/>
  <c r="F4971" i="2"/>
  <c r="J4971" i="2" s="1"/>
  <c r="F4970" i="2"/>
  <c r="J4970" i="2" s="1"/>
  <c r="J4969" i="2"/>
  <c r="F4969" i="2"/>
  <c r="F4968" i="2"/>
  <c r="J4968" i="2" s="1"/>
  <c r="F4967" i="2"/>
  <c r="J4967" i="2" s="1"/>
  <c r="F4966" i="2"/>
  <c r="J4966" i="2" s="1"/>
  <c r="F4965" i="2"/>
  <c r="J4965" i="2" s="1"/>
  <c r="J4964" i="2"/>
  <c r="F4964" i="2"/>
  <c r="F4963" i="2"/>
  <c r="J4963" i="2" s="1"/>
  <c r="F4962" i="2"/>
  <c r="J4962" i="2" s="1"/>
  <c r="F4961" i="2"/>
  <c r="J4961" i="2" s="1"/>
  <c r="J4960" i="2"/>
  <c r="F4960" i="2"/>
  <c r="F4959" i="2"/>
  <c r="J4959" i="2" s="1"/>
  <c r="F4958" i="2"/>
  <c r="J4958" i="2" s="1"/>
  <c r="F4957" i="2"/>
  <c r="J4957" i="2" s="1"/>
  <c r="J4956" i="2"/>
  <c r="F4956" i="2"/>
  <c r="F4955" i="2"/>
  <c r="J4955" i="2" s="1"/>
  <c r="J4954" i="2"/>
  <c r="F4954" i="2"/>
  <c r="F4953" i="2"/>
  <c r="J4953" i="2" s="1"/>
  <c r="F4952" i="2"/>
  <c r="J4952" i="2" s="1"/>
  <c r="F4951" i="2"/>
  <c r="J4951" i="2" s="1"/>
  <c r="F4950" i="2"/>
  <c r="J4950" i="2" s="1"/>
  <c r="F4949" i="2"/>
  <c r="J4949" i="2" s="1"/>
  <c r="F4948" i="2"/>
  <c r="J4948" i="2" s="1"/>
  <c r="F4947" i="2"/>
  <c r="J4947" i="2" s="1"/>
  <c r="J4946" i="2"/>
  <c r="F4946" i="2"/>
  <c r="F4945" i="2"/>
  <c r="J4945" i="2" s="1"/>
  <c r="F4944" i="2"/>
  <c r="J4944" i="2" s="1"/>
  <c r="F4943" i="2"/>
  <c r="J4943" i="2" s="1"/>
  <c r="F4942" i="2"/>
  <c r="J4942" i="2" s="1"/>
  <c r="F4941" i="2"/>
  <c r="J4941" i="2" s="1"/>
  <c r="F4940" i="2"/>
  <c r="J4940" i="2" s="1"/>
  <c r="F4939" i="2"/>
  <c r="J4939" i="2" s="1"/>
  <c r="F4938" i="2"/>
  <c r="J4938" i="2" s="1"/>
  <c r="F4937" i="2"/>
  <c r="J4937" i="2" s="1"/>
  <c r="F4936" i="2"/>
  <c r="J4936" i="2" s="1"/>
  <c r="F4935" i="2"/>
  <c r="J4935" i="2" s="1"/>
  <c r="F4934" i="2"/>
  <c r="J4934" i="2" s="1"/>
  <c r="F4933" i="2"/>
  <c r="J4933" i="2" s="1"/>
  <c r="F4932" i="2"/>
  <c r="J4932" i="2" s="1"/>
  <c r="F4931" i="2"/>
  <c r="J4931" i="2" s="1"/>
  <c r="F4930" i="2"/>
  <c r="J4930" i="2" s="1"/>
  <c r="F4929" i="2"/>
  <c r="J4929" i="2" s="1"/>
  <c r="F4928" i="2"/>
  <c r="J4928" i="2" s="1"/>
  <c r="F4927" i="2"/>
  <c r="J4927" i="2" s="1"/>
  <c r="F4926" i="2"/>
  <c r="J4926" i="2" s="1"/>
  <c r="F4925" i="2"/>
  <c r="J4925" i="2" s="1"/>
  <c r="F4924" i="2"/>
  <c r="J4924" i="2" s="1"/>
  <c r="F4923" i="2"/>
  <c r="J4923" i="2" s="1"/>
  <c r="F4922" i="2"/>
  <c r="J4922" i="2" s="1"/>
  <c r="F4921" i="2"/>
  <c r="J4921" i="2" s="1"/>
  <c r="F4920" i="2"/>
  <c r="J4920" i="2" s="1"/>
  <c r="F4919" i="2"/>
  <c r="J4919" i="2" s="1"/>
  <c r="J4918" i="2"/>
  <c r="F4918" i="2"/>
  <c r="F4917" i="2"/>
  <c r="J4917" i="2" s="1"/>
  <c r="F4916" i="2"/>
  <c r="J4916" i="2" s="1"/>
  <c r="F4915" i="2"/>
  <c r="J4915" i="2" s="1"/>
  <c r="F4914" i="2"/>
  <c r="J4914" i="2" s="1"/>
  <c r="F4913" i="2"/>
  <c r="J4913" i="2" s="1"/>
  <c r="F4912" i="2"/>
  <c r="J4912" i="2" s="1"/>
  <c r="F4911" i="2"/>
  <c r="J4911" i="2" s="1"/>
  <c r="F4910" i="2"/>
  <c r="J4910" i="2" s="1"/>
  <c r="J4909" i="2"/>
  <c r="F4909" i="2"/>
  <c r="F4908" i="2"/>
  <c r="J4908" i="2" s="1"/>
  <c r="F4907" i="2"/>
  <c r="J4907" i="2" s="1"/>
  <c r="F4906" i="2"/>
  <c r="J4906" i="2" s="1"/>
  <c r="F4905" i="2"/>
  <c r="J4905" i="2" s="1"/>
  <c r="F4904" i="2"/>
  <c r="J4904" i="2" s="1"/>
  <c r="F4903" i="2"/>
  <c r="J4903" i="2" s="1"/>
  <c r="J4902" i="2"/>
  <c r="F4902" i="2"/>
  <c r="J4901" i="2"/>
  <c r="F4901" i="2"/>
  <c r="F4900" i="2"/>
  <c r="J4900" i="2" s="1"/>
  <c r="F4899" i="2"/>
  <c r="J4899" i="2" s="1"/>
  <c r="F4898" i="2"/>
  <c r="J4898" i="2" s="1"/>
  <c r="J4897" i="2"/>
  <c r="F4897" i="2"/>
  <c r="F4896" i="2"/>
  <c r="J4896" i="2" s="1"/>
  <c r="J4895" i="2"/>
  <c r="F4895" i="2"/>
  <c r="J4894" i="2"/>
  <c r="F4894" i="2"/>
  <c r="F4893" i="2"/>
  <c r="J4893" i="2" s="1"/>
  <c r="F4892" i="2"/>
  <c r="J4892" i="2" s="1"/>
  <c r="F4891" i="2"/>
  <c r="J4891" i="2" s="1"/>
  <c r="F4890" i="2"/>
  <c r="J4890" i="2" s="1"/>
  <c r="J4889" i="2"/>
  <c r="F4889" i="2"/>
  <c r="F4888" i="2"/>
  <c r="J4888" i="2" s="1"/>
  <c r="F4887" i="2"/>
  <c r="J4887" i="2" s="1"/>
  <c r="J4886" i="2"/>
  <c r="F4886" i="2"/>
  <c r="F4885" i="2"/>
  <c r="J4885" i="2" s="1"/>
  <c r="F4884" i="2"/>
  <c r="J4884" i="2" s="1"/>
  <c r="F4883" i="2"/>
  <c r="J4883" i="2" s="1"/>
  <c r="F4882" i="2"/>
  <c r="J4882" i="2" s="1"/>
  <c r="F4881" i="2"/>
  <c r="J4881" i="2" s="1"/>
  <c r="F4880" i="2"/>
  <c r="J4880" i="2" s="1"/>
  <c r="F4879" i="2"/>
  <c r="J4879" i="2" s="1"/>
  <c r="F4878" i="2"/>
  <c r="J4878" i="2" s="1"/>
  <c r="F4877" i="2"/>
  <c r="J4877" i="2" s="1"/>
  <c r="J4876" i="2"/>
  <c r="F4876" i="2"/>
  <c r="F4875" i="2"/>
  <c r="J4875" i="2" s="1"/>
  <c r="F4874" i="2"/>
  <c r="J4874" i="2" s="1"/>
  <c r="F4873" i="2"/>
  <c r="J4873" i="2" s="1"/>
  <c r="F4872" i="2"/>
  <c r="J4872" i="2" s="1"/>
  <c r="F4871" i="2"/>
  <c r="J4871" i="2" s="1"/>
  <c r="F4870" i="2"/>
  <c r="J4870" i="2" s="1"/>
  <c r="F4869" i="2"/>
  <c r="J4869" i="2" s="1"/>
  <c r="J4868" i="2"/>
  <c r="F4868" i="2"/>
  <c r="F4867" i="2"/>
  <c r="J4867" i="2" s="1"/>
  <c r="F4866" i="2"/>
  <c r="J4866" i="2" s="1"/>
  <c r="F4865" i="2"/>
  <c r="J4865" i="2" s="1"/>
  <c r="F4864" i="2"/>
  <c r="J4864" i="2" s="1"/>
  <c r="F4863" i="2"/>
  <c r="J4863" i="2" s="1"/>
  <c r="F4862" i="2"/>
  <c r="J4862" i="2" s="1"/>
  <c r="F4861" i="2"/>
  <c r="J4861" i="2" s="1"/>
  <c r="F4860" i="2"/>
  <c r="J4860" i="2" s="1"/>
  <c r="F4859" i="2"/>
  <c r="J4859" i="2" s="1"/>
  <c r="J4858" i="2"/>
  <c r="F4858" i="2"/>
  <c r="F4857" i="2"/>
  <c r="J4857" i="2" s="1"/>
  <c r="F4856" i="2"/>
  <c r="J4856" i="2" s="1"/>
  <c r="F4855" i="2"/>
  <c r="J4855" i="2" s="1"/>
  <c r="F4854" i="2"/>
  <c r="J4854" i="2" s="1"/>
  <c r="F4853" i="2"/>
  <c r="J4853" i="2" s="1"/>
  <c r="F4852" i="2"/>
  <c r="J4852" i="2" s="1"/>
  <c r="F4851" i="2"/>
  <c r="J4851" i="2" s="1"/>
  <c r="F4850" i="2"/>
  <c r="J4850" i="2" s="1"/>
  <c r="F4849" i="2"/>
  <c r="J4849" i="2" s="1"/>
  <c r="J4848" i="2"/>
  <c r="F4848" i="2"/>
  <c r="F4847" i="2"/>
  <c r="J4847" i="2" s="1"/>
  <c r="F4846" i="2"/>
  <c r="J4846" i="2" s="1"/>
  <c r="F4845" i="2"/>
  <c r="J4845" i="2" s="1"/>
  <c r="F4844" i="2"/>
  <c r="J4844" i="2" s="1"/>
  <c r="F4843" i="2"/>
  <c r="J4843" i="2" s="1"/>
  <c r="F4842" i="2"/>
  <c r="J4842" i="2" s="1"/>
  <c r="F4841" i="2"/>
  <c r="J4841" i="2" s="1"/>
  <c r="F4840" i="2"/>
  <c r="J4840" i="2" s="1"/>
  <c r="F4839" i="2"/>
  <c r="J4839" i="2" s="1"/>
  <c r="F4838" i="2"/>
  <c r="J4838" i="2" s="1"/>
  <c r="F4837" i="2"/>
  <c r="J4837" i="2" s="1"/>
  <c r="F4836" i="2"/>
  <c r="J4836" i="2" s="1"/>
  <c r="F4835" i="2"/>
  <c r="J4835" i="2" s="1"/>
  <c r="F4834" i="2"/>
  <c r="J4834" i="2" s="1"/>
  <c r="F4833" i="2"/>
  <c r="J4833" i="2" s="1"/>
  <c r="F4832" i="2"/>
  <c r="J4832" i="2" s="1"/>
  <c r="F4831" i="2"/>
  <c r="J4831" i="2" s="1"/>
  <c r="F4830" i="2"/>
  <c r="J4830" i="2" s="1"/>
  <c r="F4829" i="2"/>
  <c r="J4829" i="2" s="1"/>
  <c r="F4828" i="2"/>
  <c r="J4828" i="2" s="1"/>
  <c r="F4827" i="2"/>
  <c r="J4827" i="2" s="1"/>
  <c r="F4826" i="2"/>
  <c r="J4826" i="2" s="1"/>
  <c r="J4825" i="2"/>
  <c r="F4825" i="2"/>
  <c r="J4824" i="2"/>
  <c r="F4824" i="2"/>
  <c r="J4823" i="2"/>
  <c r="F4823" i="2"/>
  <c r="J4822" i="2"/>
  <c r="F4822" i="2"/>
  <c r="F4821" i="2"/>
  <c r="J4821" i="2" s="1"/>
  <c r="J4820" i="2"/>
  <c r="F4820" i="2"/>
  <c r="F4819" i="2"/>
  <c r="J4819" i="2" s="1"/>
  <c r="F4818" i="2"/>
  <c r="J4818" i="2" s="1"/>
  <c r="F4817" i="2"/>
  <c r="J4817" i="2" s="1"/>
  <c r="J4816" i="2"/>
  <c r="F4816" i="2"/>
  <c r="F4815" i="2"/>
  <c r="J4815" i="2" s="1"/>
  <c r="F4814" i="2"/>
  <c r="J4814" i="2" s="1"/>
  <c r="F4813" i="2"/>
  <c r="J4813" i="2" s="1"/>
  <c r="F4812" i="2"/>
  <c r="J4812" i="2" s="1"/>
  <c r="F4811" i="2"/>
  <c r="J4811" i="2" s="1"/>
  <c r="F4810" i="2"/>
  <c r="J4810" i="2" s="1"/>
  <c r="F4809" i="2"/>
  <c r="J4809" i="2" s="1"/>
  <c r="F4808" i="2"/>
  <c r="J4808" i="2" s="1"/>
  <c r="F4807" i="2"/>
  <c r="J4807" i="2" s="1"/>
  <c r="F4806" i="2"/>
  <c r="J4806" i="2" s="1"/>
  <c r="F4805" i="2"/>
  <c r="J4805" i="2" s="1"/>
  <c r="F4804" i="2"/>
  <c r="J4804" i="2" s="1"/>
  <c r="F4803" i="2"/>
  <c r="J4803" i="2" s="1"/>
  <c r="F4802" i="2"/>
  <c r="J4802" i="2" s="1"/>
  <c r="J4801" i="2"/>
  <c r="F4801" i="2"/>
  <c r="F4800" i="2"/>
  <c r="J4800" i="2" s="1"/>
  <c r="F4799" i="2"/>
  <c r="J4799" i="2" s="1"/>
  <c r="F4798" i="2"/>
  <c r="J4798" i="2" s="1"/>
  <c r="F4797" i="2"/>
  <c r="J4797" i="2" s="1"/>
  <c r="F4796" i="2"/>
  <c r="J4796" i="2" s="1"/>
  <c r="F4795" i="2"/>
  <c r="J4795" i="2" s="1"/>
  <c r="F4794" i="2"/>
  <c r="J4794" i="2" s="1"/>
  <c r="F4793" i="2"/>
  <c r="J4793" i="2" s="1"/>
  <c r="F4792" i="2"/>
  <c r="J4792" i="2" s="1"/>
  <c r="F4791" i="2"/>
  <c r="J4791" i="2" s="1"/>
  <c r="F4790" i="2"/>
  <c r="J4790" i="2" s="1"/>
  <c r="F4789" i="2"/>
  <c r="J4789" i="2" s="1"/>
  <c r="F4788" i="2"/>
  <c r="J4788" i="2" s="1"/>
  <c r="F4787" i="2"/>
  <c r="J4787" i="2" s="1"/>
  <c r="F4786" i="2"/>
  <c r="J4786" i="2" s="1"/>
  <c r="F4785" i="2"/>
  <c r="J4785" i="2" s="1"/>
  <c r="F4784" i="2"/>
  <c r="J4784" i="2" s="1"/>
  <c r="F4783" i="2"/>
  <c r="J4783" i="2" s="1"/>
  <c r="F4782" i="2"/>
  <c r="J4782" i="2" s="1"/>
  <c r="F4781" i="2"/>
  <c r="J4781" i="2" s="1"/>
  <c r="F4780" i="2"/>
  <c r="J4780" i="2" s="1"/>
  <c r="F4779" i="2"/>
  <c r="J4779" i="2" s="1"/>
  <c r="F4778" i="2"/>
  <c r="J4778" i="2" s="1"/>
  <c r="F4777" i="2"/>
  <c r="J4777" i="2" s="1"/>
  <c r="F4776" i="2"/>
  <c r="J4776" i="2" s="1"/>
  <c r="F4775" i="2"/>
  <c r="J4775" i="2" s="1"/>
  <c r="F4774" i="2"/>
  <c r="J4774" i="2" s="1"/>
  <c r="J4773" i="2"/>
  <c r="F4773" i="2"/>
  <c r="F4772" i="2"/>
  <c r="J4772" i="2" s="1"/>
  <c r="F4771" i="2"/>
  <c r="J4771" i="2" s="1"/>
  <c r="F4770" i="2"/>
  <c r="J4770" i="2" s="1"/>
  <c r="F4769" i="2"/>
  <c r="J4769" i="2" s="1"/>
  <c r="F4768" i="2"/>
  <c r="J4768" i="2" s="1"/>
  <c r="F4767" i="2"/>
  <c r="J4767" i="2" s="1"/>
  <c r="F4766" i="2"/>
  <c r="J4766" i="2" s="1"/>
  <c r="F4765" i="2"/>
  <c r="J4765" i="2" s="1"/>
  <c r="F4764" i="2"/>
  <c r="J4764" i="2" s="1"/>
  <c r="F4763" i="2"/>
  <c r="J4763" i="2" s="1"/>
  <c r="F4762" i="2"/>
  <c r="J4762" i="2" s="1"/>
  <c r="F4761" i="2"/>
  <c r="J4761" i="2" s="1"/>
  <c r="F4760" i="2"/>
  <c r="J4760" i="2" s="1"/>
  <c r="F4759" i="2"/>
  <c r="J4759" i="2" s="1"/>
  <c r="F4758" i="2"/>
  <c r="J4758" i="2" s="1"/>
  <c r="F4757" i="2"/>
  <c r="J4757" i="2" s="1"/>
  <c r="J4756" i="2"/>
  <c r="F4756" i="2"/>
  <c r="F4755" i="2"/>
  <c r="J4755" i="2" s="1"/>
  <c r="F4754" i="2"/>
  <c r="J4754" i="2" s="1"/>
  <c r="F4753" i="2"/>
  <c r="J4753" i="2" s="1"/>
  <c r="F4752" i="2"/>
  <c r="J4752" i="2" s="1"/>
  <c r="J4751" i="2"/>
  <c r="F4751" i="2"/>
  <c r="J4750" i="2"/>
  <c r="F4750" i="2"/>
  <c r="F4749" i="2"/>
  <c r="J4749" i="2" s="1"/>
  <c r="J4748" i="2"/>
  <c r="F4748" i="2"/>
  <c r="F4747" i="2"/>
  <c r="J4747" i="2" s="1"/>
  <c r="F4746" i="2"/>
  <c r="J4746" i="2" s="1"/>
  <c r="F4745" i="2"/>
  <c r="J4745" i="2" s="1"/>
  <c r="F4744" i="2"/>
  <c r="J4744" i="2" s="1"/>
  <c r="F4743" i="2"/>
  <c r="J4743" i="2" s="1"/>
  <c r="F4742" i="2"/>
  <c r="J4742" i="2" s="1"/>
  <c r="F4741" i="2"/>
  <c r="J4741" i="2" s="1"/>
  <c r="F4740" i="2"/>
  <c r="J4740" i="2" s="1"/>
  <c r="F4739" i="2"/>
  <c r="J4739" i="2" s="1"/>
  <c r="J4738" i="2"/>
  <c r="F4738" i="2"/>
  <c r="F4737" i="2"/>
  <c r="J4737" i="2" s="1"/>
  <c r="F4736" i="2"/>
  <c r="J4736" i="2" s="1"/>
  <c r="F4735" i="2"/>
  <c r="J4735" i="2" s="1"/>
  <c r="F4734" i="2"/>
  <c r="J4734" i="2" s="1"/>
  <c r="J4733" i="2"/>
  <c r="F4733" i="2"/>
  <c r="F4732" i="2"/>
  <c r="J4732" i="2" s="1"/>
  <c r="F4731" i="2"/>
  <c r="J4731" i="2" s="1"/>
  <c r="J4730" i="2"/>
  <c r="F4730" i="2"/>
  <c r="F4729" i="2"/>
  <c r="J4729" i="2" s="1"/>
  <c r="F4728" i="2"/>
  <c r="J4728" i="2" s="1"/>
  <c r="J4727" i="2"/>
  <c r="F4727" i="2"/>
  <c r="J4726" i="2"/>
  <c r="F4726" i="2"/>
  <c r="F4725" i="2"/>
  <c r="J4725" i="2" s="1"/>
  <c r="J4724" i="2"/>
  <c r="F4724" i="2"/>
  <c r="F4723" i="2"/>
  <c r="J4723" i="2" s="1"/>
  <c r="F4722" i="2"/>
  <c r="J4722" i="2" s="1"/>
  <c r="F4721" i="2"/>
  <c r="J4721" i="2" s="1"/>
  <c r="F4720" i="2"/>
  <c r="J4720" i="2" s="1"/>
  <c r="F4719" i="2"/>
  <c r="J4719" i="2" s="1"/>
  <c r="F4718" i="2"/>
  <c r="J4718" i="2" s="1"/>
  <c r="F4717" i="2"/>
  <c r="J4717" i="2" s="1"/>
  <c r="F4716" i="2"/>
  <c r="J4716" i="2" s="1"/>
  <c r="F4715" i="2"/>
  <c r="J4715" i="2" s="1"/>
  <c r="F4714" i="2"/>
  <c r="J4714" i="2" s="1"/>
  <c r="F4713" i="2"/>
  <c r="J4713" i="2" s="1"/>
  <c r="J4712" i="2"/>
  <c r="F4712" i="2"/>
  <c r="F4711" i="2"/>
  <c r="J4711" i="2" s="1"/>
  <c r="F4710" i="2"/>
  <c r="J4710" i="2" s="1"/>
  <c r="F4709" i="2"/>
  <c r="J4709" i="2" s="1"/>
  <c r="F4708" i="2"/>
  <c r="J4708" i="2" s="1"/>
  <c r="F4707" i="2"/>
  <c r="J4707" i="2" s="1"/>
  <c r="F4706" i="2"/>
  <c r="J4706" i="2" s="1"/>
  <c r="F4705" i="2"/>
  <c r="J4705" i="2" s="1"/>
  <c r="F4704" i="2"/>
  <c r="J4704" i="2" s="1"/>
  <c r="J4703" i="2"/>
  <c r="F4703" i="2"/>
  <c r="F4702" i="2"/>
  <c r="J4702" i="2" s="1"/>
  <c r="F4701" i="2"/>
  <c r="J4701" i="2" s="1"/>
  <c r="J4700" i="2"/>
  <c r="F4700" i="2"/>
  <c r="F4699" i="2"/>
  <c r="J4699" i="2" s="1"/>
  <c r="F4698" i="2"/>
  <c r="J4698" i="2" s="1"/>
  <c r="F4697" i="2"/>
  <c r="J4697" i="2" s="1"/>
  <c r="F4696" i="2"/>
  <c r="J4696" i="2" s="1"/>
  <c r="F4695" i="2"/>
  <c r="J4695" i="2" s="1"/>
  <c r="J4694" i="2"/>
  <c r="F4694" i="2"/>
  <c r="F4693" i="2"/>
  <c r="J4693" i="2" s="1"/>
  <c r="J4692" i="2"/>
  <c r="F4692" i="2"/>
  <c r="J4691" i="2"/>
  <c r="F4691" i="2"/>
  <c r="F4690" i="2"/>
  <c r="J4690" i="2" s="1"/>
  <c r="F4689" i="2"/>
  <c r="J4689" i="2" s="1"/>
  <c r="F4688" i="2"/>
  <c r="J4688" i="2" s="1"/>
  <c r="F4687" i="2"/>
  <c r="J4687" i="2" s="1"/>
  <c r="J4686" i="2"/>
  <c r="F4686" i="2"/>
  <c r="F4685" i="2"/>
  <c r="J4685" i="2" s="1"/>
  <c r="F4684" i="2"/>
  <c r="J4684" i="2" s="1"/>
  <c r="F4683" i="2"/>
  <c r="J4683" i="2" s="1"/>
  <c r="F4682" i="2"/>
  <c r="J4682" i="2" s="1"/>
  <c r="F4681" i="2"/>
  <c r="J4681" i="2" s="1"/>
  <c r="F4680" i="2"/>
  <c r="J4680" i="2" s="1"/>
  <c r="F4679" i="2"/>
  <c r="J4679" i="2" s="1"/>
  <c r="F4678" i="2"/>
  <c r="J4678" i="2" s="1"/>
  <c r="F4677" i="2"/>
  <c r="J4677" i="2" s="1"/>
  <c r="F4676" i="2"/>
  <c r="J4676" i="2" s="1"/>
  <c r="F4675" i="2"/>
  <c r="J4675" i="2" s="1"/>
  <c r="F4674" i="2"/>
  <c r="J4674" i="2" s="1"/>
  <c r="F4673" i="2"/>
  <c r="J4673" i="2" s="1"/>
  <c r="F4672" i="2"/>
  <c r="J4672" i="2" s="1"/>
  <c r="F4671" i="2"/>
  <c r="J4671" i="2" s="1"/>
  <c r="F4670" i="2"/>
  <c r="J4670" i="2" s="1"/>
  <c r="F4669" i="2"/>
  <c r="J4669" i="2" s="1"/>
  <c r="F4668" i="2"/>
  <c r="J4668" i="2" s="1"/>
  <c r="F4667" i="2"/>
  <c r="J4667" i="2" s="1"/>
  <c r="F4666" i="2"/>
  <c r="J4666" i="2" s="1"/>
  <c r="F4665" i="2"/>
  <c r="J4665" i="2" s="1"/>
  <c r="F4664" i="2"/>
  <c r="J4664" i="2" s="1"/>
  <c r="F4663" i="2"/>
  <c r="J4663" i="2" s="1"/>
  <c r="F4662" i="2"/>
  <c r="J4662" i="2" s="1"/>
  <c r="J4661" i="2"/>
  <c r="F4661" i="2"/>
  <c r="F4660" i="2"/>
  <c r="J4660" i="2" s="1"/>
  <c r="F4659" i="2"/>
  <c r="J4659" i="2" s="1"/>
  <c r="F4658" i="2"/>
  <c r="J4658" i="2" s="1"/>
  <c r="F4657" i="2"/>
  <c r="J4657" i="2" s="1"/>
  <c r="J4656" i="2"/>
  <c r="F4656" i="2"/>
  <c r="F4655" i="2"/>
  <c r="J4655" i="2" s="1"/>
  <c r="F4654" i="2"/>
  <c r="J4654" i="2" s="1"/>
  <c r="F4653" i="2"/>
  <c r="J4653" i="2" s="1"/>
  <c r="F4652" i="2"/>
  <c r="J4652" i="2" s="1"/>
  <c r="F4651" i="2"/>
  <c r="J4651" i="2" s="1"/>
  <c r="F4650" i="2"/>
  <c r="J4650" i="2" s="1"/>
  <c r="J4649" i="2"/>
  <c r="F4649" i="2"/>
  <c r="F4648" i="2"/>
  <c r="J4648" i="2" s="1"/>
  <c r="F4647" i="2"/>
  <c r="J4647" i="2" s="1"/>
  <c r="F4646" i="2"/>
  <c r="J4646" i="2" s="1"/>
  <c r="F4645" i="2"/>
  <c r="J4645" i="2" s="1"/>
  <c r="F4644" i="2"/>
  <c r="J4644" i="2" s="1"/>
  <c r="F4643" i="2"/>
  <c r="J4643" i="2" s="1"/>
  <c r="F4642" i="2"/>
  <c r="J4642" i="2" s="1"/>
  <c r="F4641" i="2"/>
  <c r="J4641" i="2" s="1"/>
  <c r="F4640" i="2"/>
  <c r="J4640" i="2" s="1"/>
  <c r="F4639" i="2"/>
  <c r="J4639" i="2" s="1"/>
  <c r="F4638" i="2"/>
  <c r="J4638" i="2" s="1"/>
  <c r="F4637" i="2"/>
  <c r="J4637" i="2" s="1"/>
  <c r="F4636" i="2"/>
  <c r="J4636" i="2" s="1"/>
  <c r="F4635" i="2"/>
  <c r="J4635" i="2" s="1"/>
  <c r="F4634" i="2"/>
  <c r="J4634" i="2" s="1"/>
  <c r="F4633" i="2"/>
  <c r="J4633" i="2" s="1"/>
  <c r="F4632" i="2"/>
  <c r="J4632" i="2" s="1"/>
  <c r="F4631" i="2"/>
  <c r="J4631" i="2" s="1"/>
  <c r="F4630" i="2"/>
  <c r="J4630" i="2" s="1"/>
  <c r="J4629" i="2"/>
  <c r="F4629" i="2"/>
  <c r="F4628" i="2"/>
  <c r="J4628" i="2" s="1"/>
  <c r="F4627" i="2"/>
  <c r="J4627" i="2" s="1"/>
  <c r="F4626" i="2"/>
  <c r="J4626" i="2" s="1"/>
  <c r="F4625" i="2"/>
  <c r="J4625" i="2" s="1"/>
  <c r="F4624" i="2"/>
  <c r="J4624" i="2" s="1"/>
  <c r="F4623" i="2"/>
  <c r="J4623" i="2" s="1"/>
  <c r="J4622" i="2"/>
  <c r="F4622" i="2"/>
  <c r="F4621" i="2"/>
  <c r="J4621" i="2" s="1"/>
  <c r="J4620" i="2"/>
  <c r="F4620" i="2"/>
  <c r="F4619" i="2"/>
  <c r="J4619" i="2" s="1"/>
  <c r="F4618" i="2"/>
  <c r="J4618" i="2" s="1"/>
  <c r="F4617" i="2"/>
  <c r="J4617" i="2" s="1"/>
  <c r="J4616" i="2"/>
  <c r="F4616" i="2"/>
  <c r="F4615" i="2"/>
  <c r="J4615" i="2" s="1"/>
  <c r="F4614" i="2"/>
  <c r="J4614" i="2" s="1"/>
  <c r="F4613" i="2"/>
  <c r="J4613" i="2" s="1"/>
  <c r="F4612" i="2"/>
  <c r="J4612" i="2" s="1"/>
  <c r="F4611" i="2"/>
  <c r="J4611" i="2" s="1"/>
  <c r="F4610" i="2"/>
  <c r="J4610" i="2" s="1"/>
  <c r="F4609" i="2"/>
  <c r="J4609" i="2" s="1"/>
  <c r="F4608" i="2"/>
  <c r="J4608" i="2" s="1"/>
  <c r="J4607" i="2"/>
  <c r="F4607" i="2"/>
  <c r="F4606" i="2"/>
  <c r="J4606" i="2" s="1"/>
  <c r="F4605" i="2"/>
  <c r="J4605" i="2" s="1"/>
  <c r="F4604" i="2"/>
  <c r="J4604" i="2" s="1"/>
  <c r="F4603" i="2"/>
  <c r="J4603" i="2" s="1"/>
  <c r="F4602" i="2"/>
  <c r="J4602" i="2" s="1"/>
  <c r="F4601" i="2"/>
  <c r="J4601" i="2" s="1"/>
  <c r="F4600" i="2"/>
  <c r="J4600" i="2" s="1"/>
  <c r="F4599" i="2"/>
  <c r="J4599" i="2" s="1"/>
  <c r="F4598" i="2"/>
  <c r="J4598" i="2" s="1"/>
  <c r="F4597" i="2"/>
  <c r="J4597" i="2" s="1"/>
  <c r="J4596" i="2"/>
  <c r="F4596" i="2"/>
  <c r="F4595" i="2"/>
  <c r="J4595" i="2" s="1"/>
  <c r="F4594" i="2"/>
  <c r="J4594" i="2" s="1"/>
  <c r="J4593" i="2"/>
  <c r="F4593" i="2"/>
  <c r="F4592" i="2"/>
  <c r="J4592" i="2" s="1"/>
  <c r="F4591" i="2"/>
  <c r="J4591" i="2" s="1"/>
  <c r="F4590" i="2"/>
  <c r="J4590" i="2" s="1"/>
  <c r="F4589" i="2"/>
  <c r="J4589" i="2" s="1"/>
  <c r="F4588" i="2"/>
  <c r="J4588" i="2" s="1"/>
  <c r="J4587" i="2"/>
  <c r="F4587" i="2"/>
  <c r="F4586" i="2"/>
  <c r="J4586" i="2" s="1"/>
  <c r="F4585" i="2"/>
  <c r="J4585" i="2" s="1"/>
  <c r="F4584" i="2"/>
  <c r="J4584" i="2" s="1"/>
  <c r="F4583" i="2"/>
  <c r="J4583" i="2" s="1"/>
  <c r="F4582" i="2"/>
  <c r="J4582" i="2" s="1"/>
  <c r="F4581" i="2"/>
  <c r="J4581" i="2" s="1"/>
  <c r="J4580" i="2"/>
  <c r="F4580" i="2"/>
  <c r="F4579" i="2"/>
  <c r="J4579" i="2" s="1"/>
  <c r="J4578" i="2"/>
  <c r="F4578" i="2"/>
  <c r="F4577" i="2"/>
  <c r="J4577" i="2" s="1"/>
  <c r="F4576" i="2"/>
  <c r="J4576" i="2" s="1"/>
  <c r="F4575" i="2"/>
  <c r="J4575" i="2" s="1"/>
  <c r="F4574" i="2"/>
  <c r="J4574" i="2" s="1"/>
  <c r="F4573" i="2"/>
  <c r="J4573" i="2" s="1"/>
  <c r="F4572" i="2"/>
  <c r="J4572" i="2" s="1"/>
  <c r="J4571" i="2"/>
  <c r="F4571" i="2"/>
  <c r="F4570" i="2"/>
  <c r="J4570" i="2" s="1"/>
  <c r="F4569" i="2"/>
  <c r="J4569" i="2" s="1"/>
  <c r="F4568" i="2"/>
  <c r="J4568" i="2" s="1"/>
  <c r="F4567" i="2"/>
  <c r="J4567" i="2" s="1"/>
  <c r="F4566" i="2"/>
  <c r="J4566" i="2" s="1"/>
  <c r="F4565" i="2"/>
  <c r="J4565" i="2" s="1"/>
  <c r="F4564" i="2"/>
  <c r="J4564" i="2" s="1"/>
  <c r="F4563" i="2"/>
  <c r="J4563" i="2" s="1"/>
  <c r="F4562" i="2"/>
  <c r="J4562" i="2" s="1"/>
  <c r="F4561" i="2"/>
  <c r="J4561" i="2" s="1"/>
  <c r="J4560" i="2"/>
  <c r="F4560" i="2"/>
  <c r="F4559" i="2"/>
  <c r="J4559" i="2" s="1"/>
  <c r="F4558" i="2"/>
  <c r="J4558" i="2" s="1"/>
  <c r="F4557" i="2"/>
  <c r="J4557" i="2" s="1"/>
  <c r="F4556" i="2"/>
  <c r="J4556" i="2" s="1"/>
  <c r="F4555" i="2"/>
  <c r="J4555" i="2" s="1"/>
  <c r="F4554" i="2"/>
  <c r="J4554" i="2" s="1"/>
  <c r="J4553" i="2"/>
  <c r="F4553" i="2"/>
  <c r="F4552" i="2"/>
  <c r="J4552" i="2" s="1"/>
  <c r="J4551" i="2"/>
  <c r="F4551" i="2"/>
  <c r="J4550" i="2"/>
  <c r="F4550" i="2"/>
  <c r="F4549" i="2"/>
  <c r="J4549" i="2" s="1"/>
  <c r="F4548" i="2"/>
  <c r="J4548" i="2" s="1"/>
  <c r="F4547" i="2"/>
  <c r="J4547" i="2" s="1"/>
  <c r="F4546" i="2"/>
  <c r="J4546" i="2" s="1"/>
  <c r="F4545" i="2"/>
  <c r="J4545" i="2" s="1"/>
  <c r="F4544" i="2"/>
  <c r="J4544" i="2" s="1"/>
  <c r="F4543" i="2"/>
  <c r="J4543" i="2" s="1"/>
  <c r="F4542" i="2"/>
  <c r="J4542" i="2" s="1"/>
  <c r="J4541" i="2"/>
  <c r="F4541" i="2"/>
  <c r="F4540" i="2"/>
  <c r="J4540" i="2" s="1"/>
  <c r="F4539" i="2"/>
  <c r="J4539" i="2" s="1"/>
  <c r="F4538" i="2"/>
  <c r="J4538" i="2" s="1"/>
  <c r="F4537" i="2"/>
  <c r="J4537" i="2" s="1"/>
  <c r="F4536" i="2"/>
  <c r="J4536" i="2" s="1"/>
  <c r="F4535" i="2"/>
  <c r="J4535" i="2" s="1"/>
  <c r="F4534" i="2"/>
  <c r="J4534" i="2" s="1"/>
  <c r="F4533" i="2"/>
  <c r="J4533" i="2" s="1"/>
  <c r="F4532" i="2"/>
  <c r="J4532" i="2" s="1"/>
  <c r="F4531" i="2"/>
  <c r="J4531" i="2" s="1"/>
  <c r="F4530" i="2"/>
  <c r="J4530" i="2" s="1"/>
  <c r="F4529" i="2"/>
  <c r="J4529" i="2" s="1"/>
  <c r="F4528" i="2"/>
  <c r="J4528" i="2" s="1"/>
  <c r="F4527" i="2"/>
  <c r="J4527" i="2" s="1"/>
  <c r="F4526" i="2"/>
  <c r="J4526" i="2" s="1"/>
  <c r="F4525" i="2"/>
  <c r="J4525" i="2" s="1"/>
  <c r="F4524" i="2"/>
  <c r="J4524" i="2" s="1"/>
  <c r="F4523" i="2"/>
  <c r="J4523" i="2" s="1"/>
  <c r="F4522" i="2"/>
  <c r="J4522" i="2" s="1"/>
  <c r="J4521" i="2"/>
  <c r="F4521" i="2"/>
  <c r="F4520" i="2"/>
  <c r="J4520" i="2" s="1"/>
  <c r="F4519" i="2"/>
  <c r="J4519" i="2" s="1"/>
  <c r="F4518" i="2"/>
  <c r="J4518" i="2" s="1"/>
  <c r="F4517" i="2"/>
  <c r="J4517" i="2" s="1"/>
  <c r="F4516" i="2"/>
  <c r="J4516" i="2" s="1"/>
  <c r="F4515" i="2"/>
  <c r="J4515" i="2" s="1"/>
  <c r="J4514" i="2"/>
  <c r="F4514" i="2"/>
  <c r="F4513" i="2"/>
  <c r="J4513" i="2" s="1"/>
  <c r="J4512" i="2"/>
  <c r="F4512" i="2"/>
  <c r="F4511" i="2"/>
  <c r="J4511" i="2" s="1"/>
  <c r="F4510" i="2"/>
  <c r="J4510" i="2" s="1"/>
  <c r="F4509" i="2"/>
  <c r="J4509" i="2" s="1"/>
  <c r="J4508" i="2"/>
  <c r="F4508" i="2"/>
  <c r="F4507" i="2"/>
  <c r="J4507" i="2" s="1"/>
  <c r="F4506" i="2"/>
  <c r="J4506" i="2" s="1"/>
  <c r="F4505" i="2"/>
  <c r="J4505" i="2" s="1"/>
  <c r="F4504" i="2"/>
  <c r="J4504" i="2" s="1"/>
  <c r="F4503" i="2"/>
  <c r="J4503" i="2" s="1"/>
  <c r="F4502" i="2"/>
  <c r="J4502" i="2" s="1"/>
  <c r="F4501" i="2"/>
  <c r="J4501" i="2" s="1"/>
  <c r="F4500" i="2"/>
  <c r="J4500" i="2" s="1"/>
  <c r="J4499" i="2"/>
  <c r="F4499" i="2"/>
  <c r="F4498" i="2"/>
  <c r="J4498" i="2" s="1"/>
  <c r="F4497" i="2"/>
  <c r="J4497" i="2" s="1"/>
  <c r="F4496" i="2"/>
  <c r="J4496" i="2" s="1"/>
  <c r="F4495" i="2"/>
  <c r="J4495" i="2" s="1"/>
  <c r="F4494" i="2"/>
  <c r="J4494" i="2" s="1"/>
  <c r="F4493" i="2"/>
  <c r="J4493" i="2" s="1"/>
  <c r="F4492" i="2"/>
  <c r="J4492" i="2" s="1"/>
  <c r="F4491" i="2"/>
  <c r="J4491" i="2" s="1"/>
  <c r="F4490" i="2"/>
  <c r="J4490" i="2" s="1"/>
  <c r="F4489" i="2"/>
  <c r="J4489" i="2" s="1"/>
  <c r="J4488" i="2"/>
  <c r="F4488" i="2"/>
  <c r="F4487" i="2"/>
  <c r="J4487" i="2" s="1"/>
  <c r="F4486" i="2"/>
  <c r="J4486" i="2" s="1"/>
  <c r="J4485" i="2"/>
  <c r="F4485" i="2"/>
  <c r="F4484" i="2"/>
  <c r="J4484" i="2" s="1"/>
  <c r="F4483" i="2"/>
  <c r="J4483" i="2" s="1"/>
  <c r="F4482" i="2"/>
  <c r="J4482" i="2" s="1"/>
  <c r="F4481" i="2"/>
  <c r="J4481" i="2" s="1"/>
  <c r="F4480" i="2"/>
  <c r="J4480" i="2" s="1"/>
  <c r="J4479" i="2"/>
  <c r="F4479" i="2"/>
  <c r="F4478" i="2"/>
  <c r="J4478" i="2" s="1"/>
  <c r="F4477" i="2"/>
  <c r="J4477" i="2" s="1"/>
  <c r="F4476" i="2"/>
  <c r="J4476" i="2" s="1"/>
  <c r="F4475" i="2"/>
  <c r="J4475" i="2" s="1"/>
  <c r="F4474" i="2"/>
  <c r="J4474" i="2" s="1"/>
  <c r="F4473" i="2"/>
  <c r="J4473" i="2" s="1"/>
  <c r="J4472" i="2"/>
  <c r="F4472" i="2"/>
  <c r="F4471" i="2"/>
  <c r="J4471" i="2" s="1"/>
  <c r="J4470" i="2"/>
  <c r="F4470" i="2"/>
  <c r="F4469" i="2"/>
  <c r="J4469" i="2" s="1"/>
  <c r="F4468" i="2"/>
  <c r="J4468" i="2" s="1"/>
  <c r="F4467" i="2"/>
  <c r="J4467" i="2" s="1"/>
  <c r="F4466" i="2"/>
  <c r="J4466" i="2" s="1"/>
  <c r="F4465" i="2"/>
  <c r="J4465" i="2" s="1"/>
  <c r="F4464" i="2"/>
  <c r="J4464" i="2" s="1"/>
  <c r="J4463" i="2"/>
  <c r="F4463" i="2"/>
  <c r="F4462" i="2"/>
  <c r="J4462" i="2" s="1"/>
  <c r="F4461" i="2"/>
  <c r="J4461" i="2" s="1"/>
  <c r="F4460" i="2"/>
  <c r="J4460" i="2" s="1"/>
  <c r="F4459" i="2"/>
  <c r="J4459" i="2" s="1"/>
  <c r="F4458" i="2"/>
  <c r="J4458" i="2" s="1"/>
  <c r="F4457" i="2"/>
  <c r="J4457" i="2" s="1"/>
  <c r="F4456" i="2"/>
  <c r="J4456" i="2" s="1"/>
  <c r="F4455" i="2"/>
  <c r="J4455" i="2" s="1"/>
  <c r="F4454" i="2"/>
  <c r="J4454" i="2" s="1"/>
  <c r="F4453" i="2"/>
  <c r="J4453" i="2" s="1"/>
  <c r="J4452" i="2"/>
  <c r="F4452" i="2"/>
  <c r="F4451" i="2"/>
  <c r="J4451" i="2" s="1"/>
  <c r="F4450" i="2"/>
  <c r="J4450" i="2" s="1"/>
  <c r="F4449" i="2"/>
  <c r="J4449" i="2" s="1"/>
  <c r="F4448" i="2"/>
  <c r="J4448" i="2" s="1"/>
  <c r="F4447" i="2"/>
  <c r="J4447" i="2" s="1"/>
  <c r="F4446" i="2"/>
  <c r="J4446" i="2" s="1"/>
  <c r="J4445" i="2"/>
  <c r="F4445" i="2"/>
  <c r="F4444" i="2"/>
  <c r="J4444" i="2" s="1"/>
  <c r="J4443" i="2"/>
  <c r="F4443" i="2"/>
  <c r="J4442" i="2"/>
  <c r="F4442" i="2"/>
  <c r="F4441" i="2"/>
  <c r="J4441" i="2" s="1"/>
  <c r="F4440" i="2"/>
  <c r="J4440" i="2" s="1"/>
  <c r="F4439" i="2"/>
  <c r="J4439" i="2" s="1"/>
  <c r="F4438" i="2"/>
  <c r="J4438" i="2" s="1"/>
  <c r="F4437" i="2"/>
  <c r="J4437" i="2" s="1"/>
  <c r="F4436" i="2"/>
  <c r="J4436" i="2" s="1"/>
  <c r="F4435" i="2"/>
  <c r="J4435" i="2" s="1"/>
  <c r="F4434" i="2"/>
  <c r="J4434" i="2" s="1"/>
  <c r="J4433" i="2"/>
  <c r="F4433" i="2"/>
  <c r="F4432" i="2"/>
  <c r="J4432" i="2" s="1"/>
  <c r="F4431" i="2"/>
  <c r="J4431" i="2" s="1"/>
  <c r="F4430" i="2"/>
  <c r="J4430" i="2" s="1"/>
  <c r="F4429" i="2"/>
  <c r="J4429" i="2" s="1"/>
  <c r="F4428" i="2"/>
  <c r="J4428" i="2" s="1"/>
  <c r="F4427" i="2"/>
  <c r="J4427" i="2" s="1"/>
  <c r="F4426" i="2"/>
  <c r="J4426" i="2" s="1"/>
  <c r="F4425" i="2"/>
  <c r="J4425" i="2" s="1"/>
  <c r="F4424" i="2"/>
  <c r="J4424" i="2" s="1"/>
  <c r="F4423" i="2"/>
  <c r="J4423" i="2" s="1"/>
  <c r="F4422" i="2"/>
  <c r="J4422" i="2" s="1"/>
  <c r="F4421" i="2"/>
  <c r="J4421" i="2" s="1"/>
  <c r="F4420" i="2"/>
  <c r="J4420" i="2" s="1"/>
  <c r="F4419" i="2"/>
  <c r="J4419" i="2" s="1"/>
  <c r="F4418" i="2"/>
  <c r="J4418" i="2" s="1"/>
  <c r="F4417" i="2"/>
  <c r="J4417" i="2" s="1"/>
  <c r="F4416" i="2"/>
  <c r="J4416" i="2" s="1"/>
  <c r="F4415" i="2"/>
  <c r="J4415" i="2" s="1"/>
  <c r="F4414" i="2"/>
  <c r="J4414" i="2" s="1"/>
  <c r="J4413" i="2"/>
  <c r="F4413" i="2"/>
  <c r="F4412" i="2"/>
  <c r="J4412" i="2" s="1"/>
  <c r="F4411" i="2"/>
  <c r="J4411" i="2" s="1"/>
  <c r="F4410" i="2"/>
  <c r="J4410" i="2" s="1"/>
  <c r="F4409" i="2"/>
  <c r="J4409" i="2" s="1"/>
  <c r="F4408" i="2"/>
  <c r="J4408" i="2" s="1"/>
  <c r="F4407" i="2"/>
  <c r="J4407" i="2" s="1"/>
  <c r="J4406" i="2"/>
  <c r="F4406" i="2"/>
  <c r="F4405" i="2"/>
  <c r="J4405" i="2" s="1"/>
  <c r="J4404" i="2"/>
  <c r="F4404" i="2"/>
  <c r="F4403" i="2"/>
  <c r="J4403" i="2" s="1"/>
  <c r="F4402" i="2"/>
  <c r="J4402" i="2" s="1"/>
  <c r="F4401" i="2"/>
  <c r="J4401" i="2" s="1"/>
  <c r="J4400" i="2"/>
  <c r="F4400" i="2"/>
  <c r="F4399" i="2"/>
  <c r="J4399" i="2" s="1"/>
  <c r="F4398" i="2"/>
  <c r="J4398" i="2" s="1"/>
  <c r="F4397" i="2"/>
  <c r="J4397" i="2" s="1"/>
  <c r="F4396" i="2"/>
  <c r="J4396" i="2" s="1"/>
  <c r="F4395" i="2"/>
  <c r="J4395" i="2" s="1"/>
  <c r="F4394" i="2"/>
  <c r="J4394" i="2" s="1"/>
  <c r="F4393" i="2"/>
  <c r="J4393" i="2" s="1"/>
  <c r="F4392" i="2"/>
  <c r="J4392" i="2" s="1"/>
  <c r="J4391" i="2"/>
  <c r="F4391" i="2"/>
  <c r="F4390" i="2"/>
  <c r="J4390" i="2" s="1"/>
  <c r="F4389" i="2"/>
  <c r="J4389" i="2" s="1"/>
  <c r="F4388" i="2"/>
  <c r="J4388" i="2" s="1"/>
  <c r="F4387" i="2"/>
  <c r="J4387" i="2" s="1"/>
  <c r="F4386" i="2"/>
  <c r="J4386" i="2" s="1"/>
  <c r="F4385" i="2"/>
  <c r="J4385" i="2" s="1"/>
  <c r="F4384" i="2"/>
  <c r="J4384" i="2" s="1"/>
  <c r="F4383" i="2"/>
  <c r="J4383" i="2" s="1"/>
  <c r="F4382" i="2"/>
  <c r="J4382" i="2" s="1"/>
  <c r="F4381" i="2"/>
  <c r="J4381" i="2" s="1"/>
  <c r="J4380" i="2"/>
  <c r="F4380" i="2"/>
  <c r="F4379" i="2"/>
  <c r="J4379" i="2" s="1"/>
  <c r="F4378" i="2"/>
  <c r="J4378" i="2" s="1"/>
  <c r="J4377" i="2"/>
  <c r="F4377" i="2"/>
  <c r="F4376" i="2"/>
  <c r="J4376" i="2" s="1"/>
  <c r="F4375" i="2"/>
  <c r="J4375" i="2" s="1"/>
  <c r="F4374" i="2"/>
  <c r="J4374" i="2" s="1"/>
  <c r="F4373" i="2"/>
  <c r="J4373" i="2" s="1"/>
  <c r="F4372" i="2"/>
  <c r="J4372" i="2" s="1"/>
  <c r="J4371" i="2"/>
  <c r="F4371" i="2"/>
  <c r="F4370" i="2"/>
  <c r="J4370" i="2" s="1"/>
  <c r="F4369" i="2"/>
  <c r="J4369" i="2" s="1"/>
  <c r="F4368" i="2"/>
  <c r="J4368" i="2" s="1"/>
  <c r="F4367" i="2"/>
  <c r="J4367" i="2" s="1"/>
  <c r="F4366" i="2"/>
  <c r="J4366" i="2" s="1"/>
  <c r="F4365" i="2"/>
  <c r="J4365" i="2" s="1"/>
  <c r="J4364" i="2"/>
  <c r="F4364" i="2"/>
  <c r="F4363" i="2"/>
  <c r="J4363" i="2" s="1"/>
  <c r="J4362" i="2"/>
  <c r="F4362" i="2"/>
  <c r="F4361" i="2"/>
  <c r="J4361" i="2" s="1"/>
  <c r="F4360" i="2"/>
  <c r="J4360" i="2" s="1"/>
  <c r="F4359" i="2"/>
  <c r="J4359" i="2" s="1"/>
  <c r="F4358" i="2"/>
  <c r="J4358" i="2" s="1"/>
  <c r="F4357" i="2"/>
  <c r="J4357" i="2" s="1"/>
  <c r="F4356" i="2"/>
  <c r="J4356" i="2" s="1"/>
  <c r="J4355" i="2"/>
  <c r="F4355" i="2"/>
  <c r="F4354" i="2"/>
  <c r="J4354" i="2" s="1"/>
  <c r="F4353" i="2"/>
  <c r="J4353" i="2" s="1"/>
  <c r="F4352" i="2"/>
  <c r="J4352" i="2" s="1"/>
  <c r="F4351" i="2"/>
  <c r="J4351" i="2" s="1"/>
  <c r="F4350" i="2"/>
  <c r="J4350" i="2" s="1"/>
  <c r="F4349" i="2"/>
  <c r="J4349" i="2" s="1"/>
  <c r="F4348" i="2"/>
  <c r="J4348" i="2" s="1"/>
  <c r="F4347" i="2"/>
  <c r="J4347" i="2" s="1"/>
  <c r="F4346" i="2"/>
  <c r="J4346" i="2" s="1"/>
  <c r="F4345" i="2"/>
  <c r="J4345" i="2" s="1"/>
  <c r="J4344" i="2"/>
  <c r="F4344" i="2"/>
  <c r="F4343" i="2"/>
  <c r="J4343" i="2" s="1"/>
  <c r="F4342" i="2"/>
  <c r="J4342" i="2" s="1"/>
  <c r="F4341" i="2"/>
  <c r="J4341" i="2" s="1"/>
  <c r="F4340" i="2"/>
  <c r="J4340" i="2" s="1"/>
  <c r="F4339" i="2"/>
  <c r="J4339" i="2" s="1"/>
  <c r="F4338" i="2"/>
  <c r="J4338" i="2" s="1"/>
  <c r="J4337" i="2"/>
  <c r="F4337" i="2"/>
  <c r="F4336" i="2"/>
  <c r="J4336" i="2" s="1"/>
  <c r="J4335" i="2"/>
  <c r="F4335" i="2"/>
  <c r="F4334" i="2"/>
  <c r="J4334" i="2" s="1"/>
  <c r="F4333" i="2"/>
  <c r="J4333" i="2" s="1"/>
  <c r="F4332" i="2"/>
  <c r="J4332" i="2" s="1"/>
  <c r="F4331" i="2"/>
  <c r="J4331" i="2" s="1"/>
  <c r="F4330" i="2"/>
  <c r="J4330" i="2" s="1"/>
  <c r="F4329" i="2"/>
  <c r="J4329" i="2" s="1"/>
  <c r="J4328" i="2"/>
  <c r="F4328" i="2"/>
  <c r="F4327" i="2"/>
  <c r="J4327" i="2" s="1"/>
  <c r="J4326" i="2"/>
  <c r="F4326" i="2"/>
  <c r="J4325" i="2"/>
  <c r="F4325" i="2"/>
  <c r="F4324" i="2"/>
  <c r="J4324" i="2" s="1"/>
  <c r="F4323" i="2"/>
  <c r="J4323" i="2" s="1"/>
  <c r="F4322" i="2"/>
  <c r="J4322" i="2" s="1"/>
  <c r="F4321" i="2"/>
  <c r="J4321" i="2" s="1"/>
  <c r="F4320" i="2"/>
  <c r="J4320" i="2" s="1"/>
  <c r="J4319" i="2"/>
  <c r="F4319" i="2"/>
  <c r="F4318" i="2"/>
  <c r="J4318" i="2" s="1"/>
  <c r="F4317" i="2"/>
  <c r="J4317" i="2" s="1"/>
  <c r="F4316" i="2"/>
  <c r="J4316" i="2" s="1"/>
  <c r="F4315" i="2"/>
  <c r="J4315" i="2" s="1"/>
  <c r="F4314" i="2"/>
  <c r="J4314" i="2" s="1"/>
  <c r="F4313" i="2"/>
  <c r="J4313" i="2" s="1"/>
  <c r="F4312" i="2"/>
  <c r="J4312" i="2" s="1"/>
  <c r="F4311" i="2"/>
  <c r="J4311" i="2" s="1"/>
  <c r="F4310" i="2"/>
  <c r="J4310" i="2" s="1"/>
  <c r="F4309" i="2"/>
  <c r="J4309" i="2" s="1"/>
  <c r="J4308" i="2"/>
  <c r="F4308" i="2"/>
  <c r="F4307" i="2"/>
  <c r="J4307" i="2" s="1"/>
  <c r="F4306" i="2"/>
  <c r="J4306" i="2" s="1"/>
  <c r="F4305" i="2"/>
  <c r="J4305" i="2" s="1"/>
  <c r="F4304" i="2"/>
  <c r="J4304" i="2" s="1"/>
  <c r="F4303" i="2"/>
  <c r="J4303" i="2" s="1"/>
  <c r="F4302" i="2"/>
  <c r="J4302" i="2" s="1"/>
  <c r="J4301" i="2"/>
  <c r="F4301" i="2"/>
  <c r="F4300" i="2"/>
  <c r="J4300" i="2" s="1"/>
  <c r="J4299" i="2"/>
  <c r="F4299" i="2"/>
  <c r="F4298" i="2"/>
  <c r="J4298" i="2" s="1"/>
  <c r="F4297" i="2"/>
  <c r="J4297" i="2" s="1"/>
  <c r="J4296" i="2"/>
  <c r="F4296" i="2"/>
  <c r="F4295" i="2"/>
  <c r="J4295" i="2" s="1"/>
  <c r="F4294" i="2"/>
  <c r="J4294" i="2" s="1"/>
  <c r="F4293" i="2"/>
  <c r="J4293" i="2" s="1"/>
  <c r="F4292" i="2"/>
  <c r="J4292" i="2" s="1"/>
  <c r="F4291" i="2"/>
  <c r="J4291" i="2" s="1"/>
  <c r="F4290" i="2"/>
  <c r="J4290" i="2" s="1"/>
  <c r="J4289" i="2"/>
  <c r="F4289" i="2"/>
  <c r="F4288" i="2"/>
  <c r="J4288" i="2" s="1"/>
  <c r="F4287" i="2"/>
  <c r="J4287" i="2" s="1"/>
  <c r="F4286" i="2"/>
  <c r="J4286" i="2" s="1"/>
  <c r="F4285" i="2"/>
  <c r="J4285" i="2" s="1"/>
  <c r="F4284" i="2"/>
  <c r="J4284" i="2" s="1"/>
  <c r="F4283" i="2"/>
  <c r="J4283" i="2" s="1"/>
  <c r="F4282" i="2"/>
  <c r="J4282" i="2" s="1"/>
  <c r="F4281" i="2"/>
  <c r="J4281" i="2" s="1"/>
  <c r="F4280" i="2"/>
  <c r="J4280" i="2" s="1"/>
  <c r="F4279" i="2"/>
  <c r="J4279" i="2" s="1"/>
  <c r="F4278" i="2"/>
  <c r="J4278" i="2" s="1"/>
  <c r="F4277" i="2"/>
  <c r="J4277" i="2" s="1"/>
  <c r="F4276" i="2"/>
  <c r="J4276" i="2" s="1"/>
  <c r="F4275" i="2"/>
  <c r="J4275" i="2" s="1"/>
  <c r="F4274" i="2"/>
  <c r="J4274" i="2" s="1"/>
  <c r="F4273" i="2"/>
  <c r="J4273" i="2" s="1"/>
  <c r="F4272" i="2"/>
  <c r="J4272" i="2" s="1"/>
  <c r="F4271" i="2"/>
  <c r="J4271" i="2" s="1"/>
  <c r="F4270" i="2"/>
  <c r="J4270" i="2" s="1"/>
  <c r="F4269" i="2"/>
  <c r="J4269" i="2" s="1"/>
  <c r="F4268" i="2"/>
  <c r="J4268" i="2" s="1"/>
  <c r="F4267" i="2"/>
  <c r="J4267" i="2" s="1"/>
  <c r="F4266" i="2"/>
  <c r="J4266" i="2" s="1"/>
  <c r="F4265" i="2"/>
  <c r="J4265" i="2" s="1"/>
  <c r="F4264" i="2"/>
  <c r="J4264" i="2" s="1"/>
  <c r="F4263" i="2"/>
  <c r="J4263" i="2" s="1"/>
  <c r="J4262" i="2"/>
  <c r="F4262" i="2"/>
  <c r="F4261" i="2"/>
  <c r="J4261" i="2" s="1"/>
  <c r="J4260" i="2"/>
  <c r="F4260" i="2"/>
  <c r="F4259" i="2"/>
  <c r="J4259" i="2" s="1"/>
  <c r="F4258" i="2"/>
  <c r="J4258" i="2" s="1"/>
  <c r="F4257" i="2"/>
  <c r="J4257" i="2" s="1"/>
  <c r="F4256" i="2"/>
  <c r="J4256" i="2" s="1"/>
  <c r="F4255" i="2"/>
  <c r="J4255" i="2" s="1"/>
  <c r="J4254" i="2"/>
  <c r="F4254" i="2"/>
  <c r="F4253" i="2"/>
  <c r="J4253" i="2" s="1"/>
  <c r="F4252" i="2"/>
  <c r="J4252" i="2" s="1"/>
  <c r="F4251" i="2"/>
  <c r="J4251" i="2" s="1"/>
  <c r="F4250" i="2"/>
  <c r="J4250" i="2" s="1"/>
  <c r="F4249" i="2"/>
  <c r="J4249" i="2" s="1"/>
  <c r="F4248" i="2"/>
  <c r="J4248" i="2" s="1"/>
  <c r="F4247" i="2"/>
  <c r="J4247" i="2" s="1"/>
  <c r="F4246" i="2"/>
  <c r="J4246" i="2" s="1"/>
  <c r="F4245" i="2"/>
  <c r="J4245" i="2" s="1"/>
  <c r="F4244" i="2"/>
  <c r="J4244" i="2" s="1"/>
  <c r="F4243" i="2"/>
  <c r="J4243" i="2" s="1"/>
  <c r="F4242" i="2"/>
  <c r="J4242" i="2" s="1"/>
  <c r="F4241" i="2"/>
  <c r="J4241" i="2" s="1"/>
  <c r="F4240" i="2"/>
  <c r="J4240" i="2" s="1"/>
  <c r="F4239" i="2"/>
  <c r="J4239" i="2" s="1"/>
  <c r="F4238" i="2"/>
  <c r="J4238" i="2" s="1"/>
  <c r="F4237" i="2"/>
  <c r="J4237" i="2" s="1"/>
  <c r="F4236" i="2"/>
  <c r="J4236" i="2" s="1"/>
  <c r="F4235" i="2"/>
  <c r="J4235" i="2" s="1"/>
  <c r="F4234" i="2"/>
  <c r="J4234" i="2" s="1"/>
  <c r="J4233" i="2"/>
  <c r="F4233" i="2"/>
  <c r="F4232" i="2"/>
  <c r="J4232" i="2" s="1"/>
  <c r="F4231" i="2"/>
  <c r="J4231" i="2" s="1"/>
  <c r="F4230" i="2"/>
  <c r="J4230" i="2" s="1"/>
  <c r="J4229" i="2"/>
  <c r="F4229" i="2"/>
  <c r="F4228" i="2"/>
  <c r="J4228" i="2" s="1"/>
  <c r="F4227" i="2"/>
  <c r="J4227" i="2" s="1"/>
  <c r="F4226" i="2"/>
  <c r="J4226" i="2" s="1"/>
  <c r="F4225" i="2"/>
  <c r="J4225" i="2" s="1"/>
  <c r="F4224" i="2"/>
  <c r="J4224" i="2" s="1"/>
  <c r="F4223" i="2"/>
  <c r="J4223" i="2" s="1"/>
  <c r="F4222" i="2"/>
  <c r="J4222" i="2" s="1"/>
  <c r="F4221" i="2"/>
  <c r="J4221" i="2" s="1"/>
  <c r="J4220" i="2"/>
  <c r="F4220" i="2"/>
  <c r="F4219" i="2"/>
  <c r="J4219" i="2" s="1"/>
  <c r="J4218" i="2"/>
  <c r="F4218" i="2"/>
  <c r="J4217" i="2"/>
  <c r="F4217" i="2"/>
  <c r="F4216" i="2"/>
  <c r="J4216" i="2" s="1"/>
  <c r="F4215" i="2"/>
  <c r="J4215" i="2" s="1"/>
  <c r="F4214" i="2"/>
  <c r="J4214" i="2" s="1"/>
  <c r="F4213" i="2"/>
  <c r="J4213" i="2" s="1"/>
  <c r="F4212" i="2"/>
  <c r="J4212" i="2" s="1"/>
  <c r="J4211" i="2"/>
  <c r="F4211" i="2"/>
  <c r="F4210" i="2"/>
  <c r="J4210" i="2" s="1"/>
  <c r="F4209" i="2"/>
  <c r="J4209" i="2" s="1"/>
  <c r="F4208" i="2"/>
  <c r="J4208" i="2" s="1"/>
  <c r="F4207" i="2"/>
  <c r="J4207" i="2" s="1"/>
  <c r="F4206" i="2"/>
  <c r="J4206" i="2" s="1"/>
  <c r="F4205" i="2"/>
  <c r="J4205" i="2" s="1"/>
  <c r="F4204" i="2"/>
  <c r="J4204" i="2" s="1"/>
  <c r="F4203" i="2"/>
  <c r="J4203" i="2" s="1"/>
  <c r="F4202" i="2"/>
  <c r="J4202" i="2" s="1"/>
  <c r="F4201" i="2"/>
  <c r="J4201" i="2" s="1"/>
  <c r="J4200" i="2"/>
  <c r="F4200" i="2"/>
  <c r="F4199" i="2"/>
  <c r="J4199" i="2" s="1"/>
  <c r="F4198" i="2"/>
  <c r="J4198" i="2" s="1"/>
  <c r="F4197" i="2"/>
  <c r="J4197" i="2" s="1"/>
  <c r="F4196" i="2"/>
  <c r="J4196" i="2" s="1"/>
  <c r="F4195" i="2"/>
  <c r="J4195" i="2" s="1"/>
  <c r="F4194" i="2"/>
  <c r="J4194" i="2" s="1"/>
  <c r="J4193" i="2"/>
  <c r="F4193" i="2"/>
  <c r="F4192" i="2"/>
  <c r="J4192" i="2" s="1"/>
  <c r="J4191" i="2"/>
  <c r="F4191" i="2"/>
  <c r="F4190" i="2"/>
  <c r="J4190" i="2" s="1"/>
  <c r="F4189" i="2"/>
  <c r="J4189" i="2" s="1"/>
  <c r="J4188" i="2"/>
  <c r="F4188" i="2"/>
  <c r="F4187" i="2"/>
  <c r="J4187" i="2" s="1"/>
  <c r="F4186" i="2"/>
  <c r="J4186" i="2" s="1"/>
  <c r="F4185" i="2"/>
  <c r="J4185" i="2" s="1"/>
  <c r="J4184" i="2"/>
  <c r="F4184" i="2"/>
  <c r="F4183" i="2"/>
  <c r="J4183" i="2" s="1"/>
  <c r="F4182" i="2"/>
  <c r="J4182" i="2" s="1"/>
  <c r="J4181" i="2"/>
  <c r="F4181" i="2"/>
  <c r="F4180" i="2"/>
  <c r="J4180" i="2" s="1"/>
  <c r="F4179" i="2"/>
  <c r="J4179" i="2" s="1"/>
  <c r="F4178" i="2"/>
  <c r="J4178" i="2" s="1"/>
  <c r="F4177" i="2"/>
  <c r="J4177" i="2" s="1"/>
  <c r="F4176" i="2"/>
  <c r="J4176" i="2" s="1"/>
  <c r="F4175" i="2"/>
  <c r="J4175" i="2" s="1"/>
  <c r="F4174" i="2"/>
  <c r="J4174" i="2" s="1"/>
  <c r="F4173" i="2"/>
  <c r="J4173" i="2" s="1"/>
  <c r="F4172" i="2"/>
  <c r="J4172" i="2" s="1"/>
  <c r="F4171" i="2"/>
  <c r="J4171" i="2" s="1"/>
  <c r="F4170" i="2"/>
  <c r="J4170" i="2" s="1"/>
  <c r="F4169" i="2"/>
  <c r="J4169" i="2" s="1"/>
  <c r="F4168" i="2"/>
  <c r="J4168" i="2" s="1"/>
  <c r="F4167" i="2"/>
  <c r="J4167" i="2" s="1"/>
  <c r="F4166" i="2"/>
  <c r="J4166" i="2" s="1"/>
  <c r="F4165" i="2"/>
  <c r="J4165" i="2" s="1"/>
  <c r="F4164" i="2"/>
  <c r="J4164" i="2" s="1"/>
  <c r="F4163" i="2"/>
  <c r="J4163" i="2" s="1"/>
  <c r="F4162" i="2"/>
  <c r="J4162" i="2" s="1"/>
  <c r="F4161" i="2"/>
  <c r="J4161" i="2" s="1"/>
  <c r="F4160" i="2"/>
  <c r="J4160" i="2" s="1"/>
  <c r="F4159" i="2"/>
  <c r="J4159" i="2" s="1"/>
  <c r="F4158" i="2"/>
  <c r="J4158" i="2" s="1"/>
  <c r="F4157" i="2"/>
  <c r="J4157" i="2" s="1"/>
  <c r="F4156" i="2"/>
  <c r="J4156" i="2" s="1"/>
  <c r="F4155" i="2"/>
  <c r="J4155" i="2" s="1"/>
  <c r="J4154" i="2"/>
  <c r="F4154" i="2"/>
  <c r="F4153" i="2"/>
  <c r="J4153" i="2" s="1"/>
  <c r="J4152" i="2"/>
  <c r="F4152" i="2"/>
  <c r="F4151" i="2"/>
  <c r="J4151" i="2" s="1"/>
  <c r="F4150" i="2"/>
  <c r="J4150" i="2" s="1"/>
  <c r="F4149" i="2"/>
  <c r="J4149" i="2" s="1"/>
  <c r="F4148" i="2"/>
  <c r="J4148" i="2" s="1"/>
  <c r="F4147" i="2"/>
  <c r="J4147" i="2" s="1"/>
  <c r="J4146" i="2"/>
  <c r="F4146" i="2"/>
  <c r="F4145" i="2"/>
  <c r="J4145" i="2" s="1"/>
  <c r="F4144" i="2"/>
  <c r="J4144" i="2" s="1"/>
  <c r="F4143" i="2"/>
  <c r="J4143" i="2" s="1"/>
  <c r="F4142" i="2"/>
  <c r="J4142" i="2" s="1"/>
  <c r="F4141" i="2"/>
  <c r="J4141" i="2" s="1"/>
  <c r="F4140" i="2"/>
  <c r="J4140" i="2" s="1"/>
  <c r="F4139" i="2"/>
  <c r="J4139" i="2" s="1"/>
  <c r="F4138" i="2"/>
  <c r="J4138" i="2" s="1"/>
  <c r="F4137" i="2"/>
  <c r="J4137" i="2" s="1"/>
  <c r="F4136" i="2"/>
  <c r="J4136" i="2" s="1"/>
  <c r="F4135" i="2"/>
  <c r="J4135" i="2" s="1"/>
  <c r="F4134" i="2"/>
  <c r="J4134" i="2" s="1"/>
  <c r="F4133" i="2"/>
  <c r="J4133" i="2" s="1"/>
  <c r="F4132" i="2"/>
  <c r="J4132" i="2" s="1"/>
  <c r="F4131" i="2"/>
  <c r="J4131" i="2" s="1"/>
  <c r="F4130" i="2"/>
  <c r="J4130" i="2" s="1"/>
  <c r="F4129" i="2"/>
  <c r="J4129" i="2" s="1"/>
  <c r="F4128" i="2"/>
  <c r="J4128" i="2" s="1"/>
  <c r="F4127" i="2"/>
  <c r="J4127" i="2" s="1"/>
  <c r="F4126" i="2"/>
  <c r="J4126" i="2" s="1"/>
  <c r="J4125" i="2"/>
  <c r="F4125" i="2"/>
  <c r="F4124" i="2"/>
  <c r="J4124" i="2" s="1"/>
  <c r="F4123" i="2"/>
  <c r="J4123" i="2" s="1"/>
  <c r="F4122" i="2"/>
  <c r="J4122" i="2" s="1"/>
  <c r="J4121" i="2"/>
  <c r="F4121" i="2"/>
  <c r="F4120" i="2"/>
  <c r="J4120" i="2" s="1"/>
  <c r="J4119" i="2"/>
  <c r="F4119" i="2"/>
  <c r="J4118" i="2"/>
  <c r="F4118" i="2"/>
  <c r="F4117" i="2"/>
  <c r="J4117" i="2" s="1"/>
  <c r="F4116" i="2"/>
  <c r="J4116" i="2" s="1"/>
  <c r="F4115" i="2"/>
  <c r="J4115" i="2" s="1"/>
  <c r="F4114" i="2"/>
  <c r="J4114" i="2" s="1"/>
  <c r="F4113" i="2"/>
  <c r="J4113" i="2" s="1"/>
  <c r="F4112" i="2"/>
  <c r="J4112" i="2" s="1"/>
  <c r="F4111" i="2"/>
  <c r="J4111" i="2" s="1"/>
  <c r="F4110" i="2"/>
  <c r="J4110" i="2" s="1"/>
  <c r="J4109" i="2"/>
  <c r="F4109" i="2"/>
  <c r="F4108" i="2"/>
  <c r="J4108" i="2" s="1"/>
  <c r="F4107" i="2"/>
  <c r="J4107" i="2" s="1"/>
  <c r="F4106" i="2"/>
  <c r="J4106" i="2" s="1"/>
  <c r="F4105" i="2"/>
  <c r="J4105" i="2" s="1"/>
  <c r="F4104" i="2"/>
  <c r="J4104" i="2" s="1"/>
  <c r="F4103" i="2"/>
  <c r="J4103" i="2" s="1"/>
  <c r="F4102" i="2"/>
  <c r="J4102" i="2" s="1"/>
  <c r="F4101" i="2"/>
  <c r="J4101" i="2" s="1"/>
  <c r="F4100" i="2"/>
  <c r="J4100" i="2" s="1"/>
  <c r="F4099" i="2"/>
  <c r="J4099" i="2" s="1"/>
  <c r="F4098" i="2"/>
  <c r="J4098" i="2" s="1"/>
  <c r="F4097" i="2"/>
  <c r="J4097" i="2" s="1"/>
  <c r="F4096" i="2"/>
  <c r="J4096" i="2" s="1"/>
  <c r="F4095" i="2"/>
  <c r="J4095" i="2" s="1"/>
  <c r="F4094" i="2"/>
  <c r="J4094" i="2" s="1"/>
  <c r="F4093" i="2"/>
  <c r="J4093" i="2" s="1"/>
  <c r="F4092" i="2"/>
  <c r="J4092" i="2" s="1"/>
  <c r="F4091" i="2"/>
  <c r="J4091" i="2" s="1"/>
  <c r="F4090" i="2"/>
  <c r="J4090" i="2" s="1"/>
  <c r="J4089" i="2"/>
  <c r="F4089" i="2"/>
  <c r="F4088" i="2"/>
  <c r="J4088" i="2" s="1"/>
  <c r="F4087" i="2"/>
  <c r="J4087" i="2" s="1"/>
  <c r="J4086" i="2"/>
  <c r="F4086" i="2"/>
  <c r="J4085" i="2"/>
  <c r="F4085" i="2"/>
  <c r="F4084" i="2"/>
  <c r="J4084" i="2" s="1"/>
  <c r="F4083" i="2"/>
  <c r="J4083" i="2" s="1"/>
  <c r="F4082" i="2"/>
  <c r="J4082" i="2" s="1"/>
  <c r="F4081" i="2"/>
  <c r="J4081" i="2" s="1"/>
  <c r="F4080" i="2"/>
  <c r="J4080" i="2" s="1"/>
  <c r="F4079" i="2"/>
  <c r="J4079" i="2" s="1"/>
  <c r="F4078" i="2"/>
  <c r="J4078" i="2" s="1"/>
  <c r="F4077" i="2"/>
  <c r="J4077" i="2" s="1"/>
  <c r="J4076" i="2"/>
  <c r="F4076" i="2"/>
  <c r="F4075" i="2"/>
  <c r="J4075" i="2" s="1"/>
  <c r="J4074" i="2"/>
  <c r="F4074" i="2"/>
  <c r="J4073" i="2"/>
  <c r="F4073" i="2"/>
  <c r="F4072" i="2"/>
  <c r="J4072" i="2" s="1"/>
  <c r="F4071" i="2"/>
  <c r="J4071" i="2" s="1"/>
  <c r="F4070" i="2"/>
  <c r="J4070" i="2" s="1"/>
  <c r="F4069" i="2"/>
  <c r="J4069" i="2" s="1"/>
  <c r="F4068" i="2"/>
  <c r="J4068" i="2" s="1"/>
  <c r="J4067" i="2"/>
  <c r="F4067" i="2"/>
  <c r="F4066" i="2"/>
  <c r="J4066" i="2" s="1"/>
  <c r="F4065" i="2"/>
  <c r="J4065" i="2" s="1"/>
  <c r="F4064" i="2"/>
  <c r="J4064" i="2" s="1"/>
  <c r="F4063" i="2"/>
  <c r="J4063" i="2" s="1"/>
  <c r="F4062" i="2"/>
  <c r="J4062" i="2" s="1"/>
  <c r="F4061" i="2"/>
  <c r="J4061" i="2" s="1"/>
  <c r="F4060" i="2"/>
  <c r="J4060" i="2" s="1"/>
  <c r="F4059" i="2"/>
  <c r="J4059" i="2" s="1"/>
  <c r="F4058" i="2"/>
  <c r="J4058" i="2" s="1"/>
  <c r="F4057" i="2"/>
  <c r="J4057" i="2" s="1"/>
  <c r="J4056" i="2"/>
  <c r="F4056" i="2"/>
  <c r="F4055" i="2"/>
  <c r="J4055" i="2" s="1"/>
  <c r="F4054" i="2"/>
  <c r="J4054" i="2" s="1"/>
  <c r="F4053" i="2"/>
  <c r="J4053" i="2" s="1"/>
  <c r="F4052" i="2"/>
  <c r="J4052" i="2" s="1"/>
  <c r="F4051" i="2"/>
  <c r="J4051" i="2" s="1"/>
  <c r="F4050" i="2"/>
  <c r="J4050" i="2" s="1"/>
  <c r="F4049" i="2"/>
  <c r="J4049" i="2" s="1"/>
  <c r="F4048" i="2"/>
  <c r="J4048" i="2" s="1"/>
  <c r="F4047" i="2"/>
  <c r="J4047" i="2" s="1"/>
  <c r="J4046" i="2"/>
  <c r="F4046" i="2"/>
  <c r="F4045" i="2"/>
  <c r="J4045" i="2" s="1"/>
  <c r="J4044" i="2"/>
  <c r="F4044" i="2"/>
  <c r="F4043" i="2"/>
  <c r="J4043" i="2" s="1"/>
  <c r="F4042" i="2"/>
  <c r="J4042" i="2" s="1"/>
  <c r="F4041" i="2"/>
  <c r="J4041" i="2" s="1"/>
  <c r="J4040" i="2"/>
  <c r="F4040" i="2"/>
  <c r="F4039" i="2"/>
  <c r="J4039" i="2" s="1"/>
  <c r="F4038" i="2"/>
  <c r="J4038" i="2" s="1"/>
  <c r="F4037" i="2"/>
  <c r="J4037" i="2" s="1"/>
  <c r="F4036" i="2"/>
  <c r="J4036" i="2" s="1"/>
  <c r="F4035" i="2"/>
  <c r="J4035" i="2" s="1"/>
  <c r="F4034" i="2"/>
  <c r="J4034" i="2" s="1"/>
  <c r="F4033" i="2"/>
  <c r="J4033" i="2" s="1"/>
  <c r="F4032" i="2"/>
  <c r="J4032" i="2" s="1"/>
  <c r="J4031" i="2"/>
  <c r="F4031" i="2"/>
  <c r="F4030" i="2"/>
  <c r="J4030" i="2" s="1"/>
  <c r="F4029" i="2"/>
  <c r="J4029" i="2" s="1"/>
  <c r="F4028" i="2"/>
  <c r="J4028" i="2" s="1"/>
  <c r="F4027" i="2"/>
  <c r="J4027" i="2" s="1"/>
  <c r="F4026" i="2"/>
  <c r="J4026" i="2" s="1"/>
  <c r="F4025" i="2"/>
  <c r="J4025" i="2" s="1"/>
  <c r="F4024" i="2"/>
  <c r="J4024" i="2" s="1"/>
  <c r="F4023" i="2"/>
  <c r="J4023" i="2" s="1"/>
  <c r="F4022" i="2"/>
  <c r="J4022" i="2" s="1"/>
  <c r="F4021" i="2"/>
  <c r="J4021" i="2" s="1"/>
  <c r="J4020" i="2"/>
  <c r="F4020" i="2"/>
  <c r="F4019" i="2"/>
  <c r="J4019" i="2" s="1"/>
  <c r="F4018" i="2"/>
  <c r="J4018" i="2" s="1"/>
  <c r="J4017" i="2"/>
  <c r="F4017" i="2"/>
  <c r="F4016" i="2"/>
  <c r="J4016" i="2" s="1"/>
  <c r="F4015" i="2"/>
  <c r="J4015" i="2" s="1"/>
  <c r="F4014" i="2"/>
  <c r="J4014" i="2" s="1"/>
  <c r="J4013" i="2"/>
  <c r="F4013" i="2"/>
  <c r="F4012" i="2"/>
  <c r="J4012" i="2" s="1"/>
  <c r="J4011" i="2"/>
  <c r="F4011" i="2"/>
  <c r="F4010" i="2"/>
  <c r="J4010" i="2" s="1"/>
  <c r="F4009" i="2"/>
  <c r="J4009" i="2" s="1"/>
  <c r="J4008" i="2"/>
  <c r="F4008" i="2"/>
  <c r="F4007" i="2"/>
  <c r="J4007" i="2" s="1"/>
  <c r="F4006" i="2"/>
  <c r="J4006" i="2" s="1"/>
  <c r="F4005" i="2"/>
  <c r="J4005" i="2" s="1"/>
  <c r="F4004" i="2"/>
  <c r="J4004" i="2" s="1"/>
  <c r="F4003" i="2"/>
  <c r="J4003" i="2" s="1"/>
  <c r="F4002" i="2"/>
  <c r="J4002" i="2" s="1"/>
  <c r="J4001" i="2"/>
  <c r="F4001" i="2"/>
  <c r="F4000" i="2"/>
  <c r="J4000" i="2" s="1"/>
  <c r="F3999" i="2"/>
  <c r="J3999" i="2" s="1"/>
  <c r="F3998" i="2"/>
  <c r="J3998" i="2" s="1"/>
  <c r="F3997" i="2"/>
  <c r="J3997" i="2" s="1"/>
  <c r="F3996" i="2"/>
  <c r="J3996" i="2" s="1"/>
  <c r="F3995" i="2"/>
  <c r="J3995" i="2" s="1"/>
  <c r="F3994" i="2"/>
  <c r="J3994" i="2" s="1"/>
  <c r="F3993" i="2"/>
  <c r="J3993" i="2" s="1"/>
  <c r="F3992" i="2"/>
  <c r="J3992" i="2" s="1"/>
  <c r="F3991" i="2"/>
  <c r="J3991" i="2" s="1"/>
  <c r="F3990" i="2"/>
  <c r="J3990" i="2" s="1"/>
  <c r="F3989" i="2"/>
  <c r="J3989" i="2" s="1"/>
  <c r="F3988" i="2"/>
  <c r="J3988" i="2" s="1"/>
  <c r="F3987" i="2"/>
  <c r="J3987" i="2" s="1"/>
  <c r="F3986" i="2"/>
  <c r="J3986" i="2" s="1"/>
  <c r="F3985" i="2"/>
  <c r="J3985" i="2" s="1"/>
  <c r="F3984" i="2"/>
  <c r="J3984" i="2" s="1"/>
  <c r="F3983" i="2"/>
  <c r="J3983" i="2" s="1"/>
  <c r="F3982" i="2"/>
  <c r="J3982" i="2" s="1"/>
  <c r="F3981" i="2"/>
  <c r="J3981" i="2" s="1"/>
  <c r="F3980" i="2"/>
  <c r="J3980" i="2" s="1"/>
  <c r="F3979" i="2"/>
  <c r="J3979" i="2" s="1"/>
  <c r="J3978" i="2"/>
  <c r="F3978" i="2"/>
  <c r="J3977" i="2"/>
  <c r="F3977" i="2"/>
  <c r="F3976" i="2"/>
  <c r="J3976" i="2" s="1"/>
  <c r="J3975" i="2"/>
  <c r="F3975" i="2"/>
  <c r="F3974" i="2"/>
  <c r="J3974" i="2" s="1"/>
  <c r="F3973" i="2"/>
  <c r="J3973" i="2" s="1"/>
  <c r="F3972" i="2"/>
  <c r="J3972" i="2" s="1"/>
  <c r="F3971" i="2"/>
  <c r="J3971" i="2" s="1"/>
  <c r="F3970" i="2"/>
  <c r="J3970" i="2" s="1"/>
  <c r="F3969" i="2"/>
  <c r="J3969" i="2" s="1"/>
  <c r="J3968" i="2"/>
  <c r="F3968" i="2"/>
  <c r="F3967" i="2"/>
  <c r="J3967" i="2" s="1"/>
  <c r="J3966" i="2"/>
  <c r="F3966" i="2"/>
  <c r="F3965" i="2"/>
  <c r="J3965" i="2" s="1"/>
  <c r="F3964" i="2"/>
  <c r="J3964" i="2" s="1"/>
  <c r="F3963" i="2"/>
  <c r="J3963" i="2" s="1"/>
  <c r="F3962" i="2"/>
  <c r="J3962" i="2" s="1"/>
  <c r="F3961" i="2"/>
  <c r="J3961" i="2" s="1"/>
  <c r="F3960" i="2"/>
  <c r="J3960" i="2" s="1"/>
  <c r="J3959" i="2"/>
  <c r="F3959" i="2"/>
  <c r="F3958" i="2"/>
  <c r="J3958" i="2" s="1"/>
  <c r="F3957" i="2"/>
  <c r="J3957" i="2" s="1"/>
  <c r="F3956" i="2"/>
  <c r="J3956" i="2" s="1"/>
  <c r="F3955" i="2"/>
  <c r="J3955" i="2" s="1"/>
  <c r="F3954" i="2"/>
  <c r="J3954" i="2" s="1"/>
  <c r="F3953" i="2"/>
  <c r="J3953" i="2" s="1"/>
  <c r="F3952" i="2"/>
  <c r="J3952" i="2" s="1"/>
  <c r="F3951" i="2"/>
  <c r="J3951" i="2" s="1"/>
  <c r="F3950" i="2"/>
  <c r="J3950" i="2" s="1"/>
  <c r="F3949" i="2"/>
  <c r="J3949" i="2" s="1"/>
  <c r="J3948" i="2"/>
  <c r="F3948" i="2"/>
  <c r="F3947" i="2"/>
  <c r="J3947" i="2" s="1"/>
  <c r="F3946" i="2"/>
  <c r="J3946" i="2" s="1"/>
  <c r="F3945" i="2"/>
  <c r="J3945" i="2" s="1"/>
  <c r="F3944" i="2"/>
  <c r="J3944" i="2" s="1"/>
  <c r="F3943" i="2"/>
  <c r="J3943" i="2" s="1"/>
  <c r="J3942" i="2"/>
  <c r="F3942" i="2"/>
  <c r="F3941" i="2"/>
  <c r="J3941" i="2" s="1"/>
  <c r="F3940" i="2"/>
  <c r="J3940" i="2" s="1"/>
  <c r="F3939" i="2"/>
  <c r="J3939" i="2" s="1"/>
  <c r="J3938" i="2"/>
  <c r="F3938" i="2"/>
  <c r="F3937" i="2"/>
  <c r="J3937" i="2" s="1"/>
  <c r="J3936" i="2"/>
  <c r="F3936" i="2"/>
  <c r="J3935" i="2"/>
  <c r="F3935" i="2"/>
  <c r="F3934" i="2"/>
  <c r="J3934" i="2" s="1"/>
  <c r="F3933" i="2"/>
  <c r="J3933" i="2" s="1"/>
  <c r="J3932" i="2"/>
  <c r="F3932" i="2"/>
  <c r="F3931" i="2"/>
  <c r="J3931" i="2" s="1"/>
  <c r="J3930" i="2"/>
  <c r="F3930" i="2"/>
  <c r="F3929" i="2"/>
  <c r="J3929" i="2" s="1"/>
  <c r="F3928" i="2"/>
  <c r="J3928" i="2" s="1"/>
  <c r="F3927" i="2"/>
  <c r="J3927" i="2" s="1"/>
  <c r="F3926" i="2"/>
  <c r="J3926" i="2" s="1"/>
  <c r="F3925" i="2"/>
  <c r="J3925" i="2" s="1"/>
  <c r="F3924" i="2"/>
  <c r="J3924" i="2" s="1"/>
  <c r="J3923" i="2"/>
  <c r="F3923" i="2"/>
  <c r="F3922" i="2"/>
  <c r="J3922" i="2" s="1"/>
  <c r="F3921" i="2"/>
  <c r="J3921" i="2" s="1"/>
  <c r="F3920" i="2"/>
  <c r="J3920" i="2" s="1"/>
  <c r="F3919" i="2"/>
  <c r="J3919" i="2" s="1"/>
  <c r="F3918" i="2"/>
  <c r="J3918" i="2" s="1"/>
  <c r="F3917" i="2"/>
  <c r="J3917" i="2" s="1"/>
  <c r="F3916" i="2"/>
  <c r="J3916" i="2" s="1"/>
  <c r="F3915" i="2"/>
  <c r="J3915" i="2" s="1"/>
  <c r="F3914" i="2"/>
  <c r="J3914" i="2" s="1"/>
  <c r="F3913" i="2"/>
  <c r="J3913" i="2" s="1"/>
  <c r="J3912" i="2"/>
  <c r="F3912" i="2"/>
  <c r="F3911" i="2"/>
  <c r="J3911" i="2" s="1"/>
  <c r="F3910" i="2"/>
  <c r="J3910" i="2" s="1"/>
  <c r="F3909" i="2"/>
  <c r="J3909" i="2" s="1"/>
  <c r="F3908" i="2"/>
  <c r="J3908" i="2" s="1"/>
  <c r="F3907" i="2"/>
  <c r="J3907" i="2" s="1"/>
  <c r="J3906" i="2"/>
  <c r="F3906" i="2"/>
  <c r="F3905" i="2"/>
  <c r="J3905" i="2" s="1"/>
  <c r="F3904" i="2"/>
  <c r="J3904" i="2" s="1"/>
  <c r="F3903" i="2"/>
  <c r="J3903" i="2" s="1"/>
  <c r="J3902" i="2"/>
  <c r="F3902" i="2"/>
  <c r="F3901" i="2"/>
  <c r="J3901" i="2" s="1"/>
  <c r="J3900" i="2"/>
  <c r="F3900" i="2"/>
  <c r="J3899" i="2"/>
  <c r="F3899" i="2"/>
  <c r="F3898" i="2"/>
  <c r="J3898" i="2" s="1"/>
  <c r="F3897" i="2"/>
  <c r="J3897" i="2" s="1"/>
  <c r="J3896" i="2"/>
  <c r="F3896" i="2"/>
  <c r="F3895" i="2"/>
  <c r="J3895" i="2" s="1"/>
  <c r="J3894" i="2"/>
  <c r="F3894" i="2"/>
  <c r="F3893" i="2"/>
  <c r="J3893" i="2" s="1"/>
  <c r="F3892" i="2"/>
  <c r="J3892" i="2" s="1"/>
  <c r="F3891" i="2"/>
  <c r="J3891" i="2" s="1"/>
  <c r="F3890" i="2"/>
  <c r="J3890" i="2" s="1"/>
  <c r="F3889" i="2"/>
  <c r="J3889" i="2" s="1"/>
  <c r="F3888" i="2"/>
  <c r="J3888" i="2" s="1"/>
  <c r="J3887" i="2"/>
  <c r="F3887" i="2"/>
  <c r="F3886" i="2"/>
  <c r="J3886" i="2" s="1"/>
  <c r="F3885" i="2"/>
  <c r="J3885" i="2" s="1"/>
  <c r="F3884" i="2"/>
  <c r="J3884" i="2" s="1"/>
  <c r="F3883" i="2"/>
  <c r="J3883" i="2" s="1"/>
  <c r="F3882" i="2"/>
  <c r="J3882" i="2" s="1"/>
  <c r="F3881" i="2"/>
  <c r="J3881" i="2" s="1"/>
  <c r="F3880" i="2"/>
  <c r="J3880" i="2" s="1"/>
  <c r="F3879" i="2"/>
  <c r="J3879" i="2" s="1"/>
  <c r="F3878" i="2"/>
  <c r="J3878" i="2" s="1"/>
  <c r="F3877" i="2"/>
  <c r="J3877" i="2" s="1"/>
  <c r="J3876" i="2"/>
  <c r="F3876" i="2"/>
  <c r="F3875" i="2"/>
  <c r="J3875" i="2" s="1"/>
  <c r="F3874" i="2"/>
  <c r="J3874" i="2" s="1"/>
  <c r="F3873" i="2"/>
  <c r="J3873" i="2" s="1"/>
  <c r="F3872" i="2"/>
  <c r="J3872" i="2" s="1"/>
  <c r="F3871" i="2"/>
  <c r="J3871" i="2" s="1"/>
  <c r="F3870" i="2"/>
  <c r="J3870" i="2" s="1"/>
  <c r="J3869" i="2"/>
  <c r="F3869" i="2"/>
  <c r="F3868" i="2"/>
  <c r="J3868" i="2" s="1"/>
  <c r="J3867" i="2"/>
  <c r="F3867" i="2"/>
  <c r="F3866" i="2"/>
  <c r="J3866" i="2" s="1"/>
  <c r="F3865" i="2"/>
  <c r="J3865" i="2" s="1"/>
  <c r="F3864" i="2"/>
  <c r="J3864" i="2" s="1"/>
  <c r="F3863" i="2"/>
  <c r="J3863" i="2" s="1"/>
  <c r="F3862" i="2"/>
  <c r="J3862" i="2" s="1"/>
  <c r="F3861" i="2"/>
  <c r="J3861" i="2" s="1"/>
  <c r="J3860" i="2"/>
  <c r="F3860" i="2"/>
  <c r="F3859" i="2"/>
  <c r="J3859" i="2" s="1"/>
  <c r="J3858" i="2"/>
  <c r="F3858" i="2"/>
  <c r="J3857" i="2"/>
  <c r="F3857" i="2"/>
  <c r="F3856" i="2"/>
  <c r="J3856" i="2" s="1"/>
  <c r="F3855" i="2"/>
  <c r="J3855" i="2" s="1"/>
  <c r="F3854" i="2"/>
  <c r="J3854" i="2" s="1"/>
  <c r="F3853" i="2"/>
  <c r="J3853" i="2" s="1"/>
  <c r="J3852" i="2"/>
  <c r="F3852" i="2"/>
  <c r="F3851" i="2"/>
  <c r="J3851" i="2" s="1"/>
  <c r="F3850" i="2"/>
  <c r="J3850" i="2" s="1"/>
  <c r="F3849" i="2"/>
  <c r="J3849" i="2" s="1"/>
  <c r="F3848" i="2"/>
  <c r="J3848" i="2" s="1"/>
  <c r="F3847" i="2"/>
  <c r="J3847" i="2" s="1"/>
  <c r="F3846" i="2"/>
  <c r="J3846" i="2" s="1"/>
  <c r="J3845" i="2"/>
  <c r="F3845" i="2"/>
  <c r="F3844" i="2"/>
  <c r="J3844" i="2" s="1"/>
  <c r="F3843" i="2"/>
  <c r="J3843" i="2" s="1"/>
  <c r="F3842" i="2"/>
  <c r="J3842" i="2" s="1"/>
  <c r="F3841" i="2"/>
  <c r="J3841" i="2" s="1"/>
  <c r="F3840" i="2"/>
  <c r="J3840" i="2" s="1"/>
  <c r="F3839" i="2"/>
  <c r="J3839" i="2" s="1"/>
  <c r="F3838" i="2"/>
  <c r="J3838" i="2" s="1"/>
  <c r="F3837" i="2"/>
  <c r="J3837" i="2" s="1"/>
  <c r="F3836" i="2"/>
  <c r="J3836" i="2" s="1"/>
  <c r="F3835" i="2"/>
  <c r="J3835" i="2" s="1"/>
  <c r="J3834" i="2"/>
  <c r="F3834" i="2"/>
  <c r="J3833" i="2"/>
  <c r="F3833" i="2"/>
  <c r="F3832" i="2"/>
  <c r="J3832" i="2" s="1"/>
  <c r="F3831" i="2"/>
  <c r="J3831" i="2" s="1"/>
  <c r="J3830" i="2"/>
  <c r="F3830" i="2"/>
  <c r="F3829" i="2"/>
  <c r="J3829" i="2" s="1"/>
  <c r="J3828" i="2"/>
  <c r="F3828" i="2"/>
  <c r="F3827" i="2"/>
  <c r="J3827" i="2" s="1"/>
  <c r="F3826" i="2"/>
  <c r="J3826" i="2" s="1"/>
  <c r="F3825" i="2"/>
  <c r="J3825" i="2" s="1"/>
  <c r="F3824" i="2"/>
  <c r="J3824" i="2" s="1"/>
  <c r="F3823" i="2"/>
  <c r="J3823" i="2" s="1"/>
  <c r="F3822" i="2"/>
  <c r="J3822" i="2" s="1"/>
  <c r="F3821" i="2"/>
  <c r="J3821" i="2" s="1"/>
  <c r="F3820" i="2"/>
  <c r="J3820" i="2" s="1"/>
  <c r="F3819" i="2"/>
  <c r="J3819" i="2" s="1"/>
  <c r="F3818" i="2"/>
  <c r="J3818" i="2" s="1"/>
  <c r="F3817" i="2"/>
  <c r="J3817" i="2" s="1"/>
  <c r="F3816" i="2"/>
  <c r="J3816" i="2" s="1"/>
  <c r="J3815" i="2"/>
  <c r="F3815" i="2"/>
  <c r="F3814" i="2"/>
  <c r="J3814" i="2" s="1"/>
  <c r="F3813" i="2"/>
  <c r="J3813" i="2" s="1"/>
  <c r="F3812" i="2"/>
  <c r="J3812" i="2" s="1"/>
  <c r="F3811" i="2"/>
  <c r="J3811" i="2" s="1"/>
  <c r="J3810" i="2"/>
  <c r="F3810" i="2"/>
  <c r="F3809" i="2"/>
  <c r="J3809" i="2" s="1"/>
  <c r="F3808" i="2"/>
  <c r="J3808" i="2" s="1"/>
  <c r="F3807" i="2"/>
  <c r="J3807" i="2" s="1"/>
  <c r="J3806" i="2"/>
  <c r="F3806" i="2"/>
  <c r="F3805" i="2"/>
  <c r="J3805" i="2" s="1"/>
  <c r="F3804" i="2"/>
  <c r="J3804" i="2" s="1"/>
  <c r="F3803" i="2"/>
  <c r="J3803" i="2" s="1"/>
  <c r="F3802" i="2"/>
  <c r="J3802" i="2" s="1"/>
  <c r="F3801" i="2"/>
  <c r="J3801" i="2" s="1"/>
  <c r="F3800" i="2"/>
  <c r="J3800" i="2" s="1"/>
  <c r="J3799" i="2"/>
  <c r="F3799" i="2"/>
  <c r="F3798" i="2"/>
  <c r="J3798" i="2" s="1"/>
  <c r="F3797" i="2"/>
  <c r="J3797" i="2" s="1"/>
  <c r="F3796" i="2"/>
  <c r="J3796" i="2" s="1"/>
  <c r="F3795" i="2"/>
  <c r="J3795" i="2" s="1"/>
  <c r="F3794" i="2"/>
  <c r="J3794" i="2" s="1"/>
  <c r="F3793" i="2"/>
  <c r="J3793" i="2" s="1"/>
  <c r="F3792" i="2"/>
  <c r="J3792" i="2" s="1"/>
  <c r="F3791" i="2"/>
  <c r="J3791" i="2" s="1"/>
  <c r="F3790" i="2"/>
  <c r="J3790" i="2" s="1"/>
  <c r="F3789" i="2"/>
  <c r="J3789" i="2" s="1"/>
  <c r="J3788" i="2"/>
  <c r="F3788" i="2"/>
  <c r="F3787" i="2"/>
  <c r="J3787" i="2" s="1"/>
  <c r="F3786" i="2"/>
  <c r="J3786" i="2" s="1"/>
  <c r="J3785" i="2"/>
  <c r="F3785" i="2"/>
  <c r="F3784" i="2"/>
  <c r="J3784" i="2" s="1"/>
  <c r="F3783" i="2"/>
  <c r="J3783" i="2" s="1"/>
  <c r="J3782" i="2"/>
  <c r="F3782" i="2"/>
  <c r="F3781" i="2"/>
  <c r="J3781" i="2" s="1"/>
  <c r="F3780" i="2"/>
  <c r="J3780" i="2" s="1"/>
  <c r="F3779" i="2"/>
  <c r="J3779" i="2" s="1"/>
  <c r="J3778" i="2"/>
  <c r="F3778" i="2"/>
  <c r="F3777" i="2"/>
  <c r="J3777" i="2" s="1"/>
  <c r="J3776" i="2"/>
  <c r="F3776" i="2"/>
  <c r="F3775" i="2"/>
  <c r="J3775" i="2" s="1"/>
  <c r="F3774" i="2"/>
  <c r="J3774" i="2" s="1"/>
  <c r="F3773" i="2"/>
  <c r="J3773" i="2" s="1"/>
  <c r="F3772" i="2"/>
  <c r="J3772" i="2" s="1"/>
  <c r="F3771" i="2"/>
  <c r="J3771" i="2" s="1"/>
  <c r="F3770" i="2"/>
  <c r="J3770" i="2" s="1"/>
  <c r="J3769" i="2"/>
  <c r="F3769" i="2"/>
  <c r="F3768" i="2"/>
  <c r="J3768" i="2" s="1"/>
  <c r="J3767" i="2"/>
  <c r="F3767" i="2"/>
  <c r="F3766" i="2"/>
  <c r="J3766" i="2" s="1"/>
  <c r="F3765" i="2"/>
  <c r="J3765" i="2" s="1"/>
  <c r="F3764" i="2"/>
  <c r="J3764" i="2" s="1"/>
  <c r="F3763" i="2"/>
  <c r="J3763" i="2" s="1"/>
  <c r="F3762" i="2"/>
  <c r="J3762" i="2" s="1"/>
  <c r="F3761" i="2"/>
  <c r="J3761" i="2" s="1"/>
  <c r="J3760" i="2"/>
  <c r="F3760" i="2"/>
  <c r="F3759" i="2"/>
  <c r="J3759" i="2" s="1"/>
  <c r="F3758" i="2"/>
  <c r="J3758" i="2" s="1"/>
  <c r="F3757" i="2"/>
  <c r="J3757" i="2" s="1"/>
  <c r="F3756" i="2"/>
  <c r="J3756" i="2" s="1"/>
  <c r="F3755" i="2"/>
  <c r="J3755" i="2" s="1"/>
  <c r="F3754" i="2"/>
  <c r="J3754" i="2" s="1"/>
  <c r="F3753" i="2"/>
  <c r="J3753" i="2" s="1"/>
  <c r="J3752" i="2"/>
  <c r="F3752" i="2"/>
  <c r="F3751" i="2"/>
  <c r="J3751" i="2" s="1"/>
  <c r="F3750" i="2"/>
  <c r="J3750" i="2" s="1"/>
  <c r="F3749" i="2"/>
  <c r="J3749" i="2" s="1"/>
  <c r="F3748" i="2"/>
  <c r="J3748" i="2" s="1"/>
  <c r="F3747" i="2"/>
  <c r="J3747" i="2" s="1"/>
  <c r="J3746" i="2"/>
  <c r="F3746" i="2"/>
  <c r="F3745" i="2"/>
  <c r="J3745" i="2" s="1"/>
  <c r="F3744" i="2"/>
  <c r="J3744" i="2" s="1"/>
  <c r="F3743" i="2"/>
  <c r="J3743" i="2" s="1"/>
  <c r="J3742" i="2"/>
  <c r="F3742" i="2"/>
  <c r="F3741" i="2"/>
  <c r="J3741" i="2" s="1"/>
  <c r="J3740" i="2"/>
  <c r="F3740" i="2"/>
  <c r="F3739" i="2"/>
  <c r="J3739" i="2" s="1"/>
  <c r="F3738" i="2"/>
  <c r="J3738" i="2" s="1"/>
  <c r="F3737" i="2"/>
  <c r="J3737" i="2" s="1"/>
  <c r="F3736" i="2"/>
  <c r="J3736" i="2" s="1"/>
  <c r="F3735" i="2"/>
  <c r="J3735" i="2" s="1"/>
  <c r="J3734" i="2"/>
  <c r="F3734" i="2"/>
  <c r="J3733" i="2"/>
  <c r="F3733" i="2"/>
  <c r="F3732" i="2"/>
  <c r="J3732" i="2" s="1"/>
  <c r="J3731" i="2"/>
  <c r="F3731" i="2"/>
  <c r="F3730" i="2"/>
  <c r="J3730" i="2" s="1"/>
  <c r="F3729" i="2"/>
  <c r="J3729" i="2" s="1"/>
  <c r="F3728" i="2"/>
  <c r="J3728" i="2" s="1"/>
  <c r="F3727" i="2"/>
  <c r="J3727" i="2" s="1"/>
  <c r="F3726" i="2"/>
  <c r="J3726" i="2" s="1"/>
  <c r="F3725" i="2"/>
  <c r="J3725" i="2" s="1"/>
  <c r="J3724" i="2"/>
  <c r="F3724" i="2"/>
  <c r="F3723" i="2"/>
  <c r="J3723" i="2" s="1"/>
  <c r="F3722" i="2"/>
  <c r="J3722" i="2" s="1"/>
  <c r="F3721" i="2"/>
  <c r="J3721" i="2" s="1"/>
  <c r="F3720" i="2"/>
  <c r="J3720" i="2" s="1"/>
  <c r="F3719" i="2"/>
  <c r="J3719" i="2" s="1"/>
  <c r="F3718" i="2"/>
  <c r="J3718" i="2" s="1"/>
  <c r="F3717" i="2"/>
  <c r="J3717" i="2" s="1"/>
  <c r="F3716" i="2"/>
  <c r="J3716" i="2" s="1"/>
  <c r="F3715" i="2"/>
  <c r="J3715" i="2" s="1"/>
  <c r="F3714" i="2"/>
  <c r="J3714" i="2" s="1"/>
  <c r="J3713" i="2"/>
  <c r="F3713" i="2"/>
  <c r="F3712" i="2"/>
  <c r="J3712" i="2" s="1"/>
  <c r="F3711" i="2"/>
  <c r="J3711" i="2" s="1"/>
  <c r="F3710" i="2"/>
  <c r="J3710" i="2" s="1"/>
  <c r="J3709" i="2"/>
  <c r="F3709" i="2"/>
  <c r="F3708" i="2"/>
  <c r="J3708" i="2" s="1"/>
  <c r="F3707" i="2"/>
  <c r="J3707" i="2" s="1"/>
  <c r="J3706" i="2"/>
  <c r="F3706" i="2"/>
  <c r="F3705" i="2"/>
  <c r="J3705" i="2" s="1"/>
  <c r="F3704" i="2"/>
  <c r="J3704" i="2" s="1"/>
  <c r="F3703" i="2"/>
  <c r="J3703" i="2" s="1"/>
  <c r="F3702" i="2"/>
  <c r="J3702" i="2" s="1"/>
  <c r="F3701" i="2"/>
  <c r="J3701" i="2" s="1"/>
  <c r="F3700" i="2"/>
  <c r="J3700" i="2" s="1"/>
  <c r="F3699" i="2"/>
  <c r="J3699" i="2" s="1"/>
  <c r="F3698" i="2"/>
  <c r="J3698" i="2" s="1"/>
  <c r="J3697" i="2"/>
  <c r="F3697" i="2"/>
  <c r="F3696" i="2"/>
  <c r="J3696" i="2" s="1"/>
  <c r="F3695" i="2"/>
  <c r="J3695" i="2" s="1"/>
  <c r="F3694" i="2"/>
  <c r="J3694" i="2" s="1"/>
  <c r="F3693" i="2"/>
  <c r="J3693" i="2" s="1"/>
  <c r="F3692" i="2"/>
  <c r="J3692" i="2" s="1"/>
  <c r="J3691" i="2"/>
  <c r="F3691" i="2"/>
  <c r="F3690" i="2"/>
  <c r="J3690" i="2" s="1"/>
  <c r="F3689" i="2"/>
  <c r="J3689" i="2" s="1"/>
  <c r="F3688" i="2"/>
  <c r="J3688" i="2" s="1"/>
  <c r="F3687" i="2"/>
  <c r="J3687" i="2" s="1"/>
  <c r="F3686" i="2"/>
  <c r="J3686" i="2" s="1"/>
  <c r="F3685" i="2"/>
  <c r="J3685" i="2" s="1"/>
  <c r="F3684" i="2"/>
  <c r="J3684" i="2" s="1"/>
  <c r="F3683" i="2"/>
  <c r="J3683" i="2" s="1"/>
  <c r="F3682" i="2"/>
  <c r="J3682" i="2" s="1"/>
  <c r="F3681" i="2"/>
  <c r="J3681" i="2" s="1"/>
  <c r="J3680" i="2"/>
  <c r="F3680" i="2"/>
  <c r="F3679" i="2"/>
  <c r="J3679" i="2" s="1"/>
  <c r="F3678" i="2"/>
  <c r="J3678" i="2" s="1"/>
  <c r="F3677" i="2"/>
  <c r="J3677" i="2" s="1"/>
  <c r="F3676" i="2"/>
  <c r="J3676" i="2" s="1"/>
  <c r="F3675" i="2"/>
  <c r="J3675" i="2" s="1"/>
  <c r="J3674" i="2"/>
  <c r="F3674" i="2"/>
  <c r="F3673" i="2"/>
  <c r="J3673" i="2" s="1"/>
  <c r="F3672" i="2"/>
  <c r="J3672" i="2" s="1"/>
  <c r="F3671" i="2"/>
  <c r="J3671" i="2" s="1"/>
  <c r="F3670" i="2"/>
  <c r="J3670" i="2" s="1"/>
  <c r="F3669" i="2"/>
  <c r="J3669" i="2" s="1"/>
  <c r="J3668" i="2"/>
  <c r="F3668" i="2"/>
  <c r="F3667" i="2"/>
  <c r="J3667" i="2" s="1"/>
  <c r="F3666" i="2"/>
  <c r="J3666" i="2" s="1"/>
  <c r="F3665" i="2"/>
  <c r="J3665" i="2" s="1"/>
  <c r="F3664" i="2"/>
  <c r="J3664" i="2" s="1"/>
  <c r="F3663" i="2"/>
  <c r="J3663" i="2" s="1"/>
  <c r="J3662" i="2"/>
  <c r="F3662" i="2"/>
  <c r="F3661" i="2"/>
  <c r="J3661" i="2" s="1"/>
  <c r="F3660" i="2"/>
  <c r="J3660" i="2" s="1"/>
  <c r="J3659" i="2"/>
  <c r="F3659" i="2"/>
  <c r="F3658" i="2"/>
  <c r="J3658" i="2" s="1"/>
  <c r="F3657" i="2"/>
  <c r="J3657" i="2" s="1"/>
  <c r="F3656" i="2"/>
  <c r="J3656" i="2" s="1"/>
  <c r="F3655" i="2"/>
  <c r="J3655" i="2" s="1"/>
  <c r="F3654" i="2"/>
  <c r="J3654" i="2" s="1"/>
  <c r="F3653" i="2"/>
  <c r="J3653" i="2" s="1"/>
  <c r="F3652" i="2"/>
  <c r="J3652" i="2" s="1"/>
  <c r="F3651" i="2"/>
  <c r="J3651" i="2" s="1"/>
  <c r="F3650" i="2"/>
  <c r="J3650" i="2" s="1"/>
  <c r="F3649" i="2"/>
  <c r="J3649" i="2" s="1"/>
  <c r="F3648" i="2"/>
  <c r="J3648" i="2" s="1"/>
  <c r="F3647" i="2"/>
  <c r="J3647" i="2" s="1"/>
  <c r="F3646" i="2"/>
  <c r="J3646" i="2" s="1"/>
  <c r="F3645" i="2"/>
  <c r="J3645" i="2" s="1"/>
  <c r="J3644" i="2"/>
  <c r="F3644" i="2"/>
  <c r="F3643" i="2"/>
  <c r="J3643" i="2" s="1"/>
  <c r="F3642" i="2"/>
  <c r="J3642" i="2" s="1"/>
  <c r="J3641" i="2"/>
  <c r="F3641" i="2"/>
  <c r="F3640" i="2"/>
  <c r="J3640" i="2" s="1"/>
  <c r="F3639" i="2"/>
  <c r="J3639" i="2" s="1"/>
  <c r="F3638" i="2"/>
  <c r="J3638" i="2" s="1"/>
  <c r="J3637" i="2"/>
  <c r="F3637" i="2"/>
  <c r="F3636" i="2"/>
  <c r="J3636" i="2" s="1"/>
  <c r="F3635" i="2"/>
  <c r="J3635" i="2" s="1"/>
  <c r="J3634" i="2"/>
  <c r="F3634" i="2"/>
  <c r="F3633" i="2"/>
  <c r="J3633" i="2" s="1"/>
  <c r="J3632" i="2"/>
  <c r="F3632" i="2"/>
  <c r="F3631" i="2"/>
  <c r="J3631" i="2" s="1"/>
  <c r="F3630" i="2"/>
  <c r="J3630" i="2" s="1"/>
  <c r="F3629" i="2"/>
  <c r="J3629" i="2" s="1"/>
  <c r="F3628" i="2"/>
  <c r="J3628" i="2" s="1"/>
  <c r="F3627" i="2"/>
  <c r="J3627" i="2" s="1"/>
  <c r="F3626" i="2"/>
  <c r="J3626" i="2" s="1"/>
  <c r="J3625" i="2"/>
  <c r="F3625" i="2"/>
  <c r="F3624" i="2"/>
  <c r="J3624" i="2" s="1"/>
  <c r="J3623" i="2"/>
  <c r="F3623" i="2"/>
  <c r="F3622" i="2"/>
  <c r="J3622" i="2" s="1"/>
  <c r="F3621" i="2"/>
  <c r="J3621" i="2" s="1"/>
  <c r="F3620" i="2"/>
  <c r="J3620" i="2" s="1"/>
  <c r="J3619" i="2"/>
  <c r="F3619" i="2"/>
  <c r="F3618" i="2"/>
  <c r="J3618" i="2" s="1"/>
  <c r="F3617" i="2"/>
  <c r="J3617" i="2" s="1"/>
  <c r="J3616" i="2"/>
  <c r="F3616" i="2"/>
  <c r="F3615" i="2"/>
  <c r="J3615" i="2" s="1"/>
  <c r="F3614" i="2"/>
  <c r="J3614" i="2" s="1"/>
  <c r="F3613" i="2"/>
  <c r="J3613" i="2" s="1"/>
  <c r="F3612" i="2"/>
  <c r="J3612" i="2" s="1"/>
  <c r="F3611" i="2"/>
  <c r="J3611" i="2" s="1"/>
  <c r="F3610" i="2"/>
  <c r="J3610" i="2" s="1"/>
  <c r="F3609" i="2"/>
  <c r="J3609" i="2" s="1"/>
  <c r="J3608" i="2"/>
  <c r="F3608" i="2"/>
  <c r="F3607" i="2"/>
  <c r="J3607" i="2" s="1"/>
  <c r="F3606" i="2"/>
  <c r="J3606" i="2" s="1"/>
  <c r="F3605" i="2"/>
  <c r="J3605" i="2" s="1"/>
  <c r="F3604" i="2"/>
  <c r="J3604" i="2" s="1"/>
  <c r="F3603" i="2"/>
  <c r="J3603" i="2" s="1"/>
  <c r="F3602" i="2"/>
  <c r="J3602" i="2" s="1"/>
  <c r="J3601" i="2"/>
  <c r="F3601" i="2"/>
  <c r="F3600" i="2"/>
  <c r="J3600" i="2" s="1"/>
  <c r="F3599" i="2"/>
  <c r="J3599" i="2" s="1"/>
  <c r="F3598" i="2"/>
  <c r="J3598" i="2" s="1"/>
  <c r="F3597" i="2"/>
  <c r="J3597" i="2" s="1"/>
  <c r="F3596" i="2"/>
  <c r="J3596" i="2" s="1"/>
  <c r="F3595" i="2"/>
  <c r="J3595" i="2" s="1"/>
  <c r="F3594" i="2"/>
  <c r="J3594" i="2" s="1"/>
  <c r="F3593" i="2"/>
  <c r="J3593" i="2" s="1"/>
  <c r="F3592" i="2"/>
  <c r="J3592" i="2" s="1"/>
  <c r="F3591" i="2"/>
  <c r="J3591" i="2" s="1"/>
  <c r="J3590" i="2"/>
  <c r="F3590" i="2"/>
  <c r="F3589" i="2"/>
  <c r="J3589" i="2" s="1"/>
  <c r="F3588" i="2"/>
  <c r="J3588" i="2" s="1"/>
  <c r="F3587" i="2"/>
  <c r="J3587" i="2" s="1"/>
  <c r="F3586" i="2"/>
  <c r="J3586" i="2" s="1"/>
  <c r="F3585" i="2"/>
  <c r="J3585" i="2" s="1"/>
  <c r="F3584" i="2"/>
  <c r="J3584" i="2" s="1"/>
  <c r="J3583" i="2"/>
  <c r="F3583" i="2"/>
  <c r="F3582" i="2"/>
  <c r="J3582" i="2" s="1"/>
  <c r="F3581" i="2"/>
  <c r="J3581" i="2" s="1"/>
  <c r="F3580" i="2"/>
  <c r="J3580" i="2" s="1"/>
  <c r="F3579" i="2"/>
  <c r="J3579" i="2" s="1"/>
  <c r="F3578" i="2"/>
  <c r="J3578" i="2" s="1"/>
  <c r="F3577" i="2"/>
  <c r="J3577" i="2" s="1"/>
  <c r="F3576" i="2"/>
  <c r="J3576" i="2" s="1"/>
  <c r="F3575" i="2"/>
  <c r="J3575" i="2" s="1"/>
  <c r="F3574" i="2"/>
  <c r="J3574" i="2" s="1"/>
  <c r="F3573" i="2"/>
  <c r="J3573" i="2" s="1"/>
  <c r="J3572" i="2"/>
  <c r="F3572" i="2"/>
  <c r="F3571" i="2"/>
  <c r="J3571" i="2" s="1"/>
  <c r="F3570" i="2"/>
  <c r="J3570" i="2" s="1"/>
  <c r="F3569" i="2"/>
  <c r="J3569" i="2" s="1"/>
  <c r="F3568" i="2"/>
  <c r="J3568" i="2" s="1"/>
  <c r="F3567" i="2"/>
  <c r="J3567" i="2" s="1"/>
  <c r="F3566" i="2"/>
  <c r="J3566" i="2" s="1"/>
  <c r="F3565" i="2"/>
  <c r="J3565" i="2" s="1"/>
  <c r="F3564" i="2"/>
  <c r="J3564" i="2" s="1"/>
  <c r="F3563" i="2"/>
  <c r="J3563" i="2" s="1"/>
  <c r="F3562" i="2"/>
  <c r="J3562" i="2" s="1"/>
  <c r="F3561" i="2"/>
  <c r="J3561" i="2" s="1"/>
  <c r="F3560" i="2"/>
  <c r="J3560" i="2" s="1"/>
  <c r="F3559" i="2"/>
  <c r="J3559" i="2" s="1"/>
  <c r="F3558" i="2"/>
  <c r="J3558" i="2" s="1"/>
  <c r="F3557" i="2"/>
  <c r="J3557" i="2" s="1"/>
  <c r="F3556" i="2"/>
  <c r="J3556" i="2" s="1"/>
  <c r="F3555" i="2"/>
  <c r="J3555" i="2" s="1"/>
  <c r="J3554" i="2"/>
  <c r="F3554" i="2"/>
  <c r="F3553" i="2"/>
  <c r="J3553" i="2" s="1"/>
  <c r="F3552" i="2"/>
  <c r="J3552" i="2" s="1"/>
  <c r="F3551" i="2"/>
  <c r="J3551" i="2" s="1"/>
  <c r="F3550" i="2"/>
  <c r="J3550" i="2" s="1"/>
  <c r="F3549" i="2"/>
  <c r="J3549" i="2" s="1"/>
  <c r="F3548" i="2"/>
  <c r="J3548" i="2" s="1"/>
  <c r="J3547" i="2"/>
  <c r="F3547" i="2"/>
  <c r="F3546" i="2"/>
  <c r="J3546" i="2" s="1"/>
  <c r="F3545" i="2"/>
  <c r="J3545" i="2" s="1"/>
  <c r="F3544" i="2"/>
  <c r="J3544" i="2" s="1"/>
  <c r="F3543" i="2"/>
  <c r="J3543" i="2" s="1"/>
  <c r="F3542" i="2"/>
  <c r="J3542" i="2" s="1"/>
  <c r="F3541" i="2"/>
  <c r="J3541" i="2" s="1"/>
  <c r="F3540" i="2"/>
  <c r="J3540" i="2" s="1"/>
  <c r="F3539" i="2"/>
  <c r="J3539" i="2" s="1"/>
  <c r="F3538" i="2"/>
  <c r="J3538" i="2" s="1"/>
  <c r="F3537" i="2"/>
  <c r="J3537" i="2" s="1"/>
  <c r="J3536" i="2"/>
  <c r="F3536" i="2"/>
  <c r="F3535" i="2"/>
  <c r="J3535" i="2" s="1"/>
  <c r="F3534" i="2"/>
  <c r="J3534" i="2" s="1"/>
  <c r="J3533" i="2"/>
  <c r="F3533" i="2"/>
  <c r="F3532" i="2"/>
  <c r="J3532" i="2" s="1"/>
  <c r="F3531" i="2"/>
  <c r="J3531" i="2" s="1"/>
  <c r="F3530" i="2"/>
  <c r="J3530" i="2" s="1"/>
  <c r="F3529" i="2"/>
  <c r="J3529" i="2" s="1"/>
  <c r="F3528" i="2"/>
  <c r="J3528" i="2" s="1"/>
  <c r="F3527" i="2"/>
  <c r="J3527" i="2" s="1"/>
  <c r="J3526" i="2"/>
  <c r="F3526" i="2"/>
  <c r="F3525" i="2"/>
  <c r="J3525" i="2" s="1"/>
  <c r="J3524" i="2"/>
  <c r="F3524" i="2"/>
  <c r="F3523" i="2"/>
  <c r="J3523" i="2" s="1"/>
  <c r="F3522" i="2"/>
  <c r="J3522" i="2" s="1"/>
  <c r="F3521" i="2"/>
  <c r="J3521" i="2" s="1"/>
  <c r="F3520" i="2"/>
  <c r="J3520" i="2" s="1"/>
  <c r="F3519" i="2"/>
  <c r="J3519" i="2" s="1"/>
  <c r="F3518" i="2"/>
  <c r="J3518" i="2" s="1"/>
  <c r="J3517" i="2"/>
  <c r="F3517" i="2"/>
  <c r="F3516" i="2"/>
  <c r="J3516" i="2" s="1"/>
  <c r="J3515" i="2"/>
  <c r="F3515" i="2"/>
  <c r="F3514" i="2"/>
  <c r="J3514" i="2" s="1"/>
  <c r="F3513" i="2"/>
  <c r="J3513" i="2" s="1"/>
  <c r="F3512" i="2"/>
  <c r="J3512" i="2" s="1"/>
  <c r="F3511" i="2"/>
  <c r="J3511" i="2" s="1"/>
  <c r="F3510" i="2"/>
  <c r="J3510" i="2" s="1"/>
  <c r="F3509" i="2"/>
  <c r="J3509" i="2" s="1"/>
  <c r="J3508" i="2"/>
  <c r="F3508" i="2"/>
  <c r="F3507" i="2"/>
  <c r="J3507" i="2" s="1"/>
  <c r="F3506" i="2"/>
  <c r="J3506" i="2" s="1"/>
  <c r="F3505" i="2"/>
  <c r="J3505" i="2" s="1"/>
  <c r="F3504" i="2"/>
  <c r="J3504" i="2" s="1"/>
  <c r="F3503" i="2"/>
  <c r="J3503" i="2" s="1"/>
  <c r="F3502" i="2"/>
  <c r="J3502" i="2" s="1"/>
  <c r="F3501" i="2"/>
  <c r="J3501" i="2" s="1"/>
  <c r="F3500" i="2"/>
  <c r="J3500" i="2" s="1"/>
  <c r="F3499" i="2"/>
  <c r="J3499" i="2" s="1"/>
  <c r="F3498" i="2"/>
  <c r="J3498" i="2" s="1"/>
  <c r="J3497" i="2"/>
  <c r="F3497" i="2"/>
  <c r="F3496" i="2"/>
  <c r="J3496" i="2" s="1"/>
  <c r="F3495" i="2"/>
  <c r="J3495" i="2" s="1"/>
  <c r="F3494" i="2"/>
  <c r="J3494" i="2" s="1"/>
  <c r="J3493" i="2"/>
  <c r="F3493" i="2"/>
  <c r="F3492" i="2"/>
  <c r="J3492" i="2" s="1"/>
  <c r="F3491" i="2"/>
  <c r="J3491" i="2" s="1"/>
  <c r="J3490" i="2"/>
  <c r="F3490" i="2"/>
  <c r="F3489" i="2"/>
  <c r="J3489" i="2" s="1"/>
  <c r="J3488" i="2"/>
  <c r="F3488" i="2"/>
  <c r="F3487" i="2"/>
  <c r="J3487" i="2" s="1"/>
  <c r="F3486" i="2"/>
  <c r="J3486" i="2" s="1"/>
  <c r="F3485" i="2"/>
  <c r="J3485" i="2" s="1"/>
  <c r="F3484" i="2"/>
  <c r="J3484" i="2" s="1"/>
  <c r="F3483" i="2"/>
  <c r="J3483" i="2" s="1"/>
  <c r="F3482" i="2"/>
  <c r="J3482" i="2" s="1"/>
  <c r="F3481" i="2"/>
  <c r="J3481" i="2" s="1"/>
  <c r="F3480" i="2"/>
  <c r="J3480" i="2" s="1"/>
  <c r="J3479" i="2"/>
  <c r="F3479" i="2"/>
  <c r="F3478" i="2"/>
  <c r="J3478" i="2" s="1"/>
  <c r="F3477" i="2"/>
  <c r="J3477" i="2" s="1"/>
  <c r="F3476" i="2"/>
  <c r="J3476" i="2" s="1"/>
  <c r="J3475" i="2"/>
  <c r="F3475" i="2"/>
  <c r="F3474" i="2"/>
  <c r="J3474" i="2" s="1"/>
  <c r="F3473" i="2"/>
  <c r="J3473" i="2" s="1"/>
  <c r="F3472" i="2"/>
  <c r="J3472" i="2" s="1"/>
  <c r="F3471" i="2"/>
  <c r="J3471" i="2" s="1"/>
  <c r="F3470" i="2"/>
  <c r="J3470" i="2" s="1"/>
  <c r="F3469" i="2"/>
  <c r="J3469" i="2" s="1"/>
  <c r="F3468" i="2"/>
  <c r="J3468" i="2" s="1"/>
  <c r="F3467" i="2"/>
  <c r="J3467" i="2" s="1"/>
  <c r="F3466" i="2"/>
  <c r="J3466" i="2" s="1"/>
  <c r="F3465" i="2"/>
  <c r="J3465" i="2" s="1"/>
  <c r="J3464" i="2"/>
  <c r="F3464" i="2"/>
  <c r="F3463" i="2"/>
  <c r="J3463" i="2" s="1"/>
  <c r="F3462" i="2"/>
  <c r="J3462" i="2" s="1"/>
  <c r="F3461" i="2"/>
  <c r="J3461" i="2" s="1"/>
  <c r="F3460" i="2"/>
  <c r="J3460" i="2" s="1"/>
  <c r="F3459" i="2"/>
  <c r="J3459" i="2" s="1"/>
  <c r="F3458" i="2"/>
  <c r="J3458" i="2" s="1"/>
  <c r="J3457" i="2"/>
  <c r="F3457" i="2"/>
  <c r="F3456" i="2"/>
  <c r="J3456" i="2" s="1"/>
  <c r="F3455" i="2"/>
  <c r="J3455" i="2" s="1"/>
  <c r="F3454" i="2"/>
  <c r="J3454" i="2" s="1"/>
  <c r="F3453" i="2"/>
  <c r="J3453" i="2" s="1"/>
  <c r="F3452" i="2"/>
  <c r="J3452" i="2" s="1"/>
  <c r="F3451" i="2"/>
  <c r="J3451" i="2" s="1"/>
  <c r="F3450" i="2"/>
  <c r="J3450" i="2" s="1"/>
  <c r="F3449" i="2"/>
  <c r="J3449" i="2" s="1"/>
  <c r="F3448" i="2"/>
  <c r="J3448" i="2" s="1"/>
  <c r="F3447" i="2"/>
  <c r="J3447" i="2" s="1"/>
  <c r="J3446" i="2"/>
  <c r="F3446" i="2"/>
  <c r="F3445" i="2"/>
  <c r="J3445" i="2" s="1"/>
  <c r="F3444" i="2"/>
  <c r="J3444" i="2" s="1"/>
  <c r="J3443" i="2"/>
  <c r="F3443" i="2"/>
  <c r="F3442" i="2"/>
  <c r="J3442" i="2" s="1"/>
  <c r="F3441" i="2"/>
  <c r="J3441" i="2" s="1"/>
  <c r="F3440" i="2"/>
  <c r="J3440" i="2" s="1"/>
  <c r="J3439" i="2"/>
  <c r="F3439" i="2"/>
  <c r="F3438" i="2"/>
  <c r="J3438" i="2" s="1"/>
  <c r="F3437" i="2"/>
  <c r="J3437" i="2" s="1"/>
  <c r="F3436" i="2"/>
  <c r="J3436" i="2" s="1"/>
  <c r="F3435" i="2"/>
  <c r="J3435" i="2" s="1"/>
  <c r="F3434" i="2"/>
  <c r="J3434" i="2" s="1"/>
  <c r="F3433" i="2"/>
  <c r="J3433" i="2" s="1"/>
  <c r="F3432" i="2"/>
  <c r="J3432" i="2" s="1"/>
  <c r="F3431" i="2"/>
  <c r="J3431" i="2" s="1"/>
  <c r="F3430" i="2"/>
  <c r="J3430" i="2" s="1"/>
  <c r="F3429" i="2"/>
  <c r="J3429" i="2" s="1"/>
  <c r="F3428" i="2"/>
  <c r="J3428" i="2" s="1"/>
  <c r="F3427" i="2"/>
  <c r="J3427" i="2" s="1"/>
  <c r="F3426" i="2"/>
  <c r="J3426" i="2" s="1"/>
  <c r="F3425" i="2"/>
  <c r="J3425" i="2" s="1"/>
  <c r="F3424" i="2"/>
  <c r="J3424" i="2" s="1"/>
  <c r="F3423" i="2"/>
  <c r="J3423" i="2" s="1"/>
  <c r="F3422" i="2"/>
  <c r="J3422" i="2" s="1"/>
  <c r="F3421" i="2"/>
  <c r="J3421" i="2" s="1"/>
  <c r="F3420" i="2"/>
  <c r="J3420" i="2" s="1"/>
  <c r="F3419" i="2"/>
  <c r="J3419" i="2" s="1"/>
  <c r="J3418" i="2"/>
  <c r="F3418" i="2"/>
  <c r="F3417" i="2"/>
  <c r="J3417" i="2" s="1"/>
  <c r="F3416" i="2"/>
  <c r="J3416" i="2" s="1"/>
  <c r="F3415" i="2"/>
  <c r="J3415" i="2" s="1"/>
  <c r="F3414" i="2"/>
  <c r="J3414" i="2" s="1"/>
  <c r="F3413" i="2"/>
  <c r="J3413" i="2" s="1"/>
  <c r="F3412" i="2"/>
  <c r="J3412" i="2" s="1"/>
  <c r="F3411" i="2"/>
  <c r="J3411" i="2" s="1"/>
  <c r="J3410" i="2"/>
  <c r="F3410" i="2"/>
  <c r="J3409" i="2"/>
  <c r="F3409" i="2"/>
  <c r="F3408" i="2"/>
  <c r="J3408" i="2" s="1"/>
  <c r="F3407" i="2"/>
  <c r="J3407" i="2" s="1"/>
  <c r="F3406" i="2"/>
  <c r="J3406" i="2" s="1"/>
  <c r="F3405" i="2"/>
  <c r="J3405" i="2" s="1"/>
  <c r="F3404" i="2"/>
  <c r="J3404" i="2" s="1"/>
  <c r="F3403" i="2"/>
  <c r="J3403" i="2" s="1"/>
  <c r="F3402" i="2"/>
  <c r="J3402" i="2" s="1"/>
  <c r="F3401" i="2"/>
  <c r="J3401" i="2" s="1"/>
  <c r="J3400" i="2"/>
  <c r="F3400" i="2"/>
  <c r="F3399" i="2"/>
  <c r="J3399" i="2" s="1"/>
  <c r="F3398" i="2"/>
  <c r="J3398" i="2" s="1"/>
  <c r="F3397" i="2"/>
  <c r="J3397" i="2" s="1"/>
  <c r="F3396" i="2"/>
  <c r="J3396" i="2" s="1"/>
  <c r="F3395" i="2"/>
  <c r="J3395" i="2" s="1"/>
  <c r="F3394" i="2"/>
  <c r="J3394" i="2" s="1"/>
  <c r="F3393" i="2"/>
  <c r="J3393" i="2" s="1"/>
  <c r="F3392" i="2"/>
  <c r="J3392" i="2" s="1"/>
  <c r="F3391" i="2"/>
  <c r="J3391" i="2" s="1"/>
  <c r="F3390" i="2"/>
  <c r="J3390" i="2" s="1"/>
  <c r="J3389" i="2"/>
  <c r="F3389" i="2"/>
  <c r="F3388" i="2"/>
  <c r="J3388" i="2" s="1"/>
  <c r="F3387" i="2"/>
  <c r="J3387" i="2" s="1"/>
  <c r="F3386" i="2"/>
  <c r="J3386" i="2" s="1"/>
  <c r="J3385" i="2"/>
  <c r="F3385" i="2"/>
  <c r="F3384" i="2"/>
  <c r="J3384" i="2" s="1"/>
  <c r="F3383" i="2"/>
  <c r="J3383" i="2" s="1"/>
  <c r="J3382" i="2"/>
  <c r="F3382" i="2"/>
  <c r="F3381" i="2"/>
  <c r="J3381" i="2" s="1"/>
  <c r="J3380" i="2"/>
  <c r="F3380" i="2"/>
  <c r="F3379" i="2"/>
  <c r="J3379" i="2" s="1"/>
  <c r="F3378" i="2"/>
  <c r="J3378" i="2" s="1"/>
  <c r="F3377" i="2"/>
  <c r="J3377" i="2" s="1"/>
  <c r="F3376" i="2"/>
  <c r="J3376" i="2" s="1"/>
  <c r="F3375" i="2"/>
  <c r="J3375" i="2" s="1"/>
  <c r="F3374" i="2"/>
  <c r="J3374" i="2" s="1"/>
  <c r="J3373" i="2"/>
  <c r="F3373" i="2"/>
  <c r="F3372" i="2"/>
  <c r="J3372" i="2" s="1"/>
  <c r="J3371" i="2"/>
  <c r="F3371" i="2"/>
  <c r="F3370" i="2"/>
  <c r="J3370" i="2" s="1"/>
  <c r="F3369" i="2"/>
  <c r="J3369" i="2" s="1"/>
  <c r="F3368" i="2"/>
  <c r="J3368" i="2" s="1"/>
  <c r="J3367" i="2"/>
  <c r="F3367" i="2"/>
  <c r="F3366" i="2"/>
  <c r="J3366" i="2" s="1"/>
  <c r="F3365" i="2"/>
  <c r="J3365" i="2" s="1"/>
  <c r="J3364" i="2"/>
  <c r="F3364" i="2"/>
  <c r="F3363" i="2"/>
  <c r="J3363" i="2" s="1"/>
  <c r="F3362" i="2"/>
  <c r="J3362" i="2" s="1"/>
  <c r="F3361" i="2"/>
  <c r="J3361" i="2" s="1"/>
  <c r="F3360" i="2"/>
  <c r="J3360" i="2" s="1"/>
  <c r="F3359" i="2"/>
  <c r="J3359" i="2" s="1"/>
  <c r="F3358" i="2"/>
  <c r="J3358" i="2" s="1"/>
  <c r="F3357" i="2"/>
  <c r="J3357" i="2" s="1"/>
  <c r="J3356" i="2"/>
  <c r="F3356" i="2"/>
  <c r="F3355" i="2"/>
  <c r="J3355" i="2" s="1"/>
  <c r="F3354" i="2"/>
  <c r="J3354" i="2" s="1"/>
  <c r="F3353" i="2"/>
  <c r="J3353" i="2" s="1"/>
  <c r="F3352" i="2"/>
  <c r="J3352" i="2" s="1"/>
  <c r="F3351" i="2"/>
  <c r="J3351" i="2" s="1"/>
  <c r="F3350" i="2"/>
  <c r="J3350" i="2" s="1"/>
  <c r="F3349" i="2"/>
  <c r="J3349" i="2" s="1"/>
  <c r="F3348" i="2"/>
  <c r="J3348" i="2" s="1"/>
  <c r="F3347" i="2"/>
  <c r="J3347" i="2" s="1"/>
  <c r="F3346" i="2"/>
  <c r="J3346" i="2" s="1"/>
  <c r="F3345" i="2"/>
  <c r="J3345" i="2" s="1"/>
  <c r="F3344" i="2"/>
  <c r="J3344" i="2" s="1"/>
  <c r="F3343" i="2"/>
  <c r="J3343" i="2" s="1"/>
  <c r="F3342" i="2"/>
  <c r="J3342" i="2" s="1"/>
  <c r="F3341" i="2"/>
  <c r="J3341" i="2" s="1"/>
  <c r="F3340" i="2"/>
  <c r="J3340" i="2" s="1"/>
  <c r="F3339" i="2"/>
  <c r="J3339" i="2" s="1"/>
  <c r="F3338" i="2"/>
  <c r="J3338" i="2" s="1"/>
  <c r="F3337" i="2"/>
  <c r="J3337" i="2" s="1"/>
  <c r="F3336" i="2"/>
  <c r="J3336" i="2" s="1"/>
  <c r="F3335" i="2"/>
  <c r="J3335" i="2" s="1"/>
  <c r="F3334" i="2"/>
  <c r="J3334" i="2" s="1"/>
  <c r="F3333" i="2"/>
  <c r="J3333" i="2" s="1"/>
  <c r="F3332" i="2"/>
  <c r="J3332" i="2" s="1"/>
  <c r="F3331" i="2"/>
  <c r="J3331" i="2" s="1"/>
  <c r="F3330" i="2"/>
  <c r="J3330" i="2" s="1"/>
  <c r="F3329" i="2"/>
  <c r="J3329" i="2" s="1"/>
  <c r="F3328" i="2"/>
  <c r="J3328" i="2" s="1"/>
  <c r="F3327" i="2"/>
  <c r="J3327" i="2" s="1"/>
  <c r="F3326" i="2"/>
  <c r="J3326" i="2" s="1"/>
  <c r="F3325" i="2"/>
  <c r="J3325" i="2" s="1"/>
  <c r="F3324" i="2"/>
  <c r="J3324" i="2" s="1"/>
  <c r="F3323" i="2"/>
  <c r="J3323" i="2" s="1"/>
  <c r="F3322" i="2"/>
  <c r="J3322" i="2" s="1"/>
  <c r="F3321" i="2"/>
  <c r="J3321" i="2" s="1"/>
  <c r="F3320" i="2"/>
  <c r="J3320" i="2" s="1"/>
  <c r="F3319" i="2"/>
  <c r="J3319" i="2" s="1"/>
  <c r="F3318" i="2"/>
  <c r="J3318" i="2" s="1"/>
  <c r="F3317" i="2"/>
  <c r="J3317" i="2" s="1"/>
  <c r="F3316" i="2"/>
  <c r="J3316" i="2" s="1"/>
  <c r="F3315" i="2"/>
  <c r="J3315" i="2" s="1"/>
  <c r="F3314" i="2"/>
  <c r="J3314" i="2" s="1"/>
  <c r="F3313" i="2"/>
  <c r="J3313" i="2" s="1"/>
  <c r="F3312" i="2"/>
  <c r="J3312" i="2" s="1"/>
  <c r="F3311" i="2"/>
  <c r="J3311" i="2" s="1"/>
  <c r="F3310" i="2"/>
  <c r="J3310" i="2" s="1"/>
  <c r="F3309" i="2"/>
  <c r="J3309" i="2" s="1"/>
  <c r="F3308" i="2"/>
  <c r="J3308" i="2" s="1"/>
  <c r="F3307" i="2"/>
  <c r="J3307" i="2" s="1"/>
  <c r="F3306" i="2"/>
  <c r="J3306" i="2" s="1"/>
  <c r="F3305" i="2"/>
  <c r="J3305" i="2" s="1"/>
  <c r="F3304" i="2"/>
  <c r="J3304" i="2" s="1"/>
  <c r="F3303" i="2"/>
  <c r="J3303" i="2" s="1"/>
  <c r="J3302" i="2"/>
  <c r="F3302" i="2"/>
  <c r="F3301" i="2"/>
  <c r="J3301" i="2" s="1"/>
  <c r="F3300" i="2"/>
  <c r="J3300" i="2" s="1"/>
  <c r="F3299" i="2"/>
  <c r="J3299" i="2" s="1"/>
  <c r="F3298" i="2"/>
  <c r="J3298" i="2" s="1"/>
  <c r="F3297" i="2"/>
  <c r="J3297" i="2" s="1"/>
  <c r="F3296" i="2"/>
  <c r="J3296" i="2" s="1"/>
  <c r="F3295" i="2"/>
  <c r="J3295" i="2" s="1"/>
  <c r="F3294" i="2"/>
  <c r="J3294" i="2" s="1"/>
  <c r="F3293" i="2"/>
  <c r="J3293" i="2" s="1"/>
  <c r="J3292" i="2"/>
  <c r="F3292" i="2"/>
  <c r="F3291" i="2"/>
  <c r="J3291" i="2" s="1"/>
  <c r="F3290" i="2"/>
  <c r="J3290" i="2" s="1"/>
  <c r="F3289" i="2"/>
  <c r="J3289" i="2" s="1"/>
  <c r="F3288" i="2"/>
  <c r="J3288" i="2" s="1"/>
  <c r="F3287" i="2"/>
  <c r="J3287" i="2" s="1"/>
  <c r="F3286" i="2"/>
  <c r="J3286" i="2" s="1"/>
  <c r="F3285" i="2"/>
  <c r="J3285" i="2" s="1"/>
  <c r="J3284" i="2"/>
  <c r="F3284" i="2"/>
  <c r="F3283" i="2"/>
  <c r="J3283" i="2" s="1"/>
  <c r="F3282" i="2"/>
  <c r="J3282" i="2" s="1"/>
  <c r="J3281" i="2"/>
  <c r="F3281" i="2"/>
  <c r="F3280" i="2"/>
  <c r="J3280" i="2" s="1"/>
  <c r="F3279" i="2"/>
  <c r="J3279" i="2" s="1"/>
  <c r="F3278" i="2"/>
  <c r="J3278" i="2" s="1"/>
  <c r="F3277" i="2"/>
  <c r="J3277" i="2" s="1"/>
  <c r="F3276" i="2"/>
  <c r="J3276" i="2" s="1"/>
  <c r="F3275" i="2"/>
  <c r="J3275" i="2" s="1"/>
  <c r="F3274" i="2"/>
  <c r="J3274" i="2" s="1"/>
  <c r="F3273" i="2"/>
  <c r="J3273" i="2" s="1"/>
  <c r="J3272" i="2"/>
  <c r="F3272" i="2"/>
  <c r="F3271" i="2"/>
  <c r="J3271" i="2" s="1"/>
  <c r="F3270" i="2"/>
  <c r="J3270" i="2" s="1"/>
  <c r="F3269" i="2"/>
  <c r="J3269" i="2" s="1"/>
  <c r="F3268" i="2"/>
  <c r="J3268" i="2" s="1"/>
  <c r="F3267" i="2"/>
  <c r="J3267" i="2" s="1"/>
  <c r="F3266" i="2"/>
  <c r="J3266" i="2" s="1"/>
  <c r="J3265" i="2"/>
  <c r="F3265" i="2"/>
  <c r="F3264" i="2"/>
  <c r="J3264" i="2" s="1"/>
  <c r="J3263" i="2"/>
  <c r="F3263" i="2"/>
  <c r="F3262" i="2"/>
  <c r="J3262" i="2" s="1"/>
  <c r="F3261" i="2"/>
  <c r="J3261" i="2" s="1"/>
  <c r="F3260" i="2"/>
  <c r="J3260" i="2" s="1"/>
  <c r="F3259" i="2"/>
  <c r="J3259" i="2" s="1"/>
  <c r="F3258" i="2"/>
  <c r="J3258" i="2" s="1"/>
  <c r="F3257" i="2"/>
  <c r="J3257" i="2" s="1"/>
  <c r="F3256" i="2"/>
  <c r="J3256" i="2" s="1"/>
  <c r="F3255" i="2"/>
  <c r="J3255" i="2" s="1"/>
  <c r="F3254" i="2"/>
  <c r="J3254" i="2" s="1"/>
  <c r="F3253" i="2"/>
  <c r="J3253" i="2" s="1"/>
  <c r="F3252" i="2"/>
  <c r="J3252" i="2" s="1"/>
  <c r="F3251" i="2"/>
  <c r="J3251" i="2" s="1"/>
  <c r="F3250" i="2"/>
  <c r="J3250" i="2" s="1"/>
  <c r="F3249" i="2"/>
  <c r="J3249" i="2" s="1"/>
  <c r="F3248" i="2"/>
  <c r="J3248" i="2" s="1"/>
  <c r="F3247" i="2"/>
  <c r="J3247" i="2" s="1"/>
  <c r="F3246" i="2"/>
  <c r="J3246" i="2" s="1"/>
  <c r="J3245" i="2"/>
  <c r="F3245" i="2"/>
  <c r="F3244" i="2"/>
  <c r="J3244" i="2" s="1"/>
  <c r="F3243" i="2"/>
  <c r="J3243" i="2" s="1"/>
  <c r="F3242" i="2"/>
  <c r="J3242" i="2" s="1"/>
  <c r="F3241" i="2"/>
  <c r="J3241" i="2" s="1"/>
  <c r="F3240" i="2"/>
  <c r="J3240" i="2" s="1"/>
  <c r="F3239" i="2"/>
  <c r="J3239" i="2" s="1"/>
  <c r="J3238" i="2"/>
  <c r="F3238" i="2"/>
  <c r="F3237" i="2"/>
  <c r="J3237" i="2" s="1"/>
  <c r="J3236" i="2"/>
  <c r="F3236" i="2"/>
  <c r="F3235" i="2"/>
  <c r="J3235" i="2" s="1"/>
  <c r="F3234" i="2"/>
  <c r="J3234" i="2" s="1"/>
  <c r="F3233" i="2"/>
  <c r="J3233" i="2" s="1"/>
  <c r="F3232" i="2"/>
  <c r="J3232" i="2" s="1"/>
  <c r="F3231" i="2"/>
  <c r="J3231" i="2" s="1"/>
  <c r="F3230" i="2"/>
  <c r="J3230" i="2" s="1"/>
  <c r="J3229" i="2"/>
  <c r="F3229" i="2"/>
  <c r="F3228" i="2"/>
  <c r="J3228" i="2" s="1"/>
  <c r="J3227" i="2"/>
  <c r="F3227" i="2"/>
  <c r="F3226" i="2"/>
  <c r="J3226" i="2" s="1"/>
  <c r="F3225" i="2"/>
  <c r="J3225" i="2" s="1"/>
  <c r="F3224" i="2"/>
  <c r="J3224" i="2" s="1"/>
  <c r="F3223" i="2"/>
  <c r="J3223" i="2" s="1"/>
  <c r="F3222" i="2"/>
  <c r="J3222" i="2" s="1"/>
  <c r="F3221" i="2"/>
  <c r="J3221" i="2" s="1"/>
  <c r="J3220" i="2"/>
  <c r="F3220" i="2"/>
  <c r="F3219" i="2"/>
  <c r="J3219" i="2" s="1"/>
  <c r="F3218" i="2"/>
  <c r="J3218" i="2" s="1"/>
  <c r="F3217" i="2"/>
  <c r="J3217" i="2" s="1"/>
  <c r="F3216" i="2"/>
  <c r="J3216" i="2" s="1"/>
  <c r="F3215" i="2"/>
  <c r="J3215" i="2" s="1"/>
  <c r="F3214" i="2"/>
  <c r="J3214" i="2" s="1"/>
  <c r="F3213" i="2"/>
  <c r="J3213" i="2" s="1"/>
  <c r="J3212" i="2"/>
  <c r="F3212" i="2"/>
  <c r="F3211" i="2"/>
  <c r="J3211" i="2" s="1"/>
  <c r="F3210" i="2"/>
  <c r="J3210" i="2" s="1"/>
  <c r="F3209" i="2"/>
  <c r="J3209" i="2" s="1"/>
  <c r="F3208" i="2"/>
  <c r="J3208" i="2" s="1"/>
  <c r="F3207" i="2"/>
  <c r="J3207" i="2" s="1"/>
  <c r="F3206" i="2"/>
  <c r="J3206" i="2" s="1"/>
  <c r="J3205" i="2"/>
  <c r="F3205" i="2"/>
  <c r="F3204" i="2"/>
  <c r="J3204" i="2" s="1"/>
  <c r="F3203" i="2"/>
  <c r="J3203" i="2" s="1"/>
  <c r="J3202" i="2"/>
  <c r="F3202" i="2"/>
  <c r="F3201" i="2"/>
  <c r="J3201" i="2" s="1"/>
  <c r="F3200" i="2"/>
  <c r="J3200" i="2" s="1"/>
  <c r="F3199" i="2"/>
  <c r="J3199" i="2" s="1"/>
  <c r="F3198" i="2"/>
  <c r="J3198" i="2" s="1"/>
  <c r="F3197" i="2"/>
  <c r="J3197" i="2" s="1"/>
  <c r="F3196" i="2"/>
  <c r="J3196" i="2" s="1"/>
  <c r="F3195" i="2"/>
  <c r="J3195" i="2" s="1"/>
  <c r="J3194" i="2"/>
  <c r="F3194" i="2"/>
  <c r="F3193" i="2"/>
  <c r="J3193" i="2" s="1"/>
  <c r="F3192" i="2"/>
  <c r="J3192" i="2" s="1"/>
  <c r="F3191" i="2"/>
  <c r="J3191" i="2" s="1"/>
  <c r="F3190" i="2"/>
  <c r="J3190" i="2" s="1"/>
  <c r="F3189" i="2"/>
  <c r="J3189" i="2" s="1"/>
  <c r="F3188" i="2"/>
  <c r="J3188" i="2" s="1"/>
  <c r="J3187" i="2"/>
  <c r="F3187" i="2"/>
  <c r="F3186" i="2"/>
  <c r="J3186" i="2" s="1"/>
  <c r="F3185" i="2"/>
  <c r="J3185" i="2" s="1"/>
  <c r="F3184" i="2"/>
  <c r="J3184" i="2" s="1"/>
  <c r="F3183" i="2"/>
  <c r="J3183" i="2" s="1"/>
  <c r="F3182" i="2"/>
  <c r="J3182" i="2" s="1"/>
  <c r="F3181" i="2"/>
  <c r="J3181" i="2" s="1"/>
  <c r="F3180" i="2"/>
  <c r="J3180" i="2" s="1"/>
  <c r="F3179" i="2"/>
  <c r="J3179" i="2" s="1"/>
  <c r="F3178" i="2"/>
  <c r="J3178" i="2" s="1"/>
  <c r="F3177" i="2"/>
  <c r="J3177" i="2" s="1"/>
  <c r="J3176" i="2"/>
  <c r="F3176" i="2"/>
  <c r="F3175" i="2"/>
  <c r="J3175" i="2" s="1"/>
  <c r="F3174" i="2"/>
  <c r="J3174" i="2" s="1"/>
  <c r="F3173" i="2"/>
  <c r="J3173" i="2" s="1"/>
  <c r="F3172" i="2"/>
  <c r="J3172" i="2" s="1"/>
  <c r="F3171" i="2"/>
  <c r="J3171" i="2" s="1"/>
  <c r="F3170" i="2"/>
  <c r="J3170" i="2" s="1"/>
  <c r="F3169" i="2"/>
  <c r="J3169" i="2" s="1"/>
  <c r="F3168" i="2"/>
  <c r="J3168" i="2" s="1"/>
  <c r="F3167" i="2"/>
  <c r="J3167" i="2" s="1"/>
  <c r="F3166" i="2"/>
  <c r="J3166" i="2" s="1"/>
  <c r="F3165" i="2"/>
  <c r="J3165" i="2" s="1"/>
  <c r="J3164" i="2"/>
  <c r="F3164" i="2"/>
  <c r="F3163" i="2"/>
  <c r="J3163" i="2" s="1"/>
  <c r="F3162" i="2"/>
  <c r="J3162" i="2" s="1"/>
  <c r="F3161" i="2"/>
  <c r="J3161" i="2" s="1"/>
  <c r="F3160" i="2"/>
  <c r="J3160" i="2" s="1"/>
  <c r="F3159" i="2"/>
  <c r="J3159" i="2" s="1"/>
  <c r="J3158" i="2"/>
  <c r="F3158" i="2"/>
  <c r="F3157" i="2"/>
  <c r="J3157" i="2" s="1"/>
  <c r="F3156" i="2"/>
  <c r="J3156" i="2" s="1"/>
  <c r="F3155" i="2"/>
  <c r="J3155" i="2" s="1"/>
  <c r="F3154" i="2"/>
  <c r="J3154" i="2" s="1"/>
  <c r="F3153" i="2"/>
  <c r="J3153" i="2" s="1"/>
  <c r="F3152" i="2"/>
  <c r="J3152" i="2" s="1"/>
  <c r="F3151" i="2"/>
  <c r="J3151" i="2" s="1"/>
  <c r="F3150" i="2"/>
  <c r="J3150" i="2" s="1"/>
  <c r="F3149" i="2"/>
  <c r="J3149" i="2" s="1"/>
  <c r="F3148" i="2"/>
  <c r="J3148" i="2" s="1"/>
  <c r="F3147" i="2"/>
  <c r="J3147" i="2" s="1"/>
  <c r="F3146" i="2"/>
  <c r="J3146" i="2" s="1"/>
  <c r="F3145" i="2"/>
  <c r="J3145" i="2" s="1"/>
  <c r="F3144" i="2"/>
  <c r="J3144" i="2" s="1"/>
  <c r="F3143" i="2"/>
  <c r="J3143" i="2" s="1"/>
  <c r="F3142" i="2"/>
  <c r="J3142" i="2" s="1"/>
  <c r="F3141" i="2"/>
  <c r="J3141" i="2" s="1"/>
  <c r="F3140" i="2"/>
  <c r="J3140" i="2" s="1"/>
  <c r="F3139" i="2"/>
  <c r="J3139" i="2" s="1"/>
  <c r="F3138" i="2"/>
  <c r="J3138" i="2" s="1"/>
  <c r="F3137" i="2"/>
  <c r="J3137" i="2" s="1"/>
  <c r="F3136" i="2"/>
  <c r="J3136" i="2" s="1"/>
  <c r="F3135" i="2"/>
  <c r="J3135" i="2" s="1"/>
  <c r="J3134" i="2"/>
  <c r="F3134" i="2"/>
  <c r="F3133" i="2"/>
  <c r="J3133" i="2" s="1"/>
  <c r="F3132" i="2"/>
  <c r="J3132" i="2" s="1"/>
  <c r="J3131" i="2"/>
  <c r="F3131" i="2"/>
  <c r="F3130" i="2"/>
  <c r="J3130" i="2" s="1"/>
  <c r="F3129" i="2"/>
  <c r="J3129" i="2" s="1"/>
  <c r="F3128" i="2"/>
  <c r="J3128" i="2" s="1"/>
  <c r="J3127" i="2"/>
  <c r="F3127" i="2"/>
  <c r="F3126" i="2"/>
  <c r="J3126" i="2" s="1"/>
  <c r="F3125" i="2"/>
  <c r="J3125" i="2" s="1"/>
  <c r="F3124" i="2"/>
  <c r="J3124" i="2" s="1"/>
  <c r="F3123" i="2"/>
  <c r="J3123" i="2" s="1"/>
  <c r="F3122" i="2"/>
  <c r="J3122" i="2" s="1"/>
  <c r="F3121" i="2"/>
  <c r="J3121" i="2" s="1"/>
  <c r="F3120" i="2"/>
  <c r="J3120" i="2" s="1"/>
  <c r="F3119" i="2"/>
  <c r="J3119" i="2" s="1"/>
  <c r="F3118" i="2"/>
  <c r="J3118" i="2" s="1"/>
  <c r="F3117" i="2"/>
  <c r="J3117" i="2" s="1"/>
  <c r="F3116" i="2"/>
  <c r="J3116" i="2" s="1"/>
  <c r="F3115" i="2"/>
  <c r="J3115" i="2" s="1"/>
  <c r="F3114" i="2"/>
  <c r="J3114" i="2" s="1"/>
  <c r="F3113" i="2"/>
  <c r="J3113" i="2" s="1"/>
  <c r="J3112" i="2"/>
  <c r="F3112" i="2"/>
  <c r="F3111" i="2"/>
  <c r="J3111" i="2" s="1"/>
  <c r="F3110" i="2"/>
  <c r="J3110" i="2" s="1"/>
  <c r="F3109" i="2"/>
  <c r="J3109" i="2" s="1"/>
  <c r="F3108" i="2"/>
  <c r="J3108" i="2" s="1"/>
  <c r="F3107" i="2"/>
  <c r="J3107" i="2" s="1"/>
  <c r="F3106" i="2"/>
  <c r="J3106" i="2" s="1"/>
  <c r="F3105" i="2"/>
  <c r="J3105" i="2" s="1"/>
  <c r="F3104" i="2"/>
  <c r="J3104" i="2" s="1"/>
  <c r="F3103" i="2"/>
  <c r="J3103" i="2" s="1"/>
  <c r="F3102" i="2"/>
  <c r="J3102" i="2" s="1"/>
  <c r="F3101" i="2"/>
  <c r="J3101" i="2" s="1"/>
  <c r="F3100" i="2"/>
  <c r="J3100" i="2" s="1"/>
  <c r="F3099" i="2"/>
  <c r="J3099" i="2" s="1"/>
  <c r="J3098" i="2"/>
  <c r="F3098" i="2"/>
  <c r="F3097" i="2"/>
  <c r="J3097" i="2" s="1"/>
  <c r="F3096" i="2"/>
  <c r="J3096" i="2" s="1"/>
  <c r="F3095" i="2"/>
  <c r="J3095" i="2" s="1"/>
  <c r="F3094" i="2"/>
  <c r="J3094" i="2" s="1"/>
  <c r="F3093" i="2"/>
  <c r="J3093" i="2" s="1"/>
  <c r="F3092" i="2"/>
  <c r="J3092" i="2" s="1"/>
  <c r="F3091" i="2"/>
  <c r="J3091" i="2" s="1"/>
  <c r="F3090" i="2"/>
  <c r="J3090" i="2" s="1"/>
  <c r="F3089" i="2"/>
  <c r="J3089" i="2" s="1"/>
  <c r="F3088" i="2"/>
  <c r="J3088" i="2" s="1"/>
  <c r="F3087" i="2"/>
  <c r="J3087" i="2" s="1"/>
  <c r="J3086" i="2"/>
  <c r="F3086" i="2"/>
  <c r="F3085" i="2"/>
  <c r="J3085" i="2" s="1"/>
  <c r="F3084" i="2"/>
  <c r="J3084" i="2" s="1"/>
  <c r="F3083" i="2"/>
  <c r="J3083" i="2" s="1"/>
  <c r="F3082" i="2"/>
  <c r="J3082" i="2" s="1"/>
  <c r="F3081" i="2"/>
  <c r="J3081" i="2" s="1"/>
  <c r="F3080" i="2"/>
  <c r="J3080" i="2" s="1"/>
  <c r="F3079" i="2"/>
  <c r="J3079" i="2" s="1"/>
  <c r="F3078" i="2"/>
  <c r="J3078" i="2" s="1"/>
  <c r="F3077" i="2"/>
  <c r="J3077" i="2" s="1"/>
  <c r="F3076" i="2"/>
  <c r="J3076" i="2" s="1"/>
  <c r="J3075" i="2"/>
  <c r="F3075" i="2"/>
  <c r="F3074" i="2"/>
  <c r="J3074" i="2" s="1"/>
  <c r="F3073" i="2"/>
  <c r="J3073" i="2" s="1"/>
  <c r="F3072" i="2"/>
  <c r="J3072" i="2" s="1"/>
  <c r="J3071" i="2"/>
  <c r="F3071" i="2"/>
  <c r="F3070" i="2"/>
  <c r="J3070" i="2" s="1"/>
  <c r="F3069" i="2"/>
  <c r="J3069" i="2" s="1"/>
  <c r="J3068" i="2"/>
  <c r="F3068" i="2"/>
  <c r="F3067" i="2"/>
  <c r="J3067" i="2" s="1"/>
  <c r="F3066" i="2"/>
  <c r="J3066" i="2" s="1"/>
  <c r="F3065" i="2"/>
  <c r="J3065" i="2" s="1"/>
  <c r="F3064" i="2"/>
  <c r="J3064" i="2" s="1"/>
  <c r="F3063" i="2"/>
  <c r="J3063" i="2" s="1"/>
  <c r="F3062" i="2"/>
  <c r="J3062" i="2" s="1"/>
  <c r="F3061" i="2"/>
  <c r="J3061" i="2" s="1"/>
  <c r="F3060" i="2"/>
  <c r="J3060" i="2" s="1"/>
  <c r="F3059" i="2"/>
  <c r="J3059" i="2" s="1"/>
  <c r="F3058" i="2"/>
  <c r="J3058" i="2" s="1"/>
  <c r="F3057" i="2"/>
  <c r="J3057" i="2" s="1"/>
  <c r="F3056" i="2"/>
  <c r="J3056" i="2" s="1"/>
  <c r="F3055" i="2"/>
  <c r="J3055" i="2" s="1"/>
  <c r="F3054" i="2"/>
  <c r="J3054" i="2" s="1"/>
  <c r="J3053" i="2"/>
  <c r="F3053" i="2"/>
  <c r="F3052" i="2"/>
  <c r="J3052" i="2" s="1"/>
  <c r="F3051" i="2"/>
  <c r="J3051" i="2" s="1"/>
  <c r="F3050" i="2"/>
  <c r="J3050" i="2" s="1"/>
  <c r="F3049" i="2"/>
  <c r="J3049" i="2" s="1"/>
  <c r="F3048" i="2"/>
  <c r="J3048" i="2" s="1"/>
  <c r="F3047" i="2"/>
  <c r="J3047" i="2" s="1"/>
  <c r="F3046" i="2"/>
  <c r="J3046" i="2" s="1"/>
  <c r="F3045" i="2"/>
  <c r="J3045" i="2" s="1"/>
  <c r="F3044" i="2"/>
  <c r="J3044" i="2" s="1"/>
  <c r="F3043" i="2"/>
  <c r="J3043" i="2" s="1"/>
  <c r="F3042" i="2"/>
  <c r="J3042" i="2" s="1"/>
  <c r="F3041" i="2"/>
  <c r="J3041" i="2" s="1"/>
  <c r="F3040" i="2"/>
  <c r="J3040" i="2" s="1"/>
  <c r="J3039" i="2"/>
  <c r="F3039" i="2"/>
  <c r="F3038" i="2"/>
  <c r="J3038" i="2" s="1"/>
  <c r="F3037" i="2"/>
  <c r="J3037" i="2" s="1"/>
  <c r="F3036" i="2"/>
  <c r="J3036" i="2" s="1"/>
  <c r="F3035" i="2"/>
  <c r="J3035" i="2" s="1"/>
  <c r="F3034" i="2"/>
  <c r="J3034" i="2" s="1"/>
  <c r="F3033" i="2"/>
  <c r="J3033" i="2" s="1"/>
  <c r="F3032" i="2"/>
  <c r="J3032" i="2" s="1"/>
  <c r="F3031" i="2"/>
  <c r="J3031" i="2" s="1"/>
  <c r="F3030" i="2"/>
  <c r="J3030" i="2" s="1"/>
  <c r="F3029" i="2"/>
  <c r="J3029" i="2" s="1"/>
  <c r="F3028" i="2"/>
  <c r="J3028" i="2" s="1"/>
  <c r="F3027" i="2"/>
  <c r="J3027" i="2" s="1"/>
  <c r="J3026" i="2"/>
  <c r="F3026" i="2"/>
  <c r="F3025" i="2"/>
  <c r="J3025" i="2" s="1"/>
  <c r="F3024" i="2"/>
  <c r="J3024" i="2" s="1"/>
  <c r="F3023" i="2"/>
  <c r="J3023" i="2" s="1"/>
  <c r="F3022" i="2"/>
  <c r="J3022" i="2" s="1"/>
  <c r="F3021" i="2"/>
  <c r="J3021" i="2" s="1"/>
  <c r="F3020" i="2"/>
  <c r="J3020" i="2" s="1"/>
  <c r="F3019" i="2"/>
  <c r="J3019" i="2" s="1"/>
  <c r="F3018" i="2"/>
  <c r="J3018" i="2" s="1"/>
  <c r="J3017" i="2"/>
  <c r="F3017" i="2"/>
  <c r="F3016" i="2"/>
  <c r="J3016" i="2" s="1"/>
  <c r="F3015" i="2"/>
  <c r="J3015" i="2" s="1"/>
  <c r="J3014" i="2"/>
  <c r="F3014" i="2"/>
  <c r="F3013" i="2"/>
  <c r="J3013" i="2" s="1"/>
  <c r="F3012" i="2"/>
  <c r="J3012" i="2" s="1"/>
  <c r="F3011" i="2"/>
  <c r="J3011" i="2" s="1"/>
  <c r="F3010" i="2"/>
  <c r="J3010" i="2" s="1"/>
  <c r="F3009" i="2"/>
  <c r="J3009" i="2" s="1"/>
  <c r="F3008" i="2"/>
  <c r="J3008" i="2" s="1"/>
  <c r="F3007" i="2"/>
  <c r="J3007" i="2" s="1"/>
  <c r="F3006" i="2"/>
  <c r="J3006" i="2" s="1"/>
  <c r="F3005" i="2"/>
  <c r="J3005" i="2" s="1"/>
  <c r="F3004" i="2"/>
  <c r="J3004" i="2" s="1"/>
  <c r="F3003" i="2"/>
  <c r="J3003" i="2" s="1"/>
  <c r="F3002" i="2"/>
  <c r="J3002" i="2" s="1"/>
  <c r="F3001" i="2"/>
  <c r="J3001" i="2" s="1"/>
  <c r="F3000" i="2"/>
  <c r="J3000" i="2" s="1"/>
  <c r="J2999" i="2"/>
  <c r="F2999" i="2"/>
  <c r="F2998" i="2"/>
  <c r="J2998" i="2" s="1"/>
  <c r="F2997" i="2"/>
  <c r="J2997" i="2" s="1"/>
  <c r="F2996" i="2"/>
  <c r="J2996" i="2" s="1"/>
  <c r="F2995" i="2"/>
  <c r="J2995" i="2" s="1"/>
  <c r="F2994" i="2"/>
  <c r="J2994" i="2" s="1"/>
  <c r="F2993" i="2"/>
  <c r="J2993" i="2" s="1"/>
  <c r="F2992" i="2"/>
  <c r="J2992" i="2" s="1"/>
  <c r="F2991" i="2"/>
  <c r="J2991" i="2" s="1"/>
  <c r="J2990" i="2"/>
  <c r="F2990" i="2"/>
  <c r="F2989" i="2"/>
  <c r="J2989" i="2" s="1"/>
  <c r="F2988" i="2"/>
  <c r="J2988" i="2" s="1"/>
  <c r="F2987" i="2"/>
  <c r="J2987" i="2" s="1"/>
  <c r="F2986" i="2"/>
  <c r="J2986" i="2" s="1"/>
  <c r="F2985" i="2"/>
  <c r="J2985" i="2" s="1"/>
  <c r="F2984" i="2"/>
  <c r="J2984" i="2" s="1"/>
  <c r="F2983" i="2"/>
  <c r="J2983" i="2" s="1"/>
  <c r="F2982" i="2"/>
  <c r="J2982" i="2" s="1"/>
  <c r="F2981" i="2"/>
  <c r="J2981" i="2" s="1"/>
  <c r="F2980" i="2"/>
  <c r="J2980" i="2" s="1"/>
  <c r="F2979" i="2"/>
  <c r="J2979" i="2" s="1"/>
  <c r="J2978" i="2"/>
  <c r="F2978" i="2"/>
  <c r="F2977" i="2"/>
  <c r="J2977" i="2" s="1"/>
  <c r="F2976" i="2"/>
  <c r="J2976" i="2" s="1"/>
  <c r="F2975" i="2"/>
  <c r="J2975" i="2" s="1"/>
  <c r="F2974" i="2"/>
  <c r="J2974" i="2" s="1"/>
  <c r="F2973" i="2"/>
  <c r="J2973" i="2" s="1"/>
  <c r="F2972" i="2"/>
  <c r="J2972" i="2" s="1"/>
  <c r="F2971" i="2"/>
  <c r="J2971" i="2" s="1"/>
  <c r="F2970" i="2"/>
  <c r="J2970" i="2" s="1"/>
  <c r="F2969" i="2"/>
  <c r="J2969" i="2" s="1"/>
  <c r="F2968" i="2"/>
  <c r="J2968" i="2" s="1"/>
  <c r="J2967" i="2"/>
  <c r="F2967" i="2"/>
  <c r="F2966" i="2"/>
  <c r="J2966" i="2" s="1"/>
  <c r="F2965" i="2"/>
  <c r="J2965" i="2" s="1"/>
  <c r="F2964" i="2"/>
  <c r="J2964" i="2" s="1"/>
  <c r="J2963" i="2"/>
  <c r="F2963" i="2"/>
  <c r="F2962" i="2"/>
  <c r="J2962" i="2" s="1"/>
  <c r="F2961" i="2"/>
  <c r="J2961" i="2" s="1"/>
  <c r="J2960" i="2"/>
  <c r="F2960" i="2"/>
  <c r="F2959" i="2"/>
  <c r="J2959" i="2" s="1"/>
  <c r="F2958" i="2"/>
  <c r="J2958" i="2" s="1"/>
  <c r="F2957" i="2"/>
  <c r="J2957" i="2" s="1"/>
  <c r="F2956" i="2"/>
  <c r="J2956" i="2" s="1"/>
  <c r="F2955" i="2"/>
  <c r="J2955" i="2" s="1"/>
  <c r="F2954" i="2"/>
  <c r="J2954" i="2" s="1"/>
  <c r="F2953" i="2"/>
  <c r="J2953" i="2" s="1"/>
  <c r="F2952" i="2"/>
  <c r="J2952" i="2" s="1"/>
  <c r="F2951" i="2"/>
  <c r="J2951" i="2" s="1"/>
  <c r="F2950" i="2"/>
  <c r="J2950" i="2" s="1"/>
  <c r="F2949" i="2"/>
  <c r="J2949" i="2" s="1"/>
  <c r="F2948" i="2"/>
  <c r="J2948" i="2" s="1"/>
  <c r="F2947" i="2"/>
  <c r="J2947" i="2" s="1"/>
  <c r="F2946" i="2"/>
  <c r="J2946" i="2" s="1"/>
  <c r="J2945" i="2"/>
  <c r="F2945" i="2"/>
  <c r="F2944" i="2"/>
  <c r="J2944" i="2" s="1"/>
  <c r="F2943" i="2"/>
  <c r="J2943" i="2" s="1"/>
  <c r="F2942" i="2"/>
  <c r="J2942" i="2" s="1"/>
  <c r="F2941" i="2"/>
  <c r="J2941" i="2" s="1"/>
  <c r="F2940" i="2"/>
  <c r="J2940" i="2" s="1"/>
  <c r="F2939" i="2"/>
  <c r="J2939" i="2" s="1"/>
  <c r="F2938" i="2"/>
  <c r="J2938" i="2" s="1"/>
  <c r="F2937" i="2"/>
  <c r="J2937" i="2" s="1"/>
  <c r="F2936" i="2"/>
  <c r="J2936" i="2" s="1"/>
  <c r="F2935" i="2"/>
  <c r="J2935" i="2" s="1"/>
  <c r="F2934" i="2"/>
  <c r="J2934" i="2" s="1"/>
  <c r="F2933" i="2"/>
  <c r="J2933" i="2" s="1"/>
  <c r="F2932" i="2"/>
  <c r="J2932" i="2" s="1"/>
  <c r="J2931" i="2"/>
  <c r="F2931" i="2"/>
  <c r="F2930" i="2"/>
  <c r="J2930" i="2" s="1"/>
  <c r="F2929" i="2"/>
  <c r="J2929" i="2" s="1"/>
  <c r="F2928" i="2"/>
  <c r="J2928" i="2" s="1"/>
  <c r="F2927" i="2"/>
  <c r="J2927" i="2" s="1"/>
  <c r="F2926" i="2"/>
  <c r="J2926" i="2" s="1"/>
  <c r="F2925" i="2"/>
  <c r="J2925" i="2" s="1"/>
  <c r="F2924" i="2"/>
  <c r="J2924" i="2" s="1"/>
  <c r="F2923" i="2"/>
  <c r="J2923" i="2" s="1"/>
  <c r="F2922" i="2"/>
  <c r="J2922" i="2" s="1"/>
  <c r="F2921" i="2"/>
  <c r="J2921" i="2" s="1"/>
  <c r="F2920" i="2"/>
  <c r="J2920" i="2" s="1"/>
  <c r="F2919" i="2"/>
  <c r="J2919" i="2" s="1"/>
  <c r="J2918" i="2"/>
  <c r="F2918" i="2"/>
  <c r="F2917" i="2"/>
  <c r="J2917" i="2" s="1"/>
  <c r="F2916" i="2"/>
  <c r="J2916" i="2" s="1"/>
  <c r="F2915" i="2"/>
  <c r="J2915" i="2" s="1"/>
  <c r="F2914" i="2"/>
  <c r="J2914" i="2" s="1"/>
  <c r="F2913" i="2"/>
  <c r="J2913" i="2" s="1"/>
  <c r="F2912" i="2"/>
  <c r="J2912" i="2" s="1"/>
  <c r="F2911" i="2"/>
  <c r="J2911" i="2" s="1"/>
  <c r="F2910" i="2"/>
  <c r="J2910" i="2" s="1"/>
  <c r="J2909" i="2"/>
  <c r="F2909" i="2"/>
  <c r="F2908" i="2"/>
  <c r="J2908" i="2" s="1"/>
  <c r="F2907" i="2"/>
  <c r="J2907" i="2" s="1"/>
  <c r="J2906" i="2"/>
  <c r="F2906" i="2"/>
  <c r="F2905" i="2"/>
  <c r="J2905" i="2" s="1"/>
  <c r="F2904" i="2"/>
  <c r="J2904" i="2" s="1"/>
  <c r="F2903" i="2"/>
  <c r="J2903" i="2" s="1"/>
  <c r="F2902" i="2"/>
  <c r="J2902" i="2" s="1"/>
  <c r="F2901" i="2"/>
  <c r="J2901" i="2" s="1"/>
  <c r="F2900" i="2"/>
  <c r="J2900" i="2" s="1"/>
  <c r="F2899" i="2"/>
  <c r="J2899" i="2" s="1"/>
  <c r="F2898" i="2"/>
  <c r="J2898" i="2" s="1"/>
  <c r="F2897" i="2"/>
  <c r="J2897" i="2" s="1"/>
  <c r="F2896" i="2"/>
  <c r="J2896" i="2" s="1"/>
  <c r="F2895" i="2"/>
  <c r="J2895" i="2" s="1"/>
  <c r="F2894" i="2"/>
  <c r="J2894" i="2" s="1"/>
  <c r="F2893" i="2"/>
  <c r="J2893" i="2" s="1"/>
  <c r="F2892" i="2"/>
  <c r="J2892" i="2" s="1"/>
  <c r="J2891" i="2"/>
  <c r="F2891" i="2"/>
  <c r="F2890" i="2"/>
  <c r="J2890" i="2" s="1"/>
  <c r="F2889" i="2"/>
  <c r="J2889" i="2" s="1"/>
  <c r="F2888" i="2"/>
  <c r="J2888" i="2" s="1"/>
  <c r="F2887" i="2"/>
  <c r="J2887" i="2" s="1"/>
  <c r="F2886" i="2"/>
  <c r="J2886" i="2" s="1"/>
  <c r="F2885" i="2"/>
  <c r="J2885" i="2" s="1"/>
  <c r="F2884" i="2"/>
  <c r="J2884" i="2" s="1"/>
  <c r="F2883" i="2"/>
  <c r="J2883" i="2" s="1"/>
  <c r="J2882" i="2"/>
  <c r="F2882" i="2"/>
  <c r="F2881" i="2"/>
  <c r="J2881" i="2" s="1"/>
  <c r="F2880" i="2"/>
  <c r="J2880" i="2" s="1"/>
  <c r="F2879" i="2"/>
  <c r="J2879" i="2" s="1"/>
  <c r="F2878" i="2"/>
  <c r="J2878" i="2" s="1"/>
  <c r="F2877" i="2"/>
  <c r="J2877" i="2" s="1"/>
  <c r="F2876" i="2"/>
  <c r="J2876" i="2" s="1"/>
  <c r="F2875" i="2"/>
  <c r="J2875" i="2" s="1"/>
  <c r="F2874" i="2"/>
  <c r="J2874" i="2" s="1"/>
  <c r="F2873" i="2"/>
  <c r="J2873" i="2" s="1"/>
  <c r="F2872" i="2"/>
  <c r="J2872" i="2" s="1"/>
  <c r="F2871" i="2"/>
  <c r="J2871" i="2" s="1"/>
  <c r="J2870" i="2"/>
  <c r="F2870" i="2"/>
  <c r="F2869" i="2"/>
  <c r="J2869" i="2" s="1"/>
  <c r="F2868" i="2"/>
  <c r="J2868" i="2" s="1"/>
  <c r="F2867" i="2"/>
  <c r="J2867" i="2" s="1"/>
  <c r="F2866" i="2"/>
  <c r="J2866" i="2" s="1"/>
  <c r="F2865" i="2"/>
  <c r="J2865" i="2" s="1"/>
  <c r="F2864" i="2"/>
  <c r="J2864" i="2" s="1"/>
  <c r="F2863" i="2"/>
  <c r="J2863" i="2" s="1"/>
  <c r="F2862" i="2"/>
  <c r="J2862" i="2" s="1"/>
  <c r="F2861" i="2"/>
  <c r="J2861" i="2" s="1"/>
  <c r="F2860" i="2"/>
  <c r="J2860" i="2" s="1"/>
  <c r="J2859" i="2"/>
  <c r="F2859" i="2"/>
  <c r="F2858" i="2"/>
  <c r="J2858" i="2" s="1"/>
  <c r="F2857" i="2"/>
  <c r="J2857" i="2" s="1"/>
  <c r="F2856" i="2"/>
  <c r="J2856" i="2" s="1"/>
  <c r="J2855" i="2"/>
  <c r="F2855" i="2"/>
  <c r="F2854" i="2"/>
  <c r="J2854" i="2" s="1"/>
  <c r="F2853" i="2"/>
  <c r="J2853" i="2" s="1"/>
  <c r="J2852" i="2"/>
  <c r="F2852" i="2"/>
  <c r="F2851" i="2"/>
  <c r="J2851" i="2" s="1"/>
  <c r="F2850" i="2"/>
  <c r="J2850" i="2" s="1"/>
  <c r="F2849" i="2"/>
  <c r="J2849" i="2" s="1"/>
  <c r="F2848" i="2"/>
  <c r="J2848" i="2" s="1"/>
  <c r="F2847" i="2"/>
  <c r="J2847" i="2" s="1"/>
  <c r="F2846" i="2"/>
  <c r="J2846" i="2" s="1"/>
  <c r="F2845" i="2"/>
  <c r="J2845" i="2" s="1"/>
  <c r="F2844" i="2"/>
  <c r="J2844" i="2" s="1"/>
  <c r="F2843" i="2"/>
  <c r="J2843" i="2" s="1"/>
  <c r="F2842" i="2"/>
  <c r="J2842" i="2" s="1"/>
  <c r="F2841" i="2"/>
  <c r="J2841" i="2" s="1"/>
  <c r="F2840" i="2"/>
  <c r="J2840" i="2" s="1"/>
  <c r="F2839" i="2"/>
  <c r="J2839" i="2" s="1"/>
  <c r="F2838" i="2"/>
  <c r="J2838" i="2" s="1"/>
  <c r="J2837" i="2"/>
  <c r="F2837" i="2"/>
  <c r="F2836" i="2"/>
  <c r="J2836" i="2" s="1"/>
  <c r="F2835" i="2"/>
  <c r="J2835" i="2" s="1"/>
  <c r="F2834" i="2"/>
  <c r="J2834" i="2" s="1"/>
  <c r="F2833" i="2"/>
  <c r="J2833" i="2" s="1"/>
  <c r="F2832" i="2"/>
  <c r="J2832" i="2" s="1"/>
  <c r="F2831" i="2"/>
  <c r="J2831" i="2" s="1"/>
  <c r="F2830" i="2"/>
  <c r="J2830" i="2" s="1"/>
  <c r="F2829" i="2"/>
  <c r="J2829" i="2" s="1"/>
  <c r="F2828" i="2"/>
  <c r="J2828" i="2" s="1"/>
  <c r="F2827" i="2"/>
  <c r="J2827" i="2" s="1"/>
  <c r="F2826" i="2"/>
  <c r="J2826" i="2" s="1"/>
  <c r="F2825" i="2"/>
  <c r="J2825" i="2" s="1"/>
  <c r="F2824" i="2"/>
  <c r="J2824" i="2" s="1"/>
  <c r="J2823" i="2"/>
  <c r="F2823" i="2"/>
  <c r="F2822" i="2"/>
  <c r="J2822" i="2" s="1"/>
  <c r="F2821" i="2"/>
  <c r="J2821" i="2" s="1"/>
  <c r="F2820" i="2"/>
  <c r="J2820" i="2" s="1"/>
  <c r="F2819" i="2"/>
  <c r="J2819" i="2" s="1"/>
  <c r="F2818" i="2"/>
  <c r="J2818" i="2" s="1"/>
  <c r="F2817" i="2"/>
  <c r="J2817" i="2" s="1"/>
  <c r="F2816" i="2"/>
  <c r="J2816" i="2" s="1"/>
  <c r="F2815" i="2"/>
  <c r="J2815" i="2" s="1"/>
  <c r="F2814" i="2"/>
  <c r="J2814" i="2" s="1"/>
  <c r="F2813" i="2"/>
  <c r="J2813" i="2" s="1"/>
  <c r="F2812" i="2"/>
  <c r="J2812" i="2" s="1"/>
  <c r="F2811" i="2"/>
  <c r="J2811" i="2" s="1"/>
  <c r="J2810" i="2"/>
  <c r="F2810" i="2"/>
  <c r="F2809" i="2"/>
  <c r="J2809" i="2" s="1"/>
  <c r="F2808" i="2"/>
  <c r="J2808" i="2" s="1"/>
  <c r="F2807" i="2"/>
  <c r="J2807" i="2" s="1"/>
  <c r="F2806" i="2"/>
  <c r="J2806" i="2" s="1"/>
  <c r="F2805" i="2"/>
  <c r="J2805" i="2" s="1"/>
  <c r="F2804" i="2"/>
  <c r="J2804" i="2" s="1"/>
  <c r="F2803" i="2"/>
  <c r="J2803" i="2" s="1"/>
  <c r="F2802" i="2"/>
  <c r="J2802" i="2" s="1"/>
  <c r="J2801" i="2"/>
  <c r="F2801" i="2"/>
  <c r="F2800" i="2"/>
  <c r="J2800" i="2" s="1"/>
  <c r="F2799" i="2"/>
  <c r="J2799" i="2" s="1"/>
  <c r="J2798" i="2"/>
  <c r="F2798" i="2"/>
  <c r="F2797" i="2"/>
  <c r="J2797" i="2" s="1"/>
  <c r="F2796" i="2"/>
  <c r="J2796" i="2" s="1"/>
  <c r="F2795" i="2"/>
  <c r="J2795" i="2" s="1"/>
  <c r="F2794" i="2"/>
  <c r="J2794" i="2" s="1"/>
  <c r="F2793" i="2"/>
  <c r="J2793" i="2" s="1"/>
  <c r="F2792" i="2"/>
  <c r="J2792" i="2" s="1"/>
  <c r="F2791" i="2"/>
  <c r="J2791" i="2" s="1"/>
  <c r="F2790" i="2"/>
  <c r="J2790" i="2" s="1"/>
  <c r="F2789" i="2"/>
  <c r="J2789" i="2" s="1"/>
  <c r="F2788" i="2"/>
  <c r="J2788" i="2" s="1"/>
  <c r="F2787" i="2"/>
  <c r="J2787" i="2" s="1"/>
  <c r="F2786" i="2"/>
  <c r="J2786" i="2" s="1"/>
  <c r="F2785" i="2"/>
  <c r="J2785" i="2" s="1"/>
  <c r="F2784" i="2"/>
  <c r="J2784" i="2" s="1"/>
  <c r="F2783" i="2"/>
  <c r="J2783" i="2" s="1"/>
  <c r="F2782" i="2"/>
  <c r="J2782" i="2" s="1"/>
  <c r="F2781" i="2"/>
  <c r="J2781" i="2" s="1"/>
  <c r="J2780" i="2"/>
  <c r="F2780" i="2"/>
  <c r="F2779" i="2"/>
  <c r="J2779" i="2" s="1"/>
  <c r="F2778" i="2"/>
  <c r="J2778" i="2" s="1"/>
  <c r="F2777" i="2"/>
  <c r="J2777" i="2" s="1"/>
  <c r="F2776" i="2"/>
  <c r="J2776" i="2" s="1"/>
  <c r="F2775" i="2"/>
  <c r="J2775" i="2" s="1"/>
  <c r="F2774" i="2"/>
  <c r="J2774" i="2" s="1"/>
  <c r="F2773" i="2"/>
  <c r="J2773" i="2" s="1"/>
  <c r="F2772" i="2"/>
  <c r="J2772" i="2" s="1"/>
  <c r="F2771" i="2"/>
  <c r="J2771" i="2" s="1"/>
  <c r="F2770" i="2"/>
  <c r="J2770" i="2" s="1"/>
  <c r="F2769" i="2"/>
  <c r="J2769" i="2" s="1"/>
  <c r="F2768" i="2"/>
  <c r="J2768" i="2" s="1"/>
  <c r="F2767" i="2"/>
  <c r="J2767" i="2" s="1"/>
  <c r="F2766" i="2"/>
  <c r="J2766" i="2" s="1"/>
  <c r="F2765" i="2"/>
  <c r="J2765" i="2" s="1"/>
  <c r="F2764" i="2"/>
  <c r="J2764" i="2" s="1"/>
  <c r="F2763" i="2"/>
  <c r="J2763" i="2" s="1"/>
  <c r="J2762" i="2"/>
  <c r="F2762" i="2"/>
  <c r="F2761" i="2"/>
  <c r="J2761" i="2" s="1"/>
  <c r="F2760" i="2"/>
  <c r="J2760" i="2" s="1"/>
  <c r="F2759" i="2"/>
  <c r="J2759" i="2" s="1"/>
  <c r="F2758" i="2"/>
  <c r="J2758" i="2" s="1"/>
  <c r="F2757" i="2"/>
  <c r="J2757" i="2" s="1"/>
  <c r="F2756" i="2"/>
  <c r="J2756" i="2" s="1"/>
  <c r="F2755" i="2"/>
  <c r="J2755" i="2" s="1"/>
  <c r="F2754" i="2"/>
  <c r="J2754" i="2" s="1"/>
  <c r="F2753" i="2"/>
  <c r="J2753" i="2" s="1"/>
  <c r="F2752" i="2"/>
  <c r="J2752" i="2" s="1"/>
  <c r="F2751" i="2"/>
  <c r="J2751" i="2" s="1"/>
  <c r="F2750" i="2"/>
  <c r="J2750" i="2" s="1"/>
  <c r="F2749" i="2"/>
  <c r="J2749" i="2" s="1"/>
  <c r="F2748" i="2"/>
  <c r="J2748" i="2" s="1"/>
  <c r="F2747" i="2"/>
  <c r="J2747" i="2" s="1"/>
  <c r="F2746" i="2"/>
  <c r="J2746" i="2" s="1"/>
  <c r="F2745" i="2"/>
  <c r="J2745" i="2" s="1"/>
  <c r="J2744" i="2"/>
  <c r="F2744" i="2"/>
  <c r="F2743" i="2"/>
  <c r="J2743" i="2" s="1"/>
  <c r="F2742" i="2"/>
  <c r="J2742" i="2" s="1"/>
  <c r="F2741" i="2"/>
  <c r="J2741" i="2" s="1"/>
  <c r="F2740" i="2"/>
  <c r="J2740" i="2" s="1"/>
  <c r="F2739" i="2"/>
  <c r="J2739" i="2" s="1"/>
  <c r="F2738" i="2"/>
  <c r="J2738" i="2" s="1"/>
  <c r="F2737" i="2"/>
  <c r="J2737" i="2" s="1"/>
  <c r="F2736" i="2"/>
  <c r="J2736" i="2" s="1"/>
  <c r="F2735" i="2"/>
  <c r="J2735" i="2" s="1"/>
  <c r="F2734" i="2"/>
  <c r="J2734" i="2" s="1"/>
  <c r="F2733" i="2"/>
  <c r="J2733" i="2" s="1"/>
  <c r="F2732" i="2"/>
  <c r="J2732" i="2" s="1"/>
  <c r="F2731" i="2"/>
  <c r="J2731" i="2" s="1"/>
  <c r="F2730" i="2"/>
  <c r="J2730" i="2" s="1"/>
  <c r="F2729" i="2"/>
  <c r="J2729" i="2" s="1"/>
  <c r="F2728" i="2"/>
  <c r="J2728" i="2" s="1"/>
  <c r="F2727" i="2"/>
  <c r="J2727" i="2" s="1"/>
  <c r="J2726" i="2"/>
  <c r="F2726" i="2"/>
  <c r="F2725" i="2"/>
  <c r="J2725" i="2" s="1"/>
  <c r="F2724" i="2"/>
  <c r="J2724" i="2" s="1"/>
  <c r="F2723" i="2"/>
  <c r="J2723" i="2" s="1"/>
  <c r="F2722" i="2"/>
  <c r="J2722" i="2" s="1"/>
  <c r="F2721" i="2"/>
  <c r="J2721" i="2" s="1"/>
  <c r="F2720" i="2"/>
  <c r="J2720" i="2" s="1"/>
  <c r="F2719" i="2"/>
  <c r="J2719" i="2" s="1"/>
  <c r="F2718" i="2"/>
  <c r="J2718" i="2" s="1"/>
  <c r="F2717" i="2"/>
  <c r="J2717" i="2" s="1"/>
  <c r="F2716" i="2"/>
  <c r="J2716" i="2" s="1"/>
  <c r="F2715" i="2"/>
  <c r="J2715" i="2" s="1"/>
  <c r="F2714" i="2"/>
  <c r="J2714" i="2" s="1"/>
  <c r="F2713" i="2"/>
  <c r="J2713" i="2" s="1"/>
  <c r="F2712" i="2"/>
  <c r="J2712" i="2" s="1"/>
  <c r="F2711" i="2"/>
  <c r="J2711" i="2" s="1"/>
  <c r="F2710" i="2"/>
  <c r="J2710" i="2" s="1"/>
  <c r="F2709" i="2"/>
  <c r="J2709" i="2" s="1"/>
  <c r="J2708" i="2"/>
  <c r="F2708" i="2"/>
  <c r="F2707" i="2"/>
  <c r="J2707" i="2" s="1"/>
  <c r="F2706" i="2"/>
  <c r="J2706" i="2" s="1"/>
  <c r="F2705" i="2"/>
  <c r="J2705" i="2" s="1"/>
  <c r="F2704" i="2"/>
  <c r="J2704" i="2" s="1"/>
  <c r="F2703" i="2"/>
  <c r="J2703" i="2" s="1"/>
  <c r="F2702" i="2"/>
  <c r="J2702" i="2" s="1"/>
  <c r="F2701" i="2"/>
  <c r="J2701" i="2" s="1"/>
  <c r="F2700" i="2"/>
  <c r="J2700" i="2" s="1"/>
  <c r="F2699" i="2"/>
  <c r="J2699" i="2" s="1"/>
  <c r="F2698" i="2"/>
  <c r="J2698" i="2" s="1"/>
  <c r="F2697" i="2"/>
  <c r="J2697" i="2" s="1"/>
  <c r="F2696" i="2"/>
  <c r="J2696" i="2" s="1"/>
  <c r="F2695" i="2"/>
  <c r="J2695" i="2" s="1"/>
  <c r="F2694" i="2"/>
  <c r="J2694" i="2" s="1"/>
  <c r="F2693" i="2"/>
  <c r="J2693" i="2" s="1"/>
  <c r="F2692" i="2"/>
  <c r="J2692" i="2" s="1"/>
  <c r="F2691" i="2"/>
  <c r="J2691" i="2" s="1"/>
  <c r="J2690" i="2"/>
  <c r="F2690" i="2"/>
  <c r="F2689" i="2"/>
  <c r="J2689" i="2" s="1"/>
  <c r="F2688" i="2"/>
  <c r="J2688" i="2" s="1"/>
  <c r="F2687" i="2"/>
  <c r="J2687" i="2" s="1"/>
  <c r="F2686" i="2"/>
  <c r="J2686" i="2" s="1"/>
  <c r="F2685" i="2"/>
  <c r="J2685" i="2" s="1"/>
  <c r="F2684" i="2"/>
  <c r="J2684" i="2" s="1"/>
  <c r="F2683" i="2"/>
  <c r="J2683" i="2" s="1"/>
  <c r="F2682" i="2"/>
  <c r="J2682" i="2" s="1"/>
  <c r="F2681" i="2"/>
  <c r="J2681" i="2" s="1"/>
  <c r="F2680" i="2"/>
  <c r="J2680" i="2" s="1"/>
  <c r="F2679" i="2"/>
  <c r="J2679" i="2" s="1"/>
  <c r="F2678" i="2"/>
  <c r="J2678" i="2" s="1"/>
  <c r="F2677" i="2"/>
  <c r="J2677" i="2" s="1"/>
  <c r="F2676" i="2"/>
  <c r="J2676" i="2" s="1"/>
  <c r="F2675" i="2"/>
  <c r="J2675" i="2" s="1"/>
  <c r="F2674" i="2"/>
  <c r="J2674" i="2" s="1"/>
  <c r="F2673" i="2"/>
  <c r="J2673" i="2" s="1"/>
  <c r="J2672" i="2"/>
  <c r="F2672" i="2"/>
  <c r="F2671" i="2"/>
  <c r="J2671" i="2" s="1"/>
  <c r="F2670" i="2"/>
  <c r="J2670" i="2" s="1"/>
  <c r="F2669" i="2"/>
  <c r="J2669" i="2" s="1"/>
  <c r="F2668" i="2"/>
  <c r="J2668" i="2" s="1"/>
  <c r="F2667" i="2"/>
  <c r="J2667" i="2" s="1"/>
  <c r="F2666" i="2"/>
  <c r="J2666" i="2" s="1"/>
  <c r="F2665" i="2"/>
  <c r="J2665" i="2" s="1"/>
  <c r="F2664" i="2"/>
  <c r="J2664" i="2" s="1"/>
  <c r="F2663" i="2"/>
  <c r="J2663" i="2" s="1"/>
  <c r="F2662" i="2"/>
  <c r="J2662" i="2" s="1"/>
  <c r="F2661" i="2"/>
  <c r="J2661" i="2" s="1"/>
  <c r="F2660" i="2"/>
  <c r="J2660" i="2" s="1"/>
  <c r="F2659" i="2"/>
  <c r="J2659" i="2" s="1"/>
  <c r="F2658" i="2"/>
  <c r="J2658" i="2" s="1"/>
  <c r="F2657" i="2"/>
  <c r="J2657" i="2" s="1"/>
  <c r="F2656" i="2"/>
  <c r="J2656" i="2" s="1"/>
  <c r="F2655" i="2"/>
  <c r="J2655" i="2" s="1"/>
  <c r="J2654" i="2"/>
  <c r="F2654" i="2"/>
  <c r="F2653" i="2"/>
  <c r="J2653" i="2" s="1"/>
  <c r="F2652" i="2"/>
  <c r="J2652" i="2" s="1"/>
  <c r="F2651" i="2"/>
  <c r="J2651" i="2" s="1"/>
  <c r="F2650" i="2"/>
  <c r="J2650" i="2" s="1"/>
  <c r="F2649" i="2"/>
  <c r="J2649" i="2" s="1"/>
  <c r="F2648" i="2"/>
  <c r="J2648" i="2" s="1"/>
  <c r="F2647" i="2"/>
  <c r="J2647" i="2" s="1"/>
  <c r="F2646" i="2"/>
  <c r="J2646" i="2" s="1"/>
  <c r="F2645" i="2"/>
  <c r="J2645" i="2" s="1"/>
  <c r="F2644" i="2"/>
  <c r="J2644" i="2" s="1"/>
  <c r="F2643" i="2"/>
  <c r="J2643" i="2" s="1"/>
  <c r="F2642" i="2"/>
  <c r="J2642" i="2" s="1"/>
  <c r="F2641" i="2"/>
  <c r="J2641" i="2" s="1"/>
  <c r="F2640" i="2"/>
  <c r="J2640" i="2" s="1"/>
  <c r="F2639" i="2"/>
  <c r="J2639" i="2" s="1"/>
  <c r="F2638" i="2"/>
  <c r="J2638" i="2" s="1"/>
  <c r="F2637" i="2"/>
  <c r="J2637" i="2" s="1"/>
  <c r="J2636" i="2"/>
  <c r="F2636" i="2"/>
  <c r="F2635" i="2"/>
  <c r="J2635" i="2" s="1"/>
  <c r="F2634" i="2"/>
  <c r="J2634" i="2" s="1"/>
  <c r="F2633" i="2"/>
  <c r="J2633" i="2" s="1"/>
  <c r="F2632" i="2"/>
  <c r="J2632" i="2" s="1"/>
  <c r="F2631" i="2"/>
  <c r="J2631" i="2" s="1"/>
  <c r="F2630" i="2"/>
  <c r="J2630" i="2" s="1"/>
  <c r="F2629" i="2"/>
  <c r="J2629" i="2" s="1"/>
  <c r="F2628" i="2"/>
  <c r="J2628" i="2" s="1"/>
  <c r="F2627" i="2"/>
  <c r="J2627" i="2" s="1"/>
  <c r="F2626" i="2"/>
  <c r="J2626" i="2" s="1"/>
  <c r="F2625" i="2"/>
  <c r="J2625" i="2" s="1"/>
  <c r="F2624" i="2"/>
  <c r="J2624" i="2" s="1"/>
  <c r="F2623" i="2"/>
  <c r="J2623" i="2" s="1"/>
  <c r="F2622" i="2"/>
  <c r="J2622" i="2" s="1"/>
  <c r="F2621" i="2"/>
  <c r="J2621" i="2" s="1"/>
  <c r="F2620" i="2"/>
  <c r="J2620" i="2" s="1"/>
  <c r="F2619" i="2"/>
  <c r="J2619" i="2" s="1"/>
  <c r="J2618" i="2"/>
  <c r="F2618" i="2"/>
  <c r="F2617" i="2"/>
  <c r="J2617" i="2" s="1"/>
  <c r="F2616" i="2"/>
  <c r="J2616" i="2" s="1"/>
  <c r="F2615" i="2"/>
  <c r="J2615" i="2" s="1"/>
  <c r="F2614" i="2"/>
  <c r="J2614" i="2" s="1"/>
  <c r="F2613" i="2"/>
  <c r="J2613" i="2" s="1"/>
  <c r="F2612" i="2"/>
  <c r="J2612" i="2" s="1"/>
  <c r="F2611" i="2"/>
  <c r="J2611" i="2" s="1"/>
  <c r="F2610" i="2"/>
  <c r="J2610" i="2" s="1"/>
  <c r="F2609" i="2"/>
  <c r="J2609" i="2" s="1"/>
  <c r="F2608" i="2"/>
  <c r="J2608" i="2" s="1"/>
  <c r="F2607" i="2"/>
  <c r="J2607" i="2" s="1"/>
  <c r="F2606" i="2"/>
  <c r="J2606" i="2" s="1"/>
  <c r="F2605" i="2"/>
  <c r="J2605" i="2" s="1"/>
  <c r="F2604" i="2"/>
  <c r="J2604" i="2" s="1"/>
  <c r="F2603" i="2"/>
  <c r="J2603" i="2" s="1"/>
  <c r="F2602" i="2"/>
  <c r="J2602" i="2" s="1"/>
  <c r="F2601" i="2"/>
  <c r="J2601" i="2" s="1"/>
  <c r="J2600" i="2"/>
  <c r="F2600" i="2"/>
  <c r="F2599" i="2"/>
  <c r="J2599" i="2" s="1"/>
  <c r="F2598" i="2"/>
  <c r="J2598" i="2" s="1"/>
  <c r="F2597" i="2"/>
  <c r="J2597" i="2" s="1"/>
  <c r="F2596" i="2"/>
  <c r="J2596" i="2" s="1"/>
  <c r="F2595" i="2"/>
  <c r="J2595" i="2" s="1"/>
  <c r="F2594" i="2"/>
  <c r="J2594" i="2" s="1"/>
  <c r="F2593" i="2"/>
  <c r="J2593" i="2" s="1"/>
  <c r="F2592" i="2"/>
  <c r="J2592" i="2" s="1"/>
  <c r="F2591" i="2"/>
  <c r="J2591" i="2" s="1"/>
  <c r="F2590" i="2"/>
  <c r="J2590" i="2" s="1"/>
  <c r="F2589" i="2"/>
  <c r="J2589" i="2" s="1"/>
  <c r="F2588" i="2"/>
  <c r="J2588" i="2" s="1"/>
  <c r="F2587" i="2"/>
  <c r="J2587" i="2" s="1"/>
  <c r="F2586" i="2"/>
  <c r="J2586" i="2" s="1"/>
  <c r="F2585" i="2"/>
  <c r="J2585" i="2" s="1"/>
  <c r="F2584" i="2"/>
  <c r="J2584" i="2" s="1"/>
  <c r="F2583" i="2"/>
  <c r="J2583" i="2" s="1"/>
  <c r="J2582" i="2"/>
  <c r="F2582" i="2"/>
  <c r="F2581" i="2"/>
  <c r="J2581" i="2" s="1"/>
  <c r="F2580" i="2"/>
  <c r="J2580" i="2" s="1"/>
  <c r="F2579" i="2"/>
  <c r="J2579" i="2" s="1"/>
  <c r="F2578" i="2"/>
  <c r="J2578" i="2" s="1"/>
  <c r="F2577" i="2"/>
  <c r="J2577" i="2" s="1"/>
  <c r="F2576" i="2"/>
  <c r="J2576" i="2" s="1"/>
  <c r="F2575" i="2"/>
  <c r="J2575" i="2" s="1"/>
  <c r="F2574" i="2"/>
  <c r="J2574" i="2" s="1"/>
  <c r="F2573" i="2"/>
  <c r="J2573" i="2" s="1"/>
  <c r="F2572" i="2"/>
  <c r="J2572" i="2" s="1"/>
  <c r="F2571" i="2"/>
  <c r="J2571" i="2" s="1"/>
  <c r="F2570" i="2"/>
  <c r="J2570" i="2" s="1"/>
  <c r="F2569" i="2"/>
  <c r="J2569" i="2" s="1"/>
  <c r="F2568" i="2"/>
  <c r="J2568" i="2" s="1"/>
  <c r="F2567" i="2"/>
  <c r="J2567" i="2" s="1"/>
  <c r="F2566" i="2"/>
  <c r="J2566" i="2" s="1"/>
  <c r="F2565" i="2"/>
  <c r="J2565" i="2" s="1"/>
  <c r="J2564" i="2"/>
  <c r="F2564" i="2"/>
  <c r="F2563" i="2"/>
  <c r="J2563" i="2" s="1"/>
  <c r="F2562" i="2"/>
  <c r="J2562" i="2" s="1"/>
  <c r="F2561" i="2"/>
  <c r="J2561" i="2" s="1"/>
  <c r="F2560" i="2"/>
  <c r="J2560" i="2" s="1"/>
  <c r="F2559" i="2"/>
  <c r="J2559" i="2" s="1"/>
  <c r="F2558" i="2"/>
  <c r="J2558" i="2" s="1"/>
  <c r="F2557" i="2"/>
  <c r="J2557" i="2" s="1"/>
  <c r="F2556" i="2"/>
  <c r="J2556" i="2" s="1"/>
  <c r="F2555" i="2"/>
  <c r="J2555" i="2" s="1"/>
  <c r="F2554" i="2"/>
  <c r="J2554" i="2" s="1"/>
  <c r="F2553" i="2"/>
  <c r="J2553" i="2" s="1"/>
  <c r="F2552" i="2"/>
  <c r="J2552" i="2" s="1"/>
  <c r="F2551" i="2"/>
  <c r="J2551" i="2" s="1"/>
  <c r="F2550" i="2"/>
  <c r="J2550" i="2" s="1"/>
  <c r="F2549" i="2"/>
  <c r="J2549" i="2" s="1"/>
  <c r="F2548" i="2"/>
  <c r="J2548" i="2" s="1"/>
  <c r="F2547" i="2"/>
  <c r="J2547" i="2" s="1"/>
  <c r="J2546" i="2"/>
  <c r="F2546" i="2"/>
  <c r="F2545" i="2"/>
  <c r="J2545" i="2" s="1"/>
  <c r="F2544" i="2"/>
  <c r="J2544" i="2" s="1"/>
  <c r="F2543" i="2"/>
  <c r="J2543" i="2" s="1"/>
  <c r="F2542" i="2"/>
  <c r="J2542" i="2" s="1"/>
  <c r="F2541" i="2"/>
  <c r="J2541" i="2" s="1"/>
  <c r="F2540" i="2"/>
  <c r="J2540" i="2" s="1"/>
  <c r="F2539" i="2"/>
  <c r="J2539" i="2" s="1"/>
  <c r="F2538" i="2"/>
  <c r="J2538" i="2" s="1"/>
  <c r="F2537" i="2"/>
  <c r="J2537" i="2" s="1"/>
  <c r="F2536" i="2"/>
  <c r="J2536" i="2" s="1"/>
  <c r="F2535" i="2"/>
  <c r="J2535" i="2" s="1"/>
  <c r="F2534" i="2"/>
  <c r="J2534" i="2" s="1"/>
  <c r="F2533" i="2"/>
  <c r="J2533" i="2" s="1"/>
  <c r="F2532" i="2"/>
  <c r="J2532" i="2" s="1"/>
  <c r="F2531" i="2"/>
  <c r="J2531" i="2" s="1"/>
  <c r="F2530" i="2"/>
  <c r="J2530" i="2" s="1"/>
  <c r="F2529" i="2"/>
  <c r="J2529" i="2" s="1"/>
  <c r="J2528" i="2"/>
  <c r="F2528" i="2"/>
  <c r="F2527" i="2"/>
  <c r="J2527" i="2" s="1"/>
  <c r="F2526" i="2"/>
  <c r="J2526" i="2" s="1"/>
  <c r="F2525" i="2"/>
  <c r="J2525" i="2" s="1"/>
  <c r="F2524" i="2"/>
  <c r="J2524" i="2" s="1"/>
  <c r="F2523" i="2"/>
  <c r="J2523" i="2" s="1"/>
  <c r="F2522" i="2"/>
  <c r="J2522" i="2" s="1"/>
  <c r="F2521" i="2"/>
  <c r="J2521" i="2" s="1"/>
  <c r="F2520" i="2"/>
  <c r="J2520" i="2" s="1"/>
  <c r="F2519" i="2"/>
  <c r="J2519" i="2" s="1"/>
  <c r="F2518" i="2"/>
  <c r="J2518" i="2" s="1"/>
  <c r="F2517" i="2"/>
  <c r="J2517" i="2" s="1"/>
  <c r="F2516" i="2"/>
  <c r="J2516" i="2" s="1"/>
  <c r="F2515" i="2"/>
  <c r="J2515" i="2" s="1"/>
  <c r="F2514" i="2"/>
  <c r="J2514" i="2" s="1"/>
  <c r="F2513" i="2"/>
  <c r="J2513" i="2" s="1"/>
  <c r="F2512" i="2"/>
  <c r="J2512" i="2" s="1"/>
  <c r="F2511" i="2"/>
  <c r="J2511" i="2" s="1"/>
  <c r="J2510" i="2"/>
  <c r="F2510" i="2"/>
  <c r="F2509" i="2"/>
  <c r="J2509" i="2" s="1"/>
  <c r="F2508" i="2"/>
  <c r="J2508" i="2" s="1"/>
  <c r="F2507" i="2"/>
  <c r="J2507" i="2" s="1"/>
  <c r="F2506" i="2"/>
  <c r="J2506" i="2" s="1"/>
  <c r="F2505" i="2"/>
  <c r="J2505" i="2" s="1"/>
  <c r="F2504" i="2"/>
  <c r="J2504" i="2" s="1"/>
  <c r="F2503" i="2"/>
  <c r="J2503" i="2" s="1"/>
  <c r="F2502" i="2"/>
  <c r="J2502" i="2" s="1"/>
  <c r="F2501" i="2"/>
  <c r="J2501" i="2" s="1"/>
  <c r="F2500" i="2"/>
  <c r="J2500" i="2" s="1"/>
  <c r="F2499" i="2"/>
  <c r="J2499" i="2" s="1"/>
  <c r="F2498" i="2"/>
  <c r="J2498" i="2" s="1"/>
  <c r="F2497" i="2"/>
  <c r="J2497" i="2" s="1"/>
  <c r="F2496" i="2"/>
  <c r="J2496" i="2" s="1"/>
  <c r="F2495" i="2"/>
  <c r="J2495" i="2" s="1"/>
  <c r="F2494" i="2"/>
  <c r="J2494" i="2" s="1"/>
  <c r="F2493" i="2"/>
  <c r="J2493" i="2" s="1"/>
  <c r="J2492" i="2"/>
  <c r="F2492" i="2"/>
  <c r="F2491" i="2"/>
  <c r="J2491" i="2" s="1"/>
  <c r="F2490" i="2"/>
  <c r="J2490" i="2" s="1"/>
  <c r="F2489" i="2"/>
  <c r="J2489" i="2" s="1"/>
  <c r="F2488" i="2"/>
  <c r="J2488" i="2" s="1"/>
  <c r="F2487" i="2"/>
  <c r="J2487" i="2" s="1"/>
  <c r="F2486" i="2"/>
  <c r="J2486" i="2" s="1"/>
  <c r="F2485" i="2"/>
  <c r="J2485" i="2" s="1"/>
  <c r="F2484" i="2"/>
  <c r="J2484" i="2" s="1"/>
  <c r="F2483" i="2"/>
  <c r="J2483" i="2" s="1"/>
  <c r="F2482" i="2"/>
  <c r="J2482" i="2" s="1"/>
  <c r="F2481" i="2"/>
  <c r="J2481" i="2" s="1"/>
  <c r="F2480" i="2"/>
  <c r="J2480" i="2" s="1"/>
  <c r="F2479" i="2"/>
  <c r="J2479" i="2" s="1"/>
  <c r="F2478" i="2"/>
  <c r="J2478" i="2" s="1"/>
  <c r="F2477" i="2"/>
  <c r="J2477" i="2" s="1"/>
  <c r="F2476" i="2"/>
  <c r="J2476" i="2" s="1"/>
  <c r="F2475" i="2"/>
  <c r="J2475" i="2" s="1"/>
  <c r="J2474" i="2"/>
  <c r="F2474" i="2"/>
  <c r="F2473" i="2"/>
  <c r="J2473" i="2" s="1"/>
  <c r="F2472" i="2"/>
  <c r="J2472" i="2" s="1"/>
  <c r="F2471" i="2"/>
  <c r="J2471" i="2" s="1"/>
  <c r="F2470" i="2"/>
  <c r="J2470" i="2" s="1"/>
  <c r="F2469" i="2"/>
  <c r="J2469" i="2" s="1"/>
  <c r="F2468" i="2"/>
  <c r="J2468" i="2" s="1"/>
  <c r="F2467" i="2"/>
  <c r="J2467" i="2" s="1"/>
  <c r="F2466" i="2"/>
  <c r="J2466" i="2" s="1"/>
  <c r="F2465" i="2"/>
  <c r="J2465" i="2" s="1"/>
  <c r="F2464" i="2"/>
  <c r="J2464" i="2" s="1"/>
  <c r="F2463" i="2"/>
  <c r="J2463" i="2" s="1"/>
  <c r="F2462" i="2"/>
  <c r="J2462" i="2" s="1"/>
  <c r="F2461" i="2"/>
  <c r="J2461" i="2" s="1"/>
  <c r="F2460" i="2"/>
  <c r="J2460" i="2" s="1"/>
  <c r="F2459" i="2"/>
  <c r="J2459" i="2" s="1"/>
  <c r="F2458" i="2"/>
  <c r="J2458" i="2" s="1"/>
  <c r="F2457" i="2"/>
  <c r="J2457" i="2" s="1"/>
  <c r="J2456" i="2"/>
  <c r="F2456" i="2"/>
  <c r="F2455" i="2"/>
  <c r="J2455" i="2" s="1"/>
  <c r="F2454" i="2"/>
  <c r="J2454" i="2" s="1"/>
  <c r="F2453" i="2"/>
  <c r="J2453" i="2" s="1"/>
  <c r="F2452" i="2"/>
  <c r="J2452" i="2" s="1"/>
  <c r="F2451" i="2"/>
  <c r="J2451" i="2" s="1"/>
  <c r="F2450" i="2"/>
  <c r="J2450" i="2" s="1"/>
  <c r="F2449" i="2"/>
  <c r="J2449" i="2" s="1"/>
  <c r="F2448" i="2"/>
  <c r="J2448" i="2" s="1"/>
  <c r="F2447" i="2"/>
  <c r="J2447" i="2" s="1"/>
  <c r="F2446" i="2"/>
  <c r="J2446" i="2" s="1"/>
  <c r="F2445" i="2"/>
  <c r="J2445" i="2" s="1"/>
  <c r="F2444" i="2"/>
  <c r="J2444" i="2" s="1"/>
  <c r="F2443" i="2"/>
  <c r="J2443" i="2" s="1"/>
  <c r="F2442" i="2"/>
  <c r="J2442" i="2" s="1"/>
  <c r="F2441" i="2"/>
  <c r="J2441" i="2" s="1"/>
  <c r="F2440" i="2"/>
  <c r="J2440" i="2" s="1"/>
  <c r="F2439" i="2"/>
  <c r="J2439" i="2" s="1"/>
  <c r="J2438" i="2"/>
  <c r="F2438" i="2"/>
  <c r="F2437" i="2"/>
  <c r="J2437" i="2" s="1"/>
  <c r="F2436" i="2"/>
  <c r="J2436" i="2" s="1"/>
  <c r="F2435" i="2"/>
  <c r="J2435" i="2" s="1"/>
  <c r="F2434" i="2"/>
  <c r="J2434" i="2" s="1"/>
  <c r="F2433" i="2"/>
  <c r="J2433" i="2" s="1"/>
  <c r="F2432" i="2"/>
  <c r="J2432" i="2" s="1"/>
  <c r="F2431" i="2"/>
  <c r="J2431" i="2" s="1"/>
  <c r="F2430" i="2"/>
  <c r="J2430" i="2" s="1"/>
  <c r="F2429" i="2"/>
  <c r="J2429" i="2" s="1"/>
  <c r="F2428" i="2"/>
  <c r="J2428" i="2" s="1"/>
  <c r="F2427" i="2"/>
  <c r="J2427" i="2" s="1"/>
  <c r="F2426" i="2"/>
  <c r="J2426" i="2" s="1"/>
  <c r="F2425" i="2"/>
  <c r="J2425" i="2" s="1"/>
  <c r="F2424" i="2"/>
  <c r="J2424" i="2" s="1"/>
  <c r="F2423" i="2"/>
  <c r="J2423" i="2" s="1"/>
  <c r="F2422" i="2"/>
  <c r="J2422" i="2" s="1"/>
  <c r="F2421" i="2"/>
  <c r="J2421" i="2" s="1"/>
  <c r="J2420" i="2"/>
  <c r="F2420" i="2"/>
  <c r="F2419" i="2"/>
  <c r="J2419" i="2" s="1"/>
  <c r="F2418" i="2"/>
  <c r="J2418" i="2" s="1"/>
  <c r="F2417" i="2"/>
  <c r="J2417" i="2" s="1"/>
  <c r="F2416" i="2"/>
  <c r="J2416" i="2" s="1"/>
  <c r="F2415" i="2"/>
  <c r="J2415" i="2" s="1"/>
  <c r="F2414" i="2"/>
  <c r="J2414" i="2" s="1"/>
  <c r="F2413" i="2"/>
  <c r="J2413" i="2" s="1"/>
  <c r="F2412" i="2"/>
  <c r="J2412" i="2" s="1"/>
  <c r="F2411" i="2"/>
  <c r="J2411" i="2" s="1"/>
  <c r="F2410" i="2"/>
  <c r="J2410" i="2" s="1"/>
  <c r="F2409" i="2"/>
  <c r="J2409" i="2" s="1"/>
  <c r="F2408" i="2"/>
  <c r="J2408" i="2" s="1"/>
  <c r="F2407" i="2"/>
  <c r="J2407" i="2" s="1"/>
  <c r="F2406" i="2"/>
  <c r="J2406" i="2" s="1"/>
  <c r="F2405" i="2"/>
  <c r="J2405" i="2" s="1"/>
  <c r="F2404" i="2"/>
  <c r="J2404" i="2" s="1"/>
  <c r="F2403" i="2"/>
  <c r="J2403" i="2" s="1"/>
  <c r="J2402" i="2"/>
  <c r="F2402" i="2"/>
  <c r="F2401" i="2"/>
  <c r="J2401" i="2" s="1"/>
  <c r="F2400" i="2"/>
  <c r="J2400" i="2" s="1"/>
  <c r="F2399" i="2"/>
  <c r="J2399" i="2" s="1"/>
  <c r="F2398" i="2"/>
  <c r="J2398" i="2" s="1"/>
  <c r="F2397" i="2"/>
  <c r="J2397" i="2" s="1"/>
  <c r="F2396" i="2"/>
  <c r="J2396" i="2" s="1"/>
  <c r="F2395" i="2"/>
  <c r="J2395" i="2" s="1"/>
  <c r="F2394" i="2"/>
  <c r="J2394" i="2" s="1"/>
  <c r="F2393" i="2"/>
  <c r="J2393" i="2" s="1"/>
  <c r="F2392" i="2"/>
  <c r="J2392" i="2" s="1"/>
  <c r="F2391" i="2"/>
  <c r="J2391" i="2" s="1"/>
  <c r="F2390" i="2"/>
  <c r="J2390" i="2" s="1"/>
  <c r="F2389" i="2"/>
  <c r="J2389" i="2" s="1"/>
  <c r="F2388" i="2"/>
  <c r="J2388" i="2" s="1"/>
  <c r="F2387" i="2"/>
  <c r="J2387" i="2" s="1"/>
  <c r="F2386" i="2"/>
  <c r="J2386" i="2" s="1"/>
  <c r="F2385" i="2"/>
  <c r="J2385" i="2" s="1"/>
  <c r="J2384" i="2"/>
  <c r="F2384" i="2"/>
  <c r="F2383" i="2"/>
  <c r="J2383" i="2" s="1"/>
  <c r="F2382" i="2"/>
  <c r="J2382" i="2" s="1"/>
  <c r="F2381" i="2"/>
  <c r="J2381" i="2" s="1"/>
  <c r="F2380" i="2"/>
  <c r="J2380" i="2" s="1"/>
  <c r="F2379" i="2"/>
  <c r="J2379" i="2" s="1"/>
  <c r="F2378" i="2"/>
  <c r="J2378" i="2" s="1"/>
  <c r="F2377" i="2"/>
  <c r="J2377" i="2" s="1"/>
  <c r="F2376" i="2"/>
  <c r="J2376" i="2" s="1"/>
  <c r="F2375" i="2"/>
  <c r="J2375" i="2" s="1"/>
  <c r="F2374" i="2"/>
  <c r="J2374" i="2" s="1"/>
  <c r="F2373" i="2"/>
  <c r="J2373" i="2" s="1"/>
  <c r="F2372" i="2"/>
  <c r="J2372" i="2" s="1"/>
  <c r="F2371" i="2"/>
  <c r="J2371" i="2" s="1"/>
  <c r="F2370" i="2"/>
  <c r="J2370" i="2" s="1"/>
  <c r="F2369" i="2"/>
  <c r="J2369" i="2" s="1"/>
  <c r="F2368" i="2"/>
  <c r="J2368" i="2" s="1"/>
  <c r="F2367" i="2"/>
  <c r="J2367" i="2" s="1"/>
  <c r="J2366" i="2"/>
  <c r="F2366" i="2"/>
  <c r="F2365" i="2"/>
  <c r="J2365" i="2" s="1"/>
  <c r="F2364" i="2"/>
  <c r="J2364" i="2" s="1"/>
  <c r="F2363" i="2"/>
  <c r="J2363" i="2" s="1"/>
  <c r="F2362" i="2"/>
  <c r="J2362" i="2" s="1"/>
  <c r="F2361" i="2"/>
  <c r="J2361" i="2" s="1"/>
  <c r="F2360" i="2"/>
  <c r="J2360" i="2" s="1"/>
  <c r="F2359" i="2"/>
  <c r="J2359" i="2" s="1"/>
  <c r="F2358" i="2"/>
  <c r="J2358" i="2" s="1"/>
  <c r="F2357" i="2"/>
  <c r="J2357" i="2" s="1"/>
  <c r="F2356" i="2"/>
  <c r="J2356" i="2" s="1"/>
  <c r="F2355" i="2"/>
  <c r="J2355" i="2" s="1"/>
  <c r="F2354" i="2"/>
  <c r="J2354" i="2" s="1"/>
  <c r="F2353" i="2"/>
  <c r="J2353" i="2" s="1"/>
  <c r="F2352" i="2"/>
  <c r="J2352" i="2" s="1"/>
  <c r="F2351" i="2"/>
  <c r="J2351" i="2" s="1"/>
  <c r="F2350" i="2"/>
  <c r="J2350" i="2" s="1"/>
  <c r="F2349" i="2"/>
  <c r="J2349" i="2" s="1"/>
  <c r="J2348" i="2"/>
  <c r="F2348" i="2"/>
  <c r="F2347" i="2"/>
  <c r="J2347" i="2" s="1"/>
  <c r="F2346" i="2"/>
  <c r="J2346" i="2" s="1"/>
  <c r="F2345" i="2"/>
  <c r="J2345" i="2" s="1"/>
  <c r="F2344" i="2"/>
  <c r="J2344" i="2" s="1"/>
  <c r="F2343" i="2"/>
  <c r="J2343" i="2" s="1"/>
  <c r="F2342" i="2"/>
  <c r="J2342" i="2" s="1"/>
  <c r="F2341" i="2"/>
  <c r="J2341" i="2" s="1"/>
  <c r="F2340" i="2"/>
  <c r="J2340" i="2" s="1"/>
  <c r="F2339" i="2"/>
  <c r="J2339" i="2" s="1"/>
  <c r="F2338" i="2"/>
  <c r="J2338" i="2" s="1"/>
  <c r="F2337" i="2"/>
  <c r="J2337" i="2" s="1"/>
  <c r="F2336" i="2"/>
  <c r="J2336" i="2" s="1"/>
  <c r="F2335" i="2"/>
  <c r="J2335" i="2" s="1"/>
  <c r="F2334" i="2"/>
  <c r="J2334" i="2" s="1"/>
  <c r="F2333" i="2"/>
  <c r="J2333" i="2" s="1"/>
  <c r="F2332" i="2"/>
  <c r="J2332" i="2" s="1"/>
  <c r="F2331" i="2"/>
  <c r="J2331" i="2" s="1"/>
  <c r="J2330" i="2"/>
  <c r="F2330" i="2"/>
  <c r="F2329" i="2"/>
  <c r="J2329" i="2" s="1"/>
  <c r="F2328" i="2"/>
  <c r="J2328" i="2" s="1"/>
  <c r="F2327" i="2"/>
  <c r="J2327" i="2" s="1"/>
  <c r="F2326" i="2"/>
  <c r="J2326" i="2" s="1"/>
  <c r="F2325" i="2"/>
  <c r="J2325" i="2" s="1"/>
  <c r="F2324" i="2"/>
  <c r="J2324" i="2" s="1"/>
  <c r="F2323" i="2"/>
  <c r="J2323" i="2" s="1"/>
  <c r="F2322" i="2"/>
  <c r="J2322" i="2" s="1"/>
  <c r="F2321" i="2"/>
  <c r="J2321" i="2" s="1"/>
  <c r="F2320" i="2"/>
  <c r="J2320" i="2" s="1"/>
  <c r="F2319" i="2"/>
  <c r="J2319" i="2" s="1"/>
  <c r="F2318" i="2"/>
  <c r="J2318" i="2" s="1"/>
  <c r="J2317" i="2"/>
  <c r="F2317" i="2"/>
  <c r="F2316" i="2"/>
  <c r="J2316" i="2" s="1"/>
  <c r="F2315" i="2"/>
  <c r="J2315" i="2" s="1"/>
  <c r="F2314" i="2"/>
  <c r="J2314" i="2" s="1"/>
  <c r="J2313" i="2"/>
  <c r="F2313" i="2"/>
  <c r="F2312" i="2"/>
  <c r="J2312" i="2" s="1"/>
  <c r="F2311" i="2"/>
  <c r="J2311" i="2" s="1"/>
  <c r="J2310" i="2"/>
  <c r="F2310" i="2"/>
  <c r="F2309" i="2"/>
  <c r="J2309" i="2" s="1"/>
  <c r="F2308" i="2"/>
  <c r="J2308" i="2" s="1"/>
  <c r="F2307" i="2"/>
  <c r="J2307" i="2" s="1"/>
  <c r="F2306" i="2"/>
  <c r="J2306" i="2" s="1"/>
  <c r="J2305" i="2"/>
  <c r="F2305" i="2"/>
  <c r="F2304" i="2"/>
  <c r="J2304" i="2" s="1"/>
  <c r="F2303" i="2"/>
  <c r="J2303" i="2" s="1"/>
  <c r="J2302" i="2"/>
  <c r="F2302" i="2"/>
  <c r="F2301" i="2"/>
  <c r="J2301" i="2" s="1"/>
  <c r="F2300" i="2"/>
  <c r="J2300" i="2" s="1"/>
  <c r="J2299" i="2"/>
  <c r="F2299" i="2"/>
  <c r="J2298" i="2"/>
  <c r="F2298" i="2"/>
  <c r="F2297" i="2"/>
  <c r="J2297" i="2" s="1"/>
  <c r="F2296" i="2"/>
  <c r="J2296" i="2" s="1"/>
  <c r="F2295" i="2"/>
  <c r="J2295" i="2" s="1"/>
  <c r="F2294" i="2"/>
  <c r="J2294" i="2" s="1"/>
  <c r="F2293" i="2"/>
  <c r="J2293" i="2" s="1"/>
  <c r="F2292" i="2"/>
  <c r="J2292" i="2" s="1"/>
  <c r="F2291" i="2"/>
  <c r="J2291" i="2" s="1"/>
  <c r="F2290" i="2"/>
  <c r="J2290" i="2" s="1"/>
  <c r="F2289" i="2"/>
  <c r="J2289" i="2" s="1"/>
  <c r="F2288" i="2"/>
  <c r="J2288" i="2" s="1"/>
  <c r="F2287" i="2"/>
  <c r="J2287" i="2" s="1"/>
  <c r="F2286" i="2"/>
  <c r="J2286" i="2" s="1"/>
  <c r="F2285" i="2"/>
  <c r="J2285" i="2" s="1"/>
  <c r="F2284" i="2"/>
  <c r="J2284" i="2" s="1"/>
  <c r="F2283" i="2"/>
  <c r="J2283" i="2" s="1"/>
  <c r="F2282" i="2"/>
  <c r="J2282" i="2" s="1"/>
  <c r="F2281" i="2"/>
  <c r="J2281" i="2" s="1"/>
  <c r="F2280" i="2"/>
  <c r="J2280" i="2" s="1"/>
  <c r="F2279" i="2"/>
  <c r="J2279" i="2" s="1"/>
  <c r="F2278" i="2"/>
  <c r="J2278" i="2" s="1"/>
  <c r="F2277" i="2"/>
  <c r="J2277" i="2" s="1"/>
  <c r="F2276" i="2"/>
  <c r="J2276" i="2" s="1"/>
  <c r="F2275" i="2"/>
  <c r="J2275" i="2" s="1"/>
  <c r="F2274" i="2"/>
  <c r="J2274" i="2" s="1"/>
  <c r="F2273" i="2"/>
  <c r="J2273" i="2" s="1"/>
  <c r="F2272" i="2"/>
  <c r="J2272" i="2" s="1"/>
  <c r="F2271" i="2"/>
  <c r="J2271" i="2" s="1"/>
  <c r="F2270" i="2"/>
  <c r="J2270" i="2" s="1"/>
  <c r="F2269" i="2"/>
  <c r="J2269" i="2" s="1"/>
  <c r="F2268" i="2"/>
  <c r="J2268" i="2" s="1"/>
  <c r="F2267" i="2"/>
  <c r="J2267" i="2" s="1"/>
  <c r="F2266" i="2"/>
  <c r="J2266" i="2" s="1"/>
  <c r="F2265" i="2"/>
  <c r="J2265" i="2" s="1"/>
  <c r="F2264" i="2"/>
  <c r="J2264" i="2" s="1"/>
  <c r="F2263" i="2"/>
  <c r="J2263" i="2" s="1"/>
  <c r="F2262" i="2"/>
  <c r="J2262" i="2" s="1"/>
  <c r="F2261" i="2"/>
  <c r="J2261" i="2" s="1"/>
  <c r="F2260" i="2"/>
  <c r="J2260" i="2" s="1"/>
  <c r="F2259" i="2"/>
  <c r="J2259" i="2" s="1"/>
  <c r="F2258" i="2"/>
  <c r="J2258" i="2" s="1"/>
  <c r="F2257" i="2"/>
  <c r="J2257" i="2" s="1"/>
  <c r="F2256" i="2"/>
  <c r="J2256" i="2" s="1"/>
  <c r="F2255" i="2"/>
  <c r="J2255" i="2" s="1"/>
  <c r="F2254" i="2"/>
  <c r="J2254" i="2" s="1"/>
  <c r="F2253" i="2"/>
  <c r="J2253" i="2" s="1"/>
  <c r="F2252" i="2"/>
  <c r="J2252" i="2" s="1"/>
  <c r="F2251" i="2"/>
  <c r="J2251" i="2" s="1"/>
  <c r="F2250" i="2"/>
  <c r="J2250" i="2" s="1"/>
  <c r="F2249" i="2"/>
  <c r="J2249" i="2" s="1"/>
  <c r="F2248" i="2"/>
  <c r="J2248" i="2" s="1"/>
  <c r="F2247" i="2"/>
  <c r="J2247" i="2" s="1"/>
  <c r="F2246" i="2"/>
  <c r="J2246" i="2" s="1"/>
  <c r="F2245" i="2"/>
  <c r="J2245" i="2" s="1"/>
  <c r="F2244" i="2"/>
  <c r="J2244" i="2" s="1"/>
  <c r="F2243" i="2"/>
  <c r="J2243" i="2" s="1"/>
  <c r="F2242" i="2"/>
  <c r="J2242" i="2" s="1"/>
  <c r="F2241" i="2"/>
  <c r="J2241" i="2" s="1"/>
  <c r="F2240" i="2"/>
  <c r="J2240" i="2" s="1"/>
  <c r="F2239" i="2"/>
  <c r="J2239" i="2" s="1"/>
  <c r="F2238" i="2"/>
  <c r="J2238" i="2" s="1"/>
  <c r="F2237" i="2"/>
  <c r="J2237" i="2" s="1"/>
  <c r="F2236" i="2"/>
  <c r="J2236" i="2" s="1"/>
  <c r="F2235" i="2"/>
  <c r="J2235" i="2" s="1"/>
  <c r="F2234" i="2"/>
  <c r="J2234" i="2" s="1"/>
  <c r="F2233" i="2"/>
  <c r="J2233" i="2" s="1"/>
  <c r="F2232" i="2"/>
  <c r="J2232" i="2" s="1"/>
  <c r="F2231" i="2"/>
  <c r="J2231" i="2" s="1"/>
  <c r="F2230" i="2"/>
  <c r="J2230" i="2" s="1"/>
  <c r="F2229" i="2"/>
  <c r="J2229" i="2" s="1"/>
  <c r="F2228" i="2"/>
  <c r="J2228" i="2" s="1"/>
  <c r="F2227" i="2"/>
  <c r="J2227" i="2" s="1"/>
  <c r="F2226" i="2"/>
  <c r="J2226" i="2" s="1"/>
  <c r="F2225" i="2"/>
  <c r="J2225" i="2" s="1"/>
  <c r="F2224" i="2"/>
  <c r="J2224" i="2" s="1"/>
  <c r="F2223" i="2"/>
  <c r="J2223" i="2" s="1"/>
  <c r="F2222" i="2"/>
  <c r="J2222" i="2" s="1"/>
  <c r="F2221" i="2"/>
  <c r="J2221" i="2" s="1"/>
  <c r="F2220" i="2"/>
  <c r="J2220" i="2" s="1"/>
  <c r="F2219" i="2"/>
  <c r="J2219" i="2" s="1"/>
  <c r="F2218" i="2"/>
  <c r="J2218" i="2" s="1"/>
  <c r="F2217" i="2"/>
  <c r="J2217" i="2" s="1"/>
  <c r="F2216" i="2"/>
  <c r="J2216" i="2" s="1"/>
  <c r="F2215" i="2"/>
  <c r="J2215" i="2" s="1"/>
  <c r="F2214" i="2"/>
  <c r="J2214" i="2" s="1"/>
  <c r="F2213" i="2"/>
  <c r="J2213" i="2" s="1"/>
  <c r="F2212" i="2"/>
  <c r="J2212" i="2" s="1"/>
  <c r="F2211" i="2"/>
  <c r="J2211" i="2" s="1"/>
  <c r="F2210" i="2"/>
  <c r="J2210" i="2" s="1"/>
  <c r="F2209" i="2"/>
  <c r="J2209" i="2" s="1"/>
  <c r="F2208" i="2"/>
  <c r="J2208" i="2" s="1"/>
  <c r="F2207" i="2"/>
  <c r="J2207" i="2" s="1"/>
  <c r="F2206" i="2"/>
  <c r="J2206" i="2" s="1"/>
  <c r="F2205" i="2"/>
  <c r="J2205" i="2" s="1"/>
  <c r="F2204" i="2"/>
  <c r="J2204" i="2" s="1"/>
  <c r="F2203" i="2"/>
  <c r="J2203" i="2" s="1"/>
  <c r="F2202" i="2"/>
  <c r="J2202" i="2" s="1"/>
  <c r="F2201" i="2"/>
  <c r="J2201" i="2" s="1"/>
  <c r="F2200" i="2"/>
  <c r="J2200" i="2" s="1"/>
  <c r="F2199" i="2"/>
  <c r="J2199" i="2" s="1"/>
  <c r="F2198" i="2"/>
  <c r="J2198" i="2" s="1"/>
  <c r="F2197" i="2"/>
  <c r="J2197" i="2" s="1"/>
  <c r="F2196" i="2"/>
  <c r="J2196" i="2" s="1"/>
  <c r="F2195" i="2"/>
  <c r="J2195" i="2" s="1"/>
  <c r="F2194" i="2"/>
  <c r="J2194" i="2" s="1"/>
  <c r="F2193" i="2"/>
  <c r="J2193" i="2" s="1"/>
  <c r="F2192" i="2"/>
  <c r="J2192" i="2" s="1"/>
  <c r="F2191" i="2"/>
  <c r="J2191" i="2" s="1"/>
  <c r="F2190" i="2"/>
  <c r="J2190" i="2" s="1"/>
  <c r="F2189" i="2"/>
  <c r="J2189" i="2" s="1"/>
  <c r="F2188" i="2"/>
  <c r="J2188" i="2" s="1"/>
  <c r="F2187" i="2"/>
  <c r="J2187" i="2" s="1"/>
  <c r="F2186" i="2"/>
  <c r="J2186" i="2" s="1"/>
  <c r="F2185" i="2"/>
  <c r="J2185" i="2" s="1"/>
  <c r="F2184" i="2"/>
  <c r="J2184" i="2" s="1"/>
  <c r="F2183" i="2"/>
  <c r="J2183" i="2" s="1"/>
  <c r="F2182" i="2"/>
  <c r="J2182" i="2" s="1"/>
  <c r="F2181" i="2"/>
  <c r="J2181" i="2" s="1"/>
  <c r="F2180" i="2"/>
  <c r="J2180" i="2" s="1"/>
  <c r="F2179" i="2"/>
  <c r="J2179" i="2" s="1"/>
  <c r="F2178" i="2"/>
  <c r="J2178" i="2" s="1"/>
  <c r="F2177" i="2"/>
  <c r="J2177" i="2" s="1"/>
  <c r="F2176" i="2"/>
  <c r="J2176" i="2" s="1"/>
  <c r="F2175" i="2"/>
  <c r="J2175" i="2" s="1"/>
  <c r="F2174" i="2"/>
  <c r="J2174" i="2" s="1"/>
  <c r="F2173" i="2"/>
  <c r="J2173" i="2" s="1"/>
  <c r="F2172" i="2"/>
  <c r="J2172" i="2" s="1"/>
  <c r="F2171" i="2"/>
  <c r="J2171" i="2" s="1"/>
  <c r="F2170" i="2"/>
  <c r="J2170" i="2" s="1"/>
  <c r="F2169" i="2"/>
  <c r="J2169" i="2" s="1"/>
  <c r="F2168" i="2"/>
  <c r="J2168" i="2" s="1"/>
  <c r="F2167" i="2"/>
  <c r="J2167" i="2" s="1"/>
  <c r="F2166" i="2"/>
  <c r="J2166" i="2" s="1"/>
  <c r="F2165" i="2"/>
  <c r="J2165" i="2" s="1"/>
  <c r="F2164" i="2"/>
  <c r="J2164" i="2" s="1"/>
  <c r="F2163" i="2"/>
  <c r="J2163" i="2" s="1"/>
  <c r="F2162" i="2"/>
  <c r="J2162" i="2" s="1"/>
  <c r="F2161" i="2"/>
  <c r="J2161" i="2" s="1"/>
  <c r="F2160" i="2"/>
  <c r="J2160" i="2" s="1"/>
  <c r="F2159" i="2"/>
  <c r="J2159" i="2" s="1"/>
  <c r="F2158" i="2"/>
  <c r="J2158" i="2" s="1"/>
  <c r="F2157" i="2"/>
  <c r="J2157" i="2" s="1"/>
  <c r="F2156" i="2"/>
  <c r="J2156" i="2" s="1"/>
  <c r="F2155" i="2"/>
  <c r="J2155" i="2" s="1"/>
  <c r="F2154" i="2"/>
  <c r="J2154" i="2" s="1"/>
  <c r="F2153" i="2"/>
  <c r="J2153" i="2" s="1"/>
  <c r="F2152" i="2"/>
  <c r="J2152" i="2" s="1"/>
  <c r="F2151" i="2"/>
  <c r="J2151" i="2" s="1"/>
  <c r="F2150" i="2"/>
  <c r="J2150" i="2" s="1"/>
  <c r="F2149" i="2"/>
  <c r="J2149" i="2" s="1"/>
  <c r="F2148" i="2"/>
  <c r="J2148" i="2" s="1"/>
  <c r="F2147" i="2"/>
  <c r="J2147" i="2" s="1"/>
  <c r="F2146" i="2"/>
  <c r="J2146" i="2" s="1"/>
  <c r="F2145" i="2"/>
  <c r="J2145" i="2" s="1"/>
  <c r="F2144" i="2"/>
  <c r="J2144" i="2" s="1"/>
  <c r="F2143" i="2"/>
  <c r="J2143" i="2" s="1"/>
  <c r="F2142" i="2"/>
  <c r="J2142" i="2" s="1"/>
  <c r="F2141" i="2"/>
  <c r="J2141" i="2" s="1"/>
  <c r="F2140" i="2"/>
  <c r="J2140" i="2" s="1"/>
  <c r="F2139" i="2"/>
  <c r="J2139" i="2" s="1"/>
  <c r="F2138" i="2"/>
  <c r="J2138" i="2" s="1"/>
  <c r="F2137" i="2"/>
  <c r="J2137" i="2" s="1"/>
  <c r="F2136" i="2"/>
  <c r="J2136" i="2" s="1"/>
  <c r="F2135" i="2"/>
  <c r="J2135" i="2" s="1"/>
  <c r="F2134" i="2"/>
  <c r="J2134" i="2" s="1"/>
  <c r="F2133" i="2"/>
  <c r="J2133" i="2" s="1"/>
  <c r="F2132" i="2"/>
  <c r="J2132" i="2" s="1"/>
  <c r="F2131" i="2"/>
  <c r="J2131" i="2" s="1"/>
  <c r="F2130" i="2"/>
  <c r="J2130" i="2" s="1"/>
  <c r="F2129" i="2"/>
  <c r="J2129" i="2" s="1"/>
  <c r="F2128" i="2"/>
  <c r="J2128" i="2" s="1"/>
  <c r="F2127" i="2"/>
  <c r="J2127" i="2" s="1"/>
  <c r="F2126" i="2"/>
  <c r="J2126" i="2" s="1"/>
  <c r="F2125" i="2"/>
  <c r="J2125" i="2" s="1"/>
  <c r="F2124" i="2"/>
  <c r="J2124" i="2" s="1"/>
  <c r="F2123" i="2"/>
  <c r="J2123" i="2" s="1"/>
  <c r="F2122" i="2"/>
  <c r="J2122" i="2" s="1"/>
  <c r="F2121" i="2"/>
  <c r="J2121" i="2" s="1"/>
  <c r="F2120" i="2"/>
  <c r="J2120" i="2" s="1"/>
  <c r="F2119" i="2"/>
  <c r="J2119" i="2" s="1"/>
  <c r="F2118" i="2"/>
  <c r="J2118" i="2" s="1"/>
  <c r="F2117" i="2"/>
  <c r="J2117" i="2" s="1"/>
  <c r="F2116" i="2"/>
  <c r="J2116" i="2" s="1"/>
  <c r="F2115" i="2"/>
  <c r="J2115" i="2" s="1"/>
  <c r="F2114" i="2"/>
  <c r="J2114" i="2" s="1"/>
  <c r="F2113" i="2"/>
  <c r="J2113" i="2" s="1"/>
  <c r="F2112" i="2"/>
  <c r="J2112" i="2" s="1"/>
  <c r="F2111" i="2"/>
  <c r="J2111" i="2" s="1"/>
  <c r="F2110" i="2"/>
  <c r="J2110" i="2" s="1"/>
  <c r="F2109" i="2"/>
  <c r="J2109" i="2" s="1"/>
  <c r="F2108" i="2"/>
  <c r="J2108" i="2" s="1"/>
  <c r="F2107" i="2"/>
  <c r="J2107" i="2" s="1"/>
  <c r="F2106" i="2"/>
  <c r="J2106" i="2" s="1"/>
  <c r="F2105" i="2"/>
  <c r="J2105" i="2" s="1"/>
  <c r="F2104" i="2"/>
  <c r="J2104" i="2" s="1"/>
  <c r="F2103" i="2"/>
  <c r="J2103" i="2" s="1"/>
  <c r="F2102" i="2"/>
  <c r="J2102" i="2" s="1"/>
  <c r="F2101" i="2"/>
  <c r="J2101" i="2" s="1"/>
  <c r="F2100" i="2"/>
  <c r="J2100" i="2" s="1"/>
  <c r="F2099" i="2"/>
  <c r="J2099" i="2" s="1"/>
  <c r="F2098" i="2"/>
  <c r="J2098" i="2" s="1"/>
  <c r="F2097" i="2"/>
  <c r="J2097" i="2" s="1"/>
  <c r="F2096" i="2"/>
  <c r="J2096" i="2" s="1"/>
  <c r="F2095" i="2"/>
  <c r="J2095" i="2" s="1"/>
  <c r="F2094" i="2"/>
  <c r="J2094" i="2" s="1"/>
  <c r="F2093" i="2"/>
  <c r="J2093" i="2" s="1"/>
  <c r="F2092" i="2"/>
  <c r="J2092" i="2" s="1"/>
  <c r="F2091" i="2"/>
  <c r="J2091" i="2" s="1"/>
  <c r="F2090" i="2"/>
  <c r="J2090" i="2" s="1"/>
  <c r="F2089" i="2"/>
  <c r="J2089" i="2" s="1"/>
  <c r="F2088" i="2"/>
  <c r="J2088" i="2" s="1"/>
  <c r="F2087" i="2"/>
  <c r="J2087" i="2" s="1"/>
  <c r="F2086" i="2"/>
  <c r="J2086" i="2" s="1"/>
  <c r="F2085" i="2"/>
  <c r="J2085" i="2" s="1"/>
  <c r="F2084" i="2"/>
  <c r="J2084" i="2" s="1"/>
  <c r="F2083" i="2"/>
  <c r="J2083" i="2" s="1"/>
  <c r="F2082" i="2"/>
  <c r="J2082" i="2" s="1"/>
  <c r="F2081" i="2"/>
  <c r="J2081" i="2" s="1"/>
  <c r="F2080" i="2"/>
  <c r="J2080" i="2" s="1"/>
  <c r="F2079" i="2"/>
  <c r="J2079" i="2" s="1"/>
  <c r="F2078" i="2"/>
  <c r="J2078" i="2" s="1"/>
  <c r="F2077" i="2"/>
  <c r="J2077" i="2" s="1"/>
  <c r="F2076" i="2"/>
  <c r="J2076" i="2" s="1"/>
  <c r="F2075" i="2"/>
  <c r="J2075" i="2" s="1"/>
  <c r="F2074" i="2"/>
  <c r="J2074" i="2" s="1"/>
  <c r="F2073" i="2"/>
  <c r="J2073" i="2" s="1"/>
  <c r="F2072" i="2"/>
  <c r="J2072" i="2" s="1"/>
  <c r="F2071" i="2"/>
  <c r="J2071" i="2" s="1"/>
  <c r="F2070" i="2"/>
  <c r="J2070" i="2" s="1"/>
  <c r="F2069" i="2"/>
  <c r="J2069" i="2" s="1"/>
  <c r="F2068" i="2"/>
  <c r="J2068" i="2" s="1"/>
  <c r="F2067" i="2"/>
  <c r="J2067" i="2" s="1"/>
  <c r="F2066" i="2"/>
  <c r="J2066" i="2" s="1"/>
  <c r="F2065" i="2"/>
  <c r="J2065" i="2" s="1"/>
  <c r="F2064" i="2"/>
  <c r="J2064" i="2" s="1"/>
  <c r="F2063" i="2"/>
  <c r="J2063" i="2" s="1"/>
  <c r="F2062" i="2"/>
  <c r="J2062" i="2" s="1"/>
  <c r="F2061" i="2"/>
  <c r="J2061" i="2" s="1"/>
  <c r="F2060" i="2"/>
  <c r="J2060" i="2" s="1"/>
  <c r="F2059" i="2"/>
  <c r="J2059" i="2" s="1"/>
  <c r="F2058" i="2"/>
  <c r="J2058" i="2" s="1"/>
  <c r="F2057" i="2"/>
  <c r="J2057" i="2" s="1"/>
  <c r="F2056" i="2"/>
  <c r="J2056" i="2" s="1"/>
  <c r="F2055" i="2"/>
  <c r="J2055" i="2" s="1"/>
  <c r="F2054" i="2"/>
  <c r="J2054" i="2" s="1"/>
  <c r="F2053" i="2"/>
  <c r="J2053" i="2" s="1"/>
  <c r="F2052" i="2"/>
  <c r="J2052" i="2" s="1"/>
  <c r="F2051" i="2"/>
  <c r="J2051" i="2" s="1"/>
  <c r="F2050" i="2"/>
  <c r="J2050" i="2" s="1"/>
  <c r="F2049" i="2"/>
  <c r="J2049" i="2" s="1"/>
  <c r="F2048" i="2"/>
  <c r="J2048" i="2" s="1"/>
  <c r="F2047" i="2"/>
  <c r="J2047" i="2" s="1"/>
  <c r="F2046" i="2"/>
  <c r="J2046" i="2" s="1"/>
  <c r="F2045" i="2"/>
  <c r="J2045" i="2" s="1"/>
  <c r="F2044" i="2"/>
  <c r="J2044" i="2" s="1"/>
  <c r="F2043" i="2"/>
  <c r="J2043" i="2" s="1"/>
  <c r="F2042" i="2"/>
  <c r="J2042" i="2" s="1"/>
  <c r="F2041" i="2"/>
  <c r="J2041" i="2" s="1"/>
  <c r="F2040" i="2"/>
  <c r="J2040" i="2" s="1"/>
  <c r="F2039" i="2"/>
  <c r="J2039" i="2" s="1"/>
  <c r="F2038" i="2"/>
  <c r="J2038" i="2" s="1"/>
  <c r="F2037" i="2"/>
  <c r="J2037" i="2" s="1"/>
  <c r="F2036" i="2"/>
  <c r="J2036" i="2" s="1"/>
  <c r="F2035" i="2"/>
  <c r="J2035" i="2" s="1"/>
  <c r="F2034" i="2"/>
  <c r="J2034" i="2" s="1"/>
  <c r="F2033" i="2"/>
  <c r="J2033" i="2" s="1"/>
  <c r="F2032" i="2"/>
  <c r="J2032" i="2" s="1"/>
  <c r="F2031" i="2"/>
  <c r="J2031" i="2" s="1"/>
  <c r="F2030" i="2"/>
  <c r="J2030" i="2" s="1"/>
  <c r="F2029" i="2"/>
  <c r="J2029" i="2" s="1"/>
  <c r="F2028" i="2"/>
  <c r="J2028" i="2" s="1"/>
  <c r="F2027" i="2"/>
  <c r="J2027" i="2" s="1"/>
  <c r="F2026" i="2"/>
  <c r="J2026" i="2" s="1"/>
  <c r="F2025" i="2"/>
  <c r="J2025" i="2" s="1"/>
  <c r="F2024" i="2"/>
  <c r="J2024" i="2" s="1"/>
  <c r="F2023" i="2"/>
  <c r="J2023" i="2" s="1"/>
  <c r="F2022" i="2"/>
  <c r="J2022" i="2" s="1"/>
  <c r="F2021" i="2"/>
  <c r="J2021" i="2" s="1"/>
  <c r="F2020" i="2"/>
  <c r="J2020" i="2" s="1"/>
  <c r="F2019" i="2"/>
  <c r="J2019" i="2" s="1"/>
  <c r="F2018" i="2"/>
  <c r="J2018" i="2" s="1"/>
  <c r="F2017" i="2"/>
  <c r="J2017" i="2" s="1"/>
  <c r="F2016" i="2"/>
  <c r="J2016" i="2" s="1"/>
  <c r="F2015" i="2"/>
  <c r="J2015" i="2" s="1"/>
  <c r="F2014" i="2"/>
  <c r="J2014" i="2" s="1"/>
  <c r="F2013" i="2"/>
  <c r="J2013" i="2" s="1"/>
  <c r="F2012" i="2"/>
  <c r="J2012" i="2" s="1"/>
  <c r="F2011" i="2"/>
  <c r="J2011" i="2" s="1"/>
  <c r="F2010" i="2"/>
  <c r="J2010" i="2" s="1"/>
  <c r="F2009" i="2"/>
  <c r="J2009" i="2" s="1"/>
  <c r="F2008" i="2"/>
  <c r="J2008" i="2" s="1"/>
  <c r="F2007" i="2"/>
  <c r="J2007" i="2" s="1"/>
  <c r="F2006" i="2"/>
  <c r="J2006" i="2" s="1"/>
  <c r="F2005" i="2"/>
  <c r="J2005" i="2" s="1"/>
  <c r="F2004" i="2"/>
  <c r="J2004" i="2" s="1"/>
  <c r="F2003" i="2"/>
  <c r="J2003" i="2" s="1"/>
  <c r="F2002" i="2"/>
  <c r="J2002" i="2" s="1"/>
  <c r="F2001" i="2"/>
  <c r="J2001" i="2" s="1"/>
  <c r="F2000" i="2"/>
  <c r="J2000" i="2" s="1"/>
  <c r="F1999" i="2"/>
  <c r="J1999" i="2" s="1"/>
  <c r="F1998" i="2"/>
  <c r="J1998" i="2" s="1"/>
  <c r="F1997" i="2"/>
  <c r="J1997" i="2" s="1"/>
  <c r="F1996" i="2"/>
  <c r="J1996" i="2" s="1"/>
  <c r="F1995" i="2"/>
  <c r="J1995" i="2" s="1"/>
  <c r="F1994" i="2"/>
  <c r="J1994" i="2" s="1"/>
  <c r="F1993" i="2"/>
  <c r="J1993" i="2" s="1"/>
  <c r="F1992" i="2"/>
  <c r="J1992" i="2" s="1"/>
  <c r="F1991" i="2"/>
  <c r="J1991" i="2" s="1"/>
  <c r="F1990" i="2"/>
  <c r="J1990" i="2" s="1"/>
  <c r="F1989" i="2"/>
  <c r="J1989" i="2" s="1"/>
  <c r="F1988" i="2"/>
  <c r="J1988" i="2" s="1"/>
  <c r="F1987" i="2"/>
  <c r="J1987" i="2" s="1"/>
  <c r="F1986" i="2"/>
  <c r="J1986" i="2" s="1"/>
  <c r="F1985" i="2"/>
  <c r="J1985" i="2" s="1"/>
  <c r="F1984" i="2"/>
  <c r="J1984" i="2" s="1"/>
  <c r="F1983" i="2"/>
  <c r="J1983" i="2" s="1"/>
  <c r="F1982" i="2"/>
  <c r="J1982" i="2" s="1"/>
  <c r="F1981" i="2"/>
  <c r="J1981" i="2" s="1"/>
  <c r="F1980" i="2"/>
  <c r="J1980" i="2" s="1"/>
  <c r="F1979" i="2"/>
  <c r="J1979" i="2" s="1"/>
  <c r="F1978" i="2"/>
  <c r="J1978" i="2" s="1"/>
  <c r="F1977" i="2"/>
  <c r="J1977" i="2" s="1"/>
  <c r="F1976" i="2"/>
  <c r="J1976" i="2" s="1"/>
  <c r="F1975" i="2"/>
  <c r="J1975" i="2" s="1"/>
  <c r="F1974" i="2"/>
  <c r="J1974" i="2" s="1"/>
  <c r="F1973" i="2"/>
  <c r="J1973" i="2" s="1"/>
  <c r="F1972" i="2"/>
  <c r="J1972" i="2" s="1"/>
  <c r="F1971" i="2"/>
  <c r="J1971" i="2" s="1"/>
  <c r="F1970" i="2"/>
  <c r="J1970" i="2" s="1"/>
  <c r="F1969" i="2"/>
  <c r="J1969" i="2" s="1"/>
  <c r="F1968" i="2"/>
  <c r="J1968" i="2" s="1"/>
  <c r="F1967" i="2"/>
  <c r="J1967" i="2" s="1"/>
  <c r="F1966" i="2"/>
  <c r="J1966" i="2" s="1"/>
  <c r="F1965" i="2"/>
  <c r="J1965" i="2" s="1"/>
  <c r="F1964" i="2"/>
  <c r="J1964" i="2" s="1"/>
  <c r="F1963" i="2"/>
  <c r="J1963" i="2" s="1"/>
  <c r="F1962" i="2"/>
  <c r="J1962" i="2" s="1"/>
  <c r="F1961" i="2"/>
  <c r="J1961" i="2" s="1"/>
  <c r="F1960" i="2"/>
  <c r="J1960" i="2" s="1"/>
  <c r="F1959" i="2"/>
  <c r="J1959" i="2" s="1"/>
  <c r="F1958" i="2"/>
  <c r="J1958" i="2" s="1"/>
  <c r="F1957" i="2"/>
  <c r="J1957" i="2" s="1"/>
  <c r="F1956" i="2"/>
  <c r="J1956" i="2" s="1"/>
  <c r="F1955" i="2"/>
  <c r="J1955" i="2" s="1"/>
  <c r="F1954" i="2"/>
  <c r="J1954" i="2" s="1"/>
  <c r="F1953" i="2"/>
  <c r="J1953" i="2" s="1"/>
  <c r="F1952" i="2"/>
  <c r="J1952" i="2" s="1"/>
  <c r="F1951" i="2"/>
  <c r="J1951" i="2" s="1"/>
  <c r="F1950" i="2"/>
  <c r="J1950" i="2" s="1"/>
  <c r="F1949" i="2"/>
  <c r="J1949" i="2" s="1"/>
  <c r="F1948" i="2"/>
  <c r="J1948" i="2" s="1"/>
  <c r="F1947" i="2"/>
  <c r="J1947" i="2" s="1"/>
  <c r="F1946" i="2"/>
  <c r="J1946" i="2" s="1"/>
  <c r="F1945" i="2"/>
  <c r="J1945" i="2" s="1"/>
  <c r="F1944" i="2"/>
  <c r="J1944" i="2" s="1"/>
  <c r="F1943" i="2"/>
  <c r="J1943" i="2" s="1"/>
  <c r="F1942" i="2"/>
  <c r="J1942" i="2" s="1"/>
  <c r="F1941" i="2"/>
  <c r="J1941" i="2" s="1"/>
  <c r="F1940" i="2"/>
  <c r="J1940" i="2" s="1"/>
  <c r="F1939" i="2"/>
  <c r="J1939" i="2" s="1"/>
  <c r="F1938" i="2"/>
  <c r="J1938" i="2" s="1"/>
  <c r="F1937" i="2"/>
  <c r="J1937" i="2" s="1"/>
  <c r="F1936" i="2"/>
  <c r="J1936" i="2" s="1"/>
  <c r="F1935" i="2"/>
  <c r="J1935" i="2" s="1"/>
  <c r="F1934" i="2"/>
  <c r="J1934" i="2" s="1"/>
  <c r="F1933" i="2"/>
  <c r="J1933" i="2" s="1"/>
  <c r="F1932" i="2"/>
  <c r="J1932" i="2" s="1"/>
  <c r="F1931" i="2"/>
  <c r="J1931" i="2" s="1"/>
  <c r="F1930" i="2"/>
  <c r="J1930" i="2" s="1"/>
  <c r="F1929" i="2"/>
  <c r="J1929" i="2" s="1"/>
  <c r="F1928" i="2"/>
  <c r="J1928" i="2" s="1"/>
  <c r="F1927" i="2"/>
  <c r="J1927" i="2" s="1"/>
  <c r="F1926" i="2"/>
  <c r="J1926" i="2" s="1"/>
  <c r="F1925" i="2"/>
  <c r="J1925" i="2" s="1"/>
  <c r="F1924" i="2"/>
  <c r="J1924" i="2" s="1"/>
  <c r="F1923" i="2"/>
  <c r="J1923" i="2" s="1"/>
  <c r="F1922" i="2"/>
  <c r="J1922" i="2" s="1"/>
  <c r="F1921" i="2"/>
  <c r="J1921" i="2" s="1"/>
  <c r="F1920" i="2"/>
  <c r="J1920" i="2" s="1"/>
  <c r="F1919" i="2"/>
  <c r="J1919" i="2" s="1"/>
  <c r="F1918" i="2"/>
  <c r="J1918" i="2" s="1"/>
  <c r="F1917" i="2"/>
  <c r="J1917" i="2" s="1"/>
  <c r="F1916" i="2"/>
  <c r="J1916" i="2" s="1"/>
  <c r="F1915" i="2"/>
  <c r="J1915" i="2" s="1"/>
  <c r="F1914" i="2"/>
  <c r="J1914" i="2" s="1"/>
  <c r="F1913" i="2"/>
  <c r="J1913" i="2" s="1"/>
  <c r="F1912" i="2"/>
  <c r="J1912" i="2" s="1"/>
  <c r="F1911" i="2"/>
  <c r="J1911" i="2" s="1"/>
  <c r="F1910" i="2"/>
  <c r="J1910" i="2" s="1"/>
  <c r="F1909" i="2"/>
  <c r="J1909" i="2" s="1"/>
  <c r="F1908" i="2"/>
  <c r="J1908" i="2" s="1"/>
  <c r="F1907" i="2"/>
  <c r="J1907" i="2" s="1"/>
  <c r="F1906" i="2"/>
  <c r="J1906" i="2" s="1"/>
  <c r="F1905" i="2"/>
  <c r="J1905" i="2" s="1"/>
  <c r="F1904" i="2"/>
  <c r="J1904" i="2" s="1"/>
  <c r="F1903" i="2"/>
  <c r="J1903" i="2" s="1"/>
  <c r="F1902" i="2"/>
  <c r="J1902" i="2" s="1"/>
  <c r="F1901" i="2"/>
  <c r="J1901" i="2" s="1"/>
  <c r="F1900" i="2"/>
  <c r="J1900" i="2" s="1"/>
  <c r="F1899" i="2"/>
  <c r="J1899" i="2" s="1"/>
  <c r="F1898" i="2"/>
  <c r="J1898" i="2" s="1"/>
  <c r="F1897" i="2"/>
  <c r="J1897" i="2" s="1"/>
  <c r="F1896" i="2"/>
  <c r="J1896" i="2" s="1"/>
  <c r="F1895" i="2"/>
  <c r="J1895" i="2" s="1"/>
  <c r="F1894" i="2"/>
  <c r="J1894" i="2" s="1"/>
  <c r="F1893" i="2"/>
  <c r="J1893" i="2" s="1"/>
  <c r="F1892" i="2"/>
  <c r="J1892" i="2" s="1"/>
  <c r="F1891" i="2"/>
  <c r="J1891" i="2" s="1"/>
  <c r="F1890" i="2"/>
  <c r="J1890" i="2" s="1"/>
  <c r="F1889" i="2"/>
  <c r="J1889" i="2" s="1"/>
  <c r="F1888" i="2"/>
  <c r="J1888" i="2" s="1"/>
  <c r="F1887" i="2"/>
  <c r="J1887" i="2" s="1"/>
  <c r="F1886" i="2"/>
  <c r="J1886" i="2" s="1"/>
  <c r="F1885" i="2"/>
  <c r="J1885" i="2" s="1"/>
  <c r="F1884" i="2"/>
  <c r="J1884" i="2" s="1"/>
  <c r="F1883" i="2"/>
  <c r="J1883" i="2" s="1"/>
  <c r="F1882" i="2"/>
  <c r="J1882" i="2" s="1"/>
  <c r="F1881" i="2"/>
  <c r="J1881" i="2" s="1"/>
  <c r="F1880" i="2"/>
  <c r="J1880" i="2" s="1"/>
  <c r="F1879" i="2"/>
  <c r="J1879" i="2" s="1"/>
  <c r="F1878" i="2"/>
  <c r="J1878" i="2" s="1"/>
  <c r="F1877" i="2"/>
  <c r="J1877" i="2" s="1"/>
  <c r="F1876" i="2"/>
  <c r="J1876" i="2" s="1"/>
  <c r="F1875" i="2"/>
  <c r="J1875" i="2" s="1"/>
  <c r="F1874" i="2"/>
  <c r="J1874" i="2" s="1"/>
  <c r="F1873" i="2"/>
  <c r="J1873" i="2" s="1"/>
  <c r="F1872" i="2"/>
  <c r="J1872" i="2" s="1"/>
  <c r="F1871" i="2"/>
  <c r="J1871" i="2" s="1"/>
  <c r="F1870" i="2"/>
  <c r="J1870" i="2" s="1"/>
  <c r="F1869" i="2"/>
  <c r="J1869" i="2" s="1"/>
  <c r="F1868" i="2"/>
  <c r="J1868" i="2" s="1"/>
  <c r="F1867" i="2"/>
  <c r="J1867" i="2" s="1"/>
  <c r="F1866" i="2"/>
  <c r="J1866" i="2" s="1"/>
  <c r="F1865" i="2"/>
  <c r="J1865" i="2" s="1"/>
  <c r="F1864" i="2"/>
  <c r="J1864" i="2" s="1"/>
  <c r="F1863" i="2"/>
  <c r="J1863" i="2" s="1"/>
  <c r="F1862" i="2"/>
  <c r="J1862" i="2" s="1"/>
  <c r="F1861" i="2"/>
  <c r="J1861" i="2" s="1"/>
  <c r="F1860" i="2"/>
  <c r="J1860" i="2" s="1"/>
  <c r="F1859" i="2"/>
  <c r="J1859" i="2" s="1"/>
  <c r="F1858" i="2"/>
  <c r="J1858" i="2" s="1"/>
  <c r="F1857" i="2"/>
  <c r="J1857" i="2" s="1"/>
  <c r="F1856" i="2"/>
  <c r="J1856" i="2" s="1"/>
  <c r="F1855" i="2"/>
  <c r="J1855" i="2" s="1"/>
  <c r="F1854" i="2"/>
  <c r="J1854" i="2" s="1"/>
  <c r="F1853" i="2"/>
  <c r="J1853" i="2" s="1"/>
  <c r="F1852" i="2"/>
  <c r="J1852" i="2" s="1"/>
  <c r="F1851" i="2"/>
  <c r="J1851" i="2" s="1"/>
  <c r="F1850" i="2"/>
  <c r="J1850" i="2" s="1"/>
  <c r="F1849" i="2"/>
  <c r="J1849" i="2" s="1"/>
  <c r="F1848" i="2"/>
  <c r="J1848" i="2" s="1"/>
  <c r="F1847" i="2"/>
  <c r="J1847" i="2" s="1"/>
  <c r="F1846" i="2"/>
  <c r="J1846" i="2" s="1"/>
  <c r="F1845" i="2"/>
  <c r="J1845" i="2" s="1"/>
  <c r="F1844" i="2"/>
  <c r="J1844" i="2" s="1"/>
  <c r="F1843" i="2"/>
  <c r="J1843" i="2" s="1"/>
  <c r="F1842" i="2"/>
  <c r="J1842" i="2" s="1"/>
  <c r="F1841" i="2"/>
  <c r="J1841" i="2" s="1"/>
  <c r="F1840" i="2"/>
  <c r="J1840" i="2" s="1"/>
  <c r="F1839" i="2"/>
  <c r="J1839" i="2" s="1"/>
  <c r="F1838" i="2"/>
  <c r="J1838" i="2" s="1"/>
  <c r="F1837" i="2"/>
  <c r="J1837" i="2" s="1"/>
  <c r="F1836" i="2"/>
  <c r="J1836" i="2" s="1"/>
  <c r="F1835" i="2"/>
  <c r="J1835" i="2" s="1"/>
  <c r="F1834" i="2"/>
  <c r="J1834" i="2" s="1"/>
  <c r="F1833" i="2"/>
  <c r="J1833" i="2" s="1"/>
  <c r="F1832" i="2"/>
  <c r="J1832" i="2" s="1"/>
  <c r="F1831" i="2"/>
  <c r="J1831" i="2" s="1"/>
  <c r="F1830" i="2"/>
  <c r="J1830" i="2" s="1"/>
  <c r="F1829" i="2"/>
  <c r="J1829" i="2" s="1"/>
  <c r="F1828" i="2"/>
  <c r="J1828" i="2" s="1"/>
  <c r="F1827" i="2"/>
  <c r="J1827" i="2" s="1"/>
  <c r="F1826" i="2"/>
  <c r="J1826" i="2" s="1"/>
  <c r="F1825" i="2"/>
  <c r="J1825" i="2" s="1"/>
  <c r="F1824" i="2"/>
  <c r="J1824" i="2" s="1"/>
  <c r="F1823" i="2"/>
  <c r="J1823" i="2" s="1"/>
  <c r="F1822" i="2"/>
  <c r="J1822" i="2" s="1"/>
  <c r="F1821" i="2"/>
  <c r="J1821" i="2" s="1"/>
  <c r="F1820" i="2"/>
  <c r="J1820" i="2" s="1"/>
  <c r="F1819" i="2"/>
  <c r="J1819" i="2" s="1"/>
  <c r="F1818" i="2"/>
  <c r="J1818" i="2" s="1"/>
  <c r="F1817" i="2"/>
  <c r="J1817" i="2" s="1"/>
  <c r="F1816" i="2"/>
  <c r="J1816" i="2" s="1"/>
  <c r="F1815" i="2"/>
  <c r="J1815" i="2" s="1"/>
  <c r="F1814" i="2"/>
  <c r="J1814" i="2" s="1"/>
  <c r="F1813" i="2"/>
  <c r="J1813" i="2" s="1"/>
  <c r="F1812" i="2"/>
  <c r="J1812" i="2" s="1"/>
  <c r="F1811" i="2"/>
  <c r="J1811" i="2" s="1"/>
  <c r="F1810" i="2"/>
  <c r="J1810" i="2" s="1"/>
  <c r="F1809" i="2"/>
  <c r="J1809" i="2" s="1"/>
  <c r="F1808" i="2"/>
  <c r="J1808" i="2" s="1"/>
  <c r="F1807" i="2"/>
  <c r="J1807" i="2" s="1"/>
  <c r="F1806" i="2"/>
  <c r="J1806" i="2" s="1"/>
  <c r="F1805" i="2"/>
  <c r="J1805" i="2" s="1"/>
  <c r="F1804" i="2"/>
  <c r="J1804" i="2" s="1"/>
  <c r="F1803" i="2"/>
  <c r="J1803" i="2" s="1"/>
  <c r="F1802" i="2"/>
  <c r="J1802" i="2" s="1"/>
  <c r="F1801" i="2"/>
  <c r="J1801" i="2" s="1"/>
  <c r="F1800" i="2"/>
  <c r="J1800" i="2" s="1"/>
  <c r="F1799" i="2"/>
  <c r="J1799" i="2" s="1"/>
  <c r="F1798" i="2"/>
  <c r="J1798" i="2" s="1"/>
  <c r="F1797" i="2"/>
  <c r="J1797" i="2" s="1"/>
  <c r="F1796" i="2"/>
  <c r="J1796" i="2" s="1"/>
  <c r="F1795" i="2"/>
  <c r="J1795" i="2" s="1"/>
  <c r="F1794" i="2"/>
  <c r="J1794" i="2" s="1"/>
  <c r="F1793" i="2"/>
  <c r="J1793" i="2" s="1"/>
  <c r="F1792" i="2"/>
  <c r="J1792" i="2" s="1"/>
  <c r="F1791" i="2"/>
  <c r="J1791" i="2" s="1"/>
  <c r="F1790" i="2"/>
  <c r="J1790" i="2" s="1"/>
  <c r="F1789" i="2"/>
  <c r="J1789" i="2" s="1"/>
  <c r="F1788" i="2"/>
  <c r="J1788" i="2" s="1"/>
  <c r="F1787" i="2"/>
  <c r="J1787" i="2" s="1"/>
  <c r="F1786" i="2"/>
  <c r="J1786" i="2" s="1"/>
  <c r="F1785" i="2"/>
  <c r="J1785" i="2" s="1"/>
  <c r="F1784" i="2"/>
  <c r="J1784" i="2" s="1"/>
  <c r="F1783" i="2"/>
  <c r="J1783" i="2" s="1"/>
  <c r="F1782" i="2"/>
  <c r="J1782" i="2" s="1"/>
  <c r="F1781" i="2"/>
  <c r="J1781" i="2" s="1"/>
  <c r="F1780" i="2"/>
  <c r="J1780" i="2" s="1"/>
  <c r="F1779" i="2"/>
  <c r="J1779" i="2" s="1"/>
  <c r="F1778" i="2"/>
  <c r="J1778" i="2" s="1"/>
  <c r="F1777" i="2"/>
  <c r="J1777" i="2" s="1"/>
  <c r="F1776" i="2"/>
  <c r="J1776" i="2" s="1"/>
  <c r="F1775" i="2"/>
  <c r="J1775" i="2" s="1"/>
  <c r="F1774" i="2"/>
  <c r="J1774" i="2" s="1"/>
  <c r="F1773" i="2"/>
  <c r="J1773" i="2" s="1"/>
  <c r="F1772" i="2"/>
  <c r="J1772" i="2" s="1"/>
  <c r="F1771" i="2"/>
  <c r="J1771" i="2" s="1"/>
  <c r="F1770" i="2"/>
  <c r="J1770" i="2" s="1"/>
  <c r="F1769" i="2"/>
  <c r="J1769" i="2" s="1"/>
  <c r="F1768" i="2"/>
  <c r="J1768" i="2" s="1"/>
  <c r="F1767" i="2"/>
  <c r="J1767" i="2" s="1"/>
  <c r="F1766" i="2"/>
  <c r="J1766" i="2" s="1"/>
  <c r="F1765" i="2"/>
  <c r="J1765" i="2" s="1"/>
  <c r="F1764" i="2"/>
  <c r="J1764" i="2" s="1"/>
  <c r="F1763" i="2"/>
  <c r="J1763" i="2" s="1"/>
  <c r="F1762" i="2"/>
  <c r="J1762" i="2" s="1"/>
  <c r="F1761" i="2"/>
  <c r="J1761" i="2" s="1"/>
  <c r="F1760" i="2"/>
  <c r="J1760" i="2" s="1"/>
  <c r="F1759" i="2"/>
  <c r="J1759" i="2" s="1"/>
  <c r="F1758" i="2"/>
  <c r="J1758" i="2" s="1"/>
  <c r="F1757" i="2"/>
  <c r="J1757" i="2" s="1"/>
  <c r="F1756" i="2"/>
  <c r="J1756" i="2" s="1"/>
  <c r="F1755" i="2"/>
  <c r="J1755" i="2" s="1"/>
  <c r="F1754" i="2"/>
  <c r="J1754" i="2" s="1"/>
  <c r="F1753" i="2"/>
  <c r="J1753" i="2" s="1"/>
  <c r="F1752" i="2"/>
  <c r="J1752" i="2" s="1"/>
  <c r="F1751" i="2"/>
  <c r="J1751" i="2" s="1"/>
  <c r="F1750" i="2"/>
  <c r="J1750" i="2" s="1"/>
  <c r="F1749" i="2"/>
  <c r="J1749" i="2" s="1"/>
  <c r="F1748" i="2"/>
  <c r="J1748" i="2" s="1"/>
  <c r="F1747" i="2"/>
  <c r="J1747" i="2" s="1"/>
  <c r="F1746" i="2"/>
  <c r="J1746" i="2" s="1"/>
  <c r="F1745" i="2"/>
  <c r="J1745" i="2" s="1"/>
  <c r="F1744" i="2"/>
  <c r="J1744" i="2" s="1"/>
  <c r="F1743" i="2"/>
  <c r="J1743" i="2" s="1"/>
  <c r="F1742" i="2"/>
  <c r="J1742" i="2" s="1"/>
  <c r="F1741" i="2"/>
  <c r="J1741" i="2" s="1"/>
  <c r="F1740" i="2"/>
  <c r="J1740" i="2" s="1"/>
  <c r="F1739" i="2"/>
  <c r="J1739" i="2" s="1"/>
  <c r="F1738" i="2"/>
  <c r="J1738" i="2" s="1"/>
  <c r="F1737" i="2"/>
  <c r="J1737" i="2" s="1"/>
  <c r="F1736" i="2"/>
  <c r="J1736" i="2" s="1"/>
  <c r="F1735" i="2"/>
  <c r="J1735" i="2" s="1"/>
  <c r="F1734" i="2"/>
  <c r="J1734" i="2" s="1"/>
  <c r="F1733" i="2"/>
  <c r="J1733" i="2" s="1"/>
  <c r="F1732" i="2"/>
  <c r="J1732" i="2" s="1"/>
  <c r="F1731" i="2"/>
  <c r="J1731" i="2" s="1"/>
  <c r="F1730" i="2"/>
  <c r="J1730" i="2" s="1"/>
  <c r="F1729" i="2"/>
  <c r="J1729" i="2" s="1"/>
  <c r="F1728" i="2"/>
  <c r="J1728" i="2" s="1"/>
  <c r="F1727" i="2"/>
  <c r="J1727" i="2" s="1"/>
  <c r="F1726" i="2"/>
  <c r="J1726" i="2" s="1"/>
  <c r="F1725" i="2"/>
  <c r="J1725" i="2" s="1"/>
  <c r="F1724" i="2"/>
  <c r="J1724" i="2" s="1"/>
  <c r="F1723" i="2"/>
  <c r="J1723" i="2" s="1"/>
  <c r="F1722" i="2"/>
  <c r="J1722" i="2" s="1"/>
  <c r="F1721" i="2"/>
  <c r="J1721" i="2" s="1"/>
  <c r="F1720" i="2"/>
  <c r="J1720" i="2" s="1"/>
  <c r="F1719" i="2"/>
  <c r="J1719" i="2" s="1"/>
  <c r="F1718" i="2"/>
  <c r="J1718" i="2" s="1"/>
  <c r="F1717" i="2"/>
  <c r="J1717" i="2" s="1"/>
  <c r="F1716" i="2"/>
  <c r="J1716" i="2" s="1"/>
  <c r="F1715" i="2"/>
  <c r="J1715" i="2" s="1"/>
  <c r="F1714" i="2"/>
  <c r="J1714" i="2" s="1"/>
  <c r="F1713" i="2"/>
  <c r="J1713" i="2" s="1"/>
  <c r="F1712" i="2"/>
  <c r="J1712" i="2" s="1"/>
  <c r="F1711" i="2"/>
  <c r="J1711" i="2" s="1"/>
  <c r="F1710" i="2"/>
  <c r="J1710" i="2" s="1"/>
  <c r="F1709" i="2"/>
  <c r="J1709" i="2" s="1"/>
  <c r="F1708" i="2"/>
  <c r="J1708" i="2" s="1"/>
  <c r="F1707" i="2"/>
  <c r="J1707" i="2" s="1"/>
  <c r="F1706" i="2"/>
  <c r="J1706" i="2" s="1"/>
  <c r="F1705" i="2"/>
  <c r="J1705" i="2" s="1"/>
  <c r="F1704" i="2"/>
  <c r="J1704" i="2" s="1"/>
  <c r="F1703" i="2"/>
  <c r="J1703" i="2" s="1"/>
  <c r="F1702" i="2"/>
  <c r="J1702" i="2" s="1"/>
  <c r="F1701" i="2"/>
  <c r="J1701" i="2" s="1"/>
  <c r="F1700" i="2"/>
  <c r="J1700" i="2" s="1"/>
  <c r="F1699" i="2"/>
  <c r="J1699" i="2" s="1"/>
  <c r="F1698" i="2"/>
  <c r="J1698" i="2" s="1"/>
  <c r="F1697" i="2"/>
  <c r="J1697" i="2" s="1"/>
  <c r="F1696" i="2"/>
  <c r="J1696" i="2" s="1"/>
  <c r="F1695" i="2"/>
  <c r="J1695" i="2" s="1"/>
  <c r="F1694" i="2"/>
  <c r="J1694" i="2" s="1"/>
  <c r="F1693" i="2"/>
  <c r="J1693" i="2" s="1"/>
  <c r="F1692" i="2"/>
  <c r="J1692" i="2" s="1"/>
  <c r="F1691" i="2"/>
  <c r="J1691" i="2" s="1"/>
  <c r="F1690" i="2"/>
  <c r="J1690" i="2" s="1"/>
  <c r="F1689" i="2"/>
  <c r="J1689" i="2" s="1"/>
  <c r="F1688" i="2"/>
  <c r="J1688" i="2" s="1"/>
  <c r="F1687" i="2"/>
  <c r="J1687" i="2" s="1"/>
  <c r="F1686" i="2"/>
  <c r="J1686" i="2" s="1"/>
  <c r="F1685" i="2"/>
  <c r="J1685" i="2" s="1"/>
  <c r="F1684" i="2"/>
  <c r="J1684" i="2" s="1"/>
  <c r="F1683" i="2"/>
  <c r="J1683" i="2" s="1"/>
  <c r="F1682" i="2"/>
  <c r="J1682" i="2" s="1"/>
  <c r="F1681" i="2"/>
  <c r="J1681" i="2" s="1"/>
  <c r="F1680" i="2"/>
  <c r="J1680" i="2" s="1"/>
  <c r="F1679" i="2"/>
  <c r="J1679" i="2" s="1"/>
  <c r="F1678" i="2"/>
  <c r="J1678" i="2" s="1"/>
  <c r="F1677" i="2"/>
  <c r="J1677" i="2" s="1"/>
  <c r="F1676" i="2"/>
  <c r="J1676" i="2" s="1"/>
  <c r="F1675" i="2"/>
  <c r="J1675" i="2" s="1"/>
  <c r="F1674" i="2"/>
  <c r="J1674" i="2" s="1"/>
  <c r="F1673" i="2"/>
  <c r="J1673" i="2" s="1"/>
  <c r="F1672" i="2"/>
  <c r="J1672" i="2" s="1"/>
  <c r="F1671" i="2"/>
  <c r="J1671" i="2" s="1"/>
  <c r="F1670" i="2"/>
  <c r="J1670" i="2" s="1"/>
  <c r="F1669" i="2"/>
  <c r="J1669" i="2" s="1"/>
  <c r="F1668" i="2"/>
  <c r="J1668" i="2" s="1"/>
  <c r="F1667" i="2"/>
  <c r="J1667" i="2" s="1"/>
  <c r="F1666" i="2"/>
  <c r="J1666" i="2" s="1"/>
  <c r="F1665" i="2"/>
  <c r="J1665" i="2" s="1"/>
  <c r="F1664" i="2"/>
  <c r="J1664" i="2" s="1"/>
  <c r="F1663" i="2"/>
  <c r="J1663" i="2" s="1"/>
  <c r="F1662" i="2"/>
  <c r="J1662" i="2" s="1"/>
  <c r="F1661" i="2"/>
  <c r="J1661" i="2" s="1"/>
  <c r="F1660" i="2"/>
  <c r="J1660" i="2" s="1"/>
  <c r="F1659" i="2"/>
  <c r="J1659" i="2" s="1"/>
  <c r="F1658" i="2"/>
  <c r="J1658" i="2" s="1"/>
  <c r="F1657" i="2"/>
  <c r="J1657" i="2" s="1"/>
  <c r="F1656" i="2"/>
  <c r="J1656" i="2" s="1"/>
  <c r="F1655" i="2"/>
  <c r="J1655" i="2" s="1"/>
  <c r="F1654" i="2"/>
  <c r="J1654" i="2" s="1"/>
  <c r="F1653" i="2"/>
  <c r="J1653" i="2" s="1"/>
  <c r="F1652" i="2"/>
  <c r="J1652" i="2" s="1"/>
  <c r="F1651" i="2"/>
  <c r="J1651" i="2" s="1"/>
  <c r="F1650" i="2"/>
  <c r="J1650" i="2" s="1"/>
  <c r="F1649" i="2"/>
  <c r="J1649" i="2" s="1"/>
  <c r="F1648" i="2"/>
  <c r="J1648" i="2" s="1"/>
  <c r="F1647" i="2"/>
  <c r="J1647" i="2" s="1"/>
  <c r="F1646" i="2"/>
  <c r="J1646" i="2" s="1"/>
  <c r="F1645" i="2"/>
  <c r="J1645" i="2" s="1"/>
  <c r="F1644" i="2"/>
  <c r="J1644" i="2" s="1"/>
  <c r="F1643" i="2"/>
  <c r="J1643" i="2" s="1"/>
  <c r="F1642" i="2"/>
  <c r="J1642" i="2" s="1"/>
  <c r="F1641" i="2"/>
  <c r="J1641" i="2" s="1"/>
  <c r="F1640" i="2"/>
  <c r="J1640" i="2" s="1"/>
  <c r="F1639" i="2"/>
  <c r="J1639" i="2" s="1"/>
  <c r="F1638" i="2"/>
  <c r="J1638" i="2" s="1"/>
  <c r="F1637" i="2"/>
  <c r="J1637" i="2" s="1"/>
  <c r="F1636" i="2"/>
  <c r="J1636" i="2" s="1"/>
  <c r="F1635" i="2"/>
  <c r="J1635" i="2" s="1"/>
  <c r="F1634" i="2"/>
  <c r="J1634" i="2" s="1"/>
  <c r="F1633" i="2"/>
  <c r="J1633" i="2" s="1"/>
  <c r="F1632" i="2"/>
  <c r="J1632" i="2" s="1"/>
  <c r="F1631" i="2"/>
  <c r="J1631" i="2" s="1"/>
  <c r="F1630" i="2"/>
  <c r="J1630" i="2" s="1"/>
  <c r="F1629" i="2"/>
  <c r="J1629" i="2" s="1"/>
  <c r="F1628" i="2"/>
  <c r="J1628" i="2" s="1"/>
  <c r="F1627" i="2"/>
  <c r="J1627" i="2" s="1"/>
  <c r="F1626" i="2"/>
  <c r="J1626" i="2" s="1"/>
  <c r="F1625" i="2"/>
  <c r="J1625" i="2" s="1"/>
  <c r="F1624" i="2"/>
  <c r="J1624" i="2" s="1"/>
  <c r="F1623" i="2"/>
  <c r="J1623" i="2" s="1"/>
  <c r="F1622" i="2"/>
  <c r="J1622" i="2" s="1"/>
  <c r="F1621" i="2"/>
  <c r="J1621" i="2" s="1"/>
  <c r="F1620" i="2"/>
  <c r="J1620" i="2" s="1"/>
  <c r="F1619" i="2"/>
  <c r="J1619" i="2" s="1"/>
  <c r="F1618" i="2"/>
  <c r="J1618" i="2" s="1"/>
  <c r="F1617" i="2"/>
  <c r="J1617" i="2" s="1"/>
  <c r="F1616" i="2"/>
  <c r="J1616" i="2" s="1"/>
  <c r="F1615" i="2"/>
  <c r="J1615" i="2" s="1"/>
  <c r="F1614" i="2"/>
  <c r="J1614" i="2" s="1"/>
  <c r="F1613" i="2"/>
  <c r="J1613" i="2" s="1"/>
  <c r="F1612" i="2"/>
  <c r="J1612" i="2" s="1"/>
  <c r="F1611" i="2"/>
  <c r="J1611" i="2" s="1"/>
  <c r="F1610" i="2"/>
  <c r="J1610" i="2" s="1"/>
  <c r="F1609" i="2"/>
  <c r="J1609" i="2" s="1"/>
  <c r="F1608" i="2"/>
  <c r="J1608" i="2" s="1"/>
  <c r="F1607" i="2"/>
  <c r="J1607" i="2" s="1"/>
  <c r="F1606" i="2"/>
  <c r="J1606" i="2" s="1"/>
  <c r="F1605" i="2"/>
  <c r="J1605" i="2" s="1"/>
  <c r="F1604" i="2"/>
  <c r="J1604" i="2" s="1"/>
  <c r="F1603" i="2"/>
  <c r="J1603" i="2" s="1"/>
  <c r="F1602" i="2"/>
  <c r="J1602" i="2" s="1"/>
  <c r="F1601" i="2"/>
  <c r="J1601" i="2" s="1"/>
  <c r="F1600" i="2"/>
  <c r="J1600" i="2" s="1"/>
  <c r="F1599" i="2"/>
  <c r="J1599" i="2" s="1"/>
  <c r="F1598" i="2"/>
  <c r="J1598" i="2" s="1"/>
  <c r="F1597" i="2"/>
  <c r="J1597" i="2" s="1"/>
  <c r="F1596" i="2"/>
  <c r="J1596" i="2" s="1"/>
  <c r="F1595" i="2"/>
  <c r="J1595" i="2" s="1"/>
  <c r="F1594" i="2"/>
  <c r="J1594" i="2" s="1"/>
  <c r="F1593" i="2"/>
  <c r="J1593" i="2" s="1"/>
  <c r="F1592" i="2"/>
  <c r="J1592" i="2" s="1"/>
  <c r="F1591" i="2"/>
  <c r="J1591" i="2" s="1"/>
  <c r="F1590" i="2"/>
  <c r="J1590" i="2" s="1"/>
  <c r="F1589" i="2"/>
  <c r="J1589" i="2" s="1"/>
  <c r="F1588" i="2"/>
  <c r="J1588" i="2" s="1"/>
  <c r="F1587" i="2"/>
  <c r="J1587" i="2" s="1"/>
  <c r="F1586" i="2"/>
  <c r="J1586" i="2" s="1"/>
  <c r="F1585" i="2"/>
  <c r="J1585" i="2" s="1"/>
  <c r="F1584" i="2"/>
  <c r="J1584" i="2" s="1"/>
  <c r="F1583" i="2"/>
  <c r="J1583" i="2" s="1"/>
  <c r="F1582" i="2"/>
  <c r="J1582" i="2" s="1"/>
  <c r="F1581" i="2"/>
  <c r="J1581" i="2" s="1"/>
  <c r="F1580" i="2"/>
  <c r="J1580" i="2" s="1"/>
  <c r="F1579" i="2"/>
  <c r="J1579" i="2" s="1"/>
  <c r="F1578" i="2"/>
  <c r="J1578" i="2" s="1"/>
  <c r="F1577" i="2"/>
  <c r="J1577" i="2" s="1"/>
  <c r="F1576" i="2"/>
  <c r="J1576" i="2" s="1"/>
  <c r="F1575" i="2"/>
  <c r="J1575" i="2" s="1"/>
  <c r="F1574" i="2"/>
  <c r="J1574" i="2" s="1"/>
  <c r="F1573" i="2"/>
  <c r="J1573" i="2" s="1"/>
  <c r="F1572" i="2"/>
  <c r="J1572" i="2" s="1"/>
  <c r="F1571" i="2"/>
  <c r="J1571" i="2" s="1"/>
  <c r="F1570" i="2"/>
  <c r="J1570" i="2" s="1"/>
  <c r="F1569" i="2"/>
  <c r="J1569" i="2" s="1"/>
  <c r="F1568" i="2"/>
  <c r="J1568" i="2" s="1"/>
  <c r="F1567" i="2"/>
  <c r="J1567" i="2" s="1"/>
  <c r="F1566" i="2"/>
  <c r="J1566" i="2" s="1"/>
  <c r="F1565" i="2"/>
  <c r="J1565" i="2" s="1"/>
  <c r="F1564" i="2"/>
  <c r="J1564" i="2" s="1"/>
  <c r="F1563" i="2"/>
  <c r="J1563" i="2" s="1"/>
  <c r="F1562" i="2"/>
  <c r="J1562" i="2" s="1"/>
  <c r="F1561" i="2"/>
  <c r="J1561" i="2" s="1"/>
  <c r="F1560" i="2"/>
  <c r="J1560" i="2" s="1"/>
  <c r="F1559" i="2"/>
  <c r="J1559" i="2" s="1"/>
  <c r="F1558" i="2"/>
  <c r="J1558" i="2" s="1"/>
  <c r="F1557" i="2"/>
  <c r="J1557" i="2" s="1"/>
  <c r="F1556" i="2"/>
  <c r="J1556" i="2" s="1"/>
  <c r="F1555" i="2"/>
  <c r="J1555" i="2" s="1"/>
  <c r="F1554" i="2"/>
  <c r="J1554" i="2" s="1"/>
  <c r="F1553" i="2"/>
  <c r="J1553" i="2" s="1"/>
  <c r="F1552" i="2"/>
  <c r="J1552" i="2" s="1"/>
  <c r="F1551" i="2"/>
  <c r="J1551" i="2" s="1"/>
  <c r="F1550" i="2"/>
  <c r="J1550" i="2" s="1"/>
  <c r="F1549" i="2"/>
  <c r="J1549" i="2" s="1"/>
  <c r="F1548" i="2"/>
  <c r="J1548" i="2" s="1"/>
  <c r="F1547" i="2"/>
  <c r="J1547" i="2" s="1"/>
  <c r="F1546" i="2"/>
  <c r="J1546" i="2" s="1"/>
  <c r="F1545" i="2"/>
  <c r="J1545" i="2" s="1"/>
  <c r="F1544" i="2"/>
  <c r="J1544" i="2" s="1"/>
  <c r="F1543" i="2"/>
  <c r="J1543" i="2" s="1"/>
  <c r="F1542" i="2"/>
  <c r="J1542" i="2" s="1"/>
  <c r="F1541" i="2"/>
  <c r="J1541" i="2" s="1"/>
  <c r="F1540" i="2"/>
  <c r="J1540" i="2" s="1"/>
  <c r="F1539" i="2"/>
  <c r="J1539" i="2" s="1"/>
  <c r="F1538" i="2"/>
  <c r="J1538" i="2" s="1"/>
  <c r="F1537" i="2"/>
  <c r="J1537" i="2" s="1"/>
  <c r="F1536" i="2"/>
  <c r="J1536" i="2" s="1"/>
  <c r="F1535" i="2"/>
  <c r="J1535" i="2" s="1"/>
  <c r="F1534" i="2"/>
  <c r="J1534" i="2" s="1"/>
  <c r="F1533" i="2"/>
  <c r="J1533" i="2" s="1"/>
  <c r="F1532" i="2"/>
  <c r="J1532" i="2" s="1"/>
  <c r="F1531" i="2"/>
  <c r="J1531" i="2" s="1"/>
  <c r="F1530" i="2"/>
  <c r="J1530" i="2" s="1"/>
  <c r="F1529" i="2"/>
  <c r="J1529" i="2" s="1"/>
  <c r="F1528" i="2"/>
  <c r="J1528" i="2" s="1"/>
  <c r="F1527" i="2"/>
  <c r="J1527" i="2" s="1"/>
  <c r="F1526" i="2"/>
  <c r="J1526" i="2" s="1"/>
  <c r="F1525" i="2"/>
  <c r="J1525" i="2" s="1"/>
  <c r="F1524" i="2"/>
  <c r="J1524" i="2" s="1"/>
  <c r="F1523" i="2"/>
  <c r="J1523" i="2" s="1"/>
  <c r="F1522" i="2"/>
  <c r="J1522" i="2" s="1"/>
  <c r="J1521" i="2"/>
  <c r="F1521" i="2"/>
  <c r="F1520" i="2"/>
  <c r="J1520" i="2" s="1"/>
  <c r="F1519" i="2"/>
  <c r="J1519" i="2" s="1"/>
  <c r="F1518" i="2"/>
  <c r="J1518" i="2" s="1"/>
  <c r="F1517" i="2"/>
  <c r="J1517" i="2" s="1"/>
  <c r="J1516" i="2"/>
  <c r="F1516" i="2"/>
  <c r="F1515" i="2"/>
  <c r="J1515" i="2" s="1"/>
  <c r="F1514" i="2"/>
  <c r="J1514" i="2" s="1"/>
  <c r="F1513" i="2"/>
  <c r="J1513" i="2" s="1"/>
  <c r="F1512" i="2"/>
  <c r="J1512" i="2" s="1"/>
  <c r="F1511" i="2"/>
  <c r="J1511" i="2" s="1"/>
  <c r="F1510" i="2"/>
  <c r="J1510" i="2" s="1"/>
  <c r="F1509" i="2"/>
  <c r="J1509" i="2" s="1"/>
  <c r="F1508" i="2"/>
  <c r="J1508" i="2" s="1"/>
  <c r="F1507" i="2"/>
  <c r="J1507" i="2" s="1"/>
  <c r="F1506" i="2"/>
  <c r="J1506" i="2" s="1"/>
  <c r="F1505" i="2"/>
  <c r="J1505" i="2" s="1"/>
  <c r="F1504" i="2"/>
  <c r="J1504" i="2" s="1"/>
  <c r="J1503" i="2"/>
  <c r="F1503" i="2"/>
  <c r="F1502" i="2"/>
  <c r="J1502" i="2" s="1"/>
  <c r="F1501" i="2"/>
  <c r="J1501" i="2" s="1"/>
  <c r="F1500" i="2"/>
  <c r="J1500" i="2" s="1"/>
  <c r="F1499" i="2"/>
  <c r="J1499" i="2" s="1"/>
  <c r="F1498" i="2"/>
  <c r="J1498" i="2" s="1"/>
  <c r="F1497" i="2"/>
  <c r="J1497" i="2" s="1"/>
  <c r="F1496" i="2"/>
  <c r="J1496" i="2" s="1"/>
  <c r="F1495" i="2"/>
  <c r="J1495" i="2" s="1"/>
  <c r="F1494" i="2"/>
  <c r="J1494" i="2" s="1"/>
  <c r="F1493" i="2"/>
  <c r="J1493" i="2" s="1"/>
  <c r="J1492" i="2"/>
  <c r="F1492" i="2"/>
  <c r="F1491" i="2"/>
  <c r="J1491" i="2" s="1"/>
  <c r="F1490" i="2"/>
  <c r="J1490" i="2" s="1"/>
  <c r="F1489" i="2"/>
  <c r="J1489" i="2" s="1"/>
  <c r="F1488" i="2"/>
  <c r="J1488" i="2" s="1"/>
  <c r="F1487" i="2"/>
  <c r="J1487" i="2" s="1"/>
  <c r="F1486" i="2"/>
  <c r="J1486" i="2" s="1"/>
  <c r="F1485" i="2"/>
  <c r="J1485" i="2" s="1"/>
  <c r="F1484" i="2"/>
  <c r="J1484" i="2" s="1"/>
  <c r="F1483" i="2"/>
  <c r="J1483" i="2" s="1"/>
  <c r="F1482" i="2"/>
  <c r="J1482" i="2" s="1"/>
  <c r="F1481" i="2"/>
  <c r="J1481" i="2" s="1"/>
  <c r="J1480" i="2"/>
  <c r="F1480" i="2"/>
  <c r="J1479" i="2"/>
  <c r="F1479" i="2"/>
  <c r="F1478" i="2"/>
  <c r="J1478" i="2" s="1"/>
  <c r="F1477" i="2"/>
  <c r="J1477" i="2" s="1"/>
  <c r="F1476" i="2"/>
  <c r="J1476" i="2" s="1"/>
  <c r="F1475" i="2"/>
  <c r="J1475" i="2" s="1"/>
  <c r="J1474" i="2"/>
  <c r="F1474" i="2"/>
  <c r="F1473" i="2"/>
  <c r="J1473" i="2" s="1"/>
  <c r="F1472" i="2"/>
  <c r="J1472" i="2" s="1"/>
  <c r="F1471" i="2"/>
  <c r="J1471" i="2" s="1"/>
  <c r="F1470" i="2"/>
  <c r="J1470" i="2" s="1"/>
  <c r="F1469" i="2"/>
  <c r="J1469" i="2" s="1"/>
  <c r="F1468" i="2"/>
  <c r="J1468" i="2" s="1"/>
  <c r="F1467" i="2"/>
  <c r="J1467" i="2" s="1"/>
  <c r="F1466" i="2"/>
  <c r="J1466" i="2" s="1"/>
  <c r="F1465" i="2"/>
  <c r="J1465" i="2" s="1"/>
  <c r="F1464" i="2"/>
  <c r="J1464" i="2" s="1"/>
  <c r="F1463" i="2"/>
  <c r="J1463" i="2" s="1"/>
  <c r="F1462" i="2"/>
  <c r="J1462" i="2" s="1"/>
  <c r="F1461" i="2"/>
  <c r="J1461" i="2" s="1"/>
  <c r="F1460" i="2"/>
  <c r="J1460" i="2" s="1"/>
  <c r="F1459" i="2"/>
  <c r="J1459" i="2" s="1"/>
  <c r="F1458" i="2"/>
  <c r="J1458" i="2" s="1"/>
  <c r="F1457" i="2"/>
  <c r="J1457" i="2" s="1"/>
  <c r="F1456" i="2"/>
  <c r="J1456" i="2" s="1"/>
  <c r="F1455" i="2"/>
  <c r="J1455" i="2" s="1"/>
  <c r="F1454" i="2"/>
  <c r="J1454" i="2" s="1"/>
  <c r="F1453" i="2"/>
  <c r="J1453" i="2" s="1"/>
  <c r="F1452" i="2"/>
  <c r="J1452" i="2" s="1"/>
  <c r="F1451" i="2"/>
  <c r="J1451" i="2" s="1"/>
  <c r="J1450" i="2"/>
  <c r="F1450" i="2"/>
  <c r="F1449" i="2"/>
  <c r="J1449" i="2" s="1"/>
  <c r="F1448" i="2"/>
  <c r="J1448" i="2" s="1"/>
  <c r="F1447" i="2"/>
  <c r="J1447" i="2" s="1"/>
  <c r="F1446" i="2"/>
  <c r="J1446" i="2" s="1"/>
  <c r="F1445" i="2"/>
  <c r="J1445" i="2" s="1"/>
  <c r="F1444" i="2"/>
  <c r="J1444" i="2" s="1"/>
  <c r="F1443" i="2"/>
  <c r="J1443" i="2" s="1"/>
  <c r="F1442" i="2"/>
  <c r="J1442" i="2" s="1"/>
  <c r="F1441" i="2"/>
  <c r="J1441" i="2" s="1"/>
  <c r="F1440" i="2"/>
  <c r="J1440" i="2" s="1"/>
  <c r="F1439" i="2"/>
  <c r="J1439" i="2" s="1"/>
  <c r="F1438" i="2"/>
  <c r="J1438" i="2" s="1"/>
  <c r="F1437" i="2"/>
  <c r="J1437" i="2" s="1"/>
  <c r="F1436" i="2"/>
  <c r="J1436" i="2" s="1"/>
  <c r="F1435" i="2"/>
  <c r="J1435" i="2" s="1"/>
  <c r="F1434" i="2"/>
  <c r="J1434" i="2" s="1"/>
  <c r="F1433" i="2"/>
  <c r="J1433" i="2" s="1"/>
  <c r="J1432" i="2"/>
  <c r="F1432" i="2"/>
  <c r="J1431" i="2"/>
  <c r="F1431" i="2"/>
  <c r="F1430" i="2"/>
  <c r="J1430" i="2" s="1"/>
  <c r="F1429" i="2"/>
  <c r="J1429" i="2" s="1"/>
  <c r="F1428" i="2"/>
  <c r="J1428" i="2" s="1"/>
  <c r="F1427" i="2"/>
  <c r="J1427" i="2" s="1"/>
  <c r="F1426" i="2"/>
  <c r="J1426" i="2" s="1"/>
  <c r="J1425" i="2"/>
  <c r="F1425" i="2"/>
  <c r="F1424" i="2"/>
  <c r="J1424" i="2" s="1"/>
  <c r="F1423" i="2"/>
  <c r="J1423" i="2" s="1"/>
  <c r="F1422" i="2"/>
  <c r="J1422" i="2" s="1"/>
  <c r="F1421" i="2"/>
  <c r="J1421" i="2" s="1"/>
  <c r="J1420" i="2"/>
  <c r="F1420" i="2"/>
  <c r="F1419" i="2"/>
  <c r="J1419" i="2" s="1"/>
  <c r="F1418" i="2"/>
  <c r="J1418" i="2" s="1"/>
  <c r="F1417" i="2"/>
  <c r="J1417" i="2" s="1"/>
  <c r="F1416" i="2"/>
  <c r="J1416" i="2" s="1"/>
  <c r="F1415" i="2"/>
  <c r="J1415" i="2" s="1"/>
  <c r="F1414" i="2"/>
  <c r="J1414" i="2" s="1"/>
  <c r="J1413" i="2"/>
  <c r="F1413" i="2"/>
  <c r="F1412" i="2"/>
  <c r="J1412" i="2" s="1"/>
  <c r="F1411" i="2"/>
  <c r="J1411" i="2" s="1"/>
  <c r="F1410" i="2"/>
  <c r="J1410" i="2" s="1"/>
  <c r="F1409" i="2"/>
  <c r="J1409" i="2" s="1"/>
  <c r="F1408" i="2"/>
  <c r="J1408" i="2" s="1"/>
  <c r="J1407" i="2"/>
  <c r="F1407" i="2"/>
  <c r="F1406" i="2"/>
  <c r="J1406" i="2" s="1"/>
  <c r="F1405" i="2"/>
  <c r="J1405" i="2" s="1"/>
  <c r="F1404" i="2"/>
  <c r="J1404" i="2" s="1"/>
  <c r="F1403" i="2"/>
  <c r="J1403" i="2" s="1"/>
  <c r="J1402" i="2"/>
  <c r="F1402" i="2"/>
  <c r="F1401" i="2"/>
  <c r="J1401" i="2" s="1"/>
  <c r="F1400" i="2"/>
  <c r="J1400" i="2" s="1"/>
  <c r="F1399" i="2"/>
  <c r="J1399" i="2" s="1"/>
  <c r="F1398" i="2"/>
  <c r="J1398" i="2" s="1"/>
  <c r="F1397" i="2"/>
  <c r="J1397" i="2" s="1"/>
  <c r="J1396" i="2"/>
  <c r="F1396" i="2"/>
  <c r="J1395" i="2"/>
  <c r="F1395" i="2"/>
  <c r="F1394" i="2"/>
  <c r="J1394" i="2" s="1"/>
  <c r="F1393" i="2"/>
  <c r="J1393" i="2" s="1"/>
  <c r="F1392" i="2"/>
  <c r="J1392" i="2" s="1"/>
  <c r="F1391" i="2"/>
  <c r="J1391" i="2" s="1"/>
  <c r="F1390" i="2"/>
  <c r="J1390" i="2" s="1"/>
  <c r="F1389" i="2"/>
  <c r="J1389" i="2" s="1"/>
  <c r="F1388" i="2"/>
  <c r="J1388" i="2" s="1"/>
  <c r="F1387" i="2"/>
  <c r="J1387" i="2" s="1"/>
  <c r="F1386" i="2"/>
  <c r="J1386" i="2" s="1"/>
  <c r="F1385" i="2"/>
  <c r="J1385" i="2" s="1"/>
  <c r="F1384" i="2"/>
  <c r="J1384" i="2" s="1"/>
  <c r="F1383" i="2"/>
  <c r="J1383" i="2" s="1"/>
  <c r="F1382" i="2"/>
  <c r="J1382" i="2" s="1"/>
  <c r="F1381" i="2"/>
  <c r="J1381" i="2" s="1"/>
  <c r="F1380" i="2"/>
  <c r="J1380" i="2" s="1"/>
  <c r="F1379" i="2"/>
  <c r="J1379" i="2" s="1"/>
  <c r="F1378" i="2"/>
  <c r="J1378" i="2" s="1"/>
  <c r="J1377" i="2"/>
  <c r="F1377" i="2"/>
  <c r="F1376" i="2"/>
  <c r="J1376" i="2" s="1"/>
  <c r="F1375" i="2"/>
  <c r="J1375" i="2" s="1"/>
  <c r="F1374" i="2"/>
  <c r="J1374" i="2" s="1"/>
  <c r="F1373" i="2"/>
  <c r="J1373" i="2" s="1"/>
  <c r="F1372" i="2"/>
  <c r="J1372" i="2" s="1"/>
  <c r="F1371" i="2"/>
  <c r="J1371" i="2" s="1"/>
  <c r="F1370" i="2"/>
  <c r="J1370" i="2" s="1"/>
  <c r="F1369" i="2"/>
  <c r="J1369" i="2" s="1"/>
  <c r="F1368" i="2"/>
  <c r="J1368" i="2" s="1"/>
  <c r="F1367" i="2"/>
  <c r="J1367" i="2" s="1"/>
  <c r="J1366" i="2"/>
  <c r="F1366" i="2"/>
  <c r="F1365" i="2"/>
  <c r="J1365" i="2" s="1"/>
  <c r="F1364" i="2"/>
  <c r="J1364" i="2" s="1"/>
  <c r="F1363" i="2"/>
  <c r="J1363" i="2" s="1"/>
  <c r="F1362" i="2"/>
  <c r="J1362" i="2" s="1"/>
  <c r="F1361" i="2"/>
  <c r="J1361" i="2" s="1"/>
  <c r="F1360" i="2"/>
  <c r="J1360" i="2" s="1"/>
  <c r="F1359" i="2"/>
  <c r="J1359" i="2" s="1"/>
  <c r="F1358" i="2"/>
  <c r="J1358" i="2" s="1"/>
  <c r="F1357" i="2"/>
  <c r="J1357" i="2" s="1"/>
  <c r="F1356" i="2"/>
  <c r="J1356" i="2" s="1"/>
  <c r="F1355" i="2"/>
  <c r="J1355" i="2" s="1"/>
  <c r="F1354" i="2"/>
  <c r="J1354" i="2" s="1"/>
  <c r="J1353" i="2"/>
  <c r="F1353" i="2"/>
  <c r="F1352" i="2"/>
  <c r="J1352" i="2" s="1"/>
  <c r="F1351" i="2"/>
  <c r="J1351" i="2" s="1"/>
  <c r="F1350" i="2"/>
  <c r="J1350" i="2" s="1"/>
  <c r="F1349" i="2"/>
  <c r="J1349" i="2" s="1"/>
  <c r="J1348" i="2"/>
  <c r="F1348" i="2"/>
  <c r="F1347" i="2"/>
  <c r="J1347" i="2" s="1"/>
  <c r="F1346" i="2"/>
  <c r="J1346" i="2" s="1"/>
  <c r="F1345" i="2"/>
  <c r="J1345" i="2" s="1"/>
  <c r="F1344" i="2"/>
  <c r="J1344" i="2" s="1"/>
  <c r="F1343" i="2"/>
  <c r="J1343" i="2" s="1"/>
  <c r="F1342" i="2"/>
  <c r="J1342" i="2" s="1"/>
  <c r="F1341" i="2"/>
  <c r="J1341" i="2" s="1"/>
  <c r="F1340" i="2"/>
  <c r="J1340" i="2" s="1"/>
  <c r="F1339" i="2"/>
  <c r="J1339" i="2" s="1"/>
  <c r="F1338" i="2"/>
  <c r="J1338" i="2" s="1"/>
  <c r="F1337" i="2"/>
  <c r="J1337" i="2" s="1"/>
  <c r="F1336" i="2"/>
  <c r="J1336" i="2" s="1"/>
  <c r="F1335" i="2"/>
  <c r="J1335" i="2" s="1"/>
  <c r="F1334" i="2"/>
  <c r="J1334" i="2" s="1"/>
  <c r="F1333" i="2"/>
  <c r="J1333" i="2" s="1"/>
  <c r="F1332" i="2"/>
  <c r="J1332" i="2" s="1"/>
  <c r="F1331" i="2"/>
  <c r="J1331" i="2" s="1"/>
  <c r="F1330" i="2"/>
  <c r="J1330" i="2" s="1"/>
  <c r="J1329" i="2"/>
  <c r="F1329" i="2"/>
  <c r="F1328" i="2"/>
  <c r="J1328" i="2" s="1"/>
  <c r="F1327" i="2"/>
  <c r="J1327" i="2" s="1"/>
  <c r="F1326" i="2"/>
  <c r="J1326" i="2" s="1"/>
  <c r="F1325" i="2"/>
  <c r="J1325" i="2" s="1"/>
  <c r="J1324" i="2"/>
  <c r="F1324" i="2"/>
  <c r="F1323" i="2"/>
  <c r="J1323" i="2" s="1"/>
  <c r="F1322" i="2"/>
  <c r="J1322" i="2" s="1"/>
  <c r="F1321" i="2"/>
  <c r="J1321" i="2" s="1"/>
  <c r="F1320" i="2"/>
  <c r="J1320" i="2" s="1"/>
  <c r="F1319" i="2"/>
  <c r="J1319" i="2" s="1"/>
  <c r="F1318" i="2"/>
  <c r="J1318" i="2" s="1"/>
  <c r="J1317" i="2"/>
  <c r="F1317" i="2"/>
  <c r="F1316" i="2"/>
  <c r="J1316" i="2" s="1"/>
  <c r="F1315" i="2"/>
  <c r="J1315" i="2" s="1"/>
  <c r="F1314" i="2"/>
  <c r="J1314" i="2" s="1"/>
  <c r="F1313" i="2"/>
  <c r="J1313" i="2" s="1"/>
  <c r="F1312" i="2"/>
  <c r="J1312" i="2" s="1"/>
  <c r="F1311" i="2"/>
  <c r="J1311" i="2" s="1"/>
  <c r="F1310" i="2"/>
  <c r="J1310" i="2" s="1"/>
  <c r="F1309" i="2"/>
  <c r="J1309" i="2" s="1"/>
  <c r="F1308" i="2"/>
  <c r="J1308" i="2" s="1"/>
  <c r="F1307" i="2"/>
  <c r="J1307" i="2" s="1"/>
  <c r="F1306" i="2"/>
  <c r="J1306" i="2" s="1"/>
  <c r="F1305" i="2"/>
  <c r="J1305" i="2" s="1"/>
  <c r="F1304" i="2"/>
  <c r="J1304" i="2" s="1"/>
  <c r="F1303" i="2"/>
  <c r="J1303" i="2" s="1"/>
  <c r="F1302" i="2"/>
  <c r="J1302" i="2" s="1"/>
  <c r="F1301" i="2"/>
  <c r="J1301" i="2" s="1"/>
  <c r="J1300" i="2"/>
  <c r="F1300" i="2"/>
  <c r="J1299" i="2"/>
  <c r="F1299" i="2"/>
  <c r="F1298" i="2"/>
  <c r="J1298" i="2" s="1"/>
  <c r="F1297" i="2"/>
  <c r="J1297" i="2" s="1"/>
  <c r="F1296" i="2"/>
  <c r="J1296" i="2" s="1"/>
  <c r="F1295" i="2"/>
  <c r="J1295" i="2" s="1"/>
  <c r="F1294" i="2"/>
  <c r="J1294" i="2" s="1"/>
  <c r="F1293" i="2"/>
  <c r="J1293" i="2" s="1"/>
  <c r="F1292" i="2"/>
  <c r="J1292" i="2" s="1"/>
  <c r="F1291" i="2"/>
  <c r="J1291" i="2" s="1"/>
  <c r="F1290" i="2"/>
  <c r="J1290" i="2" s="1"/>
  <c r="F1289" i="2"/>
  <c r="J1289" i="2" s="1"/>
  <c r="F1288" i="2"/>
  <c r="J1288" i="2" s="1"/>
  <c r="J1287" i="2"/>
  <c r="F1287" i="2"/>
  <c r="F1286" i="2"/>
  <c r="J1286" i="2" s="1"/>
  <c r="F1285" i="2"/>
  <c r="J1285" i="2" s="1"/>
  <c r="F1284" i="2"/>
  <c r="J1284" i="2" s="1"/>
  <c r="F1283" i="2"/>
  <c r="J1283" i="2" s="1"/>
  <c r="F1282" i="2"/>
  <c r="J1282" i="2" s="1"/>
  <c r="F1281" i="2"/>
  <c r="J1281" i="2" s="1"/>
  <c r="F1280" i="2"/>
  <c r="J1280" i="2" s="1"/>
  <c r="F1279" i="2"/>
  <c r="J1279" i="2" s="1"/>
  <c r="F1278" i="2"/>
  <c r="J1278" i="2" s="1"/>
  <c r="F1277" i="2"/>
  <c r="J1277" i="2" s="1"/>
  <c r="J1276" i="2"/>
  <c r="F1276" i="2"/>
  <c r="F1275" i="2"/>
  <c r="J1275" i="2" s="1"/>
  <c r="F1274" i="2"/>
  <c r="J1274" i="2" s="1"/>
  <c r="F1273" i="2"/>
  <c r="J1273" i="2" s="1"/>
  <c r="F1272" i="2"/>
  <c r="J1272" i="2" s="1"/>
  <c r="F1271" i="2"/>
  <c r="J1271" i="2" s="1"/>
  <c r="F1270" i="2"/>
  <c r="J1270" i="2" s="1"/>
  <c r="F1269" i="2"/>
  <c r="J1269" i="2" s="1"/>
  <c r="F1268" i="2"/>
  <c r="J1268" i="2" s="1"/>
  <c r="F1267" i="2"/>
  <c r="J1267" i="2" s="1"/>
  <c r="F1266" i="2"/>
  <c r="J1266" i="2" s="1"/>
  <c r="F1265" i="2"/>
  <c r="J1265" i="2" s="1"/>
  <c r="J1264" i="2"/>
  <c r="F1264" i="2"/>
  <c r="J1263" i="2"/>
  <c r="F1263" i="2"/>
  <c r="F1262" i="2"/>
  <c r="J1262" i="2" s="1"/>
  <c r="F1261" i="2"/>
  <c r="J1261" i="2" s="1"/>
  <c r="F1260" i="2"/>
  <c r="J1260" i="2" s="1"/>
  <c r="F1259" i="2"/>
  <c r="J1259" i="2" s="1"/>
  <c r="F1258" i="2"/>
  <c r="J1258" i="2" s="1"/>
  <c r="J1257" i="2"/>
  <c r="F1257" i="2"/>
  <c r="F1256" i="2"/>
  <c r="J1256" i="2" s="1"/>
  <c r="F1255" i="2"/>
  <c r="J1255" i="2" s="1"/>
  <c r="F1254" i="2"/>
  <c r="J1254" i="2" s="1"/>
  <c r="F1253" i="2"/>
  <c r="J1253" i="2" s="1"/>
  <c r="F1252" i="2"/>
  <c r="J1252" i="2" s="1"/>
  <c r="F1251" i="2"/>
  <c r="J1251" i="2" s="1"/>
  <c r="F1250" i="2"/>
  <c r="J1250" i="2" s="1"/>
  <c r="F1249" i="2"/>
  <c r="J1249" i="2" s="1"/>
  <c r="F1248" i="2"/>
  <c r="J1248" i="2" s="1"/>
  <c r="F1247" i="2"/>
  <c r="J1247" i="2" s="1"/>
  <c r="F1246" i="2"/>
  <c r="J1246" i="2" s="1"/>
  <c r="J1245" i="2"/>
  <c r="F1245" i="2"/>
  <c r="F1244" i="2"/>
  <c r="J1244" i="2" s="1"/>
  <c r="F1243" i="2"/>
  <c r="J1243" i="2" s="1"/>
  <c r="F1242" i="2"/>
  <c r="J1242" i="2" s="1"/>
  <c r="F1241" i="2"/>
  <c r="J1241" i="2" s="1"/>
  <c r="J1240" i="2"/>
  <c r="F1240" i="2"/>
  <c r="F1239" i="2"/>
  <c r="J1239" i="2" s="1"/>
  <c r="F1238" i="2"/>
  <c r="J1238" i="2" s="1"/>
  <c r="F1237" i="2"/>
  <c r="J1237" i="2" s="1"/>
  <c r="F1236" i="2"/>
  <c r="J1236" i="2" s="1"/>
  <c r="F1235" i="2"/>
  <c r="J1235" i="2" s="1"/>
  <c r="J1234" i="2"/>
  <c r="F1234" i="2"/>
  <c r="F1233" i="2"/>
  <c r="J1233" i="2" s="1"/>
  <c r="F1232" i="2"/>
  <c r="J1232" i="2" s="1"/>
  <c r="F1231" i="2"/>
  <c r="J1231" i="2" s="1"/>
  <c r="F1230" i="2"/>
  <c r="J1230" i="2" s="1"/>
  <c r="F1229" i="2"/>
  <c r="J1229" i="2" s="1"/>
  <c r="F1228" i="2"/>
  <c r="J1228" i="2" s="1"/>
  <c r="F1227" i="2"/>
  <c r="J1227" i="2" s="1"/>
  <c r="F1226" i="2"/>
  <c r="J1226" i="2" s="1"/>
  <c r="F1225" i="2"/>
  <c r="J1225" i="2" s="1"/>
  <c r="F1224" i="2"/>
  <c r="J1224" i="2" s="1"/>
  <c r="F1223" i="2"/>
  <c r="J1223" i="2" s="1"/>
  <c r="F1222" i="2"/>
  <c r="J1222" i="2" s="1"/>
  <c r="J1221" i="2"/>
  <c r="F1221" i="2"/>
  <c r="F1220" i="2"/>
  <c r="J1220" i="2" s="1"/>
  <c r="F1219" i="2"/>
  <c r="J1219" i="2" s="1"/>
  <c r="F1218" i="2"/>
  <c r="J1218" i="2" s="1"/>
  <c r="F1217" i="2"/>
  <c r="J1217" i="2" s="1"/>
  <c r="J1216" i="2"/>
  <c r="F1216" i="2"/>
  <c r="F1215" i="2"/>
  <c r="J1215" i="2" s="1"/>
  <c r="F1214" i="2"/>
  <c r="J1214" i="2" s="1"/>
  <c r="F1213" i="2"/>
  <c r="J1213" i="2" s="1"/>
  <c r="F1212" i="2"/>
  <c r="J1212" i="2" s="1"/>
  <c r="F1211" i="2"/>
  <c r="J1211" i="2" s="1"/>
  <c r="F1210" i="2"/>
  <c r="J1210" i="2" s="1"/>
  <c r="F1209" i="2"/>
  <c r="J1209" i="2" s="1"/>
  <c r="F1208" i="2"/>
  <c r="J1208" i="2" s="1"/>
  <c r="F1207" i="2"/>
  <c r="J1207" i="2" s="1"/>
  <c r="F1206" i="2"/>
  <c r="J1206" i="2" s="1"/>
  <c r="F1205" i="2"/>
  <c r="J1205" i="2" s="1"/>
  <c r="J1204" i="2"/>
  <c r="F1204" i="2"/>
  <c r="F1203" i="2"/>
  <c r="J1203" i="2" s="1"/>
  <c r="F1202" i="2"/>
  <c r="J1202" i="2" s="1"/>
  <c r="F1201" i="2"/>
  <c r="J1201" i="2" s="1"/>
  <c r="F1200" i="2"/>
  <c r="J1200" i="2" s="1"/>
  <c r="F1199" i="2"/>
  <c r="J1199" i="2" s="1"/>
  <c r="J1198" i="2"/>
  <c r="F1198" i="2"/>
  <c r="J1197" i="2"/>
  <c r="F1197" i="2"/>
  <c r="F1196" i="2"/>
  <c r="J1196" i="2" s="1"/>
  <c r="F1195" i="2"/>
  <c r="J1195" i="2" s="1"/>
  <c r="F1194" i="2"/>
  <c r="J1194" i="2" s="1"/>
  <c r="F1193" i="2"/>
  <c r="J1193" i="2" s="1"/>
  <c r="J1192" i="2"/>
  <c r="F1192" i="2"/>
  <c r="F1191" i="2"/>
  <c r="J1191" i="2" s="1"/>
  <c r="F1190" i="2"/>
  <c r="J1190" i="2" s="1"/>
  <c r="F1189" i="2"/>
  <c r="J1189" i="2" s="1"/>
  <c r="F1188" i="2"/>
  <c r="J1188" i="2" s="1"/>
  <c r="F1187" i="2"/>
  <c r="J1187" i="2" s="1"/>
  <c r="F1186" i="2"/>
  <c r="J1186" i="2" s="1"/>
  <c r="F1185" i="2"/>
  <c r="J1185" i="2" s="1"/>
  <c r="F1184" i="2"/>
  <c r="J1184" i="2" s="1"/>
  <c r="F1183" i="2"/>
  <c r="J1183" i="2" s="1"/>
  <c r="F1182" i="2"/>
  <c r="J1182" i="2" s="1"/>
  <c r="F1181" i="2"/>
  <c r="J1181" i="2" s="1"/>
  <c r="F1180" i="2"/>
  <c r="J1180" i="2" s="1"/>
  <c r="J1179" i="2"/>
  <c r="F1179" i="2"/>
  <c r="F1178" i="2"/>
  <c r="J1178" i="2" s="1"/>
  <c r="F1177" i="2"/>
  <c r="J1177" i="2" s="1"/>
  <c r="F1176" i="2"/>
  <c r="J1176" i="2" s="1"/>
  <c r="F1175" i="2"/>
  <c r="J1175" i="2" s="1"/>
  <c r="F1174" i="2"/>
  <c r="J1174" i="2" s="1"/>
  <c r="J1173" i="2"/>
  <c r="F1173" i="2"/>
  <c r="F1172" i="2"/>
  <c r="J1172" i="2" s="1"/>
  <c r="F1171" i="2"/>
  <c r="J1171" i="2" s="1"/>
  <c r="F1170" i="2"/>
  <c r="J1170" i="2" s="1"/>
  <c r="F1169" i="2"/>
  <c r="J1169" i="2" s="1"/>
  <c r="F1168" i="2"/>
  <c r="J1168" i="2" s="1"/>
  <c r="F1167" i="2"/>
  <c r="J1167" i="2" s="1"/>
  <c r="F1166" i="2"/>
  <c r="J1166" i="2" s="1"/>
  <c r="F1165" i="2"/>
  <c r="J1165" i="2" s="1"/>
  <c r="F1164" i="2"/>
  <c r="J1164" i="2" s="1"/>
  <c r="F1163" i="2"/>
  <c r="J1163" i="2" s="1"/>
  <c r="J1162" i="2"/>
  <c r="F1162" i="2"/>
  <c r="F1161" i="2"/>
  <c r="J1161" i="2" s="1"/>
  <c r="F1160" i="2"/>
  <c r="J1160" i="2" s="1"/>
  <c r="F1159" i="2"/>
  <c r="J1159" i="2" s="1"/>
  <c r="F1158" i="2"/>
  <c r="J1158" i="2" s="1"/>
  <c r="F1157" i="2"/>
  <c r="J1157" i="2" s="1"/>
  <c r="F1156" i="2"/>
  <c r="J1156" i="2" s="1"/>
  <c r="F1155" i="2"/>
  <c r="J1155" i="2" s="1"/>
  <c r="F1154" i="2"/>
  <c r="J1154" i="2" s="1"/>
  <c r="F1153" i="2"/>
  <c r="J1153" i="2" s="1"/>
  <c r="F1152" i="2"/>
  <c r="J1152" i="2" s="1"/>
  <c r="F1151" i="2"/>
  <c r="J1151" i="2" s="1"/>
  <c r="F1150" i="2"/>
  <c r="J1150" i="2" s="1"/>
  <c r="F1149" i="2"/>
  <c r="J1149" i="2" s="1"/>
  <c r="F1148" i="2"/>
  <c r="J1148" i="2" s="1"/>
  <c r="F1147" i="2"/>
  <c r="J1147" i="2" s="1"/>
  <c r="F1146" i="2"/>
  <c r="J1146" i="2" s="1"/>
  <c r="F1145" i="2"/>
  <c r="J1145" i="2" s="1"/>
  <c r="J1144" i="2"/>
  <c r="F1144" i="2"/>
  <c r="J1143" i="2"/>
  <c r="F1143" i="2"/>
  <c r="F1142" i="2"/>
  <c r="J1142" i="2" s="1"/>
  <c r="F1141" i="2"/>
  <c r="J1141" i="2" s="1"/>
  <c r="F1140" i="2"/>
  <c r="J1140" i="2" s="1"/>
  <c r="F1139" i="2"/>
  <c r="J1139" i="2" s="1"/>
  <c r="F1138" i="2"/>
  <c r="J1138" i="2" s="1"/>
  <c r="F1137" i="2"/>
  <c r="J1137" i="2" s="1"/>
  <c r="F1136" i="2"/>
  <c r="J1136" i="2" s="1"/>
  <c r="F1135" i="2"/>
  <c r="J1135" i="2" s="1"/>
  <c r="F1134" i="2"/>
  <c r="J1134" i="2" s="1"/>
  <c r="F1133" i="2"/>
  <c r="J1133" i="2" s="1"/>
  <c r="F1132" i="2"/>
  <c r="J1132" i="2" s="1"/>
  <c r="F1131" i="2"/>
  <c r="J1131" i="2" s="1"/>
  <c r="F1130" i="2"/>
  <c r="J1130" i="2" s="1"/>
  <c r="F1129" i="2"/>
  <c r="J1129" i="2" s="1"/>
  <c r="F1128" i="2"/>
  <c r="J1128" i="2" s="1"/>
  <c r="F1127" i="2"/>
  <c r="J1127" i="2" s="1"/>
  <c r="F1126" i="2"/>
  <c r="J1126" i="2" s="1"/>
  <c r="J1125" i="2"/>
  <c r="F1125" i="2"/>
  <c r="F1124" i="2"/>
  <c r="J1124" i="2" s="1"/>
  <c r="F1123" i="2"/>
  <c r="J1123" i="2" s="1"/>
  <c r="F1122" i="2"/>
  <c r="J1122" i="2" s="1"/>
  <c r="F1121" i="2"/>
  <c r="J1121" i="2" s="1"/>
  <c r="F1120" i="2"/>
  <c r="J1120" i="2" s="1"/>
  <c r="F1119" i="2"/>
  <c r="J1119" i="2" s="1"/>
  <c r="F1118" i="2"/>
  <c r="J1118" i="2" s="1"/>
  <c r="F1117" i="2"/>
  <c r="J1117" i="2" s="1"/>
  <c r="F1116" i="2"/>
  <c r="J1116" i="2" s="1"/>
  <c r="F1115" i="2"/>
  <c r="J1115" i="2" s="1"/>
  <c r="J1114" i="2"/>
  <c r="F1114" i="2"/>
  <c r="F1113" i="2"/>
  <c r="J1113" i="2" s="1"/>
  <c r="F1112" i="2"/>
  <c r="J1112" i="2" s="1"/>
  <c r="F1111" i="2"/>
  <c r="J1111" i="2" s="1"/>
  <c r="F1110" i="2"/>
  <c r="J1110" i="2" s="1"/>
  <c r="F1109" i="2"/>
  <c r="J1109" i="2" s="1"/>
  <c r="F1108" i="2"/>
  <c r="J1108" i="2" s="1"/>
  <c r="F1107" i="2"/>
  <c r="J1107" i="2" s="1"/>
  <c r="F1106" i="2"/>
  <c r="J1106" i="2" s="1"/>
  <c r="F1105" i="2"/>
  <c r="J1105" i="2" s="1"/>
  <c r="F1104" i="2"/>
  <c r="J1104" i="2" s="1"/>
  <c r="F1103" i="2"/>
  <c r="J1103" i="2" s="1"/>
  <c r="F1102" i="2"/>
  <c r="J1102" i="2" s="1"/>
  <c r="J1101" i="2"/>
  <c r="F1101" i="2"/>
  <c r="F1100" i="2"/>
  <c r="J1100" i="2" s="1"/>
  <c r="F1099" i="2"/>
  <c r="J1099" i="2" s="1"/>
  <c r="F1098" i="2"/>
  <c r="J1098" i="2" s="1"/>
  <c r="F1097" i="2"/>
  <c r="J1097" i="2" s="1"/>
  <c r="J1096" i="2"/>
  <c r="F1096" i="2"/>
  <c r="F1095" i="2"/>
  <c r="J1095" i="2" s="1"/>
  <c r="F1094" i="2"/>
  <c r="J1094" i="2" s="1"/>
  <c r="F1093" i="2"/>
  <c r="J1093" i="2" s="1"/>
  <c r="F1092" i="2"/>
  <c r="J1092" i="2" s="1"/>
  <c r="F1091" i="2"/>
  <c r="J1091" i="2" s="1"/>
  <c r="F1090" i="2"/>
  <c r="J1090" i="2" s="1"/>
  <c r="F1089" i="2"/>
  <c r="J1089" i="2" s="1"/>
  <c r="F1088" i="2"/>
  <c r="J1088" i="2" s="1"/>
  <c r="F1087" i="2"/>
  <c r="J1087" i="2" s="1"/>
  <c r="F1086" i="2"/>
  <c r="J1086" i="2" s="1"/>
  <c r="F1085" i="2"/>
  <c r="J1085" i="2" s="1"/>
  <c r="J1084" i="2"/>
  <c r="F1084" i="2"/>
  <c r="F1083" i="2"/>
  <c r="J1083" i="2" s="1"/>
  <c r="F1082" i="2"/>
  <c r="J1082" i="2" s="1"/>
  <c r="F1081" i="2"/>
  <c r="J1081" i="2" s="1"/>
  <c r="F1080" i="2"/>
  <c r="J1080" i="2" s="1"/>
  <c r="F1079" i="2"/>
  <c r="J1079" i="2" s="1"/>
  <c r="F1078" i="2"/>
  <c r="J1078" i="2" s="1"/>
  <c r="J1077" i="2"/>
  <c r="F1077" i="2"/>
  <c r="F1076" i="2"/>
  <c r="J1076" i="2" s="1"/>
  <c r="F1075" i="2"/>
  <c r="J1075" i="2" s="1"/>
  <c r="F1074" i="2"/>
  <c r="J1074" i="2" s="1"/>
  <c r="F1073" i="2"/>
  <c r="J1073" i="2" s="1"/>
  <c r="F1072" i="2"/>
  <c r="J1072" i="2" s="1"/>
  <c r="J1071" i="2"/>
  <c r="F1071" i="2"/>
  <c r="F1070" i="2"/>
  <c r="J1070" i="2" s="1"/>
  <c r="F1069" i="2"/>
  <c r="J1069" i="2" s="1"/>
  <c r="F1068" i="2"/>
  <c r="J1068" i="2" s="1"/>
  <c r="F1067" i="2"/>
  <c r="J1067" i="2" s="1"/>
  <c r="F1066" i="2"/>
  <c r="J1066" i="2" s="1"/>
  <c r="J1065" i="2"/>
  <c r="F1065" i="2"/>
  <c r="F1064" i="2"/>
  <c r="J1064" i="2" s="1"/>
  <c r="F1063" i="2"/>
  <c r="J1063" i="2" s="1"/>
  <c r="F1062" i="2"/>
  <c r="J1062" i="2" s="1"/>
  <c r="F1061" i="2"/>
  <c r="J1061" i="2" s="1"/>
  <c r="F1060" i="2"/>
  <c r="J1060" i="2" s="1"/>
  <c r="F1059" i="2"/>
  <c r="J1059" i="2" s="1"/>
  <c r="F1058" i="2"/>
  <c r="J1058" i="2" s="1"/>
  <c r="F1057" i="2"/>
  <c r="J1057" i="2" s="1"/>
  <c r="F1056" i="2"/>
  <c r="J1056" i="2" s="1"/>
  <c r="F1055" i="2"/>
  <c r="J1055" i="2" s="1"/>
  <c r="F1054" i="2"/>
  <c r="J1054" i="2" s="1"/>
  <c r="F1053" i="2"/>
  <c r="J1053" i="2" s="1"/>
  <c r="F1052" i="2"/>
  <c r="J1052" i="2" s="1"/>
  <c r="F1051" i="2"/>
  <c r="J1051" i="2" s="1"/>
  <c r="F1050" i="2"/>
  <c r="J1050" i="2" s="1"/>
  <c r="F1049" i="2"/>
  <c r="J1049" i="2" s="1"/>
  <c r="F1048" i="2"/>
  <c r="J1048" i="2" s="1"/>
  <c r="F1047" i="2"/>
  <c r="J1047" i="2" s="1"/>
  <c r="F1046" i="2"/>
  <c r="J1046" i="2" s="1"/>
  <c r="F1045" i="2"/>
  <c r="J1045" i="2" s="1"/>
  <c r="F1044" i="2"/>
  <c r="J1044" i="2" s="1"/>
  <c r="F1043" i="2"/>
  <c r="J1043" i="2" s="1"/>
  <c r="F1042" i="2"/>
  <c r="J1042" i="2" s="1"/>
  <c r="F1041" i="2"/>
  <c r="J1041" i="2" s="1"/>
  <c r="F1040" i="2"/>
  <c r="J1040" i="2" s="1"/>
  <c r="F1039" i="2"/>
  <c r="J1039" i="2" s="1"/>
  <c r="F1038" i="2"/>
  <c r="J1038" i="2" s="1"/>
  <c r="F1037" i="2"/>
  <c r="J1037" i="2" s="1"/>
  <c r="J1036" i="2"/>
  <c r="F1036" i="2"/>
  <c r="F1035" i="2"/>
  <c r="J1035" i="2" s="1"/>
  <c r="F1034" i="2"/>
  <c r="J1034" i="2" s="1"/>
  <c r="F1033" i="2"/>
  <c r="J1033" i="2" s="1"/>
  <c r="F1032" i="2"/>
  <c r="J1032" i="2" s="1"/>
  <c r="F1031" i="2"/>
  <c r="J1031" i="2" s="1"/>
  <c r="F1030" i="2"/>
  <c r="J1030" i="2" s="1"/>
  <c r="F1029" i="2"/>
  <c r="J1029" i="2" s="1"/>
  <c r="F1028" i="2"/>
  <c r="J1028" i="2" s="1"/>
  <c r="F1027" i="2"/>
  <c r="J1027" i="2" s="1"/>
  <c r="F1026" i="2"/>
  <c r="J1026" i="2" s="1"/>
  <c r="F1025" i="2"/>
  <c r="J1025" i="2" s="1"/>
  <c r="J1024" i="2"/>
  <c r="F1024" i="2"/>
  <c r="F1023" i="2"/>
  <c r="J1023" i="2" s="1"/>
  <c r="F1022" i="2"/>
  <c r="J1022" i="2" s="1"/>
  <c r="F1021" i="2"/>
  <c r="J1021" i="2" s="1"/>
  <c r="F1020" i="2"/>
  <c r="J1020" i="2" s="1"/>
  <c r="F1019" i="2"/>
  <c r="J1019" i="2" s="1"/>
  <c r="F1018" i="2"/>
  <c r="J1018" i="2" s="1"/>
  <c r="J1017" i="2"/>
  <c r="F1017" i="2"/>
  <c r="F1016" i="2"/>
  <c r="J1016" i="2" s="1"/>
  <c r="F1015" i="2"/>
  <c r="J1015" i="2" s="1"/>
  <c r="F1014" i="2"/>
  <c r="J1014" i="2" s="1"/>
  <c r="F1013" i="2"/>
  <c r="J1013" i="2" s="1"/>
  <c r="F1012" i="2"/>
  <c r="J1012" i="2" s="1"/>
  <c r="F1011" i="2"/>
  <c r="J1011" i="2" s="1"/>
  <c r="F1010" i="2"/>
  <c r="J1010" i="2" s="1"/>
  <c r="F1009" i="2"/>
  <c r="J1009" i="2" s="1"/>
  <c r="F1008" i="2"/>
  <c r="J1008" i="2" s="1"/>
  <c r="F1007" i="2"/>
  <c r="J1007" i="2" s="1"/>
  <c r="F1006" i="2"/>
  <c r="J1006" i="2" s="1"/>
  <c r="F1005" i="2"/>
  <c r="J1005" i="2" s="1"/>
  <c r="F1004" i="2"/>
  <c r="J1004" i="2" s="1"/>
  <c r="F1003" i="2"/>
  <c r="J1003" i="2" s="1"/>
  <c r="F1002" i="2"/>
  <c r="J1002" i="2" s="1"/>
  <c r="F1001" i="2"/>
  <c r="J1001" i="2" s="1"/>
  <c r="F1000" i="2"/>
  <c r="J1000" i="2" s="1"/>
  <c r="J999" i="2"/>
  <c r="F999" i="2"/>
  <c r="F998" i="2"/>
  <c r="J998" i="2" s="1"/>
  <c r="F997" i="2"/>
  <c r="J997" i="2" s="1"/>
  <c r="F996" i="2"/>
  <c r="J996" i="2" s="1"/>
  <c r="F995" i="2"/>
  <c r="J995" i="2" s="1"/>
  <c r="F994" i="2"/>
  <c r="J994" i="2" s="1"/>
  <c r="F993" i="2"/>
  <c r="J993" i="2" s="1"/>
  <c r="F992" i="2"/>
  <c r="J992" i="2" s="1"/>
  <c r="F991" i="2"/>
  <c r="J991" i="2" s="1"/>
  <c r="F990" i="2"/>
  <c r="J990" i="2" s="1"/>
  <c r="F989" i="2"/>
  <c r="J989" i="2" s="1"/>
  <c r="F988" i="2"/>
  <c r="J988" i="2" s="1"/>
  <c r="F987" i="2"/>
  <c r="J987" i="2" s="1"/>
  <c r="F986" i="2"/>
  <c r="J986" i="2" s="1"/>
  <c r="F985" i="2"/>
  <c r="J985" i="2" s="1"/>
  <c r="F984" i="2"/>
  <c r="J984" i="2" s="1"/>
  <c r="F983" i="2"/>
  <c r="J983" i="2" s="1"/>
  <c r="F982" i="2"/>
  <c r="J982" i="2" s="1"/>
  <c r="F981" i="2"/>
  <c r="J981" i="2" s="1"/>
  <c r="F980" i="2"/>
  <c r="J980" i="2" s="1"/>
  <c r="F979" i="2"/>
  <c r="J979" i="2" s="1"/>
  <c r="F978" i="2"/>
  <c r="J978" i="2" s="1"/>
  <c r="F977" i="2"/>
  <c r="J977" i="2" s="1"/>
  <c r="F976" i="2"/>
  <c r="J976" i="2" s="1"/>
  <c r="F975" i="2"/>
  <c r="J975" i="2" s="1"/>
  <c r="F974" i="2"/>
  <c r="J974" i="2" s="1"/>
  <c r="F973" i="2"/>
  <c r="J973" i="2" s="1"/>
  <c r="F972" i="2"/>
  <c r="J972" i="2" s="1"/>
  <c r="F971" i="2"/>
  <c r="J971" i="2" s="1"/>
  <c r="J970" i="2"/>
  <c r="F970" i="2"/>
  <c r="F969" i="2"/>
  <c r="J969" i="2" s="1"/>
  <c r="F968" i="2"/>
  <c r="J968" i="2" s="1"/>
  <c r="F967" i="2"/>
  <c r="J967" i="2" s="1"/>
  <c r="F966" i="2"/>
  <c r="J966" i="2" s="1"/>
  <c r="F965" i="2"/>
  <c r="J965" i="2" s="1"/>
  <c r="F964" i="2"/>
  <c r="J964" i="2" s="1"/>
  <c r="F963" i="2"/>
  <c r="J963" i="2" s="1"/>
  <c r="F962" i="2"/>
  <c r="J962" i="2" s="1"/>
  <c r="F961" i="2"/>
  <c r="J961" i="2" s="1"/>
  <c r="F960" i="2"/>
  <c r="J960" i="2" s="1"/>
  <c r="F959" i="2"/>
  <c r="J959" i="2" s="1"/>
  <c r="F958" i="2"/>
  <c r="J958" i="2" s="1"/>
  <c r="J957" i="2"/>
  <c r="F957" i="2"/>
  <c r="F956" i="2"/>
  <c r="J956" i="2" s="1"/>
  <c r="F955" i="2"/>
  <c r="J955" i="2" s="1"/>
  <c r="F954" i="2"/>
  <c r="J954" i="2" s="1"/>
  <c r="F953" i="2"/>
  <c r="J953" i="2" s="1"/>
  <c r="J952" i="2"/>
  <c r="F952" i="2"/>
  <c r="F951" i="2"/>
  <c r="J951" i="2" s="1"/>
  <c r="F950" i="2"/>
  <c r="J950" i="2" s="1"/>
  <c r="F949" i="2"/>
  <c r="J949" i="2" s="1"/>
  <c r="F948" i="2"/>
  <c r="J948" i="2" s="1"/>
  <c r="F947" i="2"/>
  <c r="J947" i="2" s="1"/>
  <c r="F946" i="2"/>
  <c r="J946" i="2" s="1"/>
  <c r="F945" i="2"/>
  <c r="J945" i="2" s="1"/>
  <c r="F944" i="2"/>
  <c r="J944" i="2" s="1"/>
  <c r="F943" i="2"/>
  <c r="J943" i="2" s="1"/>
  <c r="F942" i="2"/>
  <c r="J942" i="2" s="1"/>
  <c r="F941" i="2"/>
  <c r="J941" i="2" s="1"/>
  <c r="F940" i="2"/>
  <c r="J940" i="2" s="1"/>
  <c r="F939" i="2"/>
  <c r="J939" i="2" s="1"/>
  <c r="F938" i="2"/>
  <c r="J938" i="2" s="1"/>
  <c r="F937" i="2"/>
  <c r="J937" i="2" s="1"/>
  <c r="F936" i="2"/>
  <c r="J936" i="2" s="1"/>
  <c r="F935" i="2"/>
  <c r="J935" i="2" s="1"/>
  <c r="F934" i="2"/>
  <c r="J934" i="2" s="1"/>
  <c r="J933" i="2"/>
  <c r="F933" i="2"/>
  <c r="F932" i="2"/>
  <c r="J932" i="2" s="1"/>
  <c r="F931" i="2"/>
  <c r="J931" i="2" s="1"/>
  <c r="F930" i="2"/>
  <c r="J930" i="2" s="1"/>
  <c r="F929" i="2"/>
  <c r="J929" i="2" s="1"/>
  <c r="F928" i="2"/>
  <c r="J928" i="2" s="1"/>
  <c r="F927" i="2"/>
  <c r="J927" i="2" s="1"/>
  <c r="F926" i="2"/>
  <c r="J926" i="2" s="1"/>
  <c r="F925" i="2"/>
  <c r="J925" i="2" s="1"/>
  <c r="F924" i="2"/>
  <c r="J924" i="2" s="1"/>
  <c r="F923" i="2"/>
  <c r="J923" i="2" s="1"/>
  <c r="F922" i="2"/>
  <c r="J922" i="2" s="1"/>
  <c r="J921" i="2"/>
  <c r="F921" i="2"/>
  <c r="F920" i="2"/>
  <c r="J920" i="2" s="1"/>
  <c r="F919" i="2"/>
  <c r="J919" i="2" s="1"/>
  <c r="F918" i="2"/>
  <c r="J918" i="2" s="1"/>
  <c r="F917" i="2"/>
  <c r="J917" i="2" s="1"/>
  <c r="F916" i="2"/>
  <c r="J916" i="2" s="1"/>
  <c r="F915" i="2"/>
  <c r="J915" i="2" s="1"/>
  <c r="F914" i="2"/>
  <c r="J914" i="2" s="1"/>
  <c r="F913" i="2"/>
  <c r="J913" i="2" s="1"/>
  <c r="F912" i="2"/>
  <c r="J912" i="2" s="1"/>
  <c r="F911" i="2"/>
  <c r="J911" i="2" s="1"/>
  <c r="F910" i="2"/>
  <c r="J910" i="2" s="1"/>
  <c r="F909" i="2"/>
  <c r="J909" i="2" s="1"/>
  <c r="F908" i="2"/>
  <c r="J908" i="2" s="1"/>
  <c r="F907" i="2"/>
  <c r="J907" i="2" s="1"/>
  <c r="F906" i="2"/>
  <c r="J906" i="2" s="1"/>
  <c r="F905" i="2"/>
  <c r="J905" i="2" s="1"/>
  <c r="J904" i="2"/>
  <c r="F904" i="2"/>
  <c r="F903" i="2"/>
  <c r="J903" i="2" s="1"/>
  <c r="F902" i="2"/>
  <c r="J902" i="2" s="1"/>
  <c r="F901" i="2"/>
  <c r="J901" i="2" s="1"/>
  <c r="F900" i="2"/>
  <c r="J900" i="2" s="1"/>
  <c r="F899" i="2"/>
  <c r="J899" i="2" s="1"/>
  <c r="F898" i="2"/>
  <c r="J898" i="2" s="1"/>
  <c r="F897" i="2"/>
  <c r="J897" i="2" s="1"/>
  <c r="F896" i="2"/>
  <c r="J896" i="2" s="1"/>
  <c r="F895" i="2"/>
  <c r="J895" i="2" s="1"/>
  <c r="F894" i="2"/>
  <c r="J894" i="2" s="1"/>
  <c r="F893" i="2"/>
  <c r="J893" i="2" s="1"/>
  <c r="F892" i="2"/>
  <c r="J892" i="2" s="1"/>
  <c r="F891" i="2"/>
  <c r="J891" i="2" s="1"/>
  <c r="F890" i="2"/>
  <c r="J890" i="2" s="1"/>
  <c r="F889" i="2"/>
  <c r="J889" i="2" s="1"/>
  <c r="F888" i="2"/>
  <c r="J888" i="2" s="1"/>
  <c r="F887" i="2"/>
  <c r="J887" i="2" s="1"/>
  <c r="F886" i="2"/>
  <c r="J886" i="2" s="1"/>
  <c r="F885" i="2"/>
  <c r="J885" i="2" s="1"/>
  <c r="F884" i="2"/>
  <c r="J884" i="2" s="1"/>
  <c r="F883" i="2"/>
  <c r="J883" i="2" s="1"/>
  <c r="F882" i="2"/>
  <c r="J882" i="2" s="1"/>
  <c r="F881" i="2"/>
  <c r="J881" i="2" s="1"/>
  <c r="J880" i="2"/>
  <c r="F880" i="2"/>
  <c r="F879" i="2"/>
  <c r="J879" i="2" s="1"/>
  <c r="F878" i="2"/>
  <c r="J878" i="2" s="1"/>
  <c r="F877" i="2"/>
  <c r="J877" i="2" s="1"/>
  <c r="F876" i="2"/>
  <c r="J876" i="2" s="1"/>
  <c r="F875" i="2"/>
  <c r="J875" i="2" s="1"/>
  <c r="F874" i="2"/>
  <c r="J874" i="2" s="1"/>
  <c r="F873" i="2"/>
  <c r="J873" i="2" s="1"/>
  <c r="F872" i="2"/>
  <c r="J872" i="2" s="1"/>
  <c r="F871" i="2"/>
  <c r="J871" i="2" s="1"/>
  <c r="F870" i="2"/>
  <c r="J870" i="2" s="1"/>
  <c r="F869" i="2"/>
  <c r="J869" i="2" s="1"/>
  <c r="F868" i="2"/>
  <c r="J868" i="2" s="1"/>
  <c r="J867" i="2"/>
  <c r="F867" i="2"/>
  <c r="F866" i="2"/>
  <c r="J866" i="2" s="1"/>
  <c r="F865" i="2"/>
  <c r="J865" i="2" s="1"/>
  <c r="F864" i="2"/>
  <c r="J864" i="2" s="1"/>
  <c r="F863" i="2"/>
  <c r="J863" i="2" s="1"/>
  <c r="F862" i="2"/>
  <c r="J862" i="2" s="1"/>
  <c r="F861" i="2"/>
  <c r="J861" i="2" s="1"/>
  <c r="F860" i="2"/>
  <c r="J860" i="2" s="1"/>
  <c r="F859" i="2"/>
  <c r="J859" i="2" s="1"/>
  <c r="F858" i="2"/>
  <c r="J858" i="2" s="1"/>
  <c r="F857" i="2"/>
  <c r="J857" i="2" s="1"/>
  <c r="F856" i="2"/>
  <c r="J856" i="2" s="1"/>
  <c r="F855" i="2"/>
  <c r="J855" i="2" s="1"/>
  <c r="F854" i="2"/>
  <c r="J854" i="2" s="1"/>
  <c r="F853" i="2"/>
  <c r="J853" i="2" s="1"/>
  <c r="F852" i="2"/>
  <c r="J852" i="2" s="1"/>
  <c r="F851" i="2"/>
  <c r="J851" i="2" s="1"/>
  <c r="F850" i="2"/>
  <c r="J850" i="2" s="1"/>
  <c r="J849" i="2"/>
  <c r="F849" i="2"/>
  <c r="F848" i="2"/>
  <c r="J848" i="2" s="1"/>
  <c r="F847" i="2"/>
  <c r="J847" i="2" s="1"/>
  <c r="F846" i="2"/>
  <c r="J846" i="2" s="1"/>
  <c r="F845" i="2"/>
  <c r="J845" i="2" s="1"/>
  <c r="J844" i="2"/>
  <c r="F844" i="2"/>
  <c r="F843" i="2"/>
  <c r="J843" i="2" s="1"/>
  <c r="F842" i="2"/>
  <c r="J842" i="2" s="1"/>
  <c r="F841" i="2"/>
  <c r="J841" i="2" s="1"/>
  <c r="F840" i="2"/>
  <c r="J840" i="2" s="1"/>
  <c r="F839" i="2"/>
  <c r="J839" i="2" s="1"/>
  <c r="J838" i="2"/>
  <c r="F838" i="2"/>
  <c r="F837" i="2"/>
  <c r="J837" i="2" s="1"/>
  <c r="F836" i="2"/>
  <c r="J836" i="2" s="1"/>
  <c r="F835" i="2"/>
  <c r="J835" i="2" s="1"/>
  <c r="F834" i="2"/>
  <c r="J834" i="2" s="1"/>
  <c r="F833" i="2"/>
  <c r="J833" i="2" s="1"/>
  <c r="F832" i="2"/>
  <c r="J832" i="2" s="1"/>
  <c r="F831" i="2"/>
  <c r="J831" i="2" s="1"/>
  <c r="F830" i="2"/>
  <c r="J830" i="2" s="1"/>
  <c r="G829" i="2"/>
  <c r="F829" i="2"/>
  <c r="G828" i="2"/>
  <c r="F828" i="2"/>
  <c r="G827" i="2"/>
  <c r="F827" i="2"/>
  <c r="G826" i="2"/>
  <c r="F826" i="2"/>
  <c r="G825" i="2"/>
  <c r="F825" i="2"/>
  <c r="J825" i="2" s="1"/>
  <c r="G824" i="2"/>
  <c r="F824" i="2"/>
  <c r="G823" i="2"/>
  <c r="F823" i="2"/>
  <c r="G822" i="2"/>
  <c r="F822" i="2"/>
  <c r="G821" i="2"/>
  <c r="F821" i="2"/>
  <c r="G820" i="2"/>
  <c r="F820" i="2"/>
  <c r="G819" i="2"/>
  <c r="F819" i="2"/>
  <c r="J819" i="2" s="1"/>
  <c r="G818" i="2"/>
  <c r="F818" i="2"/>
  <c r="G817" i="2"/>
  <c r="F817" i="2"/>
  <c r="G816" i="2"/>
  <c r="F816" i="2"/>
  <c r="G815" i="2"/>
  <c r="F815" i="2"/>
  <c r="G814" i="2"/>
  <c r="F814" i="2"/>
  <c r="G813" i="2"/>
  <c r="F813" i="2"/>
  <c r="J813" i="2" s="1"/>
  <c r="G812" i="2"/>
  <c r="F812" i="2"/>
  <c r="G811" i="2"/>
  <c r="F811" i="2"/>
  <c r="J811" i="2" s="1"/>
  <c r="G810" i="2"/>
  <c r="F810" i="2"/>
  <c r="G809" i="2"/>
  <c r="F809" i="2"/>
  <c r="G808" i="2"/>
  <c r="F808" i="2"/>
  <c r="G807" i="2"/>
  <c r="F807" i="2"/>
  <c r="J807" i="2" s="1"/>
  <c r="G806" i="2"/>
  <c r="F806" i="2"/>
  <c r="G805" i="2"/>
  <c r="F805" i="2"/>
  <c r="J805" i="2" s="1"/>
  <c r="G804" i="2"/>
  <c r="F804" i="2"/>
  <c r="G803" i="2"/>
  <c r="F803" i="2"/>
  <c r="G802" i="2"/>
  <c r="F802" i="2"/>
  <c r="G801" i="2"/>
  <c r="F801" i="2"/>
  <c r="J801" i="2" s="1"/>
  <c r="G800" i="2"/>
  <c r="F800" i="2"/>
  <c r="G799" i="2"/>
  <c r="F799" i="2"/>
  <c r="J799" i="2" s="1"/>
  <c r="G798" i="2"/>
  <c r="F798" i="2"/>
  <c r="G797" i="2"/>
  <c r="F797" i="2"/>
  <c r="G796" i="2"/>
  <c r="F796" i="2"/>
  <c r="G795" i="2"/>
  <c r="F795" i="2"/>
  <c r="J795" i="2" s="1"/>
  <c r="G794" i="2"/>
  <c r="F794" i="2"/>
  <c r="G793" i="2"/>
  <c r="F793" i="2"/>
  <c r="J793" i="2" s="1"/>
  <c r="G792" i="2"/>
  <c r="F792" i="2"/>
  <c r="G791" i="2"/>
  <c r="F791" i="2"/>
  <c r="G790" i="2"/>
  <c r="F790" i="2"/>
  <c r="G789" i="2"/>
  <c r="F789" i="2"/>
  <c r="J789" i="2" s="1"/>
  <c r="G788" i="2"/>
  <c r="F788" i="2"/>
  <c r="G787" i="2"/>
  <c r="F787" i="2"/>
  <c r="J787" i="2" s="1"/>
  <c r="G786" i="2"/>
  <c r="F786" i="2"/>
  <c r="G785" i="2"/>
  <c r="F785" i="2"/>
  <c r="G784" i="2"/>
  <c r="F784" i="2"/>
  <c r="G783" i="2"/>
  <c r="F783" i="2"/>
  <c r="J783" i="2" s="1"/>
  <c r="G782" i="2"/>
  <c r="F782" i="2"/>
  <c r="G781" i="2"/>
  <c r="F781" i="2"/>
  <c r="J781" i="2" s="1"/>
  <c r="G780" i="2"/>
  <c r="F780" i="2"/>
  <c r="G779" i="2"/>
  <c r="F779" i="2"/>
  <c r="G778" i="2"/>
  <c r="F778" i="2"/>
  <c r="G777" i="2"/>
  <c r="F777" i="2"/>
  <c r="J777" i="2" s="1"/>
  <c r="G776" i="2"/>
  <c r="F776" i="2"/>
  <c r="G775" i="2"/>
  <c r="F775" i="2"/>
  <c r="J775" i="2" s="1"/>
  <c r="G774" i="2"/>
  <c r="F774" i="2"/>
  <c r="G773" i="2"/>
  <c r="F773" i="2"/>
  <c r="G772" i="2"/>
  <c r="F772" i="2"/>
  <c r="G771" i="2"/>
  <c r="F771" i="2"/>
  <c r="J771" i="2" s="1"/>
  <c r="G770" i="2"/>
  <c r="F770" i="2"/>
  <c r="G769" i="2"/>
  <c r="F769" i="2"/>
  <c r="J769" i="2" s="1"/>
  <c r="G768" i="2"/>
  <c r="F768" i="2"/>
  <c r="G767" i="2"/>
  <c r="F767" i="2"/>
  <c r="G766" i="2"/>
  <c r="F766" i="2"/>
  <c r="G765" i="2"/>
  <c r="F765" i="2"/>
  <c r="J765" i="2" s="1"/>
  <c r="G764" i="2"/>
  <c r="F764" i="2"/>
  <c r="G763" i="2"/>
  <c r="F763" i="2"/>
  <c r="J763" i="2" s="1"/>
  <c r="G762" i="2"/>
  <c r="F762" i="2"/>
  <c r="G761" i="2"/>
  <c r="F761" i="2"/>
  <c r="G760" i="2"/>
  <c r="F760" i="2"/>
  <c r="G759" i="2"/>
  <c r="F759" i="2"/>
  <c r="J759" i="2" s="1"/>
  <c r="G758" i="2"/>
  <c r="F758" i="2"/>
  <c r="G757" i="2"/>
  <c r="F757" i="2"/>
  <c r="J757" i="2" s="1"/>
  <c r="G756" i="2"/>
  <c r="F756" i="2"/>
  <c r="G755" i="2"/>
  <c r="F755" i="2"/>
  <c r="G754" i="2"/>
  <c r="F754" i="2"/>
  <c r="G753" i="2"/>
  <c r="F753" i="2"/>
  <c r="J753" i="2" s="1"/>
  <c r="G752" i="2"/>
  <c r="F752" i="2"/>
  <c r="G751" i="2"/>
  <c r="F751" i="2"/>
  <c r="J751" i="2" s="1"/>
  <c r="G750" i="2"/>
  <c r="F750" i="2"/>
  <c r="G749" i="2"/>
  <c r="F749" i="2"/>
  <c r="G748" i="2"/>
  <c r="F748" i="2"/>
  <c r="G747" i="2"/>
  <c r="F747" i="2"/>
  <c r="J747" i="2" s="1"/>
  <c r="G746" i="2"/>
  <c r="F746" i="2"/>
  <c r="G745" i="2"/>
  <c r="F745" i="2"/>
  <c r="J745" i="2" s="1"/>
  <c r="G744" i="2"/>
  <c r="F744" i="2"/>
  <c r="G743" i="2"/>
  <c r="F743" i="2"/>
  <c r="G742" i="2"/>
  <c r="F742" i="2"/>
  <c r="G741" i="2"/>
  <c r="F741" i="2"/>
  <c r="J741" i="2" s="1"/>
  <c r="G740" i="2"/>
  <c r="F740" i="2"/>
  <c r="G739" i="2"/>
  <c r="F739" i="2"/>
  <c r="J739" i="2" s="1"/>
  <c r="G738" i="2"/>
  <c r="F738" i="2"/>
  <c r="G737" i="2"/>
  <c r="F737" i="2"/>
  <c r="G736" i="2"/>
  <c r="F736" i="2"/>
  <c r="G735" i="2"/>
  <c r="F735" i="2"/>
  <c r="J735" i="2" s="1"/>
  <c r="G734" i="2"/>
  <c r="F734" i="2"/>
  <c r="G733" i="2"/>
  <c r="F733" i="2"/>
  <c r="J733" i="2" s="1"/>
  <c r="G732" i="2"/>
  <c r="F732" i="2"/>
  <c r="G731" i="2"/>
  <c r="F731" i="2"/>
  <c r="G730" i="2"/>
  <c r="F730" i="2"/>
  <c r="G729" i="2"/>
  <c r="F729" i="2"/>
  <c r="J729" i="2" s="1"/>
  <c r="G728" i="2"/>
  <c r="F728" i="2"/>
  <c r="G727" i="2"/>
  <c r="F727" i="2"/>
  <c r="G726" i="2"/>
  <c r="F726" i="2"/>
  <c r="G725" i="2"/>
  <c r="F725" i="2"/>
  <c r="G724" i="2"/>
  <c r="F724" i="2"/>
  <c r="G723" i="2"/>
  <c r="F723" i="2"/>
  <c r="J723" i="2" s="1"/>
  <c r="G722" i="2"/>
  <c r="F722" i="2"/>
  <c r="G721" i="2"/>
  <c r="F721" i="2"/>
  <c r="G720" i="2"/>
  <c r="F720" i="2"/>
  <c r="G719" i="2"/>
  <c r="F719" i="2"/>
  <c r="G718" i="2"/>
  <c r="F718" i="2"/>
  <c r="G717" i="2"/>
  <c r="F717" i="2"/>
  <c r="J717" i="2" s="1"/>
  <c r="G716" i="2"/>
  <c r="F716" i="2"/>
  <c r="G715" i="2"/>
  <c r="F715" i="2"/>
  <c r="J715" i="2" s="1"/>
  <c r="G714" i="2"/>
  <c r="F714" i="2"/>
  <c r="G713" i="2"/>
  <c r="F713" i="2"/>
  <c r="G712" i="2"/>
  <c r="F712" i="2"/>
  <c r="G711" i="2"/>
  <c r="F711" i="2"/>
  <c r="J711" i="2" s="1"/>
  <c r="G710" i="2"/>
  <c r="F710" i="2"/>
  <c r="G709" i="2"/>
  <c r="F709" i="2"/>
  <c r="J709" i="2" s="1"/>
  <c r="G708" i="2"/>
  <c r="F708" i="2"/>
  <c r="G707" i="2"/>
  <c r="F707" i="2"/>
  <c r="G706" i="2"/>
  <c r="F706" i="2"/>
  <c r="G705" i="2"/>
  <c r="F705" i="2"/>
  <c r="J705" i="2" s="1"/>
  <c r="G704" i="2"/>
  <c r="F704" i="2"/>
  <c r="G703" i="2"/>
  <c r="F703" i="2"/>
  <c r="J703" i="2" s="1"/>
  <c r="G702" i="2"/>
  <c r="F702" i="2"/>
  <c r="G701" i="2"/>
  <c r="F701" i="2"/>
  <c r="G700" i="2"/>
  <c r="F700" i="2"/>
  <c r="G699" i="2"/>
  <c r="F699" i="2"/>
  <c r="J699" i="2" s="1"/>
  <c r="G698" i="2"/>
  <c r="F698" i="2"/>
  <c r="G697" i="2"/>
  <c r="F697" i="2"/>
  <c r="J697" i="2" s="1"/>
  <c r="G696" i="2"/>
  <c r="F696" i="2"/>
  <c r="G695" i="2"/>
  <c r="F695" i="2"/>
  <c r="G694" i="2"/>
  <c r="F694" i="2"/>
  <c r="G693" i="2"/>
  <c r="F693" i="2"/>
  <c r="J693" i="2" s="1"/>
  <c r="G692" i="2"/>
  <c r="F692" i="2"/>
  <c r="G691" i="2"/>
  <c r="F691" i="2"/>
  <c r="J691" i="2" s="1"/>
  <c r="G690" i="2"/>
  <c r="F690" i="2"/>
  <c r="G689" i="2"/>
  <c r="F689" i="2"/>
  <c r="G688" i="2"/>
  <c r="F688" i="2"/>
  <c r="G687" i="2"/>
  <c r="F687" i="2"/>
  <c r="J687" i="2" s="1"/>
  <c r="G686" i="2"/>
  <c r="F686" i="2"/>
  <c r="G685" i="2"/>
  <c r="F685" i="2"/>
  <c r="J685" i="2" s="1"/>
  <c r="G684" i="2"/>
  <c r="F684" i="2"/>
  <c r="G683" i="2"/>
  <c r="F683" i="2"/>
  <c r="G682" i="2"/>
  <c r="F682" i="2"/>
  <c r="G681" i="2"/>
  <c r="F681" i="2"/>
  <c r="J681" i="2" s="1"/>
  <c r="G680" i="2"/>
  <c r="F680" i="2"/>
  <c r="G679" i="2"/>
  <c r="F679" i="2"/>
  <c r="J679" i="2" s="1"/>
  <c r="G678" i="2"/>
  <c r="F678" i="2"/>
  <c r="G677" i="2"/>
  <c r="F677" i="2"/>
  <c r="G676" i="2"/>
  <c r="F676" i="2"/>
  <c r="G675" i="2"/>
  <c r="F675" i="2"/>
  <c r="J675" i="2" s="1"/>
  <c r="G674" i="2"/>
  <c r="F674" i="2"/>
  <c r="G673" i="2"/>
  <c r="F673" i="2"/>
  <c r="J673" i="2" s="1"/>
  <c r="G672" i="2"/>
  <c r="F672" i="2"/>
  <c r="G671" i="2"/>
  <c r="F671" i="2"/>
  <c r="G670" i="2"/>
  <c r="F670" i="2"/>
  <c r="G669" i="2"/>
  <c r="F669" i="2"/>
  <c r="J669" i="2" s="1"/>
  <c r="G668" i="2"/>
  <c r="F668" i="2"/>
  <c r="G667" i="2"/>
  <c r="F667" i="2"/>
  <c r="J667" i="2" s="1"/>
  <c r="G666" i="2"/>
  <c r="F666" i="2"/>
  <c r="G665" i="2"/>
  <c r="F665" i="2"/>
  <c r="G664" i="2"/>
  <c r="F664" i="2"/>
  <c r="G663" i="2"/>
  <c r="F663" i="2"/>
  <c r="J663" i="2" s="1"/>
  <c r="G662" i="2"/>
  <c r="F662" i="2"/>
  <c r="G661" i="2"/>
  <c r="F661" i="2"/>
  <c r="J661" i="2" s="1"/>
  <c r="G660" i="2"/>
  <c r="F660" i="2"/>
  <c r="G659" i="2"/>
  <c r="F659" i="2"/>
  <c r="G658" i="2"/>
  <c r="F658" i="2"/>
  <c r="G657" i="2"/>
  <c r="F657" i="2"/>
  <c r="J657" i="2" s="1"/>
  <c r="G656" i="2"/>
  <c r="F656" i="2"/>
  <c r="G655" i="2"/>
  <c r="F655" i="2"/>
  <c r="J655" i="2" s="1"/>
  <c r="G654" i="2"/>
  <c r="F654" i="2"/>
  <c r="G653" i="2"/>
  <c r="F653" i="2"/>
  <c r="G652" i="2"/>
  <c r="F652" i="2"/>
  <c r="G651" i="2"/>
  <c r="F651" i="2"/>
  <c r="J651" i="2" s="1"/>
  <c r="G650" i="2"/>
  <c r="F650" i="2"/>
  <c r="G649" i="2"/>
  <c r="F649" i="2"/>
  <c r="J649" i="2" s="1"/>
  <c r="G648" i="2"/>
  <c r="F648" i="2"/>
  <c r="G647" i="2"/>
  <c r="F647" i="2"/>
  <c r="G646" i="2"/>
  <c r="F646" i="2"/>
  <c r="G645" i="2"/>
  <c r="F645" i="2"/>
  <c r="J645" i="2" s="1"/>
  <c r="G644" i="2"/>
  <c r="F644" i="2"/>
  <c r="G643" i="2"/>
  <c r="F643" i="2"/>
  <c r="G642" i="2"/>
  <c r="F642" i="2"/>
  <c r="G641" i="2"/>
  <c r="F641" i="2"/>
  <c r="G640" i="2"/>
  <c r="F640" i="2"/>
  <c r="G639" i="2"/>
  <c r="F639" i="2"/>
  <c r="J639" i="2" s="1"/>
  <c r="G638" i="2"/>
  <c r="F638" i="2"/>
  <c r="G637" i="2"/>
  <c r="F637" i="2"/>
  <c r="G636" i="2"/>
  <c r="F636" i="2"/>
  <c r="G635" i="2"/>
  <c r="F635" i="2"/>
  <c r="G634" i="2"/>
  <c r="F634" i="2"/>
  <c r="G633" i="2"/>
  <c r="F633" i="2"/>
  <c r="J633" i="2" s="1"/>
  <c r="G632" i="2"/>
  <c r="F632" i="2"/>
  <c r="G631" i="2"/>
  <c r="F631" i="2"/>
  <c r="G630" i="2"/>
  <c r="F630" i="2"/>
  <c r="G629" i="2"/>
  <c r="F629" i="2"/>
  <c r="G628" i="2"/>
  <c r="F628" i="2"/>
  <c r="G627" i="2"/>
  <c r="F627" i="2"/>
  <c r="J627" i="2" s="1"/>
  <c r="G626" i="2"/>
  <c r="F626" i="2"/>
  <c r="G625" i="2"/>
  <c r="F625" i="2"/>
  <c r="G624" i="2"/>
  <c r="F624" i="2"/>
  <c r="G623" i="2"/>
  <c r="F623" i="2"/>
  <c r="G622" i="2"/>
  <c r="F622" i="2"/>
  <c r="G621" i="2"/>
  <c r="F621" i="2"/>
  <c r="J621" i="2" s="1"/>
  <c r="G620" i="2"/>
  <c r="F620" i="2"/>
  <c r="G619" i="2"/>
  <c r="F619" i="2"/>
  <c r="G618" i="2"/>
  <c r="F618" i="2"/>
  <c r="G617" i="2"/>
  <c r="F617" i="2"/>
  <c r="G616" i="2"/>
  <c r="F616" i="2"/>
  <c r="G615" i="2"/>
  <c r="F615" i="2"/>
  <c r="J615" i="2" s="1"/>
  <c r="G614" i="2"/>
  <c r="F614" i="2"/>
  <c r="G613" i="2"/>
  <c r="F613" i="2"/>
  <c r="G612" i="2"/>
  <c r="F612" i="2"/>
  <c r="G611" i="2"/>
  <c r="F611" i="2"/>
  <c r="G610" i="2"/>
  <c r="F610" i="2"/>
  <c r="G609" i="2"/>
  <c r="F609" i="2"/>
  <c r="J609" i="2" s="1"/>
  <c r="G608" i="2"/>
  <c r="F608" i="2"/>
  <c r="G607" i="2"/>
  <c r="F607" i="2"/>
  <c r="G606" i="2"/>
  <c r="F606" i="2"/>
  <c r="G605" i="2"/>
  <c r="F605" i="2"/>
  <c r="G604" i="2"/>
  <c r="F604" i="2"/>
  <c r="G603" i="2"/>
  <c r="F603" i="2"/>
  <c r="J603" i="2" s="1"/>
  <c r="G602" i="2"/>
  <c r="F602" i="2"/>
  <c r="G601" i="2"/>
  <c r="F601" i="2"/>
  <c r="G600" i="2"/>
  <c r="F600" i="2"/>
  <c r="G599" i="2"/>
  <c r="F599" i="2"/>
  <c r="G598" i="2"/>
  <c r="F598" i="2"/>
  <c r="G597" i="2"/>
  <c r="F597" i="2"/>
  <c r="J597" i="2" s="1"/>
  <c r="G596" i="2"/>
  <c r="F596" i="2"/>
  <c r="G595" i="2"/>
  <c r="F595" i="2"/>
  <c r="G594" i="2"/>
  <c r="F594" i="2"/>
  <c r="G593" i="2"/>
  <c r="F593" i="2"/>
  <c r="G592" i="2"/>
  <c r="F592" i="2"/>
  <c r="G591" i="2"/>
  <c r="F591" i="2"/>
  <c r="J591" i="2" s="1"/>
  <c r="G590" i="2"/>
  <c r="F590" i="2"/>
  <c r="G589" i="2"/>
  <c r="F589" i="2"/>
  <c r="G588" i="2"/>
  <c r="F588" i="2"/>
  <c r="G587" i="2"/>
  <c r="F587" i="2"/>
  <c r="G586" i="2"/>
  <c r="F586" i="2"/>
  <c r="G585" i="2"/>
  <c r="F585" i="2"/>
  <c r="J585" i="2" s="1"/>
  <c r="G584" i="2"/>
  <c r="F584" i="2"/>
  <c r="G583" i="2"/>
  <c r="F583" i="2"/>
  <c r="G582" i="2"/>
  <c r="F582" i="2"/>
  <c r="G581" i="2"/>
  <c r="F581" i="2"/>
  <c r="G580" i="2"/>
  <c r="F580" i="2"/>
  <c r="G579" i="2"/>
  <c r="F579" i="2"/>
  <c r="J579" i="2" s="1"/>
  <c r="G578" i="2"/>
  <c r="F578" i="2"/>
  <c r="G577" i="2"/>
  <c r="F577" i="2"/>
  <c r="G576" i="2"/>
  <c r="F576" i="2"/>
  <c r="G575" i="2"/>
  <c r="F575" i="2"/>
  <c r="G574" i="2"/>
  <c r="F574" i="2"/>
  <c r="G573" i="2"/>
  <c r="F573" i="2"/>
  <c r="J573" i="2" s="1"/>
  <c r="G572" i="2"/>
  <c r="F572" i="2"/>
  <c r="G571" i="2"/>
  <c r="F571" i="2"/>
  <c r="G570" i="2"/>
  <c r="F570" i="2"/>
  <c r="G569" i="2"/>
  <c r="F569" i="2"/>
  <c r="G568" i="2"/>
  <c r="F568" i="2"/>
  <c r="G567" i="2"/>
  <c r="F567" i="2"/>
  <c r="J567" i="2" s="1"/>
  <c r="G566" i="2"/>
  <c r="F566" i="2"/>
  <c r="G565" i="2"/>
  <c r="F565" i="2"/>
  <c r="G564" i="2"/>
  <c r="F564" i="2"/>
  <c r="G563" i="2"/>
  <c r="F563" i="2"/>
  <c r="G562" i="2"/>
  <c r="F562" i="2"/>
  <c r="G561" i="2"/>
  <c r="F561" i="2"/>
  <c r="J561" i="2" s="1"/>
  <c r="G560" i="2"/>
  <c r="F560" i="2"/>
  <c r="G559" i="2"/>
  <c r="F559" i="2"/>
  <c r="G558" i="2"/>
  <c r="F558" i="2"/>
  <c r="G557" i="2"/>
  <c r="F557" i="2"/>
  <c r="G556" i="2"/>
  <c r="F556" i="2"/>
  <c r="G555" i="2"/>
  <c r="F555" i="2"/>
  <c r="G554" i="2"/>
  <c r="F554" i="2"/>
  <c r="G553" i="2"/>
  <c r="F553" i="2"/>
  <c r="G552" i="2"/>
  <c r="F552" i="2"/>
  <c r="G551" i="2"/>
  <c r="F551" i="2"/>
  <c r="G550" i="2"/>
  <c r="F550" i="2"/>
  <c r="G549" i="2"/>
  <c r="F549" i="2"/>
  <c r="J549" i="2" s="1"/>
  <c r="G548" i="2"/>
  <c r="F548" i="2"/>
  <c r="G547" i="2"/>
  <c r="F547" i="2"/>
  <c r="G546" i="2"/>
  <c r="F546" i="2"/>
  <c r="G545" i="2"/>
  <c r="F545" i="2"/>
  <c r="G544" i="2"/>
  <c r="F544" i="2"/>
  <c r="G543" i="2"/>
  <c r="F543" i="2"/>
  <c r="J543" i="2" s="1"/>
  <c r="G542" i="2"/>
  <c r="F542" i="2"/>
  <c r="G541" i="2"/>
  <c r="F541" i="2"/>
  <c r="G540" i="2"/>
  <c r="F540" i="2"/>
  <c r="G539" i="2"/>
  <c r="F539" i="2"/>
  <c r="G538" i="2"/>
  <c r="F538" i="2"/>
  <c r="G537" i="2"/>
  <c r="F537" i="2"/>
  <c r="G536" i="2"/>
  <c r="F536" i="2"/>
  <c r="G535" i="2"/>
  <c r="F535" i="2"/>
  <c r="G534" i="2"/>
  <c r="F534" i="2"/>
  <c r="G533" i="2"/>
  <c r="F533" i="2"/>
  <c r="G532" i="2"/>
  <c r="F532" i="2"/>
  <c r="G531" i="2"/>
  <c r="F531" i="2"/>
  <c r="G530" i="2"/>
  <c r="F530" i="2"/>
  <c r="G529" i="2"/>
  <c r="F529" i="2"/>
  <c r="G528" i="2"/>
  <c r="F528" i="2"/>
  <c r="G527" i="2"/>
  <c r="F527" i="2"/>
  <c r="G526" i="2"/>
  <c r="F526" i="2"/>
  <c r="G525" i="2"/>
  <c r="F525" i="2"/>
  <c r="G524" i="2"/>
  <c r="F524" i="2"/>
  <c r="G523" i="2"/>
  <c r="F523" i="2"/>
  <c r="G522" i="2"/>
  <c r="F522" i="2"/>
  <c r="G521" i="2"/>
  <c r="F521" i="2"/>
  <c r="G520" i="2"/>
  <c r="F520" i="2"/>
  <c r="G519" i="2"/>
  <c r="F519" i="2"/>
  <c r="G518" i="2"/>
  <c r="F518" i="2"/>
  <c r="G517" i="2"/>
  <c r="F517" i="2"/>
  <c r="G516" i="2"/>
  <c r="F516" i="2"/>
  <c r="G515" i="2"/>
  <c r="F515" i="2"/>
  <c r="G514" i="2"/>
  <c r="F514" i="2"/>
  <c r="G513" i="2"/>
  <c r="F513" i="2"/>
  <c r="G512" i="2"/>
  <c r="F512" i="2"/>
  <c r="G511" i="2"/>
  <c r="F511" i="2"/>
  <c r="G510" i="2"/>
  <c r="F510" i="2"/>
  <c r="G509" i="2"/>
  <c r="F509" i="2"/>
  <c r="G508" i="2"/>
  <c r="F508" i="2"/>
  <c r="G507" i="2"/>
  <c r="F507" i="2"/>
  <c r="G506" i="2"/>
  <c r="F506" i="2"/>
  <c r="G505" i="2"/>
  <c r="F505" i="2"/>
  <c r="G504" i="2"/>
  <c r="F504" i="2"/>
  <c r="G503" i="2"/>
  <c r="F503" i="2"/>
  <c r="G502" i="2"/>
  <c r="F502" i="2"/>
  <c r="G501" i="2"/>
  <c r="F501" i="2"/>
  <c r="G500" i="2"/>
  <c r="F500" i="2"/>
  <c r="G499" i="2"/>
  <c r="F499" i="2"/>
  <c r="G498" i="2"/>
  <c r="F498" i="2"/>
  <c r="G497" i="2"/>
  <c r="F497" i="2"/>
  <c r="G496" i="2"/>
  <c r="F496" i="2"/>
  <c r="J496" i="2" s="1"/>
  <c r="G495" i="2"/>
  <c r="F495" i="2"/>
  <c r="J495" i="2" s="1"/>
  <c r="G494" i="2"/>
  <c r="F494" i="2"/>
  <c r="J494" i="2" s="1"/>
  <c r="G493" i="2"/>
  <c r="F493" i="2"/>
  <c r="J493" i="2" s="1"/>
  <c r="G492" i="2"/>
  <c r="F492" i="2"/>
  <c r="J492" i="2" s="1"/>
  <c r="G491" i="2"/>
  <c r="F491" i="2"/>
  <c r="G490" i="2"/>
  <c r="F490" i="2"/>
  <c r="G489" i="2"/>
  <c r="F489" i="2"/>
  <c r="G488" i="2"/>
  <c r="F488" i="2"/>
  <c r="J488" i="2" s="1"/>
  <c r="G487" i="2"/>
  <c r="F487" i="2"/>
  <c r="J487" i="2" s="1"/>
  <c r="G486" i="2"/>
  <c r="F486" i="2"/>
  <c r="G485" i="2"/>
  <c r="F485" i="2"/>
  <c r="G484" i="2"/>
  <c r="F484" i="2"/>
  <c r="J484" i="2" s="1"/>
  <c r="G483" i="2"/>
  <c r="F483" i="2"/>
  <c r="G482" i="2"/>
  <c r="F482" i="2"/>
  <c r="G481" i="2"/>
  <c r="F481" i="2"/>
  <c r="G480" i="2"/>
  <c r="F480" i="2"/>
  <c r="G479" i="2"/>
  <c r="F479" i="2"/>
  <c r="G478" i="2"/>
  <c r="J478" i="2" s="1"/>
  <c r="F478" i="2"/>
  <c r="G477" i="2"/>
  <c r="F477" i="2"/>
  <c r="G476" i="2"/>
  <c r="F476" i="2"/>
  <c r="J476" i="2" s="1"/>
  <c r="G475" i="2"/>
  <c r="F475" i="2"/>
  <c r="J475" i="2" s="1"/>
  <c r="G474" i="2"/>
  <c r="F474" i="2"/>
  <c r="J474" i="2" s="1"/>
  <c r="G473" i="2"/>
  <c r="F473" i="2"/>
  <c r="G472" i="2"/>
  <c r="F472" i="2"/>
  <c r="J472" i="2" s="1"/>
  <c r="G471" i="2"/>
  <c r="F471" i="2"/>
  <c r="J471" i="2" s="1"/>
  <c r="G470" i="2"/>
  <c r="F470" i="2"/>
  <c r="J470" i="2" s="1"/>
  <c r="G469" i="2"/>
  <c r="F469" i="2"/>
  <c r="J469" i="2" s="1"/>
  <c r="G468" i="2"/>
  <c r="F468" i="2"/>
  <c r="J468" i="2" s="1"/>
  <c r="G467" i="2"/>
  <c r="F467" i="2"/>
  <c r="G466" i="2"/>
  <c r="J466" i="2" s="1"/>
  <c r="F466" i="2"/>
  <c r="G465" i="2"/>
  <c r="F465" i="2"/>
  <c r="G464" i="2"/>
  <c r="F464" i="2"/>
  <c r="G463" i="2"/>
  <c r="F463" i="2"/>
  <c r="G462" i="2"/>
  <c r="J462" i="2" s="1"/>
  <c r="F462" i="2"/>
  <c r="G461" i="2"/>
  <c r="F461" i="2"/>
  <c r="J460" i="2"/>
  <c r="G460" i="2"/>
  <c r="F460" i="2"/>
  <c r="G459" i="2"/>
  <c r="F459" i="2"/>
  <c r="J459" i="2" s="1"/>
  <c r="G458" i="2"/>
  <c r="F458" i="2"/>
  <c r="J458" i="2" s="1"/>
  <c r="G457" i="2"/>
  <c r="F457" i="2"/>
  <c r="G456" i="2"/>
  <c r="F456" i="2"/>
  <c r="J456" i="2" s="1"/>
  <c r="G455" i="2"/>
  <c r="F455" i="2"/>
  <c r="J455" i="2" s="1"/>
  <c r="G454" i="2"/>
  <c r="F454" i="2"/>
  <c r="G453" i="2"/>
  <c r="F453" i="2"/>
  <c r="J453" i="2" s="1"/>
  <c r="G452" i="2"/>
  <c r="J452" i="2" s="1"/>
  <c r="F452" i="2"/>
  <c r="G451" i="2"/>
  <c r="F451" i="2"/>
  <c r="G450" i="2"/>
  <c r="F450" i="2"/>
  <c r="G449" i="2"/>
  <c r="F449" i="2"/>
  <c r="G448" i="2"/>
  <c r="F448" i="2"/>
  <c r="G447" i="2"/>
  <c r="F447" i="2"/>
  <c r="G446" i="2"/>
  <c r="F446" i="2"/>
  <c r="G445" i="2"/>
  <c r="F445" i="2"/>
  <c r="G444" i="2"/>
  <c r="F444" i="2"/>
  <c r="J444" i="2" s="1"/>
  <c r="G443" i="2"/>
  <c r="F443" i="2"/>
  <c r="J443" i="2" s="1"/>
  <c r="G442" i="2"/>
  <c r="F442" i="2"/>
  <c r="G441" i="2"/>
  <c r="F441" i="2"/>
  <c r="G440" i="2"/>
  <c r="F440" i="2"/>
  <c r="J440" i="2" s="1"/>
  <c r="G439" i="2"/>
  <c r="F439" i="2"/>
  <c r="J439" i="2" s="1"/>
  <c r="G438" i="2"/>
  <c r="F438" i="2"/>
  <c r="G437" i="2"/>
  <c r="F437" i="2"/>
  <c r="G436" i="2"/>
  <c r="J436" i="2" s="1"/>
  <c r="F436" i="2"/>
  <c r="G435" i="2"/>
  <c r="F435" i="2"/>
  <c r="G434" i="2"/>
  <c r="F434" i="2"/>
  <c r="G433" i="2"/>
  <c r="F433" i="2"/>
  <c r="G432" i="2"/>
  <c r="F432" i="2"/>
  <c r="G431" i="2"/>
  <c r="F431" i="2"/>
  <c r="G430" i="2"/>
  <c r="J430" i="2" s="1"/>
  <c r="F430" i="2"/>
  <c r="G429" i="2"/>
  <c r="F429" i="2"/>
  <c r="G428" i="2"/>
  <c r="F428" i="2"/>
  <c r="J428" i="2" s="1"/>
  <c r="G427" i="2"/>
  <c r="F427" i="2"/>
  <c r="J427" i="2" s="1"/>
  <c r="G426" i="2"/>
  <c r="F426" i="2"/>
  <c r="J426" i="2" s="1"/>
  <c r="G425" i="2"/>
  <c r="F425" i="2"/>
  <c r="G424" i="2"/>
  <c r="F424" i="2"/>
  <c r="J424" i="2" s="1"/>
  <c r="G423" i="2"/>
  <c r="F423" i="2"/>
  <c r="J423" i="2" s="1"/>
  <c r="G422" i="2"/>
  <c r="F422" i="2"/>
  <c r="J422" i="2" s="1"/>
  <c r="G421" i="2"/>
  <c r="F421" i="2"/>
  <c r="J421" i="2" s="1"/>
  <c r="G420" i="2"/>
  <c r="J420" i="2" s="1"/>
  <c r="F420" i="2"/>
  <c r="G419" i="2"/>
  <c r="F419" i="2"/>
  <c r="G418" i="2"/>
  <c r="J418" i="2" s="1"/>
  <c r="F418" i="2"/>
  <c r="G417" i="2"/>
  <c r="F417" i="2"/>
  <c r="G416" i="2"/>
  <c r="F416" i="2"/>
  <c r="G415" i="2"/>
  <c r="F415" i="2"/>
  <c r="G414" i="2"/>
  <c r="J414" i="2" s="1"/>
  <c r="F414" i="2"/>
  <c r="G413" i="2"/>
  <c r="F413" i="2"/>
  <c r="J412" i="2"/>
  <c r="G412" i="2"/>
  <c r="F412" i="2"/>
  <c r="G411" i="2"/>
  <c r="F411" i="2"/>
  <c r="J411" i="2" s="1"/>
  <c r="G410" i="2"/>
  <c r="F410" i="2"/>
  <c r="J410" i="2" s="1"/>
  <c r="G409" i="2"/>
  <c r="F409" i="2"/>
  <c r="G408" i="2"/>
  <c r="F408" i="2"/>
  <c r="J408" i="2" s="1"/>
  <c r="G407" i="2"/>
  <c r="F407" i="2"/>
  <c r="J407" i="2" s="1"/>
  <c r="G406" i="2"/>
  <c r="F406" i="2"/>
  <c r="G405" i="2"/>
  <c r="F405" i="2"/>
  <c r="J405" i="2" s="1"/>
  <c r="G404" i="2"/>
  <c r="J404" i="2" s="1"/>
  <c r="F404" i="2"/>
  <c r="G403" i="2"/>
  <c r="F403" i="2"/>
  <c r="G402" i="2"/>
  <c r="F402" i="2"/>
  <c r="G401" i="2"/>
  <c r="F401" i="2"/>
  <c r="G400" i="2"/>
  <c r="F400" i="2"/>
  <c r="G399" i="2"/>
  <c r="F399" i="2"/>
  <c r="G398" i="2"/>
  <c r="F398" i="2"/>
  <c r="G397" i="2"/>
  <c r="F397" i="2"/>
  <c r="G396" i="2"/>
  <c r="F396" i="2"/>
  <c r="J396" i="2" s="1"/>
  <c r="G395" i="2"/>
  <c r="F395" i="2"/>
  <c r="J395" i="2" s="1"/>
  <c r="G394" i="2"/>
  <c r="F394" i="2"/>
  <c r="G393" i="2"/>
  <c r="F393" i="2"/>
  <c r="G392" i="2"/>
  <c r="F392" i="2"/>
  <c r="J392" i="2" s="1"/>
  <c r="G391" i="2"/>
  <c r="F391" i="2"/>
  <c r="J391" i="2" s="1"/>
  <c r="G390" i="2"/>
  <c r="F390" i="2"/>
  <c r="G389" i="2"/>
  <c r="F389" i="2"/>
  <c r="G388" i="2"/>
  <c r="F388" i="2"/>
  <c r="J388" i="2" s="1"/>
  <c r="G387" i="2"/>
  <c r="F387" i="2"/>
  <c r="G386" i="2"/>
  <c r="F386" i="2"/>
  <c r="G385" i="2"/>
  <c r="F385" i="2"/>
  <c r="G384" i="2"/>
  <c r="F384" i="2"/>
  <c r="G383" i="2"/>
  <c r="F383" i="2"/>
  <c r="G382" i="2"/>
  <c r="F382" i="2"/>
  <c r="J382" i="2" s="1"/>
  <c r="G381" i="2"/>
  <c r="F381" i="2"/>
  <c r="J381" i="2" s="1"/>
  <c r="G380" i="2"/>
  <c r="J380" i="2" s="1"/>
  <c r="F380" i="2"/>
  <c r="G379" i="2"/>
  <c r="F379" i="2"/>
  <c r="G378" i="2"/>
  <c r="F378" i="2"/>
  <c r="G377" i="2"/>
  <c r="F377" i="2"/>
  <c r="G376" i="2"/>
  <c r="F376" i="2"/>
  <c r="G375" i="2"/>
  <c r="F375" i="2"/>
  <c r="G374" i="2"/>
  <c r="F374" i="2"/>
  <c r="G373" i="2"/>
  <c r="F373" i="2"/>
  <c r="G372" i="2"/>
  <c r="F372" i="2"/>
  <c r="J372" i="2" s="1"/>
  <c r="G371" i="2"/>
  <c r="F371" i="2"/>
  <c r="J371" i="2" s="1"/>
  <c r="G370" i="2"/>
  <c r="F370" i="2"/>
  <c r="G369" i="2"/>
  <c r="F369" i="2"/>
  <c r="G368" i="2"/>
  <c r="F368" i="2"/>
  <c r="J368" i="2" s="1"/>
  <c r="G367" i="2"/>
  <c r="F367" i="2"/>
  <c r="J367" i="2" s="1"/>
  <c r="G366" i="2"/>
  <c r="F366" i="2"/>
  <c r="G365" i="2"/>
  <c r="F365" i="2"/>
  <c r="G364" i="2"/>
  <c r="J364" i="2" s="1"/>
  <c r="F364" i="2"/>
  <c r="G363" i="2"/>
  <c r="F363" i="2"/>
  <c r="G362" i="2"/>
  <c r="F362" i="2"/>
  <c r="G361" i="2"/>
  <c r="F361" i="2"/>
  <c r="G360" i="2"/>
  <c r="F360" i="2"/>
  <c r="G359" i="2"/>
  <c r="F359" i="2"/>
  <c r="G358" i="2"/>
  <c r="J358" i="2" s="1"/>
  <c r="F358" i="2"/>
  <c r="G357" i="2"/>
  <c r="F357" i="2"/>
  <c r="J356" i="2"/>
  <c r="G356" i="2"/>
  <c r="F356" i="2"/>
  <c r="G355" i="2"/>
  <c r="F355" i="2"/>
  <c r="J355" i="2" s="1"/>
  <c r="G354" i="2"/>
  <c r="F354" i="2"/>
  <c r="J354" i="2" s="1"/>
  <c r="G353" i="2"/>
  <c r="F353" i="2"/>
  <c r="G352" i="2"/>
  <c r="F352" i="2"/>
  <c r="J352" i="2" s="1"/>
  <c r="G351" i="2"/>
  <c r="F351" i="2"/>
  <c r="J351" i="2" s="1"/>
  <c r="G350" i="2"/>
  <c r="F350" i="2"/>
  <c r="J350" i="2" s="1"/>
  <c r="G349" i="2"/>
  <c r="F349" i="2"/>
  <c r="J349" i="2" s="1"/>
  <c r="G348" i="2"/>
  <c r="J348" i="2" s="1"/>
  <c r="F348" i="2"/>
  <c r="G347" i="2"/>
  <c r="F347" i="2"/>
  <c r="G346" i="2"/>
  <c r="J346" i="2" s="1"/>
  <c r="F346" i="2"/>
  <c r="G345" i="2"/>
  <c r="F345" i="2"/>
  <c r="G344" i="2"/>
  <c r="F344" i="2"/>
  <c r="G343" i="2"/>
  <c r="F343" i="2"/>
  <c r="G342" i="2"/>
  <c r="J342" i="2" s="1"/>
  <c r="F342" i="2"/>
  <c r="G341" i="2"/>
  <c r="F341" i="2"/>
  <c r="G340" i="2"/>
  <c r="F340" i="2"/>
  <c r="J340" i="2" s="1"/>
  <c r="G339" i="2"/>
  <c r="F339" i="2"/>
  <c r="G338" i="2"/>
  <c r="F338" i="2"/>
  <c r="J338" i="2" s="1"/>
  <c r="G337" i="2"/>
  <c r="F337" i="2"/>
  <c r="G336" i="2"/>
  <c r="F336" i="2"/>
  <c r="J336" i="2" s="1"/>
  <c r="G335" i="2"/>
  <c r="F335" i="2"/>
  <c r="J335" i="2" s="1"/>
  <c r="G334" i="2"/>
  <c r="J334" i="2" s="1"/>
  <c r="F334" i="2"/>
  <c r="G333" i="2"/>
  <c r="F333" i="2"/>
  <c r="J332" i="2"/>
  <c r="G332" i="2"/>
  <c r="F332" i="2"/>
  <c r="G331" i="2"/>
  <c r="F331" i="2"/>
  <c r="J331" i="2" s="1"/>
  <c r="G330" i="2"/>
  <c r="F330" i="2"/>
  <c r="J330" i="2" s="1"/>
  <c r="G329" i="2"/>
  <c r="F329" i="2"/>
  <c r="G328" i="2"/>
  <c r="F328" i="2"/>
  <c r="J328" i="2" s="1"/>
  <c r="G327" i="2"/>
  <c r="F327" i="2"/>
  <c r="J327" i="2" s="1"/>
  <c r="G326" i="2"/>
  <c r="F326" i="2"/>
  <c r="J326" i="2" s="1"/>
  <c r="G325" i="2"/>
  <c r="F325" i="2"/>
  <c r="J325" i="2" s="1"/>
  <c r="G324" i="2"/>
  <c r="J324" i="2" s="1"/>
  <c r="F324" i="2"/>
  <c r="G323" i="2"/>
  <c r="F323" i="2"/>
  <c r="G322" i="2"/>
  <c r="J322" i="2" s="1"/>
  <c r="F322" i="2"/>
  <c r="G321" i="2"/>
  <c r="F321" i="2"/>
  <c r="G320" i="2"/>
  <c r="F320" i="2"/>
  <c r="G319" i="2"/>
  <c r="F319" i="2"/>
  <c r="G318" i="2"/>
  <c r="J318" i="2" s="1"/>
  <c r="F318" i="2"/>
  <c r="G317" i="2"/>
  <c r="F317" i="2"/>
  <c r="G316" i="2"/>
  <c r="F316" i="2"/>
  <c r="J316" i="2" s="1"/>
  <c r="G315" i="2"/>
  <c r="F315" i="2"/>
  <c r="G314" i="2"/>
  <c r="F314" i="2"/>
  <c r="J314" i="2" s="1"/>
  <c r="G313" i="2"/>
  <c r="F313" i="2"/>
  <c r="G312" i="2"/>
  <c r="F312" i="2"/>
  <c r="J312" i="2" s="1"/>
  <c r="G311" i="2"/>
  <c r="F311" i="2"/>
  <c r="J311" i="2" s="1"/>
  <c r="G310" i="2"/>
  <c r="F310" i="2"/>
  <c r="J310" i="2" s="1"/>
  <c r="G309" i="2"/>
  <c r="F309" i="2"/>
  <c r="G308" i="2"/>
  <c r="F308" i="2"/>
  <c r="J308" i="2" s="1"/>
  <c r="G307" i="2"/>
  <c r="F307" i="2"/>
  <c r="J307" i="2" s="1"/>
  <c r="G306" i="2"/>
  <c r="F306" i="2"/>
  <c r="J306" i="2" s="1"/>
  <c r="G305" i="2"/>
  <c r="F305" i="2"/>
  <c r="G304" i="2"/>
  <c r="F304" i="2"/>
  <c r="J304" i="2" s="1"/>
  <c r="G303" i="2"/>
  <c r="F303" i="2"/>
  <c r="J303" i="2" s="1"/>
  <c r="G302" i="2"/>
  <c r="F302" i="2"/>
  <c r="J302" i="2" s="1"/>
  <c r="G301" i="2"/>
  <c r="F301" i="2"/>
  <c r="J301" i="2" s="1"/>
  <c r="G300" i="2"/>
  <c r="F300" i="2"/>
  <c r="J300" i="2" s="1"/>
  <c r="G299" i="2"/>
  <c r="F299" i="2"/>
  <c r="G298" i="2"/>
  <c r="J298" i="2" s="1"/>
  <c r="F298" i="2"/>
  <c r="G297" i="2"/>
  <c r="F297" i="2"/>
  <c r="G296" i="2"/>
  <c r="F296" i="2"/>
  <c r="G295" i="2"/>
  <c r="F295" i="2"/>
  <c r="G294" i="2"/>
  <c r="J294" i="2" s="1"/>
  <c r="F294" i="2"/>
  <c r="G293" i="2"/>
  <c r="F293" i="2"/>
  <c r="G292" i="2"/>
  <c r="F292" i="2"/>
  <c r="J292" i="2" s="1"/>
  <c r="G291" i="2"/>
  <c r="F291" i="2"/>
  <c r="G290" i="2"/>
  <c r="F290" i="2"/>
  <c r="J290" i="2" s="1"/>
  <c r="G289" i="2"/>
  <c r="F289" i="2"/>
  <c r="G288" i="2"/>
  <c r="F288" i="2"/>
  <c r="J288" i="2" s="1"/>
  <c r="G287" i="2"/>
  <c r="F287" i="2"/>
  <c r="J287" i="2" s="1"/>
  <c r="G286" i="2"/>
  <c r="J286" i="2" s="1"/>
  <c r="F286" i="2"/>
  <c r="G285" i="2"/>
  <c r="F285" i="2"/>
  <c r="J284" i="2"/>
  <c r="G284" i="2"/>
  <c r="F284" i="2"/>
  <c r="G283" i="2"/>
  <c r="F283" i="2"/>
  <c r="J283" i="2" s="1"/>
  <c r="G282" i="2"/>
  <c r="F282" i="2"/>
  <c r="G281" i="2"/>
  <c r="F281" i="2"/>
  <c r="G280" i="2"/>
  <c r="F280" i="2"/>
  <c r="J280" i="2" s="1"/>
  <c r="G279" i="2"/>
  <c r="F279" i="2"/>
  <c r="J279" i="2" s="1"/>
  <c r="G278" i="2"/>
  <c r="F278" i="2"/>
  <c r="J278" i="2" s="1"/>
  <c r="G277" i="2"/>
  <c r="F277" i="2"/>
  <c r="J277" i="2" s="1"/>
  <c r="J276" i="2"/>
  <c r="G276" i="2"/>
  <c r="F276" i="2"/>
  <c r="G275" i="2"/>
  <c r="F275" i="2"/>
  <c r="G274" i="2"/>
  <c r="J274" i="2" s="1"/>
  <c r="F274" i="2"/>
  <c r="G273" i="2"/>
  <c r="F273" i="2"/>
  <c r="G272" i="2"/>
  <c r="F272" i="2"/>
  <c r="G271" i="2"/>
  <c r="F271" i="2"/>
  <c r="J271" i="2" s="1"/>
  <c r="G270" i="2"/>
  <c r="J270" i="2" s="1"/>
  <c r="F270" i="2"/>
  <c r="G269" i="2"/>
  <c r="F269" i="2"/>
  <c r="J268" i="2"/>
  <c r="G268" i="2"/>
  <c r="F268" i="2"/>
  <c r="G267" i="2"/>
  <c r="F267" i="2"/>
  <c r="G266" i="2"/>
  <c r="F266" i="2"/>
  <c r="J266" i="2" s="1"/>
  <c r="G265" i="2"/>
  <c r="F265" i="2"/>
  <c r="G264" i="2"/>
  <c r="F264" i="2"/>
  <c r="J264" i="2" s="1"/>
  <c r="G263" i="2"/>
  <c r="F263" i="2"/>
  <c r="J263" i="2" s="1"/>
  <c r="G262" i="2"/>
  <c r="J262" i="2" s="1"/>
  <c r="F262" i="2"/>
  <c r="G261" i="2"/>
  <c r="F261" i="2"/>
  <c r="G260" i="2"/>
  <c r="F260" i="2"/>
  <c r="J260" i="2" s="1"/>
  <c r="G259" i="2"/>
  <c r="F259" i="2"/>
  <c r="J259" i="2" s="1"/>
  <c r="G258" i="2"/>
  <c r="F258" i="2"/>
  <c r="J258" i="2" s="1"/>
  <c r="G257" i="2"/>
  <c r="F257" i="2"/>
  <c r="G256" i="2"/>
  <c r="F256" i="2"/>
  <c r="J256" i="2" s="1"/>
  <c r="G255" i="2"/>
  <c r="F255" i="2"/>
  <c r="J255" i="2" s="1"/>
  <c r="G254" i="2"/>
  <c r="F254" i="2"/>
  <c r="J254" i="2" s="1"/>
  <c r="G253" i="2"/>
  <c r="F253" i="2"/>
  <c r="J253" i="2" s="1"/>
  <c r="G252" i="2"/>
  <c r="J252" i="2" s="1"/>
  <c r="F252" i="2"/>
  <c r="G251" i="2"/>
  <c r="F251" i="2"/>
  <c r="G250" i="2"/>
  <c r="J250" i="2" s="1"/>
  <c r="F250" i="2"/>
  <c r="G249" i="2"/>
  <c r="F249" i="2"/>
  <c r="G248" i="2"/>
  <c r="F248" i="2"/>
  <c r="J248" i="2" s="1"/>
  <c r="G247" i="2"/>
  <c r="F247" i="2"/>
  <c r="J247" i="2" s="1"/>
  <c r="G246" i="2"/>
  <c r="J246" i="2" s="1"/>
  <c r="F246" i="2"/>
  <c r="G245" i="2"/>
  <c r="F245" i="2"/>
  <c r="G244" i="2"/>
  <c r="F244" i="2"/>
  <c r="J244" i="2" s="1"/>
  <c r="G243" i="2"/>
  <c r="F243" i="2"/>
  <c r="G242" i="2"/>
  <c r="F242" i="2"/>
  <c r="G241" i="2"/>
  <c r="F241" i="2"/>
  <c r="G240" i="2"/>
  <c r="F240" i="2"/>
  <c r="J240" i="2" s="1"/>
  <c r="G239" i="2"/>
  <c r="F239" i="2"/>
  <c r="J239" i="2" s="1"/>
  <c r="G238" i="2"/>
  <c r="F238" i="2"/>
  <c r="G237" i="2"/>
  <c r="F237" i="2"/>
  <c r="J237" i="2" s="1"/>
  <c r="J236" i="2"/>
  <c r="G236" i="2"/>
  <c r="F236" i="2"/>
  <c r="G235" i="2"/>
  <c r="F235" i="2"/>
  <c r="G234" i="2"/>
  <c r="F234" i="2"/>
  <c r="G233" i="2"/>
  <c r="F233" i="2"/>
  <c r="G232" i="2"/>
  <c r="F232" i="2"/>
  <c r="J232" i="2" s="1"/>
  <c r="G231" i="2"/>
  <c r="F231" i="2"/>
  <c r="J231" i="2" s="1"/>
  <c r="G230" i="2"/>
  <c r="F230" i="2"/>
  <c r="J230" i="2" s="1"/>
  <c r="G229" i="2"/>
  <c r="F229" i="2"/>
  <c r="J228" i="2"/>
  <c r="G228" i="2"/>
  <c r="F228" i="2"/>
  <c r="G227" i="2"/>
  <c r="F227" i="2"/>
  <c r="J227" i="2" s="1"/>
  <c r="G226" i="2"/>
  <c r="F226" i="2"/>
  <c r="G225" i="2"/>
  <c r="F225" i="2"/>
  <c r="G224" i="2"/>
  <c r="F224" i="2"/>
  <c r="J224" i="2" s="1"/>
  <c r="G223" i="2"/>
  <c r="F223" i="2"/>
  <c r="J223" i="2" s="1"/>
  <c r="G222" i="2"/>
  <c r="F222" i="2"/>
  <c r="G221" i="2"/>
  <c r="F221" i="2"/>
  <c r="G220" i="2"/>
  <c r="F220" i="2"/>
  <c r="J220" i="2" s="1"/>
  <c r="G219" i="2"/>
  <c r="F219" i="2"/>
  <c r="G218" i="2"/>
  <c r="F218" i="2"/>
  <c r="G217" i="2"/>
  <c r="F217" i="2"/>
  <c r="G216" i="2"/>
  <c r="F216" i="2"/>
  <c r="G215" i="2"/>
  <c r="F215" i="2"/>
  <c r="J215" i="2" s="1"/>
  <c r="G214" i="2"/>
  <c r="F214" i="2"/>
  <c r="G213" i="2"/>
  <c r="F213" i="2"/>
  <c r="J213" i="2" s="1"/>
  <c r="J212" i="2"/>
  <c r="G212" i="2"/>
  <c r="F212" i="2"/>
  <c r="G211" i="2"/>
  <c r="F211" i="2"/>
  <c r="J211" i="2" s="1"/>
  <c r="G210" i="2"/>
  <c r="F210" i="2"/>
  <c r="J210" i="2" s="1"/>
  <c r="G209" i="2"/>
  <c r="F209" i="2"/>
  <c r="G208" i="2"/>
  <c r="F208" i="2"/>
  <c r="G207" i="2"/>
  <c r="F207" i="2"/>
  <c r="J207" i="2" s="1"/>
  <c r="G206" i="2"/>
  <c r="F206" i="2"/>
  <c r="J206" i="2" s="1"/>
  <c r="G205" i="2"/>
  <c r="F205" i="2"/>
  <c r="J205" i="2" s="1"/>
  <c r="G204" i="2"/>
  <c r="F204" i="2"/>
  <c r="J204" i="2" s="1"/>
  <c r="G203" i="2"/>
  <c r="F203" i="2"/>
  <c r="J203" i="2" s="1"/>
  <c r="G202" i="2"/>
  <c r="J202" i="2" s="1"/>
  <c r="F202" i="2"/>
  <c r="G201" i="2"/>
  <c r="F201" i="2"/>
  <c r="G200" i="2"/>
  <c r="F200" i="2"/>
  <c r="G199" i="2"/>
  <c r="F199" i="2"/>
  <c r="G198" i="2"/>
  <c r="F198" i="2"/>
  <c r="G197" i="2"/>
  <c r="F197" i="2"/>
  <c r="J196" i="2"/>
  <c r="G196" i="2"/>
  <c r="F196" i="2"/>
  <c r="G195" i="2"/>
  <c r="F195" i="2"/>
  <c r="G194" i="2"/>
  <c r="F194" i="2"/>
  <c r="J194" i="2" s="1"/>
  <c r="G193" i="2"/>
  <c r="F193" i="2"/>
  <c r="G192" i="2"/>
  <c r="F192" i="2"/>
  <c r="J192" i="2" s="1"/>
  <c r="G191" i="2"/>
  <c r="F191" i="2"/>
  <c r="J191" i="2" s="1"/>
  <c r="G190" i="2"/>
  <c r="F190" i="2"/>
  <c r="G189" i="2"/>
  <c r="F189" i="2"/>
  <c r="G188" i="2"/>
  <c r="F188" i="2"/>
  <c r="G187" i="2"/>
  <c r="F187" i="2"/>
  <c r="J187" i="2" s="1"/>
  <c r="G186" i="2"/>
  <c r="F186" i="2"/>
  <c r="J186" i="2" s="1"/>
  <c r="G185" i="2"/>
  <c r="F185" i="2"/>
  <c r="G184" i="2"/>
  <c r="F184" i="2"/>
  <c r="J184" i="2" s="1"/>
  <c r="G183" i="2"/>
  <c r="F183" i="2"/>
  <c r="G182" i="2"/>
  <c r="F182" i="2"/>
  <c r="G181" i="2"/>
  <c r="F181" i="2"/>
  <c r="J181" i="2" s="1"/>
  <c r="G180" i="2"/>
  <c r="F180" i="2"/>
  <c r="J180" i="2" s="1"/>
  <c r="G179" i="2"/>
  <c r="F179" i="2"/>
  <c r="G178" i="2"/>
  <c r="F178" i="2"/>
  <c r="G177" i="2"/>
  <c r="F177" i="2"/>
  <c r="G176" i="2"/>
  <c r="F176" i="2"/>
  <c r="G175" i="2"/>
  <c r="F175" i="2"/>
  <c r="J175" i="2" s="1"/>
  <c r="G174" i="2"/>
  <c r="F174" i="2"/>
  <c r="G173" i="2"/>
  <c r="F173" i="2"/>
  <c r="G172" i="2"/>
  <c r="J172" i="2" s="1"/>
  <c r="F172" i="2"/>
  <c r="G171" i="2"/>
  <c r="F171" i="2"/>
  <c r="G170" i="2"/>
  <c r="F170" i="2"/>
  <c r="J170" i="2" s="1"/>
  <c r="G169" i="2"/>
  <c r="F169" i="2"/>
  <c r="G168" i="2"/>
  <c r="F168" i="2"/>
  <c r="J168" i="2" s="1"/>
  <c r="G167" i="2"/>
  <c r="F167" i="2"/>
  <c r="J167" i="2" s="1"/>
  <c r="G166" i="2"/>
  <c r="J166" i="2" s="1"/>
  <c r="F166" i="2"/>
  <c r="G165" i="2"/>
  <c r="F165" i="2"/>
  <c r="G164" i="2"/>
  <c r="F164" i="2"/>
  <c r="J164" i="2" s="1"/>
  <c r="G163" i="2"/>
  <c r="F163" i="2"/>
  <c r="J163" i="2" s="1"/>
  <c r="G162" i="2"/>
  <c r="F162" i="2"/>
  <c r="G161" i="2"/>
  <c r="F161" i="2"/>
  <c r="G160" i="2"/>
  <c r="F160" i="2"/>
  <c r="J160" i="2" s="1"/>
  <c r="G159" i="2"/>
  <c r="F159" i="2"/>
  <c r="G158" i="2"/>
  <c r="F158" i="2"/>
  <c r="J158" i="2" s="1"/>
  <c r="G157" i="2"/>
  <c r="F157" i="2"/>
  <c r="J157" i="2" s="1"/>
  <c r="J156" i="2"/>
  <c r="G156" i="2"/>
  <c r="F156" i="2"/>
  <c r="G155" i="2"/>
  <c r="F155" i="2"/>
  <c r="G154" i="2"/>
  <c r="J154" i="2" s="1"/>
  <c r="F154" i="2"/>
  <c r="G153" i="2"/>
  <c r="F153" i="2"/>
  <c r="G152" i="2"/>
  <c r="F152" i="2"/>
  <c r="G151" i="2"/>
  <c r="F151" i="2"/>
  <c r="G150" i="2"/>
  <c r="F150" i="2"/>
  <c r="G149" i="2"/>
  <c r="F149" i="2"/>
  <c r="J148" i="2"/>
  <c r="G148" i="2"/>
  <c r="F148" i="2"/>
  <c r="G147" i="2"/>
  <c r="F147" i="2"/>
  <c r="G146" i="2"/>
  <c r="F146" i="2"/>
  <c r="J146" i="2" s="1"/>
  <c r="G145" i="2"/>
  <c r="F145" i="2"/>
  <c r="G144" i="2"/>
  <c r="F144" i="2"/>
  <c r="J144" i="2" s="1"/>
  <c r="G143" i="2"/>
  <c r="F143" i="2"/>
  <c r="J143" i="2" s="1"/>
  <c r="G142" i="2"/>
  <c r="J142" i="2" s="1"/>
  <c r="F142" i="2"/>
  <c r="G141" i="2"/>
  <c r="F141" i="2"/>
  <c r="J141" i="2" s="1"/>
  <c r="G140" i="2"/>
  <c r="F140" i="2"/>
  <c r="J140" i="2" s="1"/>
  <c r="G139" i="2"/>
  <c r="F139" i="2"/>
  <c r="J139" i="2" s="1"/>
  <c r="G138" i="2"/>
  <c r="F138" i="2"/>
  <c r="G137" i="2"/>
  <c r="F137" i="2"/>
  <c r="G136" i="2"/>
  <c r="F136" i="2"/>
  <c r="J136" i="2" s="1"/>
  <c r="G135" i="2"/>
  <c r="F135" i="2"/>
  <c r="G134" i="2"/>
  <c r="F134" i="2"/>
  <c r="G133" i="2"/>
  <c r="F133" i="2"/>
  <c r="J133" i="2" s="1"/>
  <c r="J132" i="2"/>
  <c r="G132" i="2"/>
  <c r="F132" i="2"/>
  <c r="G131" i="2"/>
  <c r="F131" i="2"/>
  <c r="G130" i="2"/>
  <c r="F130" i="2"/>
  <c r="G129" i="2"/>
  <c r="F129" i="2"/>
  <c r="G128" i="2"/>
  <c r="F128" i="2"/>
  <c r="G127" i="2"/>
  <c r="F127" i="2"/>
  <c r="J127" i="2" s="1"/>
  <c r="G126" i="2"/>
  <c r="F126" i="2"/>
  <c r="G125" i="2"/>
  <c r="F125" i="2"/>
  <c r="G124" i="2"/>
  <c r="F124" i="2"/>
  <c r="J124" i="2" s="1"/>
  <c r="G123" i="2"/>
  <c r="F123" i="2"/>
  <c r="G122" i="2"/>
  <c r="F122" i="2"/>
  <c r="J122" i="2" s="1"/>
  <c r="G121" i="2"/>
  <c r="F121" i="2"/>
  <c r="G120" i="2"/>
  <c r="F120" i="2"/>
  <c r="G119" i="2"/>
  <c r="F119" i="2"/>
  <c r="J119" i="2" s="1"/>
  <c r="G118" i="2"/>
  <c r="J118" i="2" s="1"/>
  <c r="F118" i="2"/>
  <c r="G117" i="2"/>
  <c r="F117" i="2"/>
  <c r="G116" i="2"/>
  <c r="F116" i="2"/>
  <c r="J116" i="2" s="1"/>
  <c r="G115" i="2"/>
  <c r="F115" i="2"/>
  <c r="J115" i="2" s="1"/>
  <c r="G114" i="2"/>
  <c r="F114" i="2"/>
  <c r="G113" i="2"/>
  <c r="F113" i="2"/>
  <c r="G112" i="2"/>
  <c r="F112" i="2"/>
  <c r="J112" i="2" s="1"/>
  <c r="G111" i="2"/>
  <c r="F111" i="2"/>
  <c r="G110" i="2"/>
  <c r="F110" i="2"/>
  <c r="J110" i="2" s="1"/>
  <c r="G109" i="2"/>
  <c r="F109" i="2"/>
  <c r="J109" i="2" s="1"/>
  <c r="J108" i="2"/>
  <c r="G108" i="2"/>
  <c r="F108" i="2"/>
  <c r="G107" i="2"/>
  <c r="F107" i="2"/>
  <c r="G106" i="2"/>
  <c r="J106" i="2" s="1"/>
  <c r="F106" i="2"/>
  <c r="G105" i="2"/>
  <c r="F105" i="2"/>
  <c r="G104" i="2"/>
  <c r="F104" i="2"/>
  <c r="G103" i="2"/>
  <c r="F103" i="2"/>
  <c r="G102" i="2"/>
  <c r="F102" i="2"/>
  <c r="G101" i="2"/>
  <c r="F101" i="2"/>
  <c r="G100" i="2"/>
  <c r="F100" i="2"/>
  <c r="J100" i="2" s="1"/>
  <c r="G99" i="2"/>
  <c r="F99" i="2"/>
  <c r="G98" i="2"/>
  <c r="F98" i="2"/>
  <c r="G97" i="2"/>
  <c r="F97" i="2"/>
  <c r="G96" i="2"/>
  <c r="F96" i="2"/>
  <c r="J96" i="2" s="1"/>
  <c r="G95" i="2"/>
  <c r="F95" i="2"/>
  <c r="J95" i="2" s="1"/>
  <c r="G94" i="2"/>
  <c r="F94" i="2"/>
  <c r="G93" i="2"/>
  <c r="F93" i="2"/>
  <c r="J93" i="2" s="1"/>
  <c r="J92" i="2"/>
  <c r="G92" i="2"/>
  <c r="F92" i="2"/>
  <c r="G91" i="2"/>
  <c r="F91" i="2"/>
  <c r="G90" i="2"/>
  <c r="F90" i="2"/>
  <c r="J90" i="2" s="1"/>
  <c r="G89" i="2"/>
  <c r="F89" i="2"/>
  <c r="G88" i="2"/>
  <c r="F88" i="2"/>
  <c r="G87" i="2"/>
  <c r="F87" i="2"/>
  <c r="J87" i="2" s="1"/>
  <c r="G86" i="2"/>
  <c r="F86" i="2"/>
  <c r="J86" i="2" s="1"/>
  <c r="G85" i="2"/>
  <c r="F85" i="2"/>
  <c r="G84" i="2"/>
  <c r="F84" i="2"/>
  <c r="J84" i="2" s="1"/>
  <c r="G83" i="2"/>
  <c r="F83" i="2"/>
  <c r="G82" i="2"/>
  <c r="F82" i="2"/>
  <c r="G81" i="2"/>
  <c r="F81" i="2"/>
  <c r="G80" i="2"/>
  <c r="F80" i="2"/>
  <c r="G79" i="2"/>
  <c r="F79" i="2"/>
  <c r="J79" i="2" s="1"/>
  <c r="G78" i="2"/>
  <c r="J78" i="2" s="1"/>
  <c r="F78" i="2"/>
  <c r="G77" i="2"/>
  <c r="F77" i="2"/>
  <c r="G76" i="2"/>
  <c r="F76" i="2"/>
  <c r="J76" i="2" s="1"/>
  <c r="G75" i="2"/>
  <c r="F75" i="2"/>
  <c r="G74" i="2"/>
  <c r="F74" i="2"/>
  <c r="G73" i="2"/>
  <c r="F73" i="2"/>
  <c r="G72" i="2"/>
  <c r="F72" i="2"/>
  <c r="G71" i="2"/>
  <c r="F71" i="2"/>
  <c r="J71" i="2" s="1"/>
  <c r="G70" i="2"/>
  <c r="F70" i="2"/>
  <c r="J70" i="2" s="1"/>
  <c r="G69" i="2"/>
  <c r="F69" i="2"/>
  <c r="J69" i="2" s="1"/>
  <c r="J68" i="2"/>
  <c r="G68" i="2"/>
  <c r="F68" i="2"/>
  <c r="G67" i="2"/>
  <c r="F67" i="2"/>
  <c r="G66" i="2"/>
  <c r="F66" i="2"/>
  <c r="J66" i="2" s="1"/>
  <c r="G65" i="2"/>
  <c r="F65" i="2"/>
  <c r="G64" i="2"/>
  <c r="F64" i="2"/>
  <c r="G63" i="2"/>
  <c r="F63" i="2"/>
  <c r="G62" i="2"/>
  <c r="F62" i="2"/>
  <c r="J62" i="2" s="1"/>
  <c r="G61" i="2"/>
  <c r="F61" i="2"/>
  <c r="G60" i="2"/>
  <c r="J60" i="2" s="1"/>
  <c r="F60" i="2"/>
  <c r="G59" i="2"/>
  <c r="F59" i="2"/>
  <c r="J59" i="2" s="1"/>
  <c r="G58" i="2"/>
  <c r="F58" i="2"/>
  <c r="G57" i="2"/>
  <c r="F57" i="2"/>
  <c r="G56" i="2"/>
  <c r="F56" i="2"/>
  <c r="J56" i="2" s="1"/>
  <c r="G55" i="2"/>
  <c r="F55" i="2"/>
  <c r="J55" i="2" s="1"/>
  <c r="G54" i="2"/>
  <c r="J54" i="2" s="1"/>
  <c r="F54" i="2"/>
  <c r="G53" i="2"/>
  <c r="F53" i="2"/>
  <c r="G52" i="2"/>
  <c r="F52" i="2"/>
  <c r="J52" i="2" s="1"/>
  <c r="G51" i="2"/>
  <c r="F51" i="2"/>
  <c r="G50" i="2"/>
  <c r="F50" i="2"/>
  <c r="J50" i="2" s="1"/>
  <c r="G49" i="2"/>
  <c r="F49" i="2"/>
  <c r="G48" i="2"/>
  <c r="F48" i="2"/>
  <c r="G47" i="2"/>
  <c r="F47" i="2"/>
  <c r="J47" i="2" s="1"/>
  <c r="G46" i="2"/>
  <c r="F46" i="2"/>
  <c r="J46" i="2" s="1"/>
  <c r="G45" i="2"/>
  <c r="F45" i="2"/>
  <c r="J45" i="2" s="1"/>
  <c r="G44" i="2"/>
  <c r="F44" i="2"/>
  <c r="J44" i="2" s="1"/>
  <c r="G43" i="2"/>
  <c r="F43" i="2"/>
  <c r="G42" i="2"/>
  <c r="F42" i="2"/>
  <c r="J42" i="2" s="1"/>
  <c r="G41" i="2"/>
  <c r="F41" i="2"/>
  <c r="G40" i="2"/>
  <c r="F40" i="2"/>
  <c r="G39" i="2"/>
  <c r="F39" i="2"/>
  <c r="J39" i="2" s="1"/>
  <c r="G38" i="2"/>
  <c r="F38" i="2"/>
  <c r="J38" i="2" s="1"/>
  <c r="G37" i="2"/>
  <c r="F37" i="2"/>
  <c r="G36" i="2"/>
  <c r="J36" i="2" s="1"/>
  <c r="F36" i="2"/>
  <c r="G35" i="2"/>
  <c r="F35" i="2"/>
  <c r="G34" i="2"/>
  <c r="F34" i="2"/>
  <c r="G33" i="2"/>
  <c r="F33" i="2"/>
  <c r="G32" i="2"/>
  <c r="F32" i="2"/>
  <c r="G31" i="2"/>
  <c r="F31" i="2"/>
  <c r="J31" i="2" s="1"/>
  <c r="G30" i="2"/>
  <c r="J30" i="2" s="1"/>
  <c r="F30" i="2"/>
  <c r="G29" i="2"/>
  <c r="F29" i="2"/>
  <c r="G28" i="2"/>
  <c r="F28" i="2"/>
  <c r="J28" i="2" s="1"/>
  <c r="G27" i="2"/>
  <c r="F27" i="2"/>
  <c r="G26" i="2"/>
  <c r="F26" i="2"/>
  <c r="J26" i="2" s="1"/>
  <c r="G25" i="2"/>
  <c r="F25" i="2"/>
  <c r="J24" i="2"/>
  <c r="G24" i="2"/>
  <c r="F24" i="2"/>
  <c r="G23" i="2"/>
  <c r="F23" i="2"/>
  <c r="G22" i="2"/>
  <c r="F22" i="2"/>
  <c r="G21" i="2"/>
  <c r="F21" i="2"/>
  <c r="J21" i="2" s="1"/>
  <c r="J20" i="2"/>
  <c r="G20" i="2"/>
  <c r="F20" i="2"/>
  <c r="G19" i="2"/>
  <c r="F19" i="2"/>
  <c r="G18" i="2"/>
  <c r="F18" i="2"/>
  <c r="G17" i="2"/>
  <c r="F17" i="2"/>
  <c r="G16" i="2"/>
  <c r="F16" i="2"/>
  <c r="J16" i="2" s="1"/>
  <c r="G15" i="2"/>
  <c r="F15" i="2"/>
  <c r="J15" i="2" s="1"/>
  <c r="G14" i="2"/>
  <c r="F14" i="2"/>
  <c r="J14" i="2" s="1"/>
  <c r="G13" i="2"/>
  <c r="F13" i="2"/>
  <c r="J12" i="2"/>
  <c r="G12" i="2"/>
  <c r="F12" i="2"/>
  <c r="G11" i="2"/>
  <c r="F11" i="2"/>
  <c r="J11" i="2" s="1"/>
  <c r="G10" i="2"/>
  <c r="F10" i="2"/>
  <c r="G9" i="2"/>
  <c r="F9" i="2"/>
  <c r="G8" i="2"/>
  <c r="F8" i="2"/>
  <c r="J8" i="2" s="1"/>
  <c r="G7" i="2"/>
  <c r="F7" i="2"/>
  <c r="J7" i="2" s="1"/>
  <c r="G6" i="2"/>
  <c r="J6" i="2" s="1"/>
  <c r="F6" i="2"/>
  <c r="G5" i="2"/>
  <c r="F5" i="2"/>
  <c r="G4" i="2"/>
  <c r="F4" i="2"/>
  <c r="J4" i="2" s="1"/>
  <c r="G3" i="2"/>
  <c r="F3" i="2"/>
  <c r="G2" i="2"/>
  <c r="F2" i="2"/>
  <c r="J2" i="2" s="1"/>
  <c r="R367" i="1"/>
  <c r="D367" i="1"/>
  <c r="B367" i="1"/>
  <c r="A367" i="1"/>
  <c r="C367" i="1" s="1"/>
  <c r="R366" i="1"/>
  <c r="D366" i="1"/>
  <c r="B366" i="1"/>
  <c r="A366" i="1"/>
  <c r="C366" i="1" s="1"/>
  <c r="R365" i="1"/>
  <c r="D365" i="1"/>
  <c r="B365" i="1"/>
  <c r="A365" i="1"/>
  <c r="C365" i="1" s="1"/>
  <c r="R364" i="1"/>
  <c r="D364" i="1"/>
  <c r="B364" i="1"/>
  <c r="A364" i="1"/>
  <c r="C364" i="1" s="1"/>
  <c r="R363" i="1"/>
  <c r="D363" i="1"/>
  <c r="B363" i="1"/>
  <c r="A363" i="1"/>
  <c r="C363" i="1" s="1"/>
  <c r="R362" i="1"/>
  <c r="D362" i="1"/>
  <c r="C362" i="1"/>
  <c r="B362" i="1"/>
  <c r="A362" i="1"/>
  <c r="R361" i="1"/>
  <c r="D361" i="1"/>
  <c r="C361" i="1"/>
  <c r="B361" i="1"/>
  <c r="A361" i="1"/>
  <c r="R360" i="1"/>
  <c r="D360" i="1"/>
  <c r="B360" i="1"/>
  <c r="A360" i="1"/>
  <c r="C360" i="1" s="1"/>
  <c r="R359" i="1"/>
  <c r="D359" i="1"/>
  <c r="C359" i="1"/>
  <c r="B359" i="1"/>
  <c r="A359" i="1"/>
  <c r="R358" i="1"/>
  <c r="D358" i="1"/>
  <c r="B358" i="1"/>
  <c r="A358" i="1"/>
  <c r="C358" i="1" s="1"/>
  <c r="R357" i="1"/>
  <c r="D357" i="1"/>
  <c r="B357" i="1"/>
  <c r="A357" i="1"/>
  <c r="C357" i="1" s="1"/>
  <c r="R356" i="1"/>
  <c r="D356" i="1"/>
  <c r="B356" i="1"/>
  <c r="A356" i="1"/>
  <c r="C356" i="1" s="1"/>
  <c r="R355" i="1"/>
  <c r="D355" i="1"/>
  <c r="B355" i="1"/>
  <c r="A355" i="1"/>
  <c r="C355" i="1" s="1"/>
  <c r="R354" i="1"/>
  <c r="D354" i="1"/>
  <c r="B354" i="1"/>
  <c r="A354" i="1"/>
  <c r="C354" i="1" s="1"/>
  <c r="R353" i="1"/>
  <c r="D353" i="1"/>
  <c r="B353" i="1"/>
  <c r="A353" i="1"/>
  <c r="C353" i="1" s="1"/>
  <c r="R352" i="1"/>
  <c r="D352" i="1"/>
  <c r="B352" i="1"/>
  <c r="A352" i="1"/>
  <c r="C352" i="1" s="1"/>
  <c r="R351" i="1"/>
  <c r="D351" i="1"/>
  <c r="B351" i="1"/>
  <c r="A351" i="1"/>
  <c r="C351" i="1" s="1"/>
  <c r="R350" i="1"/>
  <c r="D350" i="1"/>
  <c r="C350" i="1"/>
  <c r="B350" i="1"/>
  <c r="A350" i="1"/>
  <c r="R349" i="1"/>
  <c r="D349" i="1"/>
  <c r="C349" i="1"/>
  <c r="B349" i="1"/>
  <c r="A349" i="1"/>
  <c r="R348" i="1"/>
  <c r="D348" i="1"/>
  <c r="B348" i="1"/>
  <c r="A348" i="1"/>
  <c r="C348" i="1" s="1"/>
  <c r="R347" i="1"/>
  <c r="D347" i="1"/>
  <c r="C347" i="1"/>
  <c r="B347" i="1"/>
  <c r="A347" i="1"/>
  <c r="R346" i="1"/>
  <c r="A346" i="1"/>
  <c r="C346" i="1" s="1"/>
  <c r="R345" i="1"/>
  <c r="D345" i="1"/>
  <c r="B345" i="1"/>
  <c r="A345" i="1"/>
  <c r="C345" i="1" s="1"/>
  <c r="R344" i="1"/>
  <c r="D344" i="1"/>
  <c r="B344" i="1"/>
  <c r="A344" i="1"/>
  <c r="C344" i="1" s="1"/>
  <c r="R343" i="1"/>
  <c r="D343" i="1"/>
  <c r="B343" i="1"/>
  <c r="A343" i="1"/>
  <c r="C343" i="1" s="1"/>
  <c r="R342" i="1"/>
  <c r="D342" i="1"/>
  <c r="B342" i="1"/>
  <c r="A342" i="1"/>
  <c r="C342" i="1" s="1"/>
  <c r="R341" i="1"/>
  <c r="D341" i="1"/>
  <c r="B341" i="1"/>
  <c r="A341" i="1"/>
  <c r="C341" i="1" s="1"/>
  <c r="R340" i="1"/>
  <c r="D340" i="1"/>
  <c r="C340" i="1"/>
  <c r="B340" i="1"/>
  <c r="A340" i="1"/>
  <c r="R339" i="1"/>
  <c r="D339" i="1"/>
  <c r="C339" i="1"/>
  <c r="B339" i="1"/>
  <c r="A339" i="1"/>
  <c r="R338" i="1"/>
  <c r="D338" i="1"/>
  <c r="B338" i="1"/>
  <c r="A338" i="1"/>
  <c r="C338" i="1" s="1"/>
  <c r="R337" i="1"/>
  <c r="D337" i="1"/>
  <c r="C337" i="1"/>
  <c r="B337" i="1"/>
  <c r="A337" i="1"/>
  <c r="R336" i="1"/>
  <c r="D336" i="1"/>
  <c r="B336" i="1"/>
  <c r="A336" i="1"/>
  <c r="C336" i="1" s="1"/>
  <c r="R335" i="1"/>
  <c r="D335" i="1"/>
  <c r="C335" i="1"/>
  <c r="B335" i="1"/>
  <c r="A335" i="1"/>
  <c r="R334" i="1"/>
  <c r="D334" i="1"/>
  <c r="B334" i="1"/>
  <c r="A334" i="1"/>
  <c r="C334" i="1" s="1"/>
  <c r="R333" i="1"/>
  <c r="D333" i="1"/>
  <c r="C333" i="1"/>
  <c r="B333" i="1"/>
  <c r="A333" i="1"/>
  <c r="R332" i="1"/>
  <c r="D332" i="1"/>
  <c r="B332" i="1"/>
  <c r="A332" i="1"/>
  <c r="C332" i="1" s="1"/>
  <c r="R331" i="1"/>
  <c r="D331" i="1"/>
  <c r="B331" i="1"/>
  <c r="A331" i="1"/>
  <c r="C331" i="1" s="1"/>
  <c r="R330" i="1"/>
  <c r="D330" i="1"/>
  <c r="C330" i="1"/>
  <c r="B330" i="1"/>
  <c r="A330" i="1"/>
  <c r="R329" i="1"/>
  <c r="D329" i="1"/>
  <c r="B329" i="1"/>
  <c r="A329" i="1"/>
  <c r="C329" i="1" s="1"/>
  <c r="R328" i="1"/>
  <c r="D328" i="1"/>
  <c r="C328" i="1"/>
  <c r="B328" i="1"/>
  <c r="A328" i="1"/>
  <c r="R327" i="1"/>
  <c r="D327" i="1"/>
  <c r="C327" i="1"/>
  <c r="B327" i="1"/>
  <c r="A327" i="1"/>
  <c r="R326" i="1"/>
  <c r="D326" i="1"/>
  <c r="B326" i="1"/>
  <c r="A326" i="1"/>
  <c r="C326" i="1" s="1"/>
  <c r="R325" i="1"/>
  <c r="D325" i="1"/>
  <c r="C325" i="1"/>
  <c r="B325" i="1"/>
  <c r="A325" i="1"/>
  <c r="R324" i="1"/>
  <c r="D324" i="1"/>
  <c r="C324" i="1"/>
  <c r="B324" i="1"/>
  <c r="A324" i="1"/>
  <c r="R323" i="1"/>
  <c r="D323" i="1"/>
  <c r="B323" i="1"/>
  <c r="A323" i="1"/>
  <c r="C323" i="1" s="1"/>
  <c r="R322" i="1"/>
  <c r="D322" i="1"/>
  <c r="B322" i="1"/>
  <c r="A322" i="1"/>
  <c r="C322" i="1" s="1"/>
  <c r="R321" i="1"/>
  <c r="D321" i="1"/>
  <c r="B321" i="1"/>
  <c r="A321" i="1"/>
  <c r="C321" i="1" s="1"/>
  <c r="R320" i="1"/>
  <c r="D320" i="1"/>
  <c r="B320" i="1"/>
  <c r="A320" i="1"/>
  <c r="C320" i="1" s="1"/>
  <c r="R319" i="1"/>
  <c r="D319" i="1"/>
  <c r="B319" i="1"/>
  <c r="A319" i="1"/>
  <c r="C319" i="1" s="1"/>
  <c r="R318" i="1"/>
  <c r="D318" i="1"/>
  <c r="C318" i="1"/>
  <c r="B318" i="1"/>
  <c r="A318" i="1"/>
  <c r="R317" i="1"/>
  <c r="C317" i="1"/>
  <c r="R316" i="1"/>
  <c r="D316" i="1"/>
  <c r="B316" i="1"/>
  <c r="A316" i="1"/>
  <c r="C316" i="1" s="1"/>
  <c r="R315" i="1"/>
  <c r="D315" i="1"/>
  <c r="C315" i="1"/>
  <c r="B315" i="1"/>
  <c r="A315" i="1"/>
  <c r="R314" i="1"/>
  <c r="D314" i="1"/>
  <c r="B314" i="1"/>
  <c r="A314" i="1"/>
  <c r="C314" i="1" s="1"/>
  <c r="R313" i="1"/>
  <c r="D313" i="1"/>
  <c r="C313" i="1"/>
  <c r="B313" i="1"/>
  <c r="A313" i="1"/>
  <c r="R312" i="1"/>
  <c r="D312" i="1"/>
  <c r="C312" i="1"/>
  <c r="B312" i="1"/>
  <c r="A312" i="1"/>
  <c r="R311" i="1"/>
  <c r="D311" i="1"/>
  <c r="B311" i="1"/>
  <c r="A311" i="1"/>
  <c r="C311" i="1" s="1"/>
  <c r="R310" i="1"/>
  <c r="D310" i="1"/>
  <c r="C310" i="1"/>
  <c r="B310" i="1"/>
  <c r="A310" i="1"/>
  <c r="R309" i="1"/>
  <c r="D309" i="1"/>
  <c r="B309" i="1"/>
  <c r="A309" i="1"/>
  <c r="C309" i="1" s="1"/>
  <c r="R308" i="1"/>
  <c r="D308" i="1"/>
  <c r="C308" i="1"/>
  <c r="B308" i="1"/>
  <c r="A308" i="1"/>
  <c r="R307" i="1"/>
  <c r="D307" i="1"/>
  <c r="B307" i="1"/>
  <c r="A307" i="1"/>
  <c r="C307" i="1" s="1"/>
  <c r="R306" i="1"/>
  <c r="D306" i="1"/>
  <c r="B306" i="1"/>
  <c r="A306" i="1"/>
  <c r="C306" i="1" s="1"/>
  <c r="R305" i="1"/>
  <c r="D305" i="1"/>
  <c r="B305" i="1"/>
  <c r="A305" i="1"/>
  <c r="C305" i="1" s="1"/>
  <c r="R304" i="1"/>
  <c r="D304" i="1"/>
  <c r="B304" i="1"/>
  <c r="A304" i="1"/>
  <c r="C304" i="1" s="1"/>
  <c r="R303" i="1"/>
  <c r="D303" i="1"/>
  <c r="B303" i="1"/>
  <c r="A303" i="1"/>
  <c r="C303" i="1" s="1"/>
  <c r="R302" i="1"/>
  <c r="D302" i="1"/>
  <c r="B302" i="1"/>
  <c r="A302" i="1"/>
  <c r="C302" i="1" s="1"/>
  <c r="R301" i="1"/>
  <c r="D301" i="1"/>
  <c r="C301" i="1"/>
  <c r="B301" i="1"/>
  <c r="A301" i="1"/>
  <c r="R300" i="1"/>
  <c r="D300" i="1"/>
  <c r="C300" i="1"/>
  <c r="B300" i="1"/>
  <c r="A300" i="1"/>
  <c r="R299" i="1"/>
  <c r="D299" i="1"/>
  <c r="C299" i="1"/>
  <c r="B299" i="1"/>
  <c r="A299" i="1"/>
  <c r="R298" i="1"/>
  <c r="D298" i="1"/>
  <c r="C298" i="1"/>
  <c r="B298" i="1"/>
  <c r="A298" i="1"/>
  <c r="R297" i="1"/>
  <c r="C297" i="1"/>
  <c r="R296" i="1"/>
  <c r="D296" i="1"/>
  <c r="B296" i="1"/>
  <c r="A296" i="1"/>
  <c r="C296" i="1" s="1"/>
  <c r="R295" i="1"/>
  <c r="D295" i="1"/>
  <c r="C295" i="1"/>
  <c r="B295" i="1"/>
  <c r="A295" i="1"/>
  <c r="R294" i="1"/>
  <c r="D294" i="1"/>
  <c r="C294" i="1"/>
  <c r="B294" i="1"/>
  <c r="A294" i="1"/>
  <c r="R293" i="1"/>
  <c r="D293" i="1"/>
  <c r="B293" i="1"/>
  <c r="A293" i="1"/>
  <c r="C293" i="1" s="1"/>
  <c r="R292" i="1"/>
  <c r="D292" i="1"/>
  <c r="B292" i="1"/>
  <c r="A292" i="1"/>
  <c r="C292" i="1" s="1"/>
  <c r="R291" i="1"/>
  <c r="D291" i="1"/>
  <c r="B291" i="1"/>
  <c r="A291" i="1"/>
  <c r="C291" i="1" s="1"/>
  <c r="R290" i="1"/>
  <c r="D290" i="1"/>
  <c r="B290" i="1"/>
  <c r="A290" i="1"/>
  <c r="C290" i="1" s="1"/>
  <c r="R289" i="1"/>
  <c r="D289" i="1"/>
  <c r="B289" i="1"/>
  <c r="A289" i="1"/>
  <c r="C289" i="1" s="1"/>
  <c r="R288" i="1"/>
  <c r="C288" i="1"/>
  <c r="R287" i="1"/>
  <c r="D287" i="1"/>
  <c r="B287" i="1"/>
  <c r="A287" i="1"/>
  <c r="C287" i="1" s="1"/>
  <c r="R286" i="1"/>
  <c r="D286" i="1"/>
  <c r="B286" i="1"/>
  <c r="A286" i="1"/>
  <c r="C286" i="1" s="1"/>
  <c r="R285" i="1"/>
  <c r="D285" i="1"/>
  <c r="C285" i="1"/>
  <c r="B285" i="1"/>
  <c r="A285" i="1"/>
  <c r="R284" i="1"/>
  <c r="D284" i="1"/>
  <c r="B284" i="1"/>
  <c r="A284" i="1"/>
  <c r="C284" i="1" s="1"/>
  <c r="R283" i="1"/>
  <c r="D283" i="1"/>
  <c r="C283" i="1"/>
  <c r="B283" i="1"/>
  <c r="A283" i="1"/>
  <c r="R282" i="1"/>
  <c r="D282" i="1"/>
  <c r="B282" i="1"/>
  <c r="A282" i="1"/>
  <c r="C282" i="1" s="1"/>
  <c r="R281" i="1"/>
  <c r="D281" i="1"/>
  <c r="C281" i="1"/>
  <c r="B281" i="1"/>
  <c r="A281" i="1"/>
  <c r="R280" i="1"/>
  <c r="D280" i="1"/>
  <c r="C280" i="1"/>
  <c r="B280" i="1"/>
  <c r="A280" i="1"/>
  <c r="R279" i="1"/>
  <c r="D279" i="1"/>
  <c r="B279" i="1"/>
  <c r="A279" i="1"/>
  <c r="C279" i="1" s="1"/>
  <c r="R278" i="1"/>
  <c r="D278" i="1"/>
  <c r="C278" i="1"/>
  <c r="B278" i="1"/>
  <c r="A278" i="1"/>
  <c r="R277" i="1"/>
  <c r="C277" i="1"/>
  <c r="R276" i="1"/>
  <c r="D276" i="1"/>
  <c r="B276" i="1"/>
  <c r="A276" i="1"/>
  <c r="C276" i="1" s="1"/>
  <c r="R275" i="1"/>
  <c r="D275" i="1"/>
  <c r="C275" i="1"/>
  <c r="B275" i="1"/>
  <c r="A275" i="1"/>
  <c r="R274" i="1"/>
  <c r="D274" i="1"/>
  <c r="B274" i="1"/>
  <c r="A274" i="1"/>
  <c r="C274" i="1" s="1"/>
  <c r="R273" i="1"/>
  <c r="D273" i="1"/>
  <c r="C273" i="1"/>
  <c r="B273" i="1"/>
  <c r="A273" i="1"/>
  <c r="R272" i="1"/>
  <c r="D272" i="1"/>
  <c r="B272" i="1"/>
  <c r="A272" i="1"/>
  <c r="C272" i="1" s="1"/>
  <c r="R271" i="1"/>
  <c r="D271" i="1"/>
  <c r="C271" i="1"/>
  <c r="B271" i="1"/>
  <c r="A271" i="1"/>
  <c r="R270" i="1"/>
  <c r="D270" i="1"/>
  <c r="C270" i="1"/>
  <c r="B270" i="1"/>
  <c r="A270" i="1"/>
  <c r="R269" i="1"/>
  <c r="D269" i="1"/>
  <c r="B269" i="1"/>
  <c r="A269" i="1"/>
  <c r="C269" i="1" s="1"/>
  <c r="R268" i="1"/>
  <c r="D268" i="1"/>
  <c r="B268" i="1"/>
  <c r="A268" i="1"/>
  <c r="C268" i="1" s="1"/>
  <c r="R267" i="1"/>
  <c r="D267" i="1"/>
  <c r="B267" i="1"/>
  <c r="A267" i="1"/>
  <c r="C267" i="1" s="1"/>
  <c r="R266" i="1"/>
  <c r="D266" i="1"/>
  <c r="B266" i="1"/>
  <c r="A266" i="1"/>
  <c r="C266" i="1" s="1"/>
  <c r="R265" i="1"/>
  <c r="D265" i="1"/>
  <c r="C265" i="1"/>
  <c r="B265" i="1"/>
  <c r="A265" i="1"/>
  <c r="R264" i="1"/>
  <c r="D264" i="1"/>
  <c r="C264" i="1"/>
  <c r="B264" i="1"/>
  <c r="A264" i="1"/>
  <c r="R263" i="1"/>
  <c r="D263" i="1"/>
  <c r="B263" i="1"/>
  <c r="A263" i="1"/>
  <c r="C263" i="1" s="1"/>
  <c r="R262" i="1"/>
  <c r="D262" i="1"/>
  <c r="B262" i="1"/>
  <c r="A262" i="1"/>
  <c r="C262" i="1" s="1"/>
  <c r="R261" i="1"/>
  <c r="D261" i="1"/>
  <c r="B261" i="1"/>
  <c r="A261" i="1"/>
  <c r="C261" i="1" s="1"/>
  <c r="R260" i="1"/>
  <c r="D260" i="1"/>
  <c r="B260" i="1"/>
  <c r="A260" i="1"/>
  <c r="C260" i="1" s="1"/>
  <c r="R259" i="1"/>
  <c r="D259" i="1"/>
  <c r="B259" i="1"/>
  <c r="A259" i="1"/>
  <c r="C259" i="1" s="1"/>
  <c r="R258" i="1"/>
  <c r="D258" i="1"/>
  <c r="C258" i="1"/>
  <c r="B258" i="1"/>
  <c r="A258" i="1"/>
  <c r="R257" i="1"/>
  <c r="D257" i="1"/>
  <c r="B257" i="1"/>
  <c r="A257" i="1"/>
  <c r="C257" i="1" s="1"/>
  <c r="R256" i="1"/>
  <c r="D256" i="1"/>
  <c r="C256" i="1"/>
  <c r="B256" i="1"/>
  <c r="A256" i="1"/>
  <c r="R255" i="1"/>
  <c r="D255" i="1"/>
  <c r="B255" i="1"/>
  <c r="A255" i="1"/>
  <c r="C255" i="1" s="1"/>
  <c r="R254" i="1"/>
  <c r="D254" i="1"/>
  <c r="C254" i="1"/>
  <c r="B254" i="1"/>
  <c r="A254" i="1"/>
  <c r="R253" i="1"/>
  <c r="D253" i="1"/>
  <c r="C253" i="1"/>
  <c r="B253" i="1"/>
  <c r="A253" i="1"/>
  <c r="R252" i="1"/>
  <c r="D252" i="1"/>
  <c r="B252" i="1"/>
  <c r="A252" i="1"/>
  <c r="C252" i="1" s="1"/>
  <c r="R251" i="1"/>
  <c r="D251" i="1"/>
  <c r="C251" i="1"/>
  <c r="B251" i="1"/>
  <c r="A251" i="1"/>
  <c r="R250" i="1"/>
  <c r="D250" i="1"/>
  <c r="B250" i="1"/>
  <c r="A250" i="1"/>
  <c r="C250" i="1" s="1"/>
  <c r="R249" i="1"/>
  <c r="D249" i="1"/>
  <c r="C249" i="1"/>
  <c r="B249" i="1"/>
  <c r="A249" i="1"/>
  <c r="R248" i="1"/>
  <c r="D248" i="1"/>
  <c r="B248" i="1"/>
  <c r="A248" i="1"/>
  <c r="C248" i="1" s="1"/>
  <c r="R247" i="1"/>
  <c r="D247" i="1"/>
  <c r="B247" i="1"/>
  <c r="A247" i="1"/>
  <c r="C247" i="1" s="1"/>
  <c r="R246" i="1"/>
  <c r="D246" i="1"/>
  <c r="C246" i="1"/>
  <c r="B246" i="1"/>
  <c r="A246" i="1"/>
  <c r="R245" i="1"/>
  <c r="D245" i="1"/>
  <c r="B245" i="1"/>
  <c r="A245" i="1"/>
  <c r="C245" i="1" s="1"/>
  <c r="R244" i="1"/>
  <c r="D244" i="1"/>
  <c r="C244" i="1"/>
  <c r="B244" i="1"/>
  <c r="A244" i="1"/>
  <c r="R243" i="1"/>
  <c r="D243" i="1"/>
  <c r="B243" i="1"/>
  <c r="A243" i="1"/>
  <c r="C243" i="1" s="1"/>
  <c r="R242" i="1"/>
  <c r="D242" i="1"/>
  <c r="C242" i="1"/>
  <c r="B242" i="1"/>
  <c r="A242" i="1"/>
  <c r="R241" i="1"/>
  <c r="D241" i="1"/>
  <c r="C241" i="1"/>
  <c r="B241" i="1"/>
  <c r="A241" i="1"/>
  <c r="R240" i="1"/>
  <c r="D240" i="1"/>
  <c r="B240" i="1"/>
  <c r="A240" i="1"/>
  <c r="C240" i="1" s="1"/>
  <c r="R239" i="1"/>
  <c r="D239" i="1"/>
  <c r="C239" i="1"/>
  <c r="B239" i="1"/>
  <c r="A239" i="1"/>
  <c r="R238" i="1"/>
  <c r="D238" i="1"/>
  <c r="B238" i="1"/>
  <c r="A238" i="1"/>
  <c r="C238" i="1" s="1"/>
  <c r="R237" i="1"/>
  <c r="D237" i="1"/>
  <c r="C237" i="1"/>
  <c r="B237" i="1"/>
  <c r="A237" i="1"/>
  <c r="R236" i="1"/>
  <c r="D236" i="1"/>
  <c r="B236" i="1"/>
  <c r="A236" i="1"/>
  <c r="C236" i="1" s="1"/>
  <c r="R235" i="1"/>
  <c r="D235" i="1"/>
  <c r="C235" i="1"/>
  <c r="B235" i="1"/>
  <c r="A235" i="1"/>
  <c r="R234" i="1"/>
  <c r="D234" i="1"/>
  <c r="C234" i="1"/>
  <c r="B234" i="1"/>
  <c r="A234" i="1"/>
  <c r="R233" i="1"/>
  <c r="D233" i="1"/>
  <c r="B233" i="1"/>
  <c r="A233" i="1"/>
  <c r="C233" i="1" s="1"/>
  <c r="R232" i="1"/>
  <c r="D232" i="1"/>
  <c r="B232" i="1"/>
  <c r="A232" i="1"/>
  <c r="C232" i="1" s="1"/>
  <c r="R231" i="1"/>
  <c r="D231" i="1"/>
  <c r="B231" i="1"/>
  <c r="A231" i="1"/>
  <c r="C231" i="1" s="1"/>
  <c r="R230" i="1"/>
  <c r="D230" i="1"/>
  <c r="B230" i="1"/>
  <c r="A230" i="1"/>
  <c r="C230" i="1" s="1"/>
  <c r="R229" i="1"/>
  <c r="D229" i="1"/>
  <c r="C229" i="1"/>
  <c r="B229" i="1"/>
  <c r="A229" i="1"/>
  <c r="R228" i="1"/>
  <c r="D228" i="1"/>
  <c r="C228" i="1"/>
  <c r="B228" i="1"/>
  <c r="A228" i="1"/>
  <c r="R227" i="1"/>
  <c r="D227" i="1"/>
  <c r="B227" i="1"/>
  <c r="A227" i="1"/>
  <c r="C227" i="1" s="1"/>
  <c r="R226" i="1"/>
  <c r="D226" i="1"/>
  <c r="B226" i="1"/>
  <c r="A226" i="1"/>
  <c r="C226" i="1" s="1"/>
  <c r="R225" i="1"/>
  <c r="D225" i="1"/>
  <c r="B225" i="1"/>
  <c r="A225" i="1"/>
  <c r="C225" i="1" s="1"/>
  <c r="R224" i="1"/>
  <c r="D224" i="1"/>
  <c r="B224" i="1"/>
  <c r="A224" i="1"/>
  <c r="C224" i="1" s="1"/>
  <c r="R223" i="1"/>
  <c r="D223" i="1"/>
  <c r="B223" i="1"/>
  <c r="A223" i="1"/>
  <c r="C223" i="1" s="1"/>
  <c r="R222" i="1"/>
  <c r="D222" i="1"/>
  <c r="C222" i="1"/>
  <c r="B222" i="1"/>
  <c r="A222" i="1"/>
  <c r="R221" i="1"/>
  <c r="D221" i="1"/>
  <c r="B221" i="1"/>
  <c r="A221" i="1"/>
  <c r="C221" i="1" s="1"/>
  <c r="R220" i="1"/>
  <c r="D220" i="1"/>
  <c r="C220" i="1"/>
  <c r="B220" i="1"/>
  <c r="A220" i="1"/>
  <c r="R219" i="1"/>
  <c r="D219" i="1"/>
  <c r="B219" i="1"/>
  <c r="A219" i="1"/>
  <c r="C219" i="1" s="1"/>
  <c r="R218" i="1"/>
  <c r="D218" i="1"/>
  <c r="C218" i="1"/>
  <c r="B218" i="1"/>
  <c r="A218" i="1"/>
  <c r="R217" i="1"/>
  <c r="D217" i="1"/>
  <c r="C217" i="1"/>
  <c r="B217" i="1"/>
  <c r="A217" i="1"/>
  <c r="R216" i="1"/>
  <c r="D216" i="1"/>
  <c r="B216" i="1"/>
  <c r="A216" i="1"/>
  <c r="C216" i="1" s="1"/>
  <c r="R215" i="1"/>
  <c r="D215" i="1"/>
  <c r="B215" i="1"/>
  <c r="A215" i="1"/>
  <c r="C215" i="1" s="1"/>
  <c r="R214" i="1"/>
  <c r="D214" i="1"/>
  <c r="B214" i="1"/>
  <c r="A214" i="1"/>
  <c r="C214" i="1" s="1"/>
  <c r="R213" i="1"/>
  <c r="D213" i="1"/>
  <c r="C213" i="1"/>
  <c r="B213" i="1"/>
  <c r="A213" i="1"/>
  <c r="R212" i="1"/>
  <c r="D212" i="1"/>
  <c r="B212" i="1"/>
  <c r="A212" i="1"/>
  <c r="C212" i="1" s="1"/>
  <c r="R211" i="1"/>
  <c r="D211" i="1"/>
  <c r="B211" i="1"/>
  <c r="A211" i="1"/>
  <c r="C211" i="1" s="1"/>
  <c r="R210" i="1"/>
  <c r="D210" i="1"/>
  <c r="C210" i="1"/>
  <c r="B210" i="1"/>
  <c r="A210" i="1"/>
  <c r="R209" i="1"/>
  <c r="D209" i="1"/>
  <c r="B209" i="1"/>
  <c r="A209" i="1"/>
  <c r="C209" i="1" s="1"/>
  <c r="R208" i="1"/>
  <c r="D208" i="1"/>
  <c r="C208" i="1"/>
  <c r="B208" i="1"/>
  <c r="A208" i="1"/>
  <c r="R207" i="1"/>
  <c r="D207" i="1"/>
  <c r="B207" i="1"/>
  <c r="A207" i="1"/>
  <c r="C207" i="1" s="1"/>
  <c r="R206" i="1"/>
  <c r="D206" i="1"/>
  <c r="B206" i="1"/>
  <c r="A206" i="1"/>
  <c r="C206" i="1" s="1"/>
  <c r="R205" i="1"/>
  <c r="D205" i="1"/>
  <c r="C205" i="1"/>
  <c r="B205" i="1"/>
  <c r="A205" i="1"/>
  <c r="R204" i="1"/>
  <c r="D204" i="1"/>
  <c r="B204" i="1"/>
  <c r="A204" i="1"/>
  <c r="C204" i="1" s="1"/>
  <c r="R203" i="1"/>
  <c r="C203" i="1"/>
  <c r="R202" i="1"/>
  <c r="D202" i="1"/>
  <c r="C202" i="1"/>
  <c r="B202" i="1"/>
  <c r="A202" i="1"/>
  <c r="R201" i="1"/>
  <c r="D201" i="1"/>
  <c r="B201" i="1"/>
  <c r="A201" i="1"/>
  <c r="C201" i="1" s="1"/>
  <c r="R200" i="1"/>
  <c r="D200" i="1"/>
  <c r="C200" i="1"/>
  <c r="B200" i="1"/>
  <c r="A200" i="1"/>
  <c r="R199" i="1"/>
  <c r="D199" i="1"/>
  <c r="B199" i="1"/>
  <c r="A199" i="1"/>
  <c r="C199" i="1" s="1"/>
  <c r="R198" i="1"/>
  <c r="C198" i="1"/>
  <c r="R197" i="1"/>
  <c r="D197" i="1"/>
  <c r="C197" i="1"/>
  <c r="B197" i="1"/>
  <c r="A197" i="1"/>
  <c r="R196" i="1"/>
  <c r="D196" i="1"/>
  <c r="B196" i="1"/>
  <c r="A196" i="1"/>
  <c r="C196" i="1" s="1"/>
  <c r="R195" i="1"/>
  <c r="A195" i="1"/>
  <c r="C195" i="1" s="1"/>
  <c r="R194" i="1"/>
  <c r="D194" i="1"/>
  <c r="C194" i="1"/>
  <c r="B194" i="1"/>
  <c r="A194" i="1"/>
  <c r="R193" i="1"/>
  <c r="D193" i="1"/>
  <c r="B193" i="1"/>
  <c r="A193" i="1"/>
  <c r="C193" i="1" s="1"/>
  <c r="R192" i="1"/>
  <c r="D192" i="1"/>
  <c r="B192" i="1"/>
  <c r="A192" i="1"/>
  <c r="C192" i="1" s="1"/>
  <c r="R191" i="1"/>
  <c r="D191" i="1"/>
  <c r="B191" i="1"/>
  <c r="A191" i="1"/>
  <c r="C191" i="1" s="1"/>
  <c r="R190" i="1"/>
  <c r="A190" i="1"/>
  <c r="C190" i="1" s="1"/>
  <c r="R189" i="1"/>
  <c r="D189" i="1"/>
  <c r="B189" i="1"/>
  <c r="A189" i="1"/>
  <c r="C189" i="1" s="1"/>
  <c r="R188" i="1"/>
  <c r="D188" i="1"/>
  <c r="B188" i="1"/>
  <c r="A188" i="1"/>
  <c r="C188" i="1" s="1"/>
  <c r="R187" i="1"/>
  <c r="D187" i="1"/>
  <c r="B187" i="1"/>
  <c r="A187" i="1"/>
  <c r="C187" i="1" s="1"/>
  <c r="R186" i="1"/>
  <c r="D186" i="1"/>
  <c r="B186" i="1"/>
  <c r="A186" i="1"/>
  <c r="C186" i="1" s="1"/>
  <c r="R185" i="1"/>
  <c r="D185" i="1"/>
  <c r="B185" i="1"/>
  <c r="A185" i="1"/>
  <c r="C185" i="1" s="1"/>
  <c r="R184" i="1"/>
  <c r="D184" i="1"/>
  <c r="C184" i="1"/>
  <c r="B184" i="1"/>
  <c r="A184" i="1"/>
  <c r="R183" i="1"/>
  <c r="D183" i="1"/>
  <c r="B183" i="1"/>
  <c r="A183" i="1"/>
  <c r="C183" i="1" s="1"/>
  <c r="R182" i="1"/>
  <c r="D182" i="1"/>
  <c r="B182" i="1"/>
  <c r="A182" i="1"/>
  <c r="C182" i="1" s="1"/>
  <c r="R181" i="1"/>
  <c r="D181" i="1"/>
  <c r="B181" i="1"/>
  <c r="A181" i="1"/>
  <c r="C181" i="1" s="1"/>
  <c r="R180" i="1"/>
  <c r="D180" i="1"/>
  <c r="B180" i="1"/>
  <c r="A180" i="1"/>
  <c r="C180" i="1" s="1"/>
  <c r="R179" i="1"/>
  <c r="D179" i="1"/>
  <c r="C179" i="1"/>
  <c r="B179" i="1"/>
  <c r="A179" i="1"/>
  <c r="R178" i="1"/>
  <c r="D178" i="1"/>
  <c r="B178" i="1"/>
  <c r="A178" i="1"/>
  <c r="C178" i="1" s="1"/>
  <c r="R177" i="1"/>
  <c r="D177" i="1"/>
  <c r="B177" i="1"/>
  <c r="A177" i="1"/>
  <c r="C177" i="1" s="1"/>
  <c r="R176" i="1"/>
  <c r="D176" i="1"/>
  <c r="B176" i="1"/>
  <c r="A176" i="1"/>
  <c r="C176" i="1" s="1"/>
  <c r="R175" i="1"/>
  <c r="D175" i="1"/>
  <c r="B175" i="1"/>
  <c r="A175" i="1"/>
  <c r="C175" i="1" s="1"/>
  <c r="R174" i="1"/>
  <c r="D174" i="1"/>
  <c r="B174" i="1"/>
  <c r="A174" i="1"/>
  <c r="C174" i="1" s="1"/>
  <c r="R173" i="1"/>
  <c r="D173" i="1"/>
  <c r="C173" i="1"/>
  <c r="B173" i="1"/>
  <c r="A173" i="1"/>
  <c r="R172" i="1"/>
  <c r="D172" i="1"/>
  <c r="C172" i="1"/>
  <c r="B172" i="1"/>
  <c r="A172" i="1"/>
  <c r="R171" i="1"/>
  <c r="D171" i="1"/>
  <c r="B171" i="1"/>
  <c r="A171" i="1"/>
  <c r="C171" i="1" s="1"/>
  <c r="R170" i="1"/>
  <c r="D170" i="1"/>
  <c r="B170" i="1"/>
  <c r="A170" i="1"/>
  <c r="C170" i="1" s="1"/>
  <c r="R169" i="1"/>
  <c r="D169" i="1"/>
  <c r="B169" i="1"/>
  <c r="A169" i="1"/>
  <c r="C169" i="1" s="1"/>
  <c r="R168" i="1"/>
  <c r="D168" i="1"/>
  <c r="C168" i="1"/>
  <c r="B168" i="1"/>
  <c r="A168" i="1"/>
  <c r="R167" i="1"/>
  <c r="D167" i="1"/>
  <c r="C167" i="1"/>
  <c r="B167" i="1"/>
  <c r="A167" i="1"/>
  <c r="R166" i="1"/>
  <c r="D166" i="1"/>
  <c r="B166" i="1"/>
  <c r="A166" i="1"/>
  <c r="C166" i="1" s="1"/>
  <c r="R165" i="1"/>
  <c r="D165" i="1"/>
  <c r="B165" i="1"/>
  <c r="A165" i="1"/>
  <c r="C165" i="1" s="1"/>
  <c r="R164" i="1"/>
  <c r="D164" i="1"/>
  <c r="B164" i="1"/>
  <c r="A164" i="1"/>
  <c r="C164" i="1" s="1"/>
  <c r="R163" i="1"/>
  <c r="D163" i="1"/>
  <c r="C163" i="1"/>
  <c r="B163" i="1"/>
  <c r="A163" i="1"/>
  <c r="R162" i="1"/>
  <c r="C162" i="1"/>
  <c r="R161" i="1"/>
  <c r="D161" i="1"/>
  <c r="B161" i="1"/>
  <c r="A161" i="1"/>
  <c r="C161" i="1" s="1"/>
  <c r="R160" i="1"/>
  <c r="D160" i="1"/>
  <c r="C160" i="1"/>
  <c r="B160" i="1"/>
  <c r="A160" i="1"/>
  <c r="R159" i="1"/>
  <c r="D159" i="1"/>
  <c r="B159" i="1"/>
  <c r="A159" i="1"/>
  <c r="C159" i="1" s="1"/>
  <c r="R158" i="1"/>
  <c r="D158" i="1"/>
  <c r="C158" i="1"/>
  <c r="B158" i="1"/>
  <c r="A158" i="1"/>
  <c r="R157" i="1"/>
  <c r="D157" i="1"/>
  <c r="C157" i="1"/>
  <c r="B157" i="1"/>
  <c r="A157" i="1"/>
  <c r="R156" i="1"/>
  <c r="D156" i="1"/>
  <c r="B156" i="1"/>
  <c r="A156" i="1"/>
  <c r="C156" i="1" s="1"/>
  <c r="R155" i="1"/>
  <c r="D155" i="1"/>
  <c r="C155" i="1"/>
  <c r="B155" i="1"/>
  <c r="A155" i="1"/>
  <c r="R154" i="1"/>
  <c r="D154" i="1"/>
  <c r="B154" i="1"/>
  <c r="A154" i="1"/>
  <c r="C154" i="1" s="1"/>
  <c r="R153" i="1"/>
  <c r="D153" i="1"/>
  <c r="C153" i="1"/>
  <c r="B153" i="1"/>
  <c r="A153" i="1"/>
  <c r="R152" i="1"/>
  <c r="D152" i="1"/>
  <c r="C152" i="1"/>
  <c r="B152" i="1"/>
  <c r="A152" i="1"/>
  <c r="R151" i="1"/>
  <c r="D151" i="1"/>
  <c r="B151" i="1"/>
  <c r="A151" i="1"/>
  <c r="C151" i="1" s="1"/>
  <c r="R150" i="1"/>
  <c r="D150" i="1"/>
  <c r="C150" i="1"/>
  <c r="B150" i="1"/>
  <c r="A150" i="1"/>
  <c r="R149" i="1"/>
  <c r="D149" i="1"/>
  <c r="B149" i="1"/>
  <c r="A149" i="1"/>
  <c r="C149" i="1" s="1"/>
  <c r="R148" i="1"/>
  <c r="D148" i="1"/>
  <c r="C148" i="1"/>
  <c r="B148" i="1"/>
  <c r="A148" i="1"/>
  <c r="R147" i="1"/>
  <c r="D147" i="1"/>
  <c r="B147" i="1"/>
  <c r="A147" i="1"/>
  <c r="C147" i="1" s="1"/>
  <c r="R146" i="1"/>
  <c r="D146" i="1"/>
  <c r="C146" i="1"/>
  <c r="B146" i="1"/>
  <c r="A146" i="1"/>
  <c r="R145" i="1"/>
  <c r="D145" i="1"/>
  <c r="C145" i="1"/>
  <c r="B145" i="1"/>
  <c r="A145" i="1"/>
  <c r="R144" i="1"/>
  <c r="D144" i="1"/>
  <c r="B144" i="1"/>
  <c r="A144" i="1"/>
  <c r="C144" i="1" s="1"/>
  <c r="R143" i="1"/>
  <c r="D143" i="1"/>
  <c r="C143" i="1"/>
  <c r="B143" i="1"/>
  <c r="A143" i="1"/>
  <c r="R142" i="1"/>
  <c r="D142" i="1"/>
  <c r="B142" i="1"/>
  <c r="A142" i="1"/>
  <c r="C142" i="1" s="1"/>
  <c r="R141" i="1"/>
  <c r="D141" i="1"/>
  <c r="C141" i="1"/>
  <c r="B141" i="1"/>
  <c r="A141" i="1"/>
  <c r="R140" i="1"/>
  <c r="D140" i="1"/>
  <c r="C140" i="1"/>
  <c r="B140" i="1"/>
  <c r="A140" i="1"/>
  <c r="R139" i="1"/>
  <c r="D139" i="1"/>
  <c r="B139" i="1"/>
  <c r="A139" i="1"/>
  <c r="C139" i="1" s="1"/>
  <c r="R138" i="1"/>
  <c r="D138" i="1"/>
  <c r="C138" i="1"/>
  <c r="B138" i="1"/>
  <c r="A138" i="1"/>
  <c r="R137" i="1"/>
  <c r="D137" i="1"/>
  <c r="B137" i="1"/>
  <c r="A137" i="1"/>
  <c r="C137" i="1" s="1"/>
  <c r="R136" i="1"/>
  <c r="D136" i="1"/>
  <c r="C136" i="1"/>
  <c r="B136" i="1"/>
  <c r="A136" i="1"/>
  <c r="R135" i="1"/>
  <c r="D135" i="1"/>
  <c r="B135" i="1"/>
  <c r="A135" i="1"/>
  <c r="C135" i="1" s="1"/>
  <c r="R134" i="1"/>
  <c r="D134" i="1"/>
  <c r="C134" i="1"/>
  <c r="B134" i="1"/>
  <c r="A134" i="1"/>
  <c r="R133" i="1"/>
  <c r="D133" i="1"/>
  <c r="C133" i="1"/>
  <c r="B133" i="1"/>
  <c r="A133" i="1"/>
  <c r="R132" i="1"/>
  <c r="D132" i="1"/>
  <c r="C132" i="1"/>
  <c r="B132" i="1"/>
  <c r="A132" i="1"/>
  <c r="R131" i="1"/>
  <c r="D131" i="1"/>
  <c r="C131" i="1"/>
  <c r="B131" i="1"/>
  <c r="A131" i="1"/>
  <c r="R130" i="1"/>
  <c r="D130" i="1"/>
  <c r="B130" i="1"/>
  <c r="A130" i="1"/>
  <c r="C130" i="1" s="1"/>
  <c r="R129" i="1"/>
  <c r="D129" i="1"/>
  <c r="C129" i="1"/>
  <c r="B129" i="1"/>
  <c r="A129" i="1"/>
  <c r="R128" i="1"/>
  <c r="D128" i="1"/>
  <c r="C128" i="1"/>
  <c r="B128" i="1"/>
  <c r="A128" i="1"/>
  <c r="R127" i="1"/>
  <c r="D127" i="1"/>
  <c r="C127" i="1"/>
  <c r="B127" i="1"/>
  <c r="A127" i="1"/>
  <c r="R126" i="1"/>
  <c r="D126" i="1"/>
  <c r="C126" i="1"/>
  <c r="B126" i="1"/>
  <c r="A126" i="1"/>
  <c r="R125" i="1"/>
  <c r="D125" i="1"/>
  <c r="B125" i="1"/>
  <c r="A125" i="1"/>
  <c r="C125" i="1" s="1"/>
  <c r="R124" i="1"/>
  <c r="D124" i="1"/>
  <c r="C124" i="1"/>
  <c r="B124" i="1"/>
  <c r="A124" i="1"/>
  <c r="R123" i="1"/>
  <c r="D123" i="1"/>
  <c r="B123" i="1"/>
  <c r="A123" i="1"/>
  <c r="C123" i="1" s="1"/>
  <c r="R122" i="1"/>
  <c r="A122" i="1"/>
  <c r="C122" i="1" s="1"/>
  <c r="R121" i="1"/>
  <c r="D121" i="1"/>
  <c r="C121" i="1"/>
  <c r="B121" i="1"/>
  <c r="A121" i="1"/>
  <c r="R120" i="1"/>
  <c r="D120" i="1"/>
  <c r="B120" i="1"/>
  <c r="A120" i="1"/>
  <c r="C120" i="1" s="1"/>
  <c r="R119" i="1"/>
  <c r="D119" i="1"/>
  <c r="B119" i="1"/>
  <c r="A119" i="1"/>
  <c r="C119" i="1" s="1"/>
  <c r="R118" i="1"/>
  <c r="D118" i="1"/>
  <c r="C118" i="1"/>
  <c r="B118" i="1"/>
  <c r="A118" i="1"/>
  <c r="R117" i="1"/>
  <c r="D117" i="1"/>
  <c r="B117" i="1"/>
  <c r="A117" i="1"/>
  <c r="C117" i="1" s="1"/>
  <c r="R116" i="1"/>
  <c r="D116" i="1"/>
  <c r="C116" i="1"/>
  <c r="B116" i="1"/>
  <c r="A116" i="1"/>
  <c r="R115" i="1"/>
  <c r="D115" i="1"/>
  <c r="B115" i="1"/>
  <c r="A115" i="1"/>
  <c r="C115" i="1" s="1"/>
  <c r="R114" i="1"/>
  <c r="D114" i="1"/>
  <c r="B114" i="1"/>
  <c r="A114" i="1"/>
  <c r="C114" i="1" s="1"/>
  <c r="R113" i="1"/>
  <c r="D113" i="1"/>
  <c r="B113" i="1"/>
  <c r="A113" i="1"/>
  <c r="C113" i="1" s="1"/>
  <c r="R112" i="1"/>
  <c r="D112" i="1"/>
  <c r="C112" i="1"/>
  <c r="B112" i="1"/>
  <c r="A112" i="1"/>
  <c r="R111" i="1"/>
  <c r="D111" i="1"/>
  <c r="C111" i="1"/>
  <c r="B111" i="1"/>
  <c r="A111" i="1"/>
  <c r="R110" i="1"/>
  <c r="D110" i="1"/>
  <c r="B110" i="1"/>
  <c r="A110" i="1"/>
  <c r="C110" i="1" s="1"/>
  <c r="R109" i="1"/>
  <c r="D109" i="1"/>
  <c r="B109" i="1"/>
  <c r="A109" i="1"/>
  <c r="C109" i="1" s="1"/>
  <c r="R108" i="1"/>
  <c r="D108" i="1"/>
  <c r="B108" i="1"/>
  <c r="A108" i="1"/>
  <c r="C108" i="1" s="1"/>
  <c r="R107" i="1"/>
  <c r="D107" i="1"/>
  <c r="C107" i="1"/>
  <c r="B107" i="1"/>
  <c r="A107" i="1"/>
  <c r="R106" i="1"/>
  <c r="D106" i="1"/>
  <c r="C106" i="1"/>
  <c r="B106" i="1"/>
  <c r="A106" i="1"/>
  <c r="R105" i="1"/>
  <c r="D105" i="1"/>
  <c r="B105" i="1"/>
  <c r="A105" i="1"/>
  <c r="C105" i="1" s="1"/>
  <c r="R104" i="1"/>
  <c r="D104" i="1"/>
  <c r="B104" i="1"/>
  <c r="A104" i="1"/>
  <c r="C104" i="1" s="1"/>
  <c r="R103" i="1"/>
  <c r="D103" i="1"/>
  <c r="B103" i="1"/>
  <c r="A103" i="1"/>
  <c r="C103" i="1" s="1"/>
  <c r="R102" i="1"/>
  <c r="D102" i="1"/>
  <c r="C102" i="1"/>
  <c r="B102" i="1"/>
  <c r="A102" i="1"/>
  <c r="R101" i="1"/>
  <c r="D101" i="1"/>
  <c r="B101" i="1"/>
  <c r="A101" i="1"/>
  <c r="C101" i="1" s="1"/>
  <c r="R100" i="1"/>
  <c r="D100" i="1"/>
  <c r="C100" i="1"/>
  <c r="B100" i="1"/>
  <c r="A100" i="1"/>
  <c r="R99" i="1"/>
  <c r="D99" i="1"/>
  <c r="C99" i="1"/>
  <c r="B99" i="1"/>
  <c r="A99" i="1"/>
  <c r="R98" i="1"/>
  <c r="D98" i="1"/>
  <c r="B98" i="1"/>
  <c r="A98" i="1"/>
  <c r="C98" i="1" s="1"/>
  <c r="R97" i="1"/>
  <c r="D97" i="1"/>
  <c r="C97" i="1"/>
  <c r="B97" i="1"/>
  <c r="A97" i="1"/>
  <c r="R96" i="1"/>
  <c r="D96" i="1"/>
  <c r="B96" i="1"/>
  <c r="A96" i="1"/>
  <c r="C96" i="1" s="1"/>
  <c r="R95" i="1"/>
  <c r="D95" i="1"/>
  <c r="C95" i="1"/>
  <c r="B95" i="1"/>
  <c r="A95" i="1"/>
  <c r="R94" i="1"/>
  <c r="D94" i="1"/>
  <c r="C94" i="1"/>
  <c r="B94" i="1"/>
  <c r="A94" i="1"/>
  <c r="R93" i="1"/>
  <c r="D93" i="1"/>
  <c r="B93" i="1"/>
  <c r="A93" i="1"/>
  <c r="C93" i="1" s="1"/>
  <c r="R92" i="1"/>
  <c r="D92" i="1"/>
  <c r="C92" i="1"/>
  <c r="B92" i="1"/>
  <c r="A92" i="1"/>
  <c r="R91" i="1"/>
  <c r="D91" i="1"/>
  <c r="B91" i="1"/>
  <c r="A91" i="1"/>
  <c r="C91" i="1" s="1"/>
  <c r="R90" i="1"/>
  <c r="D90" i="1"/>
  <c r="B90" i="1"/>
  <c r="A90" i="1"/>
  <c r="C90" i="1" s="1"/>
  <c r="R89" i="1"/>
  <c r="D89" i="1"/>
  <c r="B89" i="1"/>
  <c r="A89" i="1"/>
  <c r="C89" i="1" s="1"/>
  <c r="R88" i="1"/>
  <c r="D88" i="1"/>
  <c r="C88" i="1"/>
  <c r="B88" i="1"/>
  <c r="A88" i="1"/>
  <c r="R87" i="1"/>
  <c r="D87" i="1"/>
  <c r="C87" i="1"/>
  <c r="B87" i="1"/>
  <c r="A87" i="1"/>
  <c r="R86" i="1"/>
  <c r="D86" i="1"/>
  <c r="C86" i="1"/>
  <c r="B86" i="1"/>
  <c r="A86" i="1"/>
  <c r="R85" i="1"/>
  <c r="D85" i="1"/>
  <c r="B85" i="1"/>
  <c r="A85" i="1"/>
  <c r="C85" i="1" s="1"/>
  <c r="R84" i="1"/>
  <c r="D84" i="1"/>
  <c r="B84" i="1"/>
  <c r="A84" i="1"/>
  <c r="C84" i="1" s="1"/>
  <c r="R83" i="1"/>
  <c r="D83" i="1"/>
  <c r="C83" i="1"/>
  <c r="B83" i="1"/>
  <c r="A83" i="1"/>
  <c r="R82" i="1"/>
  <c r="D82" i="1"/>
  <c r="C82" i="1"/>
  <c r="B82" i="1"/>
  <c r="A82" i="1"/>
  <c r="R81" i="1"/>
  <c r="D81" i="1"/>
  <c r="C81" i="1"/>
  <c r="B81" i="1"/>
  <c r="A81" i="1"/>
  <c r="R80" i="1"/>
  <c r="D80" i="1"/>
  <c r="B80" i="1"/>
  <c r="A80" i="1"/>
  <c r="C80" i="1" s="1"/>
  <c r="R79" i="1"/>
  <c r="D79" i="1"/>
  <c r="B79" i="1"/>
  <c r="A79" i="1"/>
  <c r="C79" i="1" s="1"/>
  <c r="R78" i="1"/>
  <c r="D78" i="1"/>
  <c r="C78" i="1"/>
  <c r="B78" i="1"/>
  <c r="A78" i="1"/>
  <c r="R77" i="1"/>
  <c r="D77" i="1"/>
  <c r="B77" i="1"/>
  <c r="A77" i="1"/>
  <c r="C77" i="1" s="1"/>
  <c r="R76" i="1"/>
  <c r="D76" i="1"/>
  <c r="B76" i="1"/>
  <c r="A76" i="1"/>
  <c r="C76" i="1" s="1"/>
  <c r="R75" i="1"/>
  <c r="D75" i="1"/>
  <c r="C75" i="1"/>
  <c r="B75" i="1"/>
  <c r="A75" i="1"/>
  <c r="R74" i="1"/>
  <c r="D74" i="1"/>
  <c r="B74" i="1"/>
  <c r="A74" i="1"/>
  <c r="C74" i="1" s="1"/>
  <c r="R73" i="1"/>
  <c r="D73" i="1"/>
  <c r="B73" i="1"/>
  <c r="A73" i="1"/>
  <c r="C73" i="1" s="1"/>
  <c r="R72" i="1"/>
  <c r="D72" i="1"/>
  <c r="B72" i="1"/>
  <c r="A72" i="1"/>
  <c r="C72" i="1" s="1"/>
  <c r="R71" i="1"/>
  <c r="D71" i="1"/>
  <c r="B71" i="1"/>
  <c r="A71" i="1"/>
  <c r="C71" i="1" s="1"/>
  <c r="R70" i="1"/>
  <c r="D70" i="1"/>
  <c r="C70" i="1"/>
  <c r="B70" i="1"/>
  <c r="A70" i="1"/>
  <c r="R69" i="1"/>
  <c r="D69" i="1"/>
  <c r="B69" i="1"/>
  <c r="A69" i="1"/>
  <c r="C69" i="1" s="1"/>
  <c r="R68" i="1"/>
  <c r="D68" i="1"/>
  <c r="B68" i="1"/>
  <c r="A68" i="1"/>
  <c r="C68" i="1" s="1"/>
  <c r="R67" i="1"/>
  <c r="D67" i="1"/>
  <c r="B67" i="1"/>
  <c r="A67" i="1"/>
  <c r="C67" i="1" s="1"/>
  <c r="R66" i="1"/>
  <c r="D66" i="1"/>
  <c r="B66" i="1"/>
  <c r="A66" i="1"/>
  <c r="C66" i="1" s="1"/>
  <c r="R65" i="1"/>
  <c r="D65" i="1"/>
  <c r="B65" i="1"/>
  <c r="A65" i="1"/>
  <c r="C65" i="1" s="1"/>
  <c r="R64" i="1"/>
  <c r="D64" i="1"/>
  <c r="C64" i="1"/>
  <c r="B64" i="1"/>
  <c r="A64" i="1"/>
  <c r="R63" i="1"/>
  <c r="D63" i="1"/>
  <c r="C63" i="1"/>
  <c r="B63" i="1"/>
  <c r="A63" i="1"/>
  <c r="R62" i="1"/>
  <c r="D62" i="1"/>
  <c r="B62" i="1"/>
  <c r="A62" i="1"/>
  <c r="C62" i="1" s="1"/>
  <c r="R61" i="1"/>
  <c r="D61" i="1"/>
  <c r="B61" i="1"/>
  <c r="A61" i="1"/>
  <c r="C61" i="1" s="1"/>
  <c r="R60" i="1"/>
  <c r="D60" i="1"/>
  <c r="B60" i="1"/>
  <c r="A60" i="1"/>
  <c r="C60" i="1" s="1"/>
  <c r="R59" i="1"/>
  <c r="D59" i="1"/>
  <c r="C59" i="1"/>
  <c r="B59" i="1"/>
  <c r="A59" i="1"/>
  <c r="R58" i="1"/>
  <c r="D58" i="1"/>
  <c r="C58" i="1"/>
  <c r="B58" i="1"/>
  <c r="A58" i="1"/>
  <c r="R57" i="1"/>
  <c r="D57" i="1"/>
  <c r="B57" i="1"/>
  <c r="A57" i="1"/>
  <c r="C57" i="1" s="1"/>
  <c r="R56" i="1"/>
  <c r="D56" i="1"/>
  <c r="B56" i="1"/>
  <c r="A56" i="1"/>
  <c r="C56" i="1" s="1"/>
  <c r="R55" i="1"/>
  <c r="D55" i="1"/>
  <c r="B55" i="1"/>
  <c r="A55" i="1"/>
  <c r="C55" i="1" s="1"/>
  <c r="R54" i="1"/>
  <c r="D54" i="1"/>
  <c r="C54" i="1"/>
  <c r="B54" i="1"/>
  <c r="A54" i="1"/>
  <c r="R53" i="1"/>
  <c r="D53" i="1"/>
  <c r="B53" i="1"/>
  <c r="A53" i="1"/>
  <c r="C53" i="1" s="1"/>
  <c r="R52" i="1"/>
  <c r="D52" i="1"/>
  <c r="B52" i="1"/>
  <c r="A52" i="1"/>
  <c r="C52" i="1" s="1"/>
  <c r="R51" i="1"/>
  <c r="D51" i="1"/>
  <c r="C51" i="1"/>
  <c r="B51" i="1"/>
  <c r="A51" i="1"/>
  <c r="R50" i="1"/>
  <c r="D50" i="1"/>
  <c r="B50" i="1"/>
  <c r="A50" i="1"/>
  <c r="C50" i="1" s="1"/>
  <c r="R49" i="1"/>
  <c r="D49" i="1"/>
  <c r="C49" i="1"/>
  <c r="B49" i="1"/>
  <c r="A49" i="1"/>
  <c r="R48" i="1"/>
  <c r="D48" i="1"/>
  <c r="B48" i="1"/>
  <c r="A48" i="1"/>
  <c r="C48" i="1" s="1"/>
  <c r="R47" i="1"/>
  <c r="D47" i="1"/>
  <c r="B47" i="1"/>
  <c r="A47" i="1"/>
  <c r="C47" i="1" s="1"/>
  <c r="R46" i="1"/>
  <c r="D46" i="1"/>
  <c r="C46" i="1"/>
  <c r="B46" i="1"/>
  <c r="A46" i="1"/>
  <c r="R45" i="1"/>
  <c r="D45" i="1"/>
  <c r="B45" i="1"/>
  <c r="A45" i="1"/>
  <c r="C45" i="1" s="1"/>
  <c r="R44" i="1"/>
  <c r="D44" i="1"/>
  <c r="C44" i="1"/>
  <c r="B44" i="1"/>
  <c r="A44" i="1"/>
  <c r="R43" i="1"/>
  <c r="D43" i="1"/>
  <c r="B43" i="1"/>
  <c r="A43" i="1"/>
  <c r="C43" i="1" s="1"/>
  <c r="R42" i="1"/>
  <c r="D42" i="1"/>
  <c r="B42" i="1"/>
  <c r="A42" i="1"/>
  <c r="C42" i="1" s="1"/>
  <c r="R41" i="1"/>
  <c r="D41" i="1"/>
  <c r="B41" i="1"/>
  <c r="A41" i="1"/>
  <c r="C41" i="1" s="1"/>
  <c r="R40" i="1"/>
  <c r="D40" i="1"/>
  <c r="B40" i="1"/>
  <c r="A40" i="1"/>
  <c r="C40" i="1" s="1"/>
  <c r="R39" i="1"/>
  <c r="D39" i="1"/>
  <c r="C39" i="1"/>
  <c r="B39" i="1"/>
  <c r="A39" i="1"/>
  <c r="R38" i="1"/>
  <c r="D38" i="1"/>
  <c r="C38" i="1"/>
  <c r="B38" i="1"/>
  <c r="A38" i="1"/>
  <c r="R37" i="1"/>
  <c r="D37" i="1"/>
  <c r="B37" i="1"/>
  <c r="A37" i="1"/>
  <c r="C37" i="1" s="1"/>
  <c r="R36" i="1"/>
  <c r="D36" i="1"/>
  <c r="B36" i="1"/>
  <c r="A36" i="1"/>
  <c r="C36" i="1" s="1"/>
  <c r="R35" i="1"/>
  <c r="D35" i="1"/>
  <c r="B35" i="1"/>
  <c r="A35" i="1"/>
  <c r="C35" i="1" s="1"/>
  <c r="R34" i="1"/>
  <c r="D34" i="1"/>
  <c r="C34" i="1"/>
  <c r="B34" i="1"/>
  <c r="A34" i="1"/>
  <c r="R33" i="1"/>
  <c r="D33" i="1"/>
  <c r="C33" i="1"/>
  <c r="B33" i="1"/>
  <c r="A33" i="1"/>
  <c r="R32" i="1"/>
  <c r="D32" i="1"/>
  <c r="B32" i="1"/>
  <c r="A32" i="1"/>
  <c r="C32" i="1" s="1"/>
  <c r="R31" i="1"/>
  <c r="D31" i="1"/>
  <c r="B31" i="1"/>
  <c r="A31" i="1"/>
  <c r="C31" i="1" s="1"/>
  <c r="R30" i="1"/>
  <c r="D30" i="1"/>
  <c r="B30" i="1"/>
  <c r="A30" i="1"/>
  <c r="C30" i="1" s="1"/>
  <c r="R29" i="1"/>
  <c r="D29" i="1"/>
  <c r="B29" i="1"/>
  <c r="A29" i="1"/>
  <c r="C29" i="1" s="1"/>
  <c r="R28" i="1"/>
  <c r="D28" i="1"/>
  <c r="B28" i="1"/>
  <c r="A28" i="1"/>
  <c r="C28" i="1" s="1"/>
  <c r="R27" i="1"/>
  <c r="D27" i="1"/>
  <c r="C27" i="1"/>
  <c r="B27" i="1"/>
  <c r="A27" i="1"/>
  <c r="R26" i="1"/>
  <c r="D26" i="1"/>
  <c r="B26" i="1"/>
  <c r="A26" i="1"/>
  <c r="C26" i="1" s="1"/>
  <c r="R25" i="1"/>
  <c r="D25" i="1"/>
  <c r="B25" i="1"/>
  <c r="A25" i="1"/>
  <c r="C25" i="1" s="1"/>
  <c r="R24" i="1"/>
  <c r="D24" i="1"/>
  <c r="B24" i="1"/>
  <c r="A24" i="1"/>
  <c r="C24" i="1" s="1"/>
  <c r="R23" i="1"/>
  <c r="D23" i="1"/>
  <c r="B23" i="1"/>
  <c r="A23" i="1"/>
  <c r="C23" i="1" s="1"/>
  <c r="R22" i="1"/>
  <c r="D22" i="1"/>
  <c r="C22" i="1"/>
  <c r="B22" i="1"/>
  <c r="A22" i="1"/>
  <c r="R21" i="1"/>
  <c r="D21" i="1"/>
  <c r="B21" i="1"/>
  <c r="A21" i="1"/>
  <c r="C21" i="1" s="1"/>
  <c r="R20" i="1"/>
  <c r="D20" i="1"/>
  <c r="B20" i="1"/>
  <c r="A20" i="1"/>
  <c r="C20" i="1" s="1"/>
  <c r="R19" i="1"/>
  <c r="D19" i="1"/>
  <c r="B19" i="1"/>
  <c r="A19" i="1"/>
  <c r="C19" i="1" s="1"/>
  <c r="R18" i="1"/>
  <c r="D18" i="1"/>
  <c r="B18" i="1"/>
  <c r="A18" i="1"/>
  <c r="C18" i="1" s="1"/>
  <c r="R17" i="1"/>
  <c r="D17" i="1"/>
  <c r="B17" i="1"/>
  <c r="A17" i="1"/>
  <c r="C17" i="1" s="1"/>
  <c r="R16" i="1"/>
  <c r="D16" i="1"/>
  <c r="C16" i="1"/>
  <c r="B16" i="1"/>
  <c r="A16" i="1"/>
  <c r="R15" i="1"/>
  <c r="D15" i="1"/>
  <c r="C15" i="1"/>
  <c r="B15" i="1"/>
  <c r="A15" i="1"/>
  <c r="R14" i="1"/>
  <c r="D14" i="1"/>
  <c r="B14" i="1"/>
  <c r="A14" i="1"/>
  <c r="C14" i="1" s="1"/>
  <c r="R13" i="1"/>
  <c r="D13" i="1"/>
  <c r="B13" i="1"/>
  <c r="A13" i="1"/>
  <c r="C13" i="1" s="1"/>
  <c r="R12" i="1"/>
  <c r="D12" i="1"/>
  <c r="B12" i="1"/>
  <c r="A12" i="1"/>
  <c r="C12" i="1" s="1"/>
  <c r="R11" i="1"/>
  <c r="D11" i="1"/>
  <c r="C11" i="1"/>
  <c r="B11" i="1"/>
  <c r="A11" i="1"/>
  <c r="R10" i="1"/>
  <c r="D10" i="1"/>
  <c r="C10" i="1"/>
  <c r="B10" i="1"/>
  <c r="A10" i="1"/>
  <c r="R9" i="1"/>
  <c r="D9" i="1"/>
  <c r="B9" i="1"/>
  <c r="A9" i="1"/>
  <c r="C9" i="1" s="1"/>
  <c r="R8" i="1"/>
  <c r="D8" i="1"/>
  <c r="B8" i="1"/>
  <c r="A8" i="1"/>
  <c r="C8" i="1" s="1"/>
  <c r="R7" i="1"/>
  <c r="D7" i="1"/>
  <c r="B7" i="1"/>
  <c r="A7" i="1"/>
  <c r="C7" i="1" s="1"/>
  <c r="R6" i="1"/>
  <c r="D6" i="1"/>
  <c r="B6" i="1"/>
  <c r="A6" i="1"/>
  <c r="C6" i="1" s="1"/>
  <c r="R5" i="1"/>
  <c r="D5" i="1"/>
  <c r="B5" i="1"/>
  <c r="A5" i="1"/>
  <c r="C5" i="1" s="1"/>
  <c r="R4" i="1"/>
  <c r="D4" i="1"/>
  <c r="B4" i="1"/>
  <c r="A4" i="1"/>
  <c r="C4" i="1" s="1"/>
  <c r="R3" i="1"/>
  <c r="D3" i="1"/>
  <c r="C3" i="1"/>
  <c r="B3" i="1"/>
  <c r="A3" i="1"/>
  <c r="R2" i="1"/>
  <c r="D2" i="1"/>
  <c r="B2" i="1"/>
  <c r="A2" i="1"/>
  <c r="C2" i="1" s="1"/>
  <c r="J3" i="2" l="1"/>
  <c r="J37" i="2"/>
  <c r="J43" i="2"/>
  <c r="J48" i="2"/>
  <c r="J82" i="2"/>
  <c r="J88" i="2"/>
  <c r="J111" i="2"/>
  <c r="J128" i="2"/>
  <c r="J150" i="2"/>
  <c r="J162" i="2"/>
  <c r="J179" i="2"/>
  <c r="J190" i="2"/>
  <c r="J208" i="2"/>
  <c r="J242" i="2"/>
  <c r="J282" i="2"/>
  <c r="J299" i="2"/>
  <c r="J32" i="2"/>
  <c r="J83" i="2"/>
  <c r="J117" i="2"/>
  <c r="J134" i="2"/>
  <c r="J151" i="2"/>
  <c r="J94" i="2"/>
  <c r="J214" i="2"/>
  <c r="J10" i="2"/>
  <c r="J61" i="2"/>
  <c r="J67" i="2"/>
  <c r="J72" i="2"/>
  <c r="J107" i="2"/>
  <c r="J135" i="2"/>
  <c r="J152" i="2"/>
  <c r="J174" i="2"/>
  <c r="J226" i="2"/>
  <c r="J130" i="2"/>
  <c r="J198" i="2"/>
  <c r="J22" i="2"/>
  <c r="J23" i="2"/>
  <c r="J34" i="2"/>
  <c r="J40" i="2"/>
  <c r="J85" i="2"/>
  <c r="J91" i="2"/>
  <c r="J102" i="2"/>
  <c r="J114" i="2"/>
  <c r="J131" i="2"/>
  <c r="J159" i="2"/>
  <c r="J176" i="2"/>
  <c r="J199" i="2"/>
  <c r="J18" i="2"/>
  <c r="J35" i="2"/>
  <c r="J63" i="2"/>
  <c r="J74" i="2"/>
  <c r="J80" i="2"/>
  <c r="J103" i="2"/>
  <c r="J120" i="2"/>
  <c r="J165" i="2"/>
  <c r="J182" i="2"/>
  <c r="J188" i="2"/>
  <c r="J13" i="2"/>
  <c r="J19" i="2"/>
  <c r="J58" i="2"/>
  <c r="J64" i="2"/>
  <c r="J98" i="2"/>
  <c r="J104" i="2"/>
  <c r="J126" i="2"/>
  <c r="J189" i="2"/>
  <c r="J178" i="2"/>
  <c r="J138" i="2"/>
  <c r="J155" i="2"/>
  <c r="J183" i="2"/>
  <c r="J200" i="2"/>
  <c r="J222" i="2"/>
  <c r="J234" i="2"/>
  <c r="J251" i="2"/>
  <c r="J295" i="2"/>
  <c r="J323" i="2"/>
  <c r="J362" i="2"/>
  <c r="J373" i="2"/>
  <c r="J379" i="2"/>
  <c r="J384" i="2"/>
  <c r="J406" i="2"/>
  <c r="J429" i="2"/>
  <c r="J435" i="2"/>
  <c r="J446" i="2"/>
  <c r="J463" i="2"/>
  <c r="J480" i="2"/>
  <c r="J497" i="2"/>
  <c r="J503" i="2"/>
  <c r="J509" i="2"/>
  <c r="J515" i="2"/>
  <c r="J521" i="2"/>
  <c r="J527" i="2"/>
  <c r="J533" i="2"/>
  <c r="J539" i="2"/>
  <c r="J545" i="2"/>
  <c r="J551" i="2"/>
  <c r="J557" i="2"/>
  <c r="J563" i="2"/>
  <c r="J569" i="2"/>
  <c r="J575" i="2"/>
  <c r="J581" i="2"/>
  <c r="J587" i="2"/>
  <c r="J593" i="2"/>
  <c r="J599" i="2"/>
  <c r="J605" i="2"/>
  <c r="J611" i="2"/>
  <c r="J617" i="2"/>
  <c r="J623" i="2"/>
  <c r="J629" i="2"/>
  <c r="J635" i="2"/>
  <c r="J641" i="2"/>
  <c r="J647" i="2"/>
  <c r="J653" i="2"/>
  <c r="J659" i="2"/>
  <c r="J665" i="2"/>
  <c r="J671" i="2"/>
  <c r="J677" i="2"/>
  <c r="J683" i="2"/>
  <c r="J689" i="2"/>
  <c r="J695" i="2"/>
  <c r="J701" i="2"/>
  <c r="J707" i="2"/>
  <c r="J713" i="2"/>
  <c r="J719" i="2"/>
  <c r="J725" i="2"/>
  <c r="J731" i="2"/>
  <c r="J737" i="2"/>
  <c r="J743" i="2"/>
  <c r="J749" i="2"/>
  <c r="J755" i="2"/>
  <c r="J761" i="2"/>
  <c r="J767" i="2"/>
  <c r="J773" i="2"/>
  <c r="J779" i="2"/>
  <c r="J785" i="2"/>
  <c r="J791" i="2"/>
  <c r="J797" i="2"/>
  <c r="J803" i="2"/>
  <c r="J809" i="2"/>
  <c r="J815" i="2"/>
  <c r="J821" i="2"/>
  <c r="J827" i="2"/>
  <c r="J218" i="2"/>
  <c r="J229" i="2"/>
  <c r="J235" i="2"/>
  <c r="J285" i="2"/>
  <c r="J296" i="2"/>
  <c r="J357" i="2"/>
  <c r="J363" i="2"/>
  <c r="J374" i="2"/>
  <c r="J390" i="2"/>
  <c r="J402" i="2"/>
  <c r="J419" i="2"/>
  <c r="J447" i="2"/>
  <c r="J464" i="2"/>
  <c r="J486" i="2"/>
  <c r="J504" i="2"/>
  <c r="J510" i="2"/>
  <c r="J516" i="2"/>
  <c r="J522" i="2"/>
  <c r="J528" i="2"/>
  <c r="J534" i="2"/>
  <c r="J540" i="2"/>
  <c r="J546" i="2"/>
  <c r="J552" i="2"/>
  <c r="J558" i="2"/>
  <c r="J564" i="2"/>
  <c r="J570" i="2"/>
  <c r="J576" i="2"/>
  <c r="J582" i="2"/>
  <c r="J588" i="2"/>
  <c r="J594" i="2"/>
  <c r="J600" i="2"/>
  <c r="J606" i="2"/>
  <c r="J612" i="2"/>
  <c r="J618" i="2"/>
  <c r="J624" i="2"/>
  <c r="J630" i="2"/>
  <c r="J636" i="2"/>
  <c r="J642" i="2"/>
  <c r="J648" i="2"/>
  <c r="J654" i="2"/>
  <c r="J660" i="2"/>
  <c r="J666" i="2"/>
  <c r="J672" i="2"/>
  <c r="J678" i="2"/>
  <c r="J684" i="2"/>
  <c r="J690" i="2"/>
  <c r="J696" i="2"/>
  <c r="J702" i="2"/>
  <c r="J708" i="2"/>
  <c r="J714" i="2"/>
  <c r="J720" i="2"/>
  <c r="J726" i="2"/>
  <c r="J732" i="2"/>
  <c r="J738" i="2"/>
  <c r="J744" i="2"/>
  <c r="J750" i="2"/>
  <c r="J756" i="2"/>
  <c r="J762" i="2"/>
  <c r="J768" i="2"/>
  <c r="J774" i="2"/>
  <c r="J780" i="2"/>
  <c r="J786" i="2"/>
  <c r="J792" i="2"/>
  <c r="J798" i="2"/>
  <c r="J804" i="2"/>
  <c r="J810" i="2"/>
  <c r="J816" i="2"/>
  <c r="J822" i="2"/>
  <c r="J828" i="2"/>
  <c r="J275" i="2"/>
  <c r="J319" i="2"/>
  <c r="J347" i="2"/>
  <c r="J375" i="2"/>
  <c r="J386" i="2"/>
  <c r="J397" i="2"/>
  <c r="J403" i="2"/>
  <c r="J431" i="2"/>
  <c r="J442" i="2"/>
  <c r="J448" i="2"/>
  <c r="J482" i="2"/>
  <c r="J499" i="2"/>
  <c r="J505" i="2"/>
  <c r="J511" i="2"/>
  <c r="J517" i="2"/>
  <c r="J523" i="2"/>
  <c r="J529" i="2"/>
  <c r="J535" i="2"/>
  <c r="J541" i="2"/>
  <c r="J547" i="2"/>
  <c r="J553" i="2"/>
  <c r="J559" i="2"/>
  <c r="J565" i="2"/>
  <c r="J571" i="2"/>
  <c r="J577" i="2"/>
  <c r="J583" i="2"/>
  <c r="J589" i="2"/>
  <c r="J595" i="2"/>
  <c r="J601" i="2"/>
  <c r="J607" i="2"/>
  <c r="J613" i="2"/>
  <c r="J619" i="2"/>
  <c r="J625" i="2"/>
  <c r="J631" i="2"/>
  <c r="J637" i="2"/>
  <c r="J643" i="2"/>
  <c r="J721" i="2"/>
  <c r="J727" i="2"/>
  <c r="J817" i="2"/>
  <c r="J823" i="2"/>
  <c r="J829" i="2"/>
  <c r="J309" i="2"/>
  <c r="J320" i="2"/>
  <c r="J359" i="2"/>
  <c r="J370" i="2"/>
  <c r="J376" i="2"/>
  <c r="J398" i="2"/>
  <c r="J415" i="2"/>
  <c r="J432" i="2"/>
  <c r="J454" i="2"/>
  <c r="J477" i="2"/>
  <c r="J483" i="2"/>
  <c r="J500" i="2"/>
  <c r="J506" i="2"/>
  <c r="J512" i="2"/>
  <c r="J518" i="2"/>
  <c r="J524" i="2"/>
  <c r="J530" i="2"/>
  <c r="J536" i="2"/>
  <c r="J542" i="2"/>
  <c r="J548" i="2"/>
  <c r="J554" i="2"/>
  <c r="J560" i="2"/>
  <c r="J566" i="2"/>
  <c r="J572" i="2"/>
  <c r="J578" i="2"/>
  <c r="J584" i="2"/>
  <c r="J590" i="2"/>
  <c r="J596" i="2"/>
  <c r="J602" i="2"/>
  <c r="J608" i="2"/>
  <c r="J614" i="2"/>
  <c r="J620" i="2"/>
  <c r="J626" i="2"/>
  <c r="J632" i="2"/>
  <c r="J638" i="2"/>
  <c r="J644" i="2"/>
  <c r="J650" i="2"/>
  <c r="J656" i="2"/>
  <c r="J662" i="2"/>
  <c r="J668" i="2"/>
  <c r="J674" i="2"/>
  <c r="J680" i="2"/>
  <c r="J686" i="2"/>
  <c r="J692" i="2"/>
  <c r="J698" i="2"/>
  <c r="J704" i="2"/>
  <c r="J710" i="2"/>
  <c r="J716" i="2"/>
  <c r="J722" i="2"/>
  <c r="J728" i="2"/>
  <c r="J734" i="2"/>
  <c r="J740" i="2"/>
  <c r="J746" i="2"/>
  <c r="J752" i="2"/>
  <c r="J758" i="2"/>
  <c r="J764" i="2"/>
  <c r="J770" i="2"/>
  <c r="J776" i="2"/>
  <c r="J782" i="2"/>
  <c r="J788" i="2"/>
  <c r="J794" i="2"/>
  <c r="J800" i="2"/>
  <c r="J806" i="2"/>
  <c r="J812" i="2"/>
  <c r="J818" i="2"/>
  <c r="J824" i="2"/>
  <c r="J343" i="2"/>
  <c r="J360" i="2"/>
  <c r="J399" i="2"/>
  <c r="J416" i="2"/>
  <c r="J438" i="2"/>
  <c r="J450" i="2"/>
  <c r="J467" i="2"/>
  <c r="J501" i="2"/>
  <c r="J507" i="2"/>
  <c r="J513" i="2"/>
  <c r="J519" i="2"/>
  <c r="J525" i="2"/>
  <c r="J531" i="2"/>
  <c r="J537" i="2"/>
  <c r="J555" i="2"/>
  <c r="J216" i="2"/>
  <c r="J238" i="2"/>
  <c r="J261" i="2"/>
  <c r="J272" i="2"/>
  <c r="J333" i="2"/>
  <c r="J344" i="2"/>
  <c r="J366" i="2"/>
  <c r="J378" i="2"/>
  <c r="J383" i="2"/>
  <c r="J394" i="2"/>
  <c r="J400" i="2"/>
  <c r="J434" i="2"/>
  <c r="J445" i="2"/>
  <c r="J451" i="2"/>
  <c r="J479" i="2"/>
  <c r="J502" i="2"/>
  <c r="J508" i="2"/>
  <c r="J514" i="2"/>
  <c r="J520" i="2"/>
  <c r="J526" i="2"/>
  <c r="J532" i="2"/>
  <c r="J538" i="2"/>
  <c r="J544" i="2"/>
  <c r="J550" i="2"/>
  <c r="J556" i="2"/>
  <c r="J562" i="2"/>
  <c r="J568" i="2"/>
  <c r="J574" i="2"/>
  <c r="J580" i="2"/>
  <c r="J586" i="2"/>
  <c r="J592" i="2"/>
  <c r="J598" i="2"/>
  <c r="J604" i="2"/>
  <c r="J610" i="2"/>
  <c r="J616" i="2"/>
  <c r="J622" i="2"/>
  <c r="J628" i="2"/>
  <c r="J634" i="2"/>
  <c r="J640" i="2"/>
  <c r="J646" i="2"/>
  <c r="J652" i="2"/>
  <c r="J658" i="2"/>
  <c r="J664" i="2"/>
  <c r="J670" i="2"/>
  <c r="J676" i="2"/>
  <c r="J682" i="2"/>
  <c r="J688" i="2"/>
  <c r="J694" i="2"/>
  <c r="J700" i="2"/>
  <c r="J706" i="2"/>
  <c r="J712" i="2"/>
  <c r="J718" i="2"/>
  <c r="J724" i="2"/>
  <c r="J730" i="2"/>
  <c r="J736" i="2"/>
  <c r="J742" i="2"/>
  <c r="J748" i="2"/>
  <c r="J754" i="2"/>
  <c r="J760" i="2"/>
  <c r="J766" i="2"/>
  <c r="J772" i="2"/>
  <c r="J778" i="2"/>
  <c r="J784" i="2"/>
  <c r="J790" i="2"/>
  <c r="J796" i="2"/>
  <c r="J802" i="2"/>
  <c r="J808" i="2"/>
  <c r="J814" i="2"/>
  <c r="J820" i="2"/>
  <c r="J826" i="2"/>
  <c r="J6197" i="2"/>
  <c r="J6198" i="2"/>
  <c r="J7074" i="2"/>
  <c r="J6455" i="2"/>
  <c r="J6477" i="2"/>
  <c r="J6483" i="2"/>
  <c r="J6582" i="2"/>
  <c r="J6609" i="2"/>
  <c r="J7306" i="2"/>
  <c r="J7363" i="2"/>
  <c r="J6737" i="2"/>
  <c r="J6206" i="2"/>
  <c r="J6212" i="2"/>
  <c r="J6218" i="2"/>
  <c r="J6224" i="2"/>
  <c r="J6230" i="2"/>
  <c r="J6236" i="2"/>
  <c r="J6242" i="2"/>
  <c r="J6248" i="2"/>
  <c r="J6254" i="2"/>
  <c r="J6260" i="2"/>
  <c r="J6266" i="2"/>
  <c r="J6272" i="2"/>
  <c r="J6278" i="2"/>
  <c r="J6284" i="2"/>
  <c r="J6290" i="2"/>
  <c r="J6296" i="2"/>
  <c r="J6302" i="2"/>
  <c r="J6308" i="2"/>
  <c r="J6314" i="2"/>
  <c r="J6320" i="2"/>
  <c r="J6326" i="2"/>
  <c r="J6332" i="2"/>
  <c r="J6338" i="2"/>
  <c r="J6344" i="2"/>
  <c r="J6350" i="2"/>
  <c r="J6356" i="2"/>
  <c r="J6362" i="2"/>
  <c r="J6368" i="2"/>
  <c r="J6374" i="2"/>
  <c r="J6380" i="2"/>
  <c r="J6386" i="2"/>
  <c r="J6392" i="2"/>
  <c r="J6398" i="2"/>
  <c r="J6404" i="2"/>
  <c r="J6410" i="2"/>
  <c r="J6416" i="2"/>
  <c r="J6422" i="2"/>
  <c r="J6428" i="2"/>
  <c r="J6440" i="2"/>
  <c r="J6462" i="2"/>
  <c r="J6616" i="2"/>
  <c r="J6666" i="2"/>
  <c r="J6672" i="2"/>
  <c r="J6726" i="2"/>
  <c r="J6732" i="2"/>
  <c r="J6773" i="2"/>
  <c r="J6201" i="2"/>
  <c r="J6661" i="2"/>
  <c r="J7095" i="2"/>
  <c r="J6196" i="2"/>
  <c r="J6474" i="2"/>
  <c r="J6480" i="2"/>
  <c r="J6856" i="2"/>
  <c r="J7216" i="2"/>
  <c r="J6964" i="2"/>
  <c r="J6992" i="2"/>
  <c r="J7203" i="2"/>
  <c r="J7310" i="2"/>
  <c r="J7432" i="2"/>
  <c r="J7460" i="2"/>
  <c r="J6600" i="2"/>
  <c r="J6673" i="2"/>
  <c r="J6683" i="2"/>
  <c r="J6703" i="2"/>
  <c r="J6772" i="2"/>
  <c r="J6844" i="2"/>
  <c r="J7146" i="2"/>
  <c r="J7504" i="2"/>
  <c r="J6460" i="2"/>
  <c r="J6512" i="2"/>
  <c r="J6522" i="2"/>
  <c r="J6528" i="2"/>
  <c r="J6538" i="2"/>
  <c r="J6564" i="2"/>
  <c r="J6590" i="2"/>
  <c r="J6621" i="2"/>
  <c r="J6627" i="2"/>
  <c r="J6647" i="2"/>
  <c r="J6704" i="2"/>
  <c r="J6739" i="2"/>
  <c r="J6745" i="2"/>
  <c r="J6750" i="2"/>
  <c r="J6789" i="2"/>
  <c r="J6795" i="2"/>
  <c r="J6811" i="2"/>
  <c r="J6817" i="2"/>
  <c r="J6828" i="2"/>
  <c r="J6861" i="2"/>
  <c r="J6872" i="2"/>
  <c r="J6896" i="2"/>
  <c r="J6948" i="2"/>
  <c r="J6976" i="2"/>
  <c r="J7004" i="2"/>
  <c r="J7031" i="2"/>
  <c r="J7037" i="2"/>
  <c r="J7079" i="2"/>
  <c r="J7085" i="2"/>
  <c r="J7105" i="2"/>
  <c r="J7126" i="2"/>
  <c r="J7162" i="2"/>
  <c r="J7172" i="2"/>
  <c r="J7189" i="2"/>
  <c r="J7210" i="2"/>
  <c r="J7242" i="2"/>
  <c r="J7274" i="2"/>
  <c r="J7290" i="2"/>
  <c r="J7336" i="2"/>
  <c r="J7342" i="2"/>
  <c r="J7353" i="2"/>
  <c r="J7358" i="2"/>
  <c r="J7368" i="2"/>
  <c r="J7379" i="2"/>
  <c r="J7445" i="2"/>
  <c r="J7505" i="2"/>
  <c r="J7511" i="2"/>
  <c r="J6445" i="2"/>
  <c r="J6456" i="2"/>
  <c r="J6487" i="2"/>
  <c r="J6513" i="2"/>
  <c r="J6529" i="2"/>
  <c r="J6539" i="2"/>
  <c r="J6565" i="2"/>
  <c r="J6596" i="2"/>
  <c r="J6622" i="2"/>
  <c r="J6648" i="2"/>
  <c r="J6653" i="2"/>
  <c r="J6679" i="2"/>
  <c r="J6705" i="2"/>
  <c r="J6740" i="2"/>
  <c r="J6746" i="2"/>
  <c r="J6751" i="2"/>
  <c r="J6762" i="2"/>
  <c r="J6768" i="2"/>
  <c r="J6779" i="2"/>
  <c r="J6790" i="2"/>
  <c r="J6801" i="2"/>
  <c r="J6812" i="2"/>
  <c r="J6818" i="2"/>
  <c r="J6840" i="2"/>
  <c r="J6897" i="2"/>
  <c r="J6926" i="2"/>
  <c r="J6932" i="2"/>
  <c r="J6966" i="2"/>
  <c r="J6971" i="2"/>
  <c r="J6983" i="2"/>
  <c r="J6989" i="2"/>
  <c r="J7021" i="2"/>
  <c r="J7032" i="2"/>
  <c r="J7048" i="2"/>
  <c r="J7069" i="2"/>
  <c r="J7080" i="2"/>
  <c r="J7106" i="2"/>
  <c r="J7127" i="2"/>
  <c r="J7163" i="2"/>
  <c r="J7184" i="2"/>
  <c r="J7200" i="2"/>
  <c r="J7211" i="2"/>
  <c r="J7227" i="2"/>
  <c r="J7237" i="2"/>
  <c r="J7243" i="2"/>
  <c r="J7259" i="2"/>
  <c r="J7291" i="2"/>
  <c r="J7322" i="2"/>
  <c r="J7343" i="2"/>
  <c r="J7348" i="2"/>
  <c r="J7385" i="2"/>
  <c r="J7396" i="2"/>
  <c r="J7412" i="2"/>
  <c r="J7456" i="2"/>
  <c r="J7468" i="2"/>
  <c r="J7478" i="2"/>
  <c r="J7484" i="2"/>
  <c r="J7506" i="2"/>
  <c r="J6695" i="2"/>
  <c r="J6757" i="2"/>
  <c r="J6405" i="2"/>
  <c r="J6411" i="2"/>
  <c r="J6417" i="2"/>
  <c r="J6423" i="2"/>
  <c r="J6429" i="2"/>
  <c r="J6435" i="2"/>
  <c r="J6441" i="2"/>
  <c r="J6478" i="2"/>
  <c r="J6504" i="2"/>
  <c r="J6509" i="2"/>
  <c r="J6535" i="2"/>
  <c r="J6561" i="2"/>
  <c r="J6577" i="2"/>
  <c r="J6587" i="2"/>
  <c r="J6613" i="2"/>
  <c r="J6644" i="2"/>
  <c r="J6670" i="2"/>
  <c r="J6696" i="2"/>
  <c r="J6701" i="2"/>
  <c r="J6715" i="2"/>
  <c r="J6758" i="2"/>
  <c r="J6775" i="2"/>
  <c r="J6785" i="2"/>
  <c r="J6830" i="2"/>
  <c r="J6847" i="2"/>
  <c r="J6881" i="2"/>
  <c r="J6910" i="2"/>
  <c r="J6916" i="2"/>
  <c r="J6945" i="2"/>
  <c r="J6962" i="2"/>
  <c r="J7001" i="2"/>
  <c r="J7017" i="2"/>
  <c r="J7065" i="2"/>
  <c r="J7102" i="2"/>
  <c r="J7154" i="2"/>
  <c r="J7175" i="2"/>
  <c r="J7223" i="2"/>
  <c r="J7233" i="2"/>
  <c r="J7238" i="2"/>
  <c r="J7276" i="2"/>
  <c r="J7318" i="2"/>
  <c r="J7323" i="2"/>
  <c r="J7339" i="2"/>
  <c r="J7355" i="2"/>
  <c r="J7365" i="2"/>
  <c r="J7392" i="2"/>
  <c r="J7414" i="2"/>
  <c r="J7430" i="2"/>
  <c r="J7452" i="2"/>
  <c r="J7464" i="2"/>
  <c r="J7486" i="2"/>
  <c r="J7524" i="2"/>
  <c r="J6370" i="2"/>
  <c r="J6376" i="2"/>
  <c r="J6382" i="2"/>
  <c r="J6388" i="2"/>
  <c r="J6394" i="2"/>
  <c r="J6400" i="2"/>
  <c r="J6406" i="2"/>
  <c r="J6412" i="2"/>
  <c r="J6418" i="2"/>
  <c r="J6424" i="2"/>
  <c r="J6430" i="2"/>
  <c r="J6436" i="2"/>
  <c r="J6442" i="2"/>
  <c r="J6489" i="2"/>
  <c r="J6515" i="2"/>
  <c r="J6541" i="2"/>
  <c r="J6572" i="2"/>
  <c r="J6578" i="2"/>
  <c r="J6598" i="2"/>
  <c r="J6640" i="2"/>
  <c r="J6650" i="2"/>
  <c r="J6681" i="2"/>
  <c r="J6697" i="2"/>
  <c r="J6731" i="2"/>
  <c r="J6753" i="2"/>
  <c r="J6820" i="2"/>
  <c r="J6876" i="2"/>
  <c r="J6911" i="2"/>
  <c r="J6917" i="2"/>
  <c r="J6940" i="2"/>
  <c r="J6946" i="2"/>
  <c r="J6979" i="2"/>
  <c r="J6991" i="2"/>
  <c r="J7018" i="2"/>
  <c r="J7028" i="2"/>
  <c r="J7034" i="2"/>
  <c r="J7050" i="2"/>
  <c r="J7066" i="2"/>
  <c r="J7076" i="2"/>
  <c r="J7082" i="2"/>
  <c r="J7113" i="2"/>
  <c r="J7139" i="2"/>
  <c r="J7155" i="2"/>
  <c r="J7176" i="2"/>
  <c r="J7186" i="2"/>
  <c r="J7224" i="2"/>
  <c r="J7234" i="2"/>
  <c r="J7256" i="2"/>
  <c r="J7309" i="2"/>
  <c r="J7329" i="2"/>
  <c r="J7350" i="2"/>
  <c r="J7366" i="2"/>
  <c r="J7371" i="2"/>
  <c r="J7376" i="2"/>
  <c r="J7393" i="2"/>
  <c r="J7409" i="2"/>
  <c r="J7415" i="2"/>
  <c r="J7437" i="2"/>
  <c r="J7459" i="2"/>
  <c r="J7465" i="2"/>
  <c r="J7481" i="2"/>
  <c r="J7487" i="2"/>
  <c r="J7508" i="2"/>
  <c r="J6765" i="2"/>
  <c r="J6771" i="2"/>
  <c r="J6787" i="2"/>
  <c r="J6793" i="2"/>
  <c r="J6804" i="2"/>
  <c r="J6837" i="2"/>
  <c r="J6854" i="2"/>
  <c r="J6865" i="2"/>
  <c r="J6894" i="2"/>
  <c r="J6900" i="2"/>
  <c r="J6929" i="2"/>
  <c r="J6974" i="2"/>
  <c r="J6986" i="2"/>
  <c r="J6997" i="2"/>
  <c r="J7024" i="2"/>
  <c r="J7035" i="2"/>
  <c r="J7045" i="2"/>
  <c r="J7072" i="2"/>
  <c r="J7083" i="2"/>
  <c r="J7093" i="2"/>
  <c r="J7150" i="2"/>
  <c r="J7197" i="2"/>
  <c r="J7208" i="2"/>
  <c r="J7278" i="2"/>
  <c r="J7283" i="2"/>
  <c r="J7304" i="2"/>
  <c r="J7351" i="2"/>
  <c r="J7377" i="2"/>
  <c r="J7421" i="2"/>
  <c r="J7493" i="2"/>
  <c r="J17" i="2"/>
  <c r="J41" i="2"/>
  <c r="J65" i="2"/>
  <c r="J89" i="2"/>
  <c r="J113" i="2"/>
  <c r="J137" i="2"/>
  <c r="J161" i="2"/>
  <c r="J185" i="2"/>
  <c r="J209" i="2"/>
  <c r="J233" i="2"/>
  <c r="J257" i="2"/>
  <c r="J281" i="2"/>
  <c r="J305" i="2"/>
  <c r="J329" i="2"/>
  <c r="J353" i="2"/>
  <c r="J377" i="2"/>
  <c r="J401" i="2"/>
  <c r="J425" i="2"/>
  <c r="J449" i="2"/>
  <c r="J473" i="2"/>
  <c r="J498" i="2"/>
  <c r="J27" i="2"/>
  <c r="J51" i="2"/>
  <c r="J75" i="2"/>
  <c r="J99" i="2"/>
  <c r="J123" i="2"/>
  <c r="J147" i="2"/>
  <c r="J171" i="2"/>
  <c r="J195" i="2"/>
  <c r="J219" i="2"/>
  <c r="J243" i="2"/>
  <c r="J267" i="2"/>
  <c r="J291" i="2"/>
  <c r="J315" i="2"/>
  <c r="J339" i="2"/>
  <c r="J387" i="2"/>
  <c r="J9" i="2"/>
  <c r="J33" i="2"/>
  <c r="J57" i="2"/>
  <c r="J81" i="2"/>
  <c r="J105" i="2"/>
  <c r="J129" i="2"/>
  <c r="J153" i="2"/>
  <c r="J177" i="2"/>
  <c r="J201" i="2"/>
  <c r="J225" i="2"/>
  <c r="J249" i="2"/>
  <c r="J273" i="2"/>
  <c r="J297" i="2"/>
  <c r="J321" i="2"/>
  <c r="J345" i="2"/>
  <c r="J369" i="2"/>
  <c r="J393" i="2"/>
  <c r="J417" i="2"/>
  <c r="J441" i="2"/>
  <c r="J465" i="2"/>
  <c r="J489" i="2"/>
  <c r="J5" i="2"/>
  <c r="J29" i="2"/>
  <c r="J53" i="2"/>
  <c r="J77" i="2"/>
  <c r="J101" i="2"/>
  <c r="J125" i="2"/>
  <c r="J149" i="2"/>
  <c r="J173" i="2"/>
  <c r="J197" i="2"/>
  <c r="J221" i="2"/>
  <c r="J245" i="2"/>
  <c r="J269" i="2"/>
  <c r="J293" i="2"/>
  <c r="J317" i="2"/>
  <c r="J341" i="2"/>
  <c r="J365" i="2"/>
  <c r="J389" i="2"/>
  <c r="J413" i="2"/>
  <c r="J437" i="2"/>
  <c r="J461" i="2"/>
  <c r="J485" i="2"/>
  <c r="J490" i="2"/>
  <c r="J25" i="2"/>
  <c r="J49" i="2"/>
  <c r="J73" i="2"/>
  <c r="J97" i="2"/>
  <c r="J121" i="2"/>
  <c r="J145" i="2"/>
  <c r="J169" i="2"/>
  <c r="J193" i="2"/>
  <c r="J217" i="2"/>
  <c r="J241" i="2"/>
  <c r="J265" i="2"/>
  <c r="J289" i="2"/>
  <c r="J313" i="2"/>
  <c r="J337" i="2"/>
  <c r="J361" i="2"/>
  <c r="J385" i="2"/>
  <c r="J409" i="2"/>
  <c r="J433" i="2"/>
  <c r="J457" i="2"/>
  <c r="J481" i="2"/>
  <c r="J491" i="2"/>
  <c r="J6195" i="2"/>
  <c r="J6385" i="2"/>
  <c r="J6391" i="2"/>
  <c r="J6397" i="2"/>
  <c r="J6403" i="2"/>
  <c r="J6409" i="2"/>
  <c r="J6415" i="2"/>
  <c r="J6421" i="2"/>
  <c r="J6427" i="2"/>
  <c r="J6433" i="2"/>
  <c r="J6439" i="2"/>
  <c r="J6434" i="2"/>
  <c r="J6447" i="2"/>
  <c r="J6203" i="2"/>
  <c r="J6431" i="2"/>
  <c r="J6437" i="2"/>
  <c r="J6443" i="2"/>
  <c r="J6458" i="2"/>
  <c r="J6468" i="2"/>
  <c r="J6494" i="2"/>
  <c r="J6199" i="2"/>
  <c r="J6451" i="2"/>
  <c r="J6499" i="2"/>
  <c r="J6547" i="2"/>
  <c r="J6595" i="2"/>
  <c r="J6643" i="2"/>
  <c r="J6691" i="2"/>
  <c r="J6788" i="2"/>
  <c r="J6860" i="2"/>
  <c r="J6495" i="2"/>
  <c r="J6543" i="2"/>
  <c r="J6591" i="2"/>
  <c r="J6639" i="2"/>
  <c r="J6687" i="2"/>
  <c r="J6479" i="2"/>
  <c r="J6527" i="2"/>
  <c r="J6575" i="2"/>
  <c r="J6623" i="2"/>
  <c r="J6671" i="2"/>
  <c r="J6475" i="2"/>
  <c r="J6523" i="2"/>
  <c r="J6571" i="2"/>
  <c r="J6619" i="2"/>
  <c r="J6667" i="2"/>
  <c r="J6741" i="2"/>
  <c r="J6471" i="2"/>
  <c r="J6519" i="2"/>
  <c r="J6567" i="2"/>
  <c r="J6615" i="2"/>
  <c r="J6663" i="2"/>
  <c r="J6463" i="2"/>
  <c r="J6511" i="2"/>
  <c r="J6559" i="2"/>
  <c r="J6607" i="2"/>
  <c r="J6655" i="2"/>
  <c r="J6507" i="2"/>
  <c r="J6555" i="2"/>
  <c r="J6603" i="2"/>
  <c r="J6651" i="2"/>
  <c r="J6798" i="2"/>
  <c r="J6803" i="2"/>
  <c r="J6822" i="2"/>
  <c r="J6827" i="2"/>
  <c r="J6846" i="2"/>
  <c r="J6851" i="2"/>
  <c r="J6870" i="2"/>
  <c r="J6875" i="2"/>
  <c r="J6891" i="2"/>
  <c r="J6907" i="2"/>
  <c r="J6923" i="2"/>
  <c r="J6939" i="2"/>
  <c r="J6955" i="2"/>
  <c r="J7036" i="2"/>
  <c r="J7084" i="2"/>
  <c r="J7263" i="2"/>
  <c r="J6886" i="2"/>
  <c r="J6902" i="2"/>
  <c r="J6918" i="2"/>
  <c r="J6934" i="2"/>
  <c r="J7167" i="2"/>
  <c r="J6887" i="2"/>
  <c r="J6903" i="2"/>
  <c r="J6919" i="2"/>
  <c r="J6935" i="2"/>
  <c r="J6951" i="2"/>
  <c r="J7058" i="2"/>
  <c r="J7132" i="2"/>
  <c r="J6838" i="2"/>
  <c r="J6843" i="2"/>
  <c r="J6862" i="2"/>
  <c r="J6867" i="2"/>
  <c r="J6882" i="2"/>
  <c r="J6893" i="2"/>
  <c r="J6909" i="2"/>
  <c r="J6925" i="2"/>
  <c r="J6941" i="2"/>
  <c r="J6957" i="2"/>
  <c r="J6977" i="2"/>
  <c r="J6982" i="2"/>
  <c r="J6767" i="2"/>
  <c r="J6786" i="2"/>
  <c r="J6791" i="2"/>
  <c r="J6810" i="2"/>
  <c r="J6815" i="2"/>
  <c r="J6834" i="2"/>
  <c r="J6839" i="2"/>
  <c r="J6858" i="2"/>
  <c r="J6863" i="2"/>
  <c r="J6883" i="2"/>
  <c r="J6899" i="2"/>
  <c r="J6915" i="2"/>
  <c r="J6931" i="2"/>
  <c r="J6947" i="2"/>
  <c r="J6963" i="2"/>
  <c r="J6987" i="2"/>
  <c r="J7022" i="2"/>
  <c r="J6859" i="2"/>
  <c r="J6889" i="2"/>
  <c r="J6905" i="2"/>
  <c r="J6921" i="2"/>
  <c r="J6937" i="2"/>
  <c r="J6953" i="2"/>
  <c r="J6988" i="2"/>
  <c r="J7023" i="2"/>
  <c r="J7071" i="2"/>
  <c r="J6730" i="2"/>
  <c r="J6735" i="2"/>
  <c r="J6754" i="2"/>
  <c r="J6759" i="2"/>
  <c r="J6778" i="2"/>
  <c r="J6783" i="2"/>
  <c r="J6802" i="2"/>
  <c r="J6807" i="2"/>
  <c r="J6826" i="2"/>
  <c r="J6831" i="2"/>
  <c r="J6850" i="2"/>
  <c r="J6855" i="2"/>
  <c r="J6874" i="2"/>
  <c r="J6890" i="2"/>
  <c r="J6906" i="2"/>
  <c r="J6922" i="2"/>
  <c r="J6938" i="2"/>
  <c r="J6954" i="2"/>
  <c r="J6969" i="2"/>
  <c r="J7008" i="2"/>
  <c r="J7119" i="2"/>
  <c r="J6993" i="2"/>
  <c r="J7041" i="2"/>
  <c r="J7089" i="2"/>
  <c r="J7137" i="2"/>
  <c r="J7181" i="2"/>
  <c r="J7378" i="2"/>
  <c r="J6981" i="2"/>
  <c r="J7029" i="2"/>
  <c r="J7077" i="2"/>
  <c r="J7125" i="2"/>
  <c r="J7173" i="2"/>
  <c r="J7187" i="2"/>
  <c r="J7225" i="2"/>
  <c r="J7285" i="2"/>
  <c r="J7434" i="2"/>
  <c r="J7025" i="2"/>
  <c r="J7073" i="2"/>
  <c r="J7121" i="2"/>
  <c r="J7117" i="2"/>
  <c r="J7165" i="2"/>
  <c r="J7183" i="2"/>
  <c r="J7226" i="2"/>
  <c r="J7241" i="2"/>
  <c r="J7391" i="2"/>
  <c r="J7013" i="2"/>
  <c r="J7061" i="2"/>
  <c r="J7109" i="2"/>
  <c r="J7157" i="2"/>
  <c r="J7179" i="2"/>
  <c r="J7193" i="2"/>
  <c r="J7308" i="2"/>
  <c r="J7458" i="2"/>
  <c r="J7005" i="2"/>
  <c r="J7053" i="2"/>
  <c r="J7101" i="2"/>
  <c r="J7149" i="2"/>
  <c r="J7272" i="2"/>
  <c r="J7356" i="2"/>
  <c r="J7049" i="2"/>
  <c r="J7097" i="2"/>
  <c r="J7145" i="2"/>
  <c r="J7185" i="2"/>
  <c r="J7199" i="2"/>
  <c r="J7204" i="2"/>
  <c r="J7217" i="2"/>
  <c r="J7265" i="2"/>
  <c r="J7313" i="2"/>
  <c r="J7361" i="2"/>
  <c r="J7401" i="2"/>
  <c r="J7425" i="2"/>
  <c r="J7449" i="2"/>
  <c r="J7473" i="2"/>
  <c r="J7497" i="2"/>
  <c r="J7521" i="2"/>
  <c r="J7397" i="2"/>
  <c r="J7205" i="2"/>
  <c r="J7253" i="2"/>
  <c r="J7301" i="2"/>
  <c r="J7349" i="2"/>
  <c r="J7407" i="2"/>
  <c r="J7431" i="2"/>
  <c r="J7455" i="2"/>
  <c r="J7479" i="2"/>
  <c r="J7503" i="2"/>
  <c r="J7245" i="2"/>
  <c r="J7293" i="2"/>
  <c r="J7341" i="2"/>
  <c r="J7389" i="2"/>
  <c r="J7403" i="2"/>
  <c r="J7427" i="2"/>
  <c r="J7451" i="2"/>
  <c r="J7475" i="2"/>
  <c r="J7499" i="2"/>
  <c r="J7289" i="2"/>
  <c r="J7485" i="2"/>
  <c r="J7509" i="2"/>
  <c r="J7333" i="2"/>
  <c r="J7381" i="2"/>
  <c r="J7399" i="2"/>
  <c r="J7423" i="2"/>
  <c r="J7447" i="2"/>
  <c r="J7471" i="2"/>
  <c r="J7495" i="2"/>
  <c r="J7229" i="2"/>
  <c r="J7277" i="2"/>
  <c r="J7325" i="2"/>
  <c r="J7373" i="2"/>
  <c r="J7395" i="2"/>
  <c r="J7419" i="2"/>
  <c r="J7443" i="2"/>
  <c r="J7467" i="2"/>
  <c r="J7491" i="2"/>
  <c r="J7515" i="2"/>
  <c r="J7525" i="2"/>
  <c r="J7273" i="2"/>
  <c r="J7321" i="2"/>
  <c r="J7369" i="2"/>
  <c r="J7405" i="2"/>
  <c r="J7429" i="2"/>
  <c r="J7453" i="2"/>
  <c r="J7477" i="2"/>
  <c r="J7501" i="2"/>
</calcChain>
</file>

<file path=xl/sharedStrings.xml><?xml version="1.0" encoding="utf-8"?>
<sst xmlns="http://schemas.openxmlformats.org/spreadsheetml/2006/main" count="35809" uniqueCount="895">
  <si>
    <t>GEO</t>
  </si>
  <si>
    <t>code client</t>
  </si>
  <si>
    <t>actif?</t>
  </si>
  <si>
    <t>Client</t>
  </si>
  <si>
    <t>TOTAL</t>
  </si>
  <si>
    <t>CAMION TRANSPORT AG</t>
  </si>
  <si>
    <t>CONSTELLIUM EXTRUSIONS DEUTSCHLAND GMBH</t>
  </si>
  <si>
    <t>FONDATION POLYVAL</t>
  </si>
  <si>
    <t>KANTON AARGAU</t>
  </si>
  <si>
    <t>ABDERHALDEN FAHRZEUGBAU AG</t>
  </si>
  <si>
    <t>ABATRAG AG</t>
  </si>
  <si>
    <t>ACKERMANN FAHRZEUGBAU AG</t>
  </si>
  <si>
    <t>ADMINISTRATION COMMUNALE</t>
  </si>
  <si>
    <t>AGUSTONI CESARE SA</t>
  </si>
  <si>
    <t>AGROMONT AG</t>
  </si>
  <si>
    <t>ALU-SV CZ S.R.O.</t>
  </si>
  <si>
    <t>ALLEGA GMBH</t>
  </si>
  <si>
    <t>VILLE DE LAUSANNE</t>
  </si>
  <si>
    <t>CARROSSERIE DES BERGES SA</t>
  </si>
  <si>
    <t>FAHRZEUG BAECHLI AG</t>
  </si>
  <si>
    <t>GARAGE DU RHÔNE SA</t>
  </si>
  <si>
    <t>CARROSSERIE BALDINGER AG</t>
  </si>
  <si>
    <t>BELLOLI SA</t>
  </si>
  <si>
    <t>BEVOLA A/S</t>
  </si>
  <si>
    <t>BIKO ENGINEERING AG</t>
  </si>
  <si>
    <t>GARAGE BIGLER SA</t>
  </si>
  <si>
    <t>BIRRER ALOIS AG</t>
  </si>
  <si>
    <t>BISCHOFF + SCHECK AG</t>
  </si>
  <si>
    <t>FAHRZEUGBAU HEINZ BÖSE GMBH</t>
  </si>
  <si>
    <t>BOLAY METALL- UND FAHRZEUGBAU GMBH</t>
  </si>
  <si>
    <t>BOMAG GmbH</t>
  </si>
  <si>
    <t>CARROSSERIE BOURQUARD SÀRL</t>
  </si>
  <si>
    <t>TONY BRÄNDLE AG</t>
  </si>
  <si>
    <t>BRAUCH TRANSPORT AG</t>
  </si>
  <si>
    <t>BRUNNER CARROSSERIE</t>
  </si>
  <si>
    <t>BUGNON SA</t>
  </si>
  <si>
    <t>CAVEGN CHRISTIAN AG</t>
  </si>
  <si>
    <t>CONSOLI SA</t>
  </si>
  <si>
    <t>PRINOTH(SCHWEIZ) AG</t>
  </si>
  <si>
    <t>CARROSSERIE CORAY AG</t>
  </si>
  <si>
    <t>DALTEC SA</t>
  </si>
  <si>
    <t>D'ANDREA TRANSPORTS Sàrl</t>
  </si>
  <si>
    <t>ALLTEC AG ROLLENDE WERKSTATT</t>
  </si>
  <si>
    <t>DOLL Fahrzeugbau GmbH</t>
  </si>
  <si>
    <t>EGGER EMIL AG</t>
  </si>
  <si>
    <t>ESCHTEC AG</t>
  </si>
  <si>
    <t>ETANOR S.A.</t>
  </si>
  <si>
    <t>ETPL SA</t>
  </si>
  <si>
    <t>FAHRZEUGBEDARF AG</t>
  </si>
  <si>
    <t>FZR</t>
  </si>
  <si>
    <t>CAMIONREP. AG STUDEN</t>
  </si>
  <si>
    <t>FANKHAUSER AG HUTTWIL</t>
  </si>
  <si>
    <t>FBT Fahrzeug- und Maschinenbau AG</t>
  </si>
  <si>
    <t>FEUMOTECH AG</t>
  </si>
  <si>
    <t>CARROSSERIE FILIPELLI  AG</t>
  </si>
  <si>
    <t>GIOVANARDI DI CARLO GIOVANARDI &amp; C. SNC</t>
  </si>
  <si>
    <t>ESTECH INDUSTRIES AG</t>
  </si>
  <si>
    <t>FREIBURGHAUS AG</t>
  </si>
  <si>
    <t>EMIL FREY AG</t>
  </si>
  <si>
    <t>FRIEDLI PFERDETRANSPORTER GMBH</t>
  </si>
  <si>
    <t>FTS ALTSTAETTEN</t>
  </si>
  <si>
    <t>GALLIKER TRANSPORT  AG</t>
  </si>
  <si>
    <t>GATTONI MAINTENANCE POIDS LOURDS SA</t>
  </si>
  <si>
    <t>WERNER GEHRIG NUTZFAHRZEUGE AG</t>
  </si>
  <si>
    <t>GESER FAHRZEUGBAU AG</t>
  </si>
  <si>
    <t>WALSER SUISSE SA</t>
  </si>
  <si>
    <t>NURAG</t>
  </si>
  <si>
    <t>FRITZ GLAUS &amp; CO AG</t>
  </si>
  <si>
    <t>GRAF NUTZFAHRZEUG AG</t>
  </si>
  <si>
    <t>GRANU NUTZFAHRZEUGE AG</t>
  </si>
  <si>
    <t>GRISONI-ZAUGG SA</t>
  </si>
  <si>
    <t>GK GRÜNENFELDER AG</t>
  </si>
  <si>
    <t>P. GUGLER AG</t>
  </si>
  <si>
    <t>CARROSSERIE GYGAX AG</t>
  </si>
  <si>
    <t>FAHRZEUGBAU HAGER AG</t>
  </si>
  <si>
    <t>HAMMER AUTOCENTER</t>
  </si>
  <si>
    <t>HERZOG FORSTTECHNIK AG</t>
  </si>
  <si>
    <t>HESS CARROSSERIE AG</t>
  </si>
  <si>
    <t>HODEL BETRIEBE AG</t>
  </si>
  <si>
    <t>HOFMEISTER &amp; MEINCKE GMBH</t>
  </si>
  <si>
    <t>HUGENTOBLER FAHRZEUGBAU AG</t>
  </si>
  <si>
    <t>ISOFRIGO / A. D'OSTILIO</t>
  </si>
  <si>
    <t>JOST AG</t>
  </si>
  <si>
    <t>JPF CONSTRUCTION SA</t>
  </si>
  <si>
    <t>KAISER FAHRZEUGWERK AG</t>
  </si>
  <si>
    <t>KBS PARTS AG</t>
  </si>
  <si>
    <t>ERNST KELLER FAHRZEUGBAU AG</t>
  </si>
  <si>
    <t>KERNEN TRANSPORT AG</t>
  </si>
  <si>
    <t>THOMANN NUTZFAHRZEUG AG</t>
  </si>
  <si>
    <t>KLÄSI FAHRZEUGBAU AG</t>
  </si>
  <si>
    <t>KOBLER AG</t>
  </si>
  <si>
    <t>KOHLI MARTIN</t>
  </si>
  <si>
    <t>G. KOLLY SA</t>
  </si>
  <si>
    <t>WALSER SCHWEIZ AG</t>
  </si>
  <si>
    <t>KUENZLI AG</t>
  </si>
  <si>
    <t>CALAG CARROSSERIE LANGENTHAL AG</t>
  </si>
  <si>
    <t>AUTO LANG AG</t>
  </si>
  <si>
    <t>LANZ &amp; MARTI AG</t>
  </si>
  <si>
    <t>LARAG AG  Wil</t>
  </si>
  <si>
    <t>LAUBER CARROSSERIE SA</t>
  </si>
  <si>
    <t>LECITRAILER SA</t>
  </si>
  <si>
    <t>TRUCK-SERVICE-TECHNIK</t>
  </si>
  <si>
    <t>LENGGENHAGER MECHANIK AG</t>
  </si>
  <si>
    <t>LIEBHERR BAUMASCHINEN AG</t>
  </si>
  <si>
    <t>HYDRAU-TRUCKS SARL</t>
  </si>
  <si>
    <t>MAENDLI ALBERT</t>
  </si>
  <si>
    <t>MAEDER FAHRZEUGBAU AG</t>
  </si>
  <si>
    <t>WALTER MAROLF AG</t>
  </si>
  <si>
    <t>PROBST MAVEG AG</t>
  </si>
  <si>
    <t>MAYER AG</t>
  </si>
  <si>
    <t>FEUERSCHUTZ MESSER AG</t>
  </si>
  <si>
    <t>METANOVA SA</t>
  </si>
  <si>
    <t>MEUSBURGER FAHRZEUGBAU GMBH</t>
  </si>
  <si>
    <t>GÉTAZ-MIAUTON SA</t>
  </si>
  <si>
    <t>MORANDI FRERES SA</t>
  </si>
  <si>
    <t>MOSER AG</t>
  </si>
  <si>
    <t>MÜLLER FAHRZEUGBAU AG</t>
  </si>
  <si>
    <t>LUDWIG ELKUCH AG</t>
  </si>
  <si>
    <t>MÜLLER TRANSPORT AG</t>
  </si>
  <si>
    <t>MURALT FAHRZEUGBAU GMBH</t>
  </si>
  <si>
    <t>NENCKI AG</t>
  </si>
  <si>
    <t>NIEDERBERGER CARROSSERIE</t>
  </si>
  <si>
    <t>NOREPIECES SARL</t>
  </si>
  <si>
    <t>NOTTERKRAN AG</t>
  </si>
  <si>
    <t>NÜSSLI FAHRZEUGBAU AG</t>
  </si>
  <si>
    <t xml:space="preserve">104568 </t>
  </si>
  <si>
    <t>KARI GERMANN GMBH</t>
  </si>
  <si>
    <t>PALKIT S.A.S.</t>
  </si>
  <si>
    <t>PELLEGRINELLI BORIS</t>
  </si>
  <si>
    <t>PLANZER TECHNIK  AG</t>
  </si>
  <si>
    <t>PROBST FAHRZEUGBAU</t>
  </si>
  <si>
    <t>RE-ALL SRL</t>
  </si>
  <si>
    <t>RECO SRL</t>
  </si>
  <si>
    <t>IMBEMA RHIWA BV</t>
  </si>
  <si>
    <t>RIEBEN AG</t>
  </si>
  <si>
    <t>RIESER SA</t>
  </si>
  <si>
    <t>ROELLI TEC AG</t>
  </si>
  <si>
    <t>RONNER NUTZFAHRZEUGE AG</t>
  </si>
  <si>
    <t>ROSENBAUER SCHWEIZ AG</t>
  </si>
  <si>
    <t>ROULIN FRERES S.A.</t>
  </si>
  <si>
    <t>SAF S.A.</t>
  </si>
  <si>
    <t>SANWALD FAHRZEUGBAU AG</t>
  </si>
  <si>
    <t>FABRICE SANDOZ TRANSPORT SA</t>
  </si>
  <si>
    <t>SAUTER AG</t>
  </si>
  <si>
    <t>GARAGE SAURER SA</t>
  </si>
  <si>
    <t>SEDUNOIS S.A.</t>
  </si>
  <si>
    <t>CARROSSERIE SENSI SA</t>
  </si>
  <si>
    <t>SFL AG</t>
  </si>
  <si>
    <t>SIGNER WILLI</t>
  </si>
  <si>
    <t>SIMON AG</t>
  </si>
  <si>
    <t>SIPPEL DENIS S.A.</t>
  </si>
  <si>
    <t>SIMON POIDS LOURD SARL</t>
  </si>
  <si>
    <t>SPANSET AG</t>
  </si>
  <si>
    <t>SUER NUTZFAHRZEUGTECHNIK GMBH &amp; CO. KG</t>
  </si>
  <si>
    <t>SUTTER AG</t>
  </si>
  <si>
    <t>HELMUTH SCHAEDLE  AG</t>
  </si>
  <si>
    <t>R. SCHERZ GMBH</t>
  </si>
  <si>
    <t>SCHEUCHZER SA</t>
  </si>
  <si>
    <t>SCHMID MAX</t>
  </si>
  <si>
    <t>SPAG SCHNYDER, PLÜSS AG</t>
  </si>
  <si>
    <t>EASYTRUCKS AG</t>
  </si>
  <si>
    <t>WILHELM SCHWARZMÜLLER GMBH</t>
  </si>
  <si>
    <t>STAUFFER HANS AG</t>
  </si>
  <si>
    <t>IMMO-LAUSANNE SA</t>
  </si>
  <si>
    <t>STUBER F. TRANSPORTE AG</t>
  </si>
  <si>
    <t>FAHRZEUGBAU STURZENEGGER AG</t>
  </si>
  <si>
    <t>G200</t>
  </si>
  <si>
    <t xml:space="preserve">105844 </t>
  </si>
  <si>
    <t>GEBRÜDER KNECHT AG</t>
  </si>
  <si>
    <t>THOENEN BAUUNTERNEHMUNG AG</t>
  </si>
  <si>
    <t>SCANIA SCHWEIZ AG</t>
  </si>
  <si>
    <t>TRANSLAIT SA</t>
  </si>
  <si>
    <t>GARAGE CHARLY TROILLET SA</t>
  </si>
  <si>
    <t>TRÖSCH AG FAHRZEUGBAU</t>
  </si>
  <si>
    <t>CARROSSERIE TÜSCHER AG</t>
  </si>
  <si>
    <t>VÉHICULES INDUSTRIELS S.A</t>
  </si>
  <si>
    <t>VOGT AG</t>
  </si>
  <si>
    <t>VOLVO GROUP (SUISSE)  SA</t>
  </si>
  <si>
    <t>GARAGE VOLLUZ SA</t>
  </si>
  <si>
    <t>VON BERGEN SA</t>
  </si>
  <si>
    <t>VON ATZIGEN AG</t>
  </si>
  <si>
    <t>WAECKERLIN-TRANSPORTE AG</t>
  </si>
  <si>
    <t>WALDE CARROSSERIE AG</t>
  </si>
  <si>
    <t>BUSCOM AG</t>
  </si>
  <si>
    <t>WALDSPURGER  AG</t>
  </si>
  <si>
    <t>WEISS FAHRZEUGTECHNIK</t>
  </si>
  <si>
    <t>WENGER CARROSSERIE/FAHRZEUGBAU AG</t>
  </si>
  <si>
    <t>ANHÄNGER - FARHZEUGBAU WENK AG</t>
  </si>
  <si>
    <t>WUEST MASCHINEN +</t>
  </si>
  <si>
    <t>GARAGE CARROSSERIE E. ZAHND AG</t>
  </si>
  <si>
    <t>ZBINDEN POSIEUX SA</t>
  </si>
  <si>
    <t>Z-ZERZUBEN AG</t>
  </si>
  <si>
    <t>ZIKUN FAHRZEUGBAU GMBH</t>
  </si>
  <si>
    <t>EMIL EGGER ROMANDIE SA</t>
  </si>
  <si>
    <t>CARROSSERIE ZUMBRUNN AG</t>
  </si>
  <si>
    <t>ESCHLER  FAHRZEUGBAU AG</t>
  </si>
  <si>
    <t xml:space="preserve">106584 </t>
  </si>
  <si>
    <t>WIEDERKEHR DAVID AG</t>
  </si>
  <si>
    <t>M. BRUNNER TRANSPORT AG</t>
  </si>
  <si>
    <t>HAKO GMBH</t>
  </si>
  <si>
    <t>GREAG AG</t>
  </si>
  <si>
    <t>KRUEGEL Fahrzeugtechnik</t>
  </si>
  <si>
    <t xml:space="preserve">107311 </t>
  </si>
  <si>
    <t>SILENT AG</t>
  </si>
  <si>
    <t>BAUMGARTNER CONSTRUCTIONS</t>
  </si>
  <si>
    <t>H.P. BECK &amp; SÖHNE AG</t>
  </si>
  <si>
    <t>G100</t>
  </si>
  <si>
    <t xml:space="preserve">107617 </t>
  </si>
  <si>
    <t>SRMETAL CARROSSAGE INDUSTRIEL</t>
  </si>
  <si>
    <t>ANFA ANHÄNGERTECHNIK AG</t>
  </si>
  <si>
    <t>DRM KOMMUNALTECHNIK AG</t>
  </si>
  <si>
    <t>STEFFEN FAHRZEUGBAU GMBH</t>
  </si>
  <si>
    <t>BPW TRANSPEC PTY LTD</t>
  </si>
  <si>
    <t xml:space="preserve">108075 </t>
  </si>
  <si>
    <t>DÜNSCHEDE FAHRZEUGBAU GMBH &amp; CO. KG</t>
  </si>
  <si>
    <t>IVECO (SCHWEIZ) SA</t>
  </si>
  <si>
    <t>MARTI AG BASEL</t>
  </si>
  <si>
    <t>HÜRNER F. GARAGE &amp; FAHRZEUGBAU</t>
  </si>
  <si>
    <t>GALATI CENTRE POIDS LOURDS SA</t>
  </si>
  <si>
    <t>BRUEGGEN OBERFLÄCHEN -UND</t>
  </si>
  <si>
    <t>SPIER GMBH &amp; CO.</t>
  </si>
  <si>
    <t>BUCHER H. INTERNATIONALE TRANSPORTE</t>
  </si>
  <si>
    <t>STILL AG</t>
  </si>
  <si>
    <t>WEISS + APPETITO SEM AG</t>
  </si>
  <si>
    <t>STAHLEINBAU GMBH</t>
  </si>
  <si>
    <t>EGLI GARTENBAU AG</t>
  </si>
  <si>
    <t>RUEFENACHT GMBH</t>
  </si>
  <si>
    <t>SCHWEIZERISCHE BUNDESBAHNEN SBB</t>
  </si>
  <si>
    <t>NIEDERHAUSER FAHRZEUGBAU AG</t>
  </si>
  <si>
    <t>TAFAG AG</t>
  </si>
  <si>
    <t>HEISS GMBH</t>
  </si>
  <si>
    <t>VILLIGER PUBLIC-SYSTEMS GMBH</t>
  </si>
  <si>
    <t>BLS AG</t>
  </si>
  <si>
    <t>PIASIO SA</t>
  </si>
  <si>
    <t>B &amp; W UTILITAIRES SA</t>
  </si>
  <si>
    <t>KEREX S.R.O.</t>
  </si>
  <si>
    <t>FRIDERICI SERVICES SA</t>
  </si>
  <si>
    <t>MOULIN CARROSSIER CONSTRUCTEUR SÁRL</t>
  </si>
  <si>
    <t>FISCHER &amp; CIE AG</t>
  </si>
  <si>
    <t>SENN KONSTRUKTIONSWERKSTÄTTE AG</t>
  </si>
  <si>
    <t>DIETMAR KAISER AG</t>
  </si>
  <si>
    <t>SAXAS NUTZFAHRZEUGE WERDAU GMBH</t>
  </si>
  <si>
    <t>STOLZ SEPP</t>
  </si>
  <si>
    <t>FABAG AG</t>
  </si>
  <si>
    <t>BORAM SA</t>
  </si>
  <si>
    <t>WIHAG FAHRZEUGBAUSYSTEME GMBH</t>
  </si>
  <si>
    <t>PFINGSTWEID TRUCK CENTER AG</t>
  </si>
  <si>
    <t>MRP</t>
  </si>
  <si>
    <t>TONINI GARAGE E METALCOSTTRUZIONI SAGL</t>
  </si>
  <si>
    <t>FABA FAHRZEUGBAU AG</t>
  </si>
  <si>
    <t>GEIGER RUEDI</t>
  </si>
  <si>
    <t>MAGICAR-MAGICAUTO SA</t>
  </si>
  <si>
    <t>PRAEMECH AG</t>
  </si>
  <si>
    <t>LEO FAHRZEUGBAU AG</t>
  </si>
  <si>
    <t>BETONTEC GRAM SA</t>
  </si>
  <si>
    <t>HB SYSTEME GMBH</t>
  </si>
  <si>
    <t>LIBNER SA</t>
  </si>
  <si>
    <t>SUER POLSKA SP. Z O.O.</t>
  </si>
  <si>
    <t>HUMBAUR GMBH</t>
  </si>
  <si>
    <t>F.X. MEILLER SLANÝ S.R.O</t>
  </si>
  <si>
    <t>AMARI AUSTRIA GMBH</t>
  </si>
  <si>
    <t>TIT IMHOF AG</t>
  </si>
  <si>
    <t>BUEHLMANN RECYCLING AG</t>
  </si>
  <si>
    <t>BPW TRANSPORT EFFICIENCY LTD</t>
  </si>
  <si>
    <t>MOULIN AGRICOLE DES PONTS-DE-MARTEL SARL</t>
  </si>
  <si>
    <t>HAUETER KRAN AG</t>
  </si>
  <si>
    <t>YL GROUP SA</t>
  </si>
  <si>
    <t>CLIENT DE PASSAGE Français</t>
  </si>
  <si>
    <t>FAHRZEUGBEDARF KOTZ &amp; CO. KG</t>
  </si>
  <si>
    <t>GROSSTIER-RETTUNGSDIENST CH/FL (GTRD) KELLER</t>
  </si>
  <si>
    <t>AL SERGHANI &amp; STUCKI GMBH</t>
  </si>
  <si>
    <t>ZAWI AG</t>
  </si>
  <si>
    <t>WALSER AG ZIZERS</t>
  </si>
  <si>
    <t>MOBAS AG</t>
  </si>
  <si>
    <t>MARTIN REISCH GMBH</t>
  </si>
  <si>
    <t>KASAG-TANKFAHRZEUGE AG</t>
  </si>
  <si>
    <t>VERSUS-OMEGA</t>
  </si>
  <si>
    <t>ORLLATI SA</t>
  </si>
  <si>
    <t>TRAVECO TRANSPORTE AG</t>
  </si>
  <si>
    <t>KOLUMAN OTOMOTIV ENDUSTRI A.S.</t>
  </si>
  <si>
    <t>CLIENT DE PASSAGE Allemand</t>
  </si>
  <si>
    <t>SCHMITZ CARGOBULL AG</t>
  </si>
  <si>
    <t>METALL + TECHNIK GMBH</t>
  </si>
  <si>
    <t>VERTEIDIGUNG</t>
  </si>
  <si>
    <t>MBK FAHRZEUGBAU AG</t>
  </si>
  <si>
    <t>POLARKREIS AG</t>
  </si>
  <si>
    <t>CARGOBULL PARTS &amp; SERVICES GMBH</t>
  </si>
  <si>
    <t>FAHRZEUGWERK BERNARD KRONE GMBH &amp; CO KG</t>
  </si>
  <si>
    <t>G544</t>
  </si>
  <si>
    <t>111053</t>
  </si>
  <si>
    <t>HEINZ STUDER AG</t>
  </si>
  <si>
    <t>KÖGEL TRAILER GMBH</t>
  </si>
  <si>
    <t>TRUCK CENTER VALAIS AG</t>
  </si>
  <si>
    <t>GISLER EMIL AG</t>
  </si>
  <si>
    <t>MK FAHRZEUGE GMBH</t>
  </si>
  <si>
    <t>AIRNACE SA</t>
  </si>
  <si>
    <t>VILLE DE LANCY</t>
  </si>
  <si>
    <t>BOSCHUNG EJT KFT.</t>
  </si>
  <si>
    <t>ZIEGLER FORSTDIENST UND REPARATURSERVICE</t>
  </si>
  <si>
    <t>LIEFERWAGEN 4X4 CENTER GMBH</t>
  </si>
  <si>
    <t>111459</t>
  </si>
  <si>
    <t>LENI-TEC SÀRL</t>
  </si>
  <si>
    <t>IMHOLZ AUTOHAUS AG</t>
  </si>
  <si>
    <t>HEIMANN FRERES SARL</t>
  </si>
  <si>
    <t>ALDER TRANSPORTE+KRANARBEITEN AG</t>
  </si>
  <si>
    <t>BARMETTLER UND PARTNER AG</t>
  </si>
  <si>
    <t>FEAL D.O.O. za preradu aluminija</t>
  </si>
  <si>
    <t>LANGENHAG GmbH</t>
  </si>
  <si>
    <t>ERNE AG BAUUNTERNEHMUNG</t>
  </si>
  <si>
    <t>RÖLLIN FAHRZEUGTECHNIK</t>
  </si>
  <si>
    <t>111847</t>
  </si>
  <si>
    <t>JURT BERT</t>
  </si>
  <si>
    <t>ALEX MECANIQUE SÀRL</t>
  </si>
  <si>
    <t>GARAGE BERRUT SARL</t>
  </si>
  <si>
    <t>MAM TECHNIK AG</t>
  </si>
  <si>
    <t>ZÜRIMECH GMBH</t>
  </si>
  <si>
    <t>TRANS-TECHNIK SPOL S.R.O.</t>
  </si>
  <si>
    <t>LEYLAND TRUCKS LTD, UK</t>
  </si>
  <si>
    <t>SKYCELL AG</t>
  </si>
  <si>
    <t>JUNGE FAHRZEUGBAU GMBH</t>
  </si>
  <si>
    <t>OBERLI INNOVATION AG</t>
  </si>
  <si>
    <t>SCHWARZMÜLLER KFT.</t>
  </si>
  <si>
    <t>BARBAROTTO FAHRZEUGBAU GMBH</t>
  </si>
  <si>
    <t>CHRISTIAN JEAN</t>
  </si>
  <si>
    <t>N&amp;E FAHRZEUGTECHNIK GMBH &amp; CO.KG</t>
  </si>
  <si>
    <t>SAG SCHWEIZ AG</t>
  </si>
  <si>
    <t>GRW ENGINEERING (PTY) LTD</t>
  </si>
  <si>
    <t>HERBERT EBERLI GMBH</t>
  </si>
  <si>
    <t>SCHWARZMÜLLER S.R.O.</t>
  </si>
  <si>
    <t>CARMELO PASTOR PINA, S.L.U.</t>
  </si>
  <si>
    <t>TECNOMETAL SAGL</t>
  </si>
  <si>
    <t>G590</t>
  </si>
  <si>
    <t>112601</t>
  </si>
  <si>
    <t>KRONE TICARI ARACLAR SAN.VE TIC.A.S.</t>
  </si>
  <si>
    <t>CIMC TRAILER POLAND SP. Z.O.O.</t>
  </si>
  <si>
    <t>FELLMANN TRANSPORTE GMBH</t>
  </si>
  <si>
    <t>POLYFORAGES SA</t>
  </si>
  <si>
    <t>WIEDERKEHR FAHRZEUGBAU GMBH</t>
  </si>
  <si>
    <t>CARON FAHRZEUGTECHNIK AG</t>
  </si>
  <si>
    <t>EWERS KAROSSERIE- UND FAHRZEUGBAU GMBH &amp; CO.KG</t>
  </si>
  <si>
    <t>DM MECANIQUE SARL</t>
  </si>
  <si>
    <t>AMR ALAIN MARMIER ROBERT</t>
  </si>
  <si>
    <t>GARAGE DU VILLAGE SA</t>
  </si>
  <si>
    <t>DONGGUAN CIMC VEHICLE CO., LTD</t>
  </si>
  <si>
    <t>RAILCARE AG</t>
  </si>
  <si>
    <t>GRW COMMERCIALS (PTY) LTD T/A GRW SERVICES-JHB</t>
  </si>
  <si>
    <t>KITIWAT INTERTEX CO., LTD.</t>
  </si>
  <si>
    <t>KRANOTEC GMBH</t>
  </si>
  <si>
    <t>WILHELM SCHWARZMÜLLER GMBH &amp; CO.KG</t>
  </si>
  <si>
    <t>FAMATECH GMBH</t>
  </si>
  <si>
    <t>TOURING CLUB SCHWEIZ</t>
  </si>
  <si>
    <t>BLUE FLEX</t>
  </si>
  <si>
    <t>TRAVERCO TRACK SERVICE NV</t>
  </si>
  <si>
    <t>MINITEC 4N AG</t>
  </si>
  <si>
    <t>SWISS TRACKED FORWARDER GMBH</t>
  </si>
  <si>
    <t>POST CH SA</t>
  </si>
  <si>
    <t>MARGELISCH TRANSPORTE &amp; GETRÄNKE GMBH</t>
  </si>
  <si>
    <t>VAN TEC IMPORT AG</t>
  </si>
  <si>
    <t>PRO TABLETTES SA</t>
  </si>
  <si>
    <t>BERNHARDSGRÜTTER LANDTECHNIK AG</t>
  </si>
  <si>
    <t>BERGER FAHRZEUGTECHNIK GMBH</t>
  </si>
  <si>
    <t>113595</t>
  </si>
  <si>
    <t>HUBER FAHRZEUGBAU</t>
  </si>
  <si>
    <t>RAPID LEICHTBAU GMBH</t>
  </si>
  <si>
    <t>CRÉA-TRUCK SÀRL</t>
  </si>
  <si>
    <t>RIVIERA CARBURANT LAVAGE SA</t>
  </si>
  <si>
    <t>ALEX DESMEULES</t>
  </si>
  <si>
    <t>JOST NEW ZEALAND LTD</t>
  </si>
  <si>
    <t>HALTRA-LOGISTIK AG</t>
  </si>
  <si>
    <t>H.S.P TECHNIQUE DE MANIFESTATION</t>
  </si>
  <si>
    <t>COMMUNE DE PRANGINS</t>
  </si>
  <si>
    <t>CHAPUIS ROLF</t>
  </si>
  <si>
    <t>TARA KOREA CO., LTD.</t>
  </si>
  <si>
    <t>ZÜRCHER KANTONALBANK</t>
  </si>
  <si>
    <t>GARAGE DENT DE BROC</t>
  </si>
  <si>
    <t>BOLLIGER &amp; MABILLARD SA</t>
  </si>
  <si>
    <t>GALDINI SA</t>
  </si>
  <si>
    <t>NUREP BRÜNNLI GMBH</t>
  </si>
  <si>
    <t>GÄHLER RENOVATIONS SÀRL</t>
  </si>
  <si>
    <t>BAUSTOFFZENTRUM OLTEN /ZOFINGEN BOZ</t>
  </si>
  <si>
    <t>AUTO FURNITURA LCC"COMTRANS UKRAINE"</t>
  </si>
  <si>
    <t>ELI TRANSPORTS ET CONSTRUCTION SARL</t>
  </si>
  <si>
    <t>ENLOG AG</t>
  </si>
  <si>
    <t>DYNAROADS AG</t>
  </si>
  <si>
    <t>Numero de compte</t>
  </si>
  <si>
    <t>Centre analytique</t>
  </si>
  <si>
    <t>Nature analytique</t>
  </si>
  <si>
    <t>Code de pondération</t>
  </si>
  <si>
    <t>Devise</t>
  </si>
  <si>
    <t>Débit</t>
  </si>
  <si>
    <t>Credit</t>
  </si>
  <si>
    <t>Commentaire</t>
  </si>
  <si>
    <t>mois chiffre</t>
  </si>
  <si>
    <t>Janv</t>
  </si>
  <si>
    <t>CHF</t>
  </si>
  <si>
    <t>OK</t>
  </si>
  <si>
    <t>Fev</t>
  </si>
  <si>
    <t>Mars</t>
  </si>
  <si>
    <t>Avril</t>
  </si>
  <si>
    <t>Mai</t>
  </si>
  <si>
    <t>Juin</t>
  </si>
  <si>
    <t>Juillet</t>
  </si>
  <si>
    <t>Aout</t>
  </si>
  <si>
    <t>Sept</t>
  </si>
  <si>
    <t>Oct</t>
  </si>
  <si>
    <t>Nov</t>
  </si>
  <si>
    <t>Dec</t>
  </si>
  <si>
    <t>G300</t>
  </si>
  <si>
    <t>300</t>
  </si>
  <si>
    <t xml:space="preserve">100148 </t>
  </si>
  <si>
    <t>G400</t>
  </si>
  <si>
    <t xml:space="preserve">100591 </t>
  </si>
  <si>
    <t>100614</t>
  </si>
  <si>
    <t xml:space="preserve">100891 </t>
  </si>
  <si>
    <t xml:space="preserve">100893 </t>
  </si>
  <si>
    <t xml:space="preserve">100904 </t>
  </si>
  <si>
    <t xml:space="preserve">100909 </t>
  </si>
  <si>
    <t>G310</t>
  </si>
  <si>
    <t xml:space="preserve">100926 </t>
  </si>
  <si>
    <t xml:space="preserve">100942 </t>
  </si>
  <si>
    <t>G320</t>
  </si>
  <si>
    <t xml:space="preserve">100972 </t>
  </si>
  <si>
    <t xml:space="preserve">100985 </t>
  </si>
  <si>
    <t>G542</t>
  </si>
  <si>
    <t xml:space="preserve">101027 </t>
  </si>
  <si>
    <t xml:space="preserve">101035 </t>
  </si>
  <si>
    <t xml:space="preserve">101077 </t>
  </si>
  <si>
    <t xml:space="preserve">101140 </t>
  </si>
  <si>
    <t xml:space="preserve">101151 </t>
  </si>
  <si>
    <t xml:space="preserve">101188 </t>
  </si>
  <si>
    <t xml:space="preserve">101212 </t>
  </si>
  <si>
    <t xml:space="preserve">101229 </t>
  </si>
  <si>
    <t xml:space="preserve">101238 </t>
  </si>
  <si>
    <t xml:space="preserve">101271 </t>
  </si>
  <si>
    <t xml:space="preserve">101321 </t>
  </si>
  <si>
    <t xml:space="preserve">101334 </t>
  </si>
  <si>
    <t xml:space="preserve">101358 </t>
  </si>
  <si>
    <t xml:space="preserve">101372 </t>
  </si>
  <si>
    <t xml:space="preserve">101374 </t>
  </si>
  <si>
    <t>G522</t>
  </si>
  <si>
    <t xml:space="preserve">101406 </t>
  </si>
  <si>
    <t xml:space="preserve">101420 </t>
  </si>
  <si>
    <t xml:space="preserve">101423 </t>
  </si>
  <si>
    <t>G315</t>
  </si>
  <si>
    <t xml:space="preserve">101442 </t>
  </si>
  <si>
    <t xml:space="preserve">101488 </t>
  </si>
  <si>
    <t xml:space="preserve">101496 </t>
  </si>
  <si>
    <t xml:space="preserve">101506 </t>
  </si>
  <si>
    <t xml:space="preserve">101560 </t>
  </si>
  <si>
    <t xml:space="preserve">101573 </t>
  </si>
  <si>
    <t xml:space="preserve">101585 </t>
  </si>
  <si>
    <t xml:space="preserve">101642 </t>
  </si>
  <si>
    <t xml:space="preserve">101647 </t>
  </si>
  <si>
    <t xml:space="preserve">101692 </t>
  </si>
  <si>
    <t xml:space="preserve">101775 </t>
  </si>
  <si>
    <t xml:space="preserve">101833 </t>
  </si>
  <si>
    <t xml:space="preserve">101836 </t>
  </si>
  <si>
    <t xml:space="preserve">101960 </t>
  </si>
  <si>
    <t xml:space="preserve">102032 </t>
  </si>
  <si>
    <t xml:space="preserve">102089 </t>
  </si>
  <si>
    <t xml:space="preserve">102094 </t>
  </si>
  <si>
    <t xml:space="preserve">102211 </t>
  </si>
  <si>
    <t xml:space="preserve">102222 </t>
  </si>
  <si>
    <t xml:space="preserve">102305 </t>
  </si>
  <si>
    <t xml:space="preserve">102323 </t>
  </si>
  <si>
    <t xml:space="preserve">102425 </t>
  </si>
  <si>
    <t xml:space="preserve">102434 </t>
  </si>
  <si>
    <t xml:space="preserve">102464 </t>
  </si>
  <si>
    <t xml:space="preserve">102465 </t>
  </si>
  <si>
    <t xml:space="preserve">102476 </t>
  </si>
  <si>
    <t xml:space="preserve">102480 </t>
  </si>
  <si>
    <t xml:space="preserve">102515 </t>
  </si>
  <si>
    <t xml:space="preserve">102557 </t>
  </si>
  <si>
    <t xml:space="preserve">102567 </t>
  </si>
  <si>
    <t>G500</t>
  </si>
  <si>
    <t xml:space="preserve">102598 </t>
  </si>
  <si>
    <t xml:space="preserve">102645 </t>
  </si>
  <si>
    <t xml:space="preserve">102649 </t>
  </si>
  <si>
    <t xml:space="preserve">102663 </t>
  </si>
  <si>
    <t xml:space="preserve">102671 </t>
  </si>
  <si>
    <t xml:space="preserve">102673 </t>
  </si>
  <si>
    <t xml:space="preserve">102688 </t>
  </si>
  <si>
    <t xml:space="preserve">102695 </t>
  </si>
  <si>
    <t xml:space="preserve">102740 </t>
  </si>
  <si>
    <t xml:space="preserve">102784 </t>
  </si>
  <si>
    <t xml:space="preserve">102815 </t>
  </si>
  <si>
    <t xml:space="preserve">102875 </t>
  </si>
  <si>
    <t xml:space="preserve">102907 </t>
  </si>
  <si>
    <t xml:space="preserve">102910 </t>
  </si>
  <si>
    <t xml:space="preserve">102920 </t>
  </si>
  <si>
    <t xml:space="preserve">102967 </t>
  </si>
  <si>
    <t xml:space="preserve">102968 </t>
  </si>
  <si>
    <t xml:space="preserve">102969 </t>
  </si>
  <si>
    <t xml:space="preserve">103006 </t>
  </si>
  <si>
    <t xml:space="preserve">103029 </t>
  </si>
  <si>
    <t xml:space="preserve">103053 </t>
  </si>
  <si>
    <t xml:space="preserve">103084 </t>
  </si>
  <si>
    <t xml:space="preserve">103090 </t>
  </si>
  <si>
    <t xml:space="preserve">103121 </t>
  </si>
  <si>
    <t xml:space="preserve">103131 </t>
  </si>
  <si>
    <t xml:space="preserve">103173 </t>
  </si>
  <si>
    <t xml:space="preserve">103224 </t>
  </si>
  <si>
    <t xml:space="preserve">103225 </t>
  </si>
  <si>
    <t xml:space="preserve">103236 </t>
  </si>
  <si>
    <t xml:space="preserve">103249 </t>
  </si>
  <si>
    <t xml:space="preserve">103263 </t>
  </si>
  <si>
    <t xml:space="preserve">103295 </t>
  </si>
  <si>
    <t xml:space="preserve">103318 </t>
  </si>
  <si>
    <t xml:space="preserve">103336 </t>
  </si>
  <si>
    <t xml:space="preserve">103365 </t>
  </si>
  <si>
    <t xml:space="preserve">103394 </t>
  </si>
  <si>
    <t xml:space="preserve">103410 </t>
  </si>
  <si>
    <t xml:space="preserve">103446 </t>
  </si>
  <si>
    <t xml:space="preserve">103495 </t>
  </si>
  <si>
    <t xml:space="preserve">103497 </t>
  </si>
  <si>
    <t xml:space="preserve">103500 </t>
  </si>
  <si>
    <t xml:space="preserve">103516 </t>
  </si>
  <si>
    <t xml:space="preserve">103542 </t>
  </si>
  <si>
    <t xml:space="preserve">103559 </t>
  </si>
  <si>
    <t xml:space="preserve">103577 </t>
  </si>
  <si>
    <t xml:space="preserve">103600 </t>
  </si>
  <si>
    <t xml:space="preserve">103611 </t>
  </si>
  <si>
    <t xml:space="preserve">103613 </t>
  </si>
  <si>
    <t xml:space="preserve">103634 </t>
  </si>
  <si>
    <t xml:space="preserve">103643 </t>
  </si>
  <si>
    <t xml:space="preserve">103682 </t>
  </si>
  <si>
    <t xml:space="preserve">103693 </t>
  </si>
  <si>
    <t xml:space="preserve">103788 </t>
  </si>
  <si>
    <t xml:space="preserve">103790 </t>
  </si>
  <si>
    <t xml:space="preserve">103792 </t>
  </si>
  <si>
    <t xml:space="preserve">103797 </t>
  </si>
  <si>
    <t xml:space="preserve">103803 </t>
  </si>
  <si>
    <t xml:space="preserve">103805 </t>
  </si>
  <si>
    <t xml:space="preserve">103810 </t>
  </si>
  <si>
    <t xml:space="preserve">103816 </t>
  </si>
  <si>
    <t>G510</t>
  </si>
  <si>
    <t xml:space="preserve">103832 </t>
  </si>
  <si>
    <t xml:space="preserve">103833 </t>
  </si>
  <si>
    <t xml:space="preserve">103888 </t>
  </si>
  <si>
    <t xml:space="preserve">103967 </t>
  </si>
  <si>
    <t xml:space="preserve">103983 </t>
  </si>
  <si>
    <t xml:space="preserve">104033 </t>
  </si>
  <si>
    <t xml:space="preserve">104056 </t>
  </si>
  <si>
    <t xml:space="preserve">104086 </t>
  </si>
  <si>
    <t xml:space="preserve">104108 </t>
  </si>
  <si>
    <t xml:space="preserve">104118 </t>
  </si>
  <si>
    <t xml:space="preserve">104187 </t>
  </si>
  <si>
    <t xml:space="preserve">104199 </t>
  </si>
  <si>
    <t xml:space="preserve">104210 </t>
  </si>
  <si>
    <t xml:space="preserve">104216 </t>
  </si>
  <si>
    <t xml:space="preserve">104218 </t>
  </si>
  <si>
    <t xml:space="preserve">104332 </t>
  </si>
  <si>
    <t xml:space="preserve">104339 </t>
  </si>
  <si>
    <t xml:space="preserve">104344 </t>
  </si>
  <si>
    <t xml:space="preserve">104362 </t>
  </si>
  <si>
    <t xml:space="preserve">104372 </t>
  </si>
  <si>
    <t xml:space="preserve">104393 </t>
  </si>
  <si>
    <t xml:space="preserve">104396 </t>
  </si>
  <si>
    <t xml:space="preserve">104430 </t>
  </si>
  <si>
    <t xml:space="preserve">104434 </t>
  </si>
  <si>
    <t xml:space="preserve">104471 </t>
  </si>
  <si>
    <t xml:space="preserve">104503 </t>
  </si>
  <si>
    <t xml:space="preserve">104523 </t>
  </si>
  <si>
    <t xml:space="preserve">104536 </t>
  </si>
  <si>
    <t>G508</t>
  </si>
  <si>
    <t xml:space="preserve">104620 </t>
  </si>
  <si>
    <t xml:space="preserve">104651 </t>
  </si>
  <si>
    <t xml:space="preserve">104668 </t>
  </si>
  <si>
    <t xml:space="preserve">104738 </t>
  </si>
  <si>
    <t>104764 liv</t>
  </si>
  <si>
    <t xml:space="preserve">104803 </t>
  </si>
  <si>
    <t xml:space="preserve">104899 </t>
  </si>
  <si>
    <t xml:space="preserve">104910 </t>
  </si>
  <si>
    <t xml:space="preserve">104911 </t>
  </si>
  <si>
    <t xml:space="preserve">104931 </t>
  </si>
  <si>
    <t>G502</t>
  </si>
  <si>
    <t xml:space="preserve">104966 </t>
  </si>
  <si>
    <t xml:space="preserve">104972 </t>
  </si>
  <si>
    <t xml:space="preserve">104990 </t>
  </si>
  <si>
    <t xml:space="preserve">105010 </t>
  </si>
  <si>
    <t xml:space="preserve">105036 </t>
  </si>
  <si>
    <t xml:space="preserve">105064 </t>
  </si>
  <si>
    <t xml:space="preserve">105074 </t>
  </si>
  <si>
    <t xml:space="preserve">105097 </t>
  </si>
  <si>
    <t xml:space="preserve">105140 </t>
  </si>
  <si>
    <t xml:space="preserve">105151 </t>
  </si>
  <si>
    <t xml:space="preserve">105178 </t>
  </si>
  <si>
    <t xml:space="preserve">105191 </t>
  </si>
  <si>
    <t xml:space="preserve">105201 </t>
  </si>
  <si>
    <t xml:space="preserve">105206 </t>
  </si>
  <si>
    <t xml:space="preserve">105208 </t>
  </si>
  <si>
    <t xml:space="preserve">105242 </t>
  </si>
  <si>
    <t xml:space="preserve">105257 </t>
  </si>
  <si>
    <t xml:space="preserve">105282 </t>
  </si>
  <si>
    <t xml:space="preserve">105323 </t>
  </si>
  <si>
    <t xml:space="preserve">105342 </t>
  </si>
  <si>
    <t xml:space="preserve">105349 </t>
  </si>
  <si>
    <t xml:space="preserve">105366 </t>
  </si>
  <si>
    <t xml:space="preserve">105369 </t>
  </si>
  <si>
    <t xml:space="preserve">105391 </t>
  </si>
  <si>
    <t>G410</t>
  </si>
  <si>
    <t xml:space="preserve">105426 </t>
  </si>
  <si>
    <t xml:space="preserve">105448 </t>
  </si>
  <si>
    <t xml:space="preserve">105464 </t>
  </si>
  <si>
    <t xml:space="preserve">105506 </t>
  </si>
  <si>
    <t xml:space="preserve">105510 </t>
  </si>
  <si>
    <t xml:space="preserve">105598 </t>
  </si>
  <si>
    <t xml:space="preserve">105603 </t>
  </si>
  <si>
    <t>G506</t>
  </si>
  <si>
    <t xml:space="preserve">105647 </t>
  </si>
  <si>
    <t xml:space="preserve">105705 </t>
  </si>
  <si>
    <t xml:space="preserve">105762 </t>
  </si>
  <si>
    <t xml:space="preserve">105769 </t>
  </si>
  <si>
    <t xml:space="preserve">105814 </t>
  </si>
  <si>
    <t>105888</t>
  </si>
  <si>
    <t xml:space="preserve">105950 </t>
  </si>
  <si>
    <t xml:space="preserve">105987 </t>
  </si>
  <si>
    <t xml:space="preserve">105988 </t>
  </si>
  <si>
    <t xml:space="preserve">106015 </t>
  </si>
  <si>
    <t xml:space="preserve">106051 </t>
  </si>
  <si>
    <t xml:space="preserve">106076 </t>
  </si>
  <si>
    <t xml:space="preserve">106081 </t>
  </si>
  <si>
    <t xml:space="preserve">106130 </t>
  </si>
  <si>
    <t xml:space="preserve">106145 </t>
  </si>
  <si>
    <t xml:space="preserve">106153 </t>
  </si>
  <si>
    <t xml:space="preserve">106165 </t>
  </si>
  <si>
    <t xml:space="preserve">106173 </t>
  </si>
  <si>
    <t xml:space="preserve">106179 </t>
  </si>
  <si>
    <t xml:space="preserve">106188 </t>
  </si>
  <si>
    <t xml:space="preserve">106203 </t>
  </si>
  <si>
    <t xml:space="preserve">106206 </t>
  </si>
  <si>
    <t xml:space="preserve">106217 </t>
  </si>
  <si>
    <t xml:space="preserve">106226 </t>
  </si>
  <si>
    <t xml:space="preserve">106257 </t>
  </si>
  <si>
    <t xml:space="preserve">106261 </t>
  </si>
  <si>
    <t xml:space="preserve">106264 </t>
  </si>
  <si>
    <t xml:space="preserve">106292 </t>
  </si>
  <si>
    <t xml:space="preserve">106299 </t>
  </si>
  <si>
    <t xml:space="preserve">106308 </t>
  </si>
  <si>
    <t xml:space="preserve">106335 </t>
  </si>
  <si>
    <t xml:space="preserve">106345 </t>
  </si>
  <si>
    <t xml:space="preserve">106370 </t>
  </si>
  <si>
    <t xml:space="preserve">106383 </t>
  </si>
  <si>
    <t xml:space="preserve">106403 </t>
  </si>
  <si>
    <t xml:space="preserve">106436 </t>
  </si>
  <si>
    <t xml:space="preserve">106437 </t>
  </si>
  <si>
    <t xml:space="preserve">106478 </t>
  </si>
  <si>
    <t xml:space="preserve">106487 </t>
  </si>
  <si>
    <t xml:space="preserve">106572 </t>
  </si>
  <si>
    <t xml:space="preserve">106598 </t>
  </si>
  <si>
    <t xml:space="preserve">106764 </t>
  </si>
  <si>
    <t xml:space="preserve">106767 </t>
  </si>
  <si>
    <t xml:space="preserve">106826 </t>
  </si>
  <si>
    <t xml:space="preserve">106986 </t>
  </si>
  <si>
    <t xml:space="preserve">107350 </t>
  </si>
  <si>
    <t xml:space="preserve">107567 </t>
  </si>
  <si>
    <t xml:space="preserve">107597 </t>
  </si>
  <si>
    <t xml:space="preserve">107616 </t>
  </si>
  <si>
    <t xml:space="preserve">107645 </t>
  </si>
  <si>
    <t xml:space="preserve">107801 </t>
  </si>
  <si>
    <t xml:space="preserve">107821 </t>
  </si>
  <si>
    <t xml:space="preserve">107865 </t>
  </si>
  <si>
    <t>G560</t>
  </si>
  <si>
    <t xml:space="preserve">107883 </t>
  </si>
  <si>
    <t xml:space="preserve">107947 </t>
  </si>
  <si>
    <t xml:space="preserve">107975 </t>
  </si>
  <si>
    <t xml:space="preserve">108015 </t>
  </si>
  <si>
    <t xml:space="preserve">108019 </t>
  </si>
  <si>
    <t xml:space="preserve">108046 </t>
  </si>
  <si>
    <t xml:space="preserve">108131 </t>
  </si>
  <si>
    <t xml:space="preserve">108150 </t>
  </si>
  <si>
    <t xml:space="preserve">108155 </t>
  </si>
  <si>
    <t xml:space="preserve">108194 </t>
  </si>
  <si>
    <t xml:space="preserve">108252 </t>
  </si>
  <si>
    <t xml:space="preserve">108284 </t>
  </si>
  <si>
    <t xml:space="preserve">108355 </t>
  </si>
  <si>
    <t xml:space="preserve">108427 </t>
  </si>
  <si>
    <t xml:space="preserve">108438 </t>
  </si>
  <si>
    <t xml:space="preserve">108451 </t>
  </si>
  <si>
    <t xml:space="preserve">108454 </t>
  </si>
  <si>
    <t xml:space="preserve">108495 </t>
  </si>
  <si>
    <t xml:space="preserve">108534 </t>
  </si>
  <si>
    <t xml:space="preserve">108583 </t>
  </si>
  <si>
    <t xml:space="preserve">108585 </t>
  </si>
  <si>
    <t xml:space="preserve">108609 </t>
  </si>
  <si>
    <t xml:space="preserve">108710 </t>
  </si>
  <si>
    <t xml:space="preserve">108761 </t>
  </si>
  <si>
    <t xml:space="preserve">108773 </t>
  </si>
  <si>
    <t xml:space="preserve">108974 </t>
  </si>
  <si>
    <t xml:space="preserve">109086 </t>
  </si>
  <si>
    <t xml:space="preserve">109146 </t>
  </si>
  <si>
    <t xml:space="preserve">109280 </t>
  </si>
  <si>
    <t xml:space="preserve">109297 </t>
  </si>
  <si>
    <t xml:space="preserve">109322 </t>
  </si>
  <si>
    <t xml:space="preserve">109369 </t>
  </si>
  <si>
    <t xml:space="preserve">109399 </t>
  </si>
  <si>
    <t xml:space="preserve">109400 </t>
  </si>
  <si>
    <t xml:space="preserve">109492 </t>
  </si>
  <si>
    <t xml:space="preserve">109575 </t>
  </si>
  <si>
    <t xml:space="preserve">109583 </t>
  </si>
  <si>
    <t xml:space="preserve">109697 </t>
  </si>
  <si>
    <t xml:space="preserve">109711 </t>
  </si>
  <si>
    <t xml:space="preserve">109777 </t>
  </si>
  <si>
    <t xml:space="preserve">109778 </t>
  </si>
  <si>
    <t xml:space="preserve">109779 </t>
  </si>
  <si>
    <t xml:space="preserve">109838 </t>
  </si>
  <si>
    <t xml:space="preserve">109864 </t>
  </si>
  <si>
    <t xml:space="preserve">109884 </t>
  </si>
  <si>
    <t xml:space="preserve">109885 </t>
  </si>
  <si>
    <t xml:space="preserve">109907 </t>
  </si>
  <si>
    <t xml:space="preserve">109985 </t>
  </si>
  <si>
    <t xml:space="preserve">110037 </t>
  </si>
  <si>
    <t xml:space="preserve">110045 </t>
  </si>
  <si>
    <t xml:space="preserve">110062 </t>
  </si>
  <si>
    <t>G5501</t>
  </si>
  <si>
    <t xml:space="preserve">110066 </t>
  </si>
  <si>
    <t xml:space="preserve">110081 </t>
  </si>
  <si>
    <t xml:space="preserve">110099 </t>
  </si>
  <si>
    <t xml:space="preserve">110107 </t>
  </si>
  <si>
    <t xml:space="preserve">110111 </t>
  </si>
  <si>
    <t xml:space="preserve">110115 </t>
  </si>
  <si>
    <t xml:space="preserve">110118 </t>
  </si>
  <si>
    <t xml:space="preserve">110169 </t>
  </si>
  <si>
    <t xml:space="preserve">110199 </t>
  </si>
  <si>
    <t>G561</t>
  </si>
  <si>
    <t xml:space="preserve">110222 </t>
  </si>
  <si>
    <t>110275</t>
  </si>
  <si>
    <t>110279</t>
  </si>
  <si>
    <t>110312</t>
  </si>
  <si>
    <t>110361</t>
  </si>
  <si>
    <t>110367</t>
  </si>
  <si>
    <t>110423</t>
  </si>
  <si>
    <t>110444</t>
  </si>
  <si>
    <t>110508</t>
  </si>
  <si>
    <t>110527</t>
  </si>
  <si>
    <t>110602</t>
  </si>
  <si>
    <t>110616</t>
  </si>
  <si>
    <t>110710</t>
  </si>
  <si>
    <t>110714</t>
  </si>
  <si>
    <t>G504</t>
  </si>
  <si>
    <t>110734</t>
  </si>
  <si>
    <t>110781</t>
  </si>
  <si>
    <t>110817</t>
  </si>
  <si>
    <t>G540</t>
  </si>
  <si>
    <t>110889</t>
  </si>
  <si>
    <t>110917</t>
  </si>
  <si>
    <t>110966</t>
  </si>
  <si>
    <t>110977</t>
  </si>
  <si>
    <t>110997</t>
  </si>
  <si>
    <t>111010</t>
  </si>
  <si>
    <t>111015</t>
  </si>
  <si>
    <t>111023</t>
  </si>
  <si>
    <t>111076</t>
  </si>
  <si>
    <t>111126</t>
  </si>
  <si>
    <t>111152</t>
  </si>
  <si>
    <t>111176</t>
  </si>
  <si>
    <t>111251</t>
  </si>
  <si>
    <t>111257</t>
  </si>
  <si>
    <t>111313</t>
  </si>
  <si>
    <t>G546</t>
  </si>
  <si>
    <t>111445</t>
  </si>
  <si>
    <t>111448</t>
  </si>
  <si>
    <t>111506</t>
  </si>
  <si>
    <t>111616</t>
  </si>
  <si>
    <t>111642</t>
  </si>
  <si>
    <t>111647</t>
  </si>
  <si>
    <t>111667</t>
  </si>
  <si>
    <t>111684</t>
  </si>
  <si>
    <t>111755</t>
  </si>
  <si>
    <t>111781</t>
  </si>
  <si>
    <t>111787</t>
  </si>
  <si>
    <t>111789</t>
  </si>
  <si>
    <t>111826</t>
  </si>
  <si>
    <t>111854</t>
  </si>
  <si>
    <t>111862</t>
  </si>
  <si>
    <t>111864</t>
  </si>
  <si>
    <t>111867</t>
  </si>
  <si>
    <t>111898</t>
  </si>
  <si>
    <t>111900</t>
  </si>
  <si>
    <t>111907</t>
  </si>
  <si>
    <t>111923</t>
  </si>
  <si>
    <t>111935 €</t>
  </si>
  <si>
    <t>112056</t>
  </si>
  <si>
    <t>112124</t>
  </si>
  <si>
    <t>112140</t>
  </si>
  <si>
    <t>112156</t>
  </si>
  <si>
    <t>112194</t>
  </si>
  <si>
    <t>112231</t>
  </si>
  <si>
    <t>112302</t>
  </si>
  <si>
    <t>112325</t>
  </si>
  <si>
    <t>112354</t>
  </si>
  <si>
    <t>112364</t>
  </si>
  <si>
    <t>112391</t>
  </si>
  <si>
    <t>112400</t>
  </si>
  <si>
    <t>112456</t>
  </si>
  <si>
    <t>112458</t>
  </si>
  <si>
    <t>112460</t>
  </si>
  <si>
    <t>112472</t>
  </si>
  <si>
    <t>112484</t>
  </si>
  <si>
    <t>112524</t>
  </si>
  <si>
    <t>112569</t>
  </si>
  <si>
    <t>112594</t>
  </si>
  <si>
    <t>112596</t>
  </si>
  <si>
    <t>112602</t>
  </si>
  <si>
    <t>G550</t>
  </si>
  <si>
    <t>112619</t>
  </si>
  <si>
    <t>112668</t>
  </si>
  <si>
    <t>112676</t>
  </si>
  <si>
    <t>112681</t>
  </si>
  <si>
    <t>112761</t>
  </si>
  <si>
    <t>112794</t>
  </si>
  <si>
    <t>112836</t>
  </si>
  <si>
    <t>112844</t>
  </si>
  <si>
    <t>112846</t>
  </si>
  <si>
    <t>112851</t>
  </si>
  <si>
    <t>112852</t>
  </si>
  <si>
    <t>112883</t>
  </si>
  <si>
    <t>112893</t>
  </si>
  <si>
    <t>112903</t>
  </si>
  <si>
    <t>112904</t>
  </si>
  <si>
    <t>112931</t>
  </si>
  <si>
    <t>112995</t>
  </si>
  <si>
    <t>113005</t>
  </si>
  <si>
    <t>113027</t>
  </si>
  <si>
    <t>113032</t>
  </si>
  <si>
    <t>113044</t>
  </si>
  <si>
    <t>113082</t>
  </si>
  <si>
    <t>113104</t>
  </si>
  <si>
    <t>113122</t>
  </si>
  <si>
    <t>113191</t>
  </si>
  <si>
    <t>113201</t>
  </si>
  <si>
    <t>113260</t>
  </si>
  <si>
    <t>113261</t>
  </si>
  <si>
    <t>113330</t>
  </si>
  <si>
    <t>113356</t>
  </si>
  <si>
    <t>113385</t>
  </si>
  <si>
    <t>113426</t>
  </si>
  <si>
    <t>113428</t>
  </si>
  <si>
    <t>113441</t>
  </si>
  <si>
    <t>113446</t>
  </si>
  <si>
    <t>113450</t>
  </si>
  <si>
    <t>113457</t>
  </si>
  <si>
    <t>113458</t>
  </si>
  <si>
    <t>113462</t>
  </si>
  <si>
    <t>113463</t>
  </si>
  <si>
    <t>113481</t>
  </si>
  <si>
    <t>113490</t>
  </si>
  <si>
    <t>113493</t>
  </si>
  <si>
    <t>113495</t>
  </si>
  <si>
    <t>113498</t>
  </si>
  <si>
    <t>113503</t>
  </si>
  <si>
    <t>113505</t>
  </si>
  <si>
    <t>113515</t>
  </si>
  <si>
    <t>113517</t>
  </si>
  <si>
    <t>113520</t>
  </si>
  <si>
    <t>113526</t>
  </si>
  <si>
    <t>113529</t>
  </si>
  <si>
    <t>113530</t>
  </si>
  <si>
    <t>113533</t>
  </si>
  <si>
    <t>113545</t>
  </si>
  <si>
    <t>113558</t>
  </si>
  <si>
    <t>113583</t>
  </si>
  <si>
    <t>113585</t>
  </si>
  <si>
    <t>113606</t>
  </si>
  <si>
    <t>BUDGET</t>
  </si>
  <si>
    <t>308</t>
  </si>
  <si>
    <t>309</t>
  </si>
  <si>
    <t>367</t>
  </si>
  <si>
    <t>368</t>
  </si>
  <si>
    <t>400</t>
  </si>
  <si>
    <t>407</t>
  </si>
  <si>
    <t>409</t>
  </si>
  <si>
    <t>410</t>
  </si>
  <si>
    <t>500</t>
  </si>
  <si>
    <t>570</t>
  </si>
  <si>
    <t>580</t>
  </si>
  <si>
    <t>628</t>
  </si>
  <si>
    <t>603</t>
  </si>
  <si>
    <t>640</t>
  </si>
  <si>
    <t>610</t>
  </si>
  <si>
    <t>622</t>
  </si>
  <si>
    <t>620</t>
  </si>
  <si>
    <t>630</t>
  </si>
  <si>
    <t>650</t>
  </si>
  <si>
    <t>690</t>
  </si>
  <si>
    <t>653</t>
  </si>
  <si>
    <t>657</t>
  </si>
  <si>
    <t>660</t>
  </si>
  <si>
    <t>672</t>
  </si>
  <si>
    <t>680</t>
  </si>
  <si>
    <t>685</t>
  </si>
  <si>
    <t>760</t>
  </si>
  <si>
    <t>800</t>
  </si>
  <si>
    <t>801</t>
  </si>
  <si>
    <t>890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</si>
</sst>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-* #,##0_-;\-* #,##0_-;_-* &quot;-&quot;??_-;_-@_-"/>
    <numFmt numFmtId="166" formatCode="_-* #,##0.00\ _C_H_F_-;\-* #,##0.00\ _C_H_F_-;_-* &quot;-&quot;??\ _C_H_F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0" fillId="2" borderId="0" xfId="0" applyFill="1"/>
    <xf numFmtId="43" fontId="0" fillId="2" borderId="0" xfId="0" applyNumberFormat="1" applyFill="1"/>
    <xf numFmtId="164" fontId="0" fillId="2" borderId="0" xfId="0" applyNumberFormat="1" applyFill="1"/>
    <xf numFmtId="43" fontId="0" fillId="0" borderId="0" xfId="0" applyNumberFormat="1"/>
    <xf numFmtId="164" fontId="0" fillId="0" borderId="0" xfId="0" applyNumberFormat="1"/>
    <xf numFmtId="14" fontId="0" fillId="0" borderId="0" xfId="0" applyNumberFormat="1"/>
    <xf numFmtId="43" fontId="3" fillId="0" borderId="0" xfId="0" applyNumberFormat="1" applyFont="1"/>
    <xf numFmtId="164" fontId="3" fillId="0" borderId="0" xfId="0" applyNumberFormat="1" applyFont="1"/>
    <xf numFmtId="0" fontId="2" fillId="0" borderId="0" xfId="0" applyFont="1"/>
    <xf numFmtId="0" fontId="0" fillId="3" borderId="0" xfId="0" applyFill="1"/>
    <xf numFmtId="0" fontId="0" fillId="0" borderId="1" xfId="0" applyBorder="1"/>
    <xf numFmtId="0" fontId="0" fillId="4" borderId="0" xfId="0" applyFill="1"/>
    <xf numFmtId="0" fontId="0" fillId="0" borderId="2" xfId="0" applyBorder="1"/>
    <xf numFmtId="165" fontId="0" fillId="0" borderId="0" xfId="1" applyNumberFormat="1" applyFont="1"/>
    <xf numFmtId="0" fontId="0" fillId="0" borderId="0" xfId="0" applyAlignment="1">
      <alignment vertical="center"/>
    </xf>
    <xf numFmtId="43" fontId="0" fillId="0" borderId="0" xfId="1" applyFont="1"/>
    <xf numFmtId="0" fontId="0" fillId="2" borderId="0" xfId="0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vertical="center"/>
    </xf>
    <xf numFmtId="43" fontId="0" fillId="5" borderId="0" xfId="1" applyFont="1" applyFill="1"/>
    <xf numFmtId="164" fontId="0" fillId="5" borderId="0" xfId="0" applyNumberFormat="1" applyFill="1"/>
    <xf numFmtId="166" fontId="0" fillId="0" borderId="0" xfId="0" applyNumberForma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B_Enregistrements\04_Finances\2_Controle%20Gestion\Bouclement\Budget\2021\Budget%20importabl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  <sheetName val="Feuil3"/>
      <sheetName val="patch budget vente"/>
      <sheetName val="import-vte detail"/>
      <sheetName val="Ventes par client"/>
      <sheetName val="Budget B+R"/>
      <sheetName val="Bilan et résultat mensualisés"/>
      <sheetName val="import-vte simple"/>
      <sheetName val="Feuil4"/>
      <sheetName val="preparation import vte"/>
      <sheetName val="Feuil1"/>
      <sheetName val="Budget ventes mensualisées"/>
      <sheetName val="reference client"/>
    </sheetNames>
    <sheetDataSet>
      <sheetData sheetId="0"/>
      <sheetData sheetId="1"/>
      <sheetData sheetId="2"/>
      <sheetData sheetId="3"/>
      <sheetData sheetId="4">
        <row r="1">
          <cell r="B1" t="str">
            <v>code client</v>
          </cell>
          <cell r="C1" t="str">
            <v>GEO</v>
          </cell>
          <cell r="D1" t="str">
            <v>actif?</v>
          </cell>
          <cell r="E1" t="str">
            <v>Client</v>
          </cell>
          <cell r="F1">
            <v>1</v>
          </cell>
          <cell r="G1">
            <v>2</v>
          </cell>
          <cell r="H1">
            <v>3</v>
          </cell>
          <cell r="I1">
            <v>4</v>
          </cell>
          <cell r="J1">
            <v>5</v>
          </cell>
          <cell r="K1">
            <v>6</v>
          </cell>
          <cell r="L1">
            <v>7</v>
          </cell>
          <cell r="M1">
            <v>8</v>
          </cell>
          <cell r="N1">
            <v>9</v>
          </cell>
          <cell r="O1">
            <v>10</v>
          </cell>
          <cell r="P1">
            <v>11</v>
          </cell>
          <cell r="Q1">
            <v>12</v>
          </cell>
        </row>
        <row r="2">
          <cell r="B2" t="str">
            <v xml:space="preserve">100148 </v>
          </cell>
          <cell r="C2" t="str">
            <v>G300</v>
          </cell>
          <cell r="D2" t="b">
            <v>1</v>
          </cell>
          <cell r="E2" t="str">
            <v>CAMION TRANSPORT AG</v>
          </cell>
          <cell r="F2">
            <v>400</v>
          </cell>
          <cell r="G2">
            <v>500</v>
          </cell>
          <cell r="H2">
            <v>500</v>
          </cell>
          <cell r="I2">
            <v>400</v>
          </cell>
          <cell r="J2">
            <v>400</v>
          </cell>
          <cell r="K2">
            <v>500</v>
          </cell>
          <cell r="L2">
            <v>400</v>
          </cell>
          <cell r="M2">
            <v>400</v>
          </cell>
          <cell r="N2">
            <v>400</v>
          </cell>
          <cell r="O2">
            <v>500</v>
          </cell>
          <cell r="P2">
            <v>500</v>
          </cell>
          <cell r="Q2">
            <v>200</v>
          </cell>
        </row>
        <row r="3">
          <cell r="B3" t="str">
            <v xml:space="preserve">100591 </v>
          </cell>
          <cell r="C3" t="str">
            <v>G400</v>
          </cell>
          <cell r="D3" t="b">
            <v>0</v>
          </cell>
          <cell r="E3" t="str">
            <v>CONSTELLIUM EXTRUSIONS DEUTSCHLAND GMBH</v>
          </cell>
          <cell r="F3">
            <v>1600</v>
          </cell>
          <cell r="G3">
            <v>1800</v>
          </cell>
          <cell r="H3">
            <v>1900</v>
          </cell>
          <cell r="I3">
            <v>1600</v>
          </cell>
          <cell r="J3">
            <v>1700</v>
          </cell>
          <cell r="K3">
            <v>1800</v>
          </cell>
          <cell r="L3">
            <v>1500</v>
          </cell>
          <cell r="M3">
            <v>1500</v>
          </cell>
          <cell r="N3">
            <v>1600</v>
          </cell>
          <cell r="O3">
            <v>1800</v>
          </cell>
          <cell r="P3">
            <v>2000</v>
          </cell>
          <cell r="Q3">
            <v>1200</v>
          </cell>
        </row>
        <row r="4">
          <cell r="B4" t="str">
            <v>100614</v>
          </cell>
          <cell r="C4" t="str">
            <v>G100</v>
          </cell>
          <cell r="D4" t="b">
            <v>1</v>
          </cell>
          <cell r="E4" t="str">
            <v>FONDATION POLYVAL</v>
          </cell>
          <cell r="F4">
            <v>400</v>
          </cell>
          <cell r="G4">
            <v>500</v>
          </cell>
          <cell r="H4">
            <v>500</v>
          </cell>
          <cell r="I4">
            <v>400</v>
          </cell>
          <cell r="J4">
            <v>400</v>
          </cell>
          <cell r="K4">
            <v>500</v>
          </cell>
          <cell r="L4">
            <v>400</v>
          </cell>
          <cell r="M4">
            <v>400</v>
          </cell>
          <cell r="N4">
            <v>400</v>
          </cell>
          <cell r="O4">
            <v>500</v>
          </cell>
          <cell r="P4">
            <v>500</v>
          </cell>
          <cell r="Q4">
            <v>200</v>
          </cell>
        </row>
        <row r="5">
          <cell r="B5" t="str">
            <v xml:space="preserve">100891 </v>
          </cell>
          <cell r="C5" t="str">
            <v>G200</v>
          </cell>
          <cell r="D5" t="b">
            <v>1</v>
          </cell>
          <cell r="E5" t="str">
            <v>KANTON AARGAU</v>
          </cell>
          <cell r="F5">
            <v>400</v>
          </cell>
          <cell r="G5">
            <v>500</v>
          </cell>
          <cell r="H5">
            <v>500</v>
          </cell>
          <cell r="I5">
            <v>400</v>
          </cell>
          <cell r="J5">
            <v>400</v>
          </cell>
          <cell r="K5">
            <v>500</v>
          </cell>
          <cell r="L5">
            <v>400</v>
          </cell>
          <cell r="M5">
            <v>400</v>
          </cell>
          <cell r="N5">
            <v>400</v>
          </cell>
          <cell r="O5">
            <v>500</v>
          </cell>
          <cell r="P5">
            <v>500</v>
          </cell>
          <cell r="Q5">
            <v>200</v>
          </cell>
        </row>
        <row r="6">
          <cell r="B6" t="str">
            <v xml:space="preserve">100893 </v>
          </cell>
          <cell r="C6" t="str">
            <v>G300</v>
          </cell>
          <cell r="D6" t="b">
            <v>1</v>
          </cell>
          <cell r="E6" t="str">
            <v>ABDERHALDEN FAHRZEUGBAU AG</v>
          </cell>
          <cell r="F6">
            <v>400</v>
          </cell>
          <cell r="G6">
            <v>500</v>
          </cell>
          <cell r="H6">
            <v>500</v>
          </cell>
          <cell r="I6">
            <v>400</v>
          </cell>
          <cell r="J6">
            <v>400</v>
          </cell>
          <cell r="K6">
            <v>500</v>
          </cell>
          <cell r="L6">
            <v>400</v>
          </cell>
          <cell r="M6">
            <v>400</v>
          </cell>
          <cell r="N6">
            <v>400</v>
          </cell>
          <cell r="O6">
            <v>500</v>
          </cell>
          <cell r="P6">
            <v>500</v>
          </cell>
          <cell r="Q6">
            <v>400</v>
          </cell>
        </row>
        <row r="7">
          <cell r="B7" t="str">
            <v xml:space="preserve">100904 </v>
          </cell>
          <cell r="C7" t="str">
            <v>G100</v>
          </cell>
          <cell r="D7" t="b">
            <v>1</v>
          </cell>
          <cell r="E7" t="str">
            <v>ABATRAG AG</v>
          </cell>
          <cell r="F7">
            <v>400</v>
          </cell>
          <cell r="G7">
            <v>500</v>
          </cell>
          <cell r="H7">
            <v>500</v>
          </cell>
          <cell r="I7">
            <v>400</v>
          </cell>
          <cell r="J7">
            <v>400</v>
          </cell>
          <cell r="K7">
            <v>500</v>
          </cell>
          <cell r="L7">
            <v>400</v>
          </cell>
          <cell r="M7">
            <v>400</v>
          </cell>
          <cell r="N7">
            <v>400</v>
          </cell>
          <cell r="O7">
            <v>500</v>
          </cell>
          <cell r="P7">
            <v>500</v>
          </cell>
          <cell r="Q7">
            <v>200</v>
          </cell>
        </row>
        <row r="8">
          <cell r="B8" t="str">
            <v xml:space="preserve">100926 </v>
          </cell>
          <cell r="C8" t="str">
            <v>G310</v>
          </cell>
          <cell r="D8" t="b">
            <v>1</v>
          </cell>
          <cell r="E8" t="str">
            <v>ACKERMANN FAHRZEUGBAU AG</v>
          </cell>
          <cell r="F8">
            <v>1600</v>
          </cell>
          <cell r="G8">
            <v>1800</v>
          </cell>
          <cell r="H8">
            <v>1900</v>
          </cell>
          <cell r="I8">
            <v>1600</v>
          </cell>
          <cell r="J8">
            <v>1700</v>
          </cell>
          <cell r="K8">
            <v>1800</v>
          </cell>
          <cell r="L8">
            <v>1500</v>
          </cell>
          <cell r="M8">
            <v>1500</v>
          </cell>
          <cell r="N8">
            <v>1600</v>
          </cell>
          <cell r="O8">
            <v>1800</v>
          </cell>
          <cell r="P8">
            <v>2000</v>
          </cell>
          <cell r="Q8">
            <v>1200</v>
          </cell>
        </row>
        <row r="9">
          <cell r="B9" t="str">
            <v xml:space="preserve">100956 </v>
          </cell>
          <cell r="C9" t="str">
            <v>G100</v>
          </cell>
          <cell r="D9" t="b">
            <v>0</v>
          </cell>
          <cell r="E9" t="str">
            <v>ADMINISTRATION COMMUNALE</v>
          </cell>
          <cell r="F9">
            <v>400</v>
          </cell>
          <cell r="G9">
            <v>500</v>
          </cell>
          <cell r="H9">
            <v>500</v>
          </cell>
          <cell r="I9">
            <v>400</v>
          </cell>
          <cell r="J9">
            <v>400</v>
          </cell>
          <cell r="K9">
            <v>500</v>
          </cell>
          <cell r="L9">
            <v>400</v>
          </cell>
          <cell r="M9">
            <v>400</v>
          </cell>
          <cell r="N9">
            <v>400</v>
          </cell>
          <cell r="O9">
            <v>500</v>
          </cell>
          <cell r="P9">
            <v>500</v>
          </cell>
          <cell r="Q9">
            <v>200</v>
          </cell>
        </row>
        <row r="10">
          <cell r="B10" t="str">
            <v xml:space="preserve">100972 </v>
          </cell>
          <cell r="C10" t="str">
            <v>G320</v>
          </cell>
          <cell r="D10" t="b">
            <v>1</v>
          </cell>
          <cell r="E10" t="str">
            <v>AGUSTONI CESARE SA</v>
          </cell>
          <cell r="F10">
            <v>400</v>
          </cell>
          <cell r="G10">
            <v>500</v>
          </cell>
          <cell r="H10">
            <v>500</v>
          </cell>
          <cell r="I10">
            <v>400</v>
          </cell>
          <cell r="J10">
            <v>400</v>
          </cell>
          <cell r="K10">
            <v>500</v>
          </cell>
          <cell r="L10">
            <v>400</v>
          </cell>
          <cell r="M10">
            <v>400</v>
          </cell>
          <cell r="N10">
            <v>400</v>
          </cell>
          <cell r="O10">
            <v>500</v>
          </cell>
          <cell r="P10">
            <v>500</v>
          </cell>
          <cell r="Q10">
            <v>200</v>
          </cell>
        </row>
        <row r="11">
          <cell r="B11" t="str">
            <v xml:space="preserve">100985 </v>
          </cell>
          <cell r="C11" t="str">
            <v>G310</v>
          </cell>
          <cell r="D11" t="b">
            <v>1</v>
          </cell>
          <cell r="E11" t="str">
            <v>AGROMONT AG</v>
          </cell>
          <cell r="F11">
            <v>800</v>
          </cell>
          <cell r="G11">
            <v>900</v>
          </cell>
          <cell r="H11">
            <v>1000</v>
          </cell>
          <cell r="I11">
            <v>800</v>
          </cell>
          <cell r="J11">
            <v>800</v>
          </cell>
          <cell r="K11">
            <v>900</v>
          </cell>
          <cell r="L11">
            <v>800</v>
          </cell>
          <cell r="M11">
            <v>700</v>
          </cell>
          <cell r="N11">
            <v>800</v>
          </cell>
          <cell r="O11">
            <v>900</v>
          </cell>
          <cell r="P11">
            <v>1000</v>
          </cell>
          <cell r="Q11">
            <v>600</v>
          </cell>
        </row>
        <row r="12">
          <cell r="B12" t="str">
            <v xml:space="preserve">101027 </v>
          </cell>
          <cell r="C12" t="str">
            <v>G542</v>
          </cell>
          <cell r="D12" t="b">
            <v>1</v>
          </cell>
          <cell r="E12" t="str">
            <v>ALU-SV CZ S.R.O.</v>
          </cell>
          <cell r="F12">
            <v>7800</v>
          </cell>
          <cell r="G12">
            <v>9200</v>
          </cell>
          <cell r="H12">
            <v>9600</v>
          </cell>
          <cell r="I12">
            <v>7800</v>
          </cell>
          <cell r="J12">
            <v>8300</v>
          </cell>
          <cell r="K12">
            <v>9200</v>
          </cell>
          <cell r="L12">
            <v>7700</v>
          </cell>
          <cell r="M12">
            <v>7500</v>
          </cell>
          <cell r="N12">
            <v>8200</v>
          </cell>
          <cell r="O12">
            <v>9200</v>
          </cell>
          <cell r="P12">
            <v>10200</v>
          </cell>
          <cell r="Q12">
            <v>5300</v>
          </cell>
        </row>
        <row r="13">
          <cell r="B13" t="str">
            <v xml:space="preserve">101035 </v>
          </cell>
          <cell r="C13" t="str">
            <v>G310</v>
          </cell>
          <cell r="D13" t="b">
            <v>1</v>
          </cell>
          <cell r="E13" t="str">
            <v>ALLEGA GMBH</v>
          </cell>
          <cell r="F13">
            <v>800</v>
          </cell>
          <cell r="G13">
            <v>900</v>
          </cell>
          <cell r="H13">
            <v>1000</v>
          </cell>
          <cell r="I13">
            <v>800</v>
          </cell>
          <cell r="J13">
            <v>800</v>
          </cell>
          <cell r="K13">
            <v>900</v>
          </cell>
          <cell r="L13">
            <v>800</v>
          </cell>
          <cell r="M13">
            <v>700</v>
          </cell>
          <cell r="N13">
            <v>800</v>
          </cell>
          <cell r="O13">
            <v>900</v>
          </cell>
          <cell r="P13">
            <v>1000</v>
          </cell>
          <cell r="Q13">
            <v>600</v>
          </cell>
        </row>
        <row r="14">
          <cell r="B14" t="str">
            <v xml:space="preserve">101140 </v>
          </cell>
          <cell r="C14" t="str">
            <v>G100</v>
          </cell>
          <cell r="D14" t="b">
            <v>1</v>
          </cell>
          <cell r="E14" t="str">
            <v>VILLE DE LAUSANNE</v>
          </cell>
          <cell r="F14">
            <v>400</v>
          </cell>
          <cell r="G14">
            <v>500</v>
          </cell>
          <cell r="H14">
            <v>500</v>
          </cell>
          <cell r="I14">
            <v>400</v>
          </cell>
          <cell r="J14">
            <v>400</v>
          </cell>
          <cell r="K14">
            <v>500</v>
          </cell>
          <cell r="L14">
            <v>400</v>
          </cell>
          <cell r="M14">
            <v>400</v>
          </cell>
          <cell r="N14">
            <v>400</v>
          </cell>
          <cell r="O14">
            <v>500</v>
          </cell>
          <cell r="P14">
            <v>500</v>
          </cell>
          <cell r="Q14">
            <v>200</v>
          </cell>
        </row>
        <row r="15">
          <cell r="B15" t="str">
            <v xml:space="preserve">101151 </v>
          </cell>
          <cell r="C15" t="str">
            <v>G100</v>
          </cell>
          <cell r="D15" t="b">
            <v>1</v>
          </cell>
          <cell r="E15" t="str">
            <v>CARROSSERIE DES BERGES SA</v>
          </cell>
          <cell r="F15">
            <v>800</v>
          </cell>
          <cell r="G15">
            <v>900</v>
          </cell>
          <cell r="H15">
            <v>1000</v>
          </cell>
          <cell r="I15">
            <v>800</v>
          </cell>
          <cell r="J15">
            <v>800</v>
          </cell>
          <cell r="K15">
            <v>900</v>
          </cell>
          <cell r="L15">
            <v>800</v>
          </cell>
          <cell r="M15">
            <v>700</v>
          </cell>
          <cell r="N15">
            <v>800</v>
          </cell>
          <cell r="O15">
            <v>900</v>
          </cell>
          <cell r="P15">
            <v>1000</v>
          </cell>
          <cell r="Q15">
            <v>600</v>
          </cell>
        </row>
        <row r="16">
          <cell r="B16" t="str">
            <v xml:space="preserve">101212 </v>
          </cell>
          <cell r="C16" t="str">
            <v>G200</v>
          </cell>
          <cell r="D16" t="b">
            <v>1</v>
          </cell>
          <cell r="E16" t="str">
            <v>FAHRZEUG BAECHLI AG</v>
          </cell>
          <cell r="F16">
            <v>12600</v>
          </cell>
          <cell r="G16">
            <v>14800</v>
          </cell>
          <cell r="H16">
            <v>15400</v>
          </cell>
          <cell r="I16">
            <v>12600</v>
          </cell>
          <cell r="J16">
            <v>13200</v>
          </cell>
          <cell r="K16">
            <v>14700</v>
          </cell>
          <cell r="L16">
            <v>12200</v>
          </cell>
          <cell r="M16">
            <v>12000</v>
          </cell>
          <cell r="N16">
            <v>13100</v>
          </cell>
          <cell r="O16">
            <v>14700</v>
          </cell>
          <cell r="P16">
            <v>16200</v>
          </cell>
          <cell r="Q16">
            <v>8500</v>
          </cell>
        </row>
        <row r="17">
          <cell r="B17" t="str">
            <v xml:space="preserve">101229 </v>
          </cell>
          <cell r="C17" t="str">
            <v>G100</v>
          </cell>
          <cell r="D17" t="b">
            <v>1</v>
          </cell>
          <cell r="E17" t="str">
            <v>GARAGE DU RHÔNE SA</v>
          </cell>
          <cell r="F17">
            <v>800</v>
          </cell>
          <cell r="G17">
            <v>900</v>
          </cell>
          <cell r="H17">
            <v>1000</v>
          </cell>
          <cell r="I17">
            <v>800</v>
          </cell>
          <cell r="J17">
            <v>800</v>
          </cell>
          <cell r="K17">
            <v>900</v>
          </cell>
          <cell r="L17">
            <v>800</v>
          </cell>
          <cell r="M17">
            <v>700</v>
          </cell>
          <cell r="N17">
            <v>800</v>
          </cell>
          <cell r="O17">
            <v>900</v>
          </cell>
          <cell r="P17">
            <v>1000</v>
          </cell>
          <cell r="Q17">
            <v>600</v>
          </cell>
        </row>
        <row r="18">
          <cell r="B18" t="str">
            <v xml:space="preserve">101238 </v>
          </cell>
          <cell r="C18" t="str">
            <v>G310</v>
          </cell>
          <cell r="D18" t="b">
            <v>1</v>
          </cell>
          <cell r="E18" t="str">
            <v>CARROSSERIE BALDINGER AG</v>
          </cell>
          <cell r="F18">
            <v>1600</v>
          </cell>
          <cell r="G18">
            <v>1800</v>
          </cell>
          <cell r="H18">
            <v>1900</v>
          </cell>
          <cell r="I18">
            <v>1600</v>
          </cell>
          <cell r="J18">
            <v>1700</v>
          </cell>
          <cell r="K18">
            <v>1800</v>
          </cell>
          <cell r="L18">
            <v>1500</v>
          </cell>
          <cell r="M18">
            <v>1500</v>
          </cell>
          <cell r="N18">
            <v>1600</v>
          </cell>
          <cell r="O18">
            <v>1800</v>
          </cell>
          <cell r="P18">
            <v>2000</v>
          </cell>
          <cell r="Q18">
            <v>1200</v>
          </cell>
        </row>
        <row r="19">
          <cell r="B19" t="str">
            <v xml:space="preserve">101334 </v>
          </cell>
          <cell r="C19" t="str">
            <v>G300</v>
          </cell>
          <cell r="D19" t="b">
            <v>1</v>
          </cell>
          <cell r="E19" t="str">
            <v>BELLOLI SA</v>
          </cell>
          <cell r="F19">
            <v>800</v>
          </cell>
          <cell r="G19">
            <v>900</v>
          </cell>
          <cell r="H19">
            <v>1000</v>
          </cell>
          <cell r="I19">
            <v>800</v>
          </cell>
          <cell r="J19">
            <v>800</v>
          </cell>
          <cell r="K19">
            <v>900</v>
          </cell>
          <cell r="L19">
            <v>800</v>
          </cell>
          <cell r="M19">
            <v>700</v>
          </cell>
          <cell r="N19">
            <v>800</v>
          </cell>
          <cell r="O19">
            <v>900</v>
          </cell>
          <cell r="P19">
            <v>1000</v>
          </cell>
          <cell r="Q19">
            <v>600</v>
          </cell>
        </row>
        <row r="20">
          <cell r="B20" t="str">
            <v xml:space="preserve">101406 </v>
          </cell>
          <cell r="C20" t="str">
            <v>G522</v>
          </cell>
          <cell r="D20" t="b">
            <v>1</v>
          </cell>
          <cell r="E20" t="str">
            <v>BEVOLA A/S</v>
          </cell>
          <cell r="F20">
            <v>5500</v>
          </cell>
          <cell r="G20">
            <v>6500</v>
          </cell>
          <cell r="H20">
            <v>6700</v>
          </cell>
          <cell r="I20">
            <v>5500</v>
          </cell>
          <cell r="J20">
            <v>5800</v>
          </cell>
          <cell r="K20">
            <v>6400</v>
          </cell>
          <cell r="L20">
            <v>5400</v>
          </cell>
          <cell r="M20">
            <v>5200</v>
          </cell>
          <cell r="N20">
            <v>5700</v>
          </cell>
          <cell r="O20">
            <v>6400</v>
          </cell>
          <cell r="P20">
            <v>7100</v>
          </cell>
          <cell r="Q20">
            <v>3800</v>
          </cell>
        </row>
        <row r="21">
          <cell r="B21" t="str">
            <v xml:space="preserve">101420 </v>
          </cell>
          <cell r="C21" t="str">
            <v>G100</v>
          </cell>
          <cell r="D21" t="b">
            <v>1</v>
          </cell>
          <cell r="E21" t="str">
            <v>BIKO ENGINEERING AG</v>
          </cell>
          <cell r="F21">
            <v>400</v>
          </cell>
          <cell r="G21">
            <v>500</v>
          </cell>
          <cell r="H21">
            <v>500</v>
          </cell>
          <cell r="I21">
            <v>400</v>
          </cell>
          <cell r="J21">
            <v>400</v>
          </cell>
          <cell r="K21">
            <v>500</v>
          </cell>
          <cell r="L21">
            <v>400</v>
          </cell>
          <cell r="M21">
            <v>400</v>
          </cell>
          <cell r="N21">
            <v>400</v>
          </cell>
          <cell r="O21">
            <v>500</v>
          </cell>
          <cell r="P21">
            <v>500</v>
          </cell>
          <cell r="Q21">
            <v>400</v>
          </cell>
        </row>
        <row r="22">
          <cell r="B22" t="str">
            <v xml:space="preserve">101429 </v>
          </cell>
          <cell r="C22" t="str">
            <v>G100</v>
          </cell>
          <cell r="D22" t="b">
            <v>1</v>
          </cell>
          <cell r="E22" t="str">
            <v>GARAGE BIGLER SA</v>
          </cell>
          <cell r="F22">
            <v>400</v>
          </cell>
          <cell r="G22">
            <v>500</v>
          </cell>
          <cell r="H22">
            <v>500</v>
          </cell>
          <cell r="I22">
            <v>400</v>
          </cell>
          <cell r="J22">
            <v>400</v>
          </cell>
          <cell r="K22">
            <v>500</v>
          </cell>
          <cell r="L22">
            <v>400</v>
          </cell>
          <cell r="M22">
            <v>400</v>
          </cell>
          <cell r="N22">
            <v>400</v>
          </cell>
          <cell r="O22">
            <v>500</v>
          </cell>
          <cell r="P22">
            <v>500</v>
          </cell>
          <cell r="Q22">
            <v>200</v>
          </cell>
        </row>
        <row r="23">
          <cell r="B23" t="str">
            <v xml:space="preserve">101442 </v>
          </cell>
          <cell r="C23" t="str">
            <v>G315</v>
          </cell>
          <cell r="D23" t="b">
            <v>1</v>
          </cell>
          <cell r="E23" t="str">
            <v>BIRRER ALOIS AG</v>
          </cell>
          <cell r="F23">
            <v>21200</v>
          </cell>
          <cell r="G23">
            <v>24900</v>
          </cell>
          <cell r="H23">
            <v>26000</v>
          </cell>
          <cell r="I23">
            <v>21200</v>
          </cell>
          <cell r="J23">
            <v>22300</v>
          </cell>
          <cell r="K23">
            <v>24800</v>
          </cell>
          <cell r="L23">
            <v>20700</v>
          </cell>
          <cell r="M23">
            <v>20200</v>
          </cell>
          <cell r="N23">
            <v>22000</v>
          </cell>
          <cell r="O23">
            <v>24800</v>
          </cell>
          <cell r="P23">
            <v>27400</v>
          </cell>
          <cell r="Q23">
            <v>14500</v>
          </cell>
        </row>
        <row r="24">
          <cell r="B24" t="str">
            <v xml:space="preserve">101450 </v>
          </cell>
          <cell r="C24" t="str">
            <v>G400</v>
          </cell>
          <cell r="D24" t="b">
            <v>1</v>
          </cell>
          <cell r="E24" t="str">
            <v>BISCHOFF + SCHECK AG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 xml:space="preserve">101488 </v>
          </cell>
          <cell r="C25" t="str">
            <v>G400</v>
          </cell>
          <cell r="D25" t="b">
            <v>1</v>
          </cell>
          <cell r="E25" t="str">
            <v>FAHRZEUGBAU HEINZ BÖSE GMBH</v>
          </cell>
          <cell r="F25">
            <v>4700</v>
          </cell>
          <cell r="G25">
            <v>5500</v>
          </cell>
          <cell r="H25">
            <v>5800</v>
          </cell>
          <cell r="I25">
            <v>4700</v>
          </cell>
          <cell r="J25">
            <v>5000</v>
          </cell>
          <cell r="K25">
            <v>5500</v>
          </cell>
          <cell r="L25">
            <v>4600</v>
          </cell>
          <cell r="M25">
            <v>4500</v>
          </cell>
          <cell r="N25">
            <v>4900</v>
          </cell>
          <cell r="O25">
            <v>5500</v>
          </cell>
          <cell r="P25">
            <v>6100</v>
          </cell>
          <cell r="Q25">
            <v>3200</v>
          </cell>
        </row>
        <row r="26">
          <cell r="B26" t="str">
            <v xml:space="preserve">101497 </v>
          </cell>
          <cell r="C26" t="str">
            <v>G310</v>
          </cell>
          <cell r="D26" t="b">
            <v>1</v>
          </cell>
          <cell r="E26" t="str">
            <v>BOLAY METALL- UND FAHRZEUGBAU GMBH</v>
          </cell>
          <cell r="F26">
            <v>2400</v>
          </cell>
          <cell r="G26">
            <v>2800</v>
          </cell>
          <cell r="H26">
            <v>2900</v>
          </cell>
          <cell r="I26">
            <v>2400</v>
          </cell>
          <cell r="J26">
            <v>2500</v>
          </cell>
          <cell r="K26">
            <v>2800</v>
          </cell>
          <cell r="L26">
            <v>2300</v>
          </cell>
          <cell r="M26">
            <v>2200</v>
          </cell>
          <cell r="N26">
            <v>2400</v>
          </cell>
          <cell r="O26">
            <v>2800</v>
          </cell>
          <cell r="P26">
            <v>3000</v>
          </cell>
          <cell r="Q26">
            <v>1500</v>
          </cell>
        </row>
        <row r="27">
          <cell r="B27" t="str">
            <v xml:space="preserve">101506 </v>
          </cell>
          <cell r="C27" t="str">
            <v>G400</v>
          </cell>
          <cell r="D27" t="b">
            <v>1</v>
          </cell>
          <cell r="E27" t="str">
            <v>BOMAG GmbH</v>
          </cell>
          <cell r="F27">
            <v>800</v>
          </cell>
          <cell r="G27">
            <v>900</v>
          </cell>
          <cell r="H27">
            <v>1000</v>
          </cell>
          <cell r="I27">
            <v>800</v>
          </cell>
          <cell r="J27">
            <v>800</v>
          </cell>
          <cell r="K27">
            <v>900</v>
          </cell>
          <cell r="L27">
            <v>800</v>
          </cell>
          <cell r="M27">
            <v>700</v>
          </cell>
          <cell r="N27">
            <v>800</v>
          </cell>
          <cell r="O27">
            <v>900</v>
          </cell>
          <cell r="P27">
            <v>1000</v>
          </cell>
          <cell r="Q27">
            <v>600</v>
          </cell>
        </row>
        <row r="28">
          <cell r="B28" t="str">
            <v xml:space="preserve">101560 </v>
          </cell>
          <cell r="C28" t="str">
            <v>G100</v>
          </cell>
          <cell r="D28" t="b">
            <v>1</v>
          </cell>
          <cell r="E28" t="str">
            <v>CARROSSERIE BOURQUARD SÀRL</v>
          </cell>
          <cell r="F28">
            <v>3100</v>
          </cell>
          <cell r="G28">
            <v>3700</v>
          </cell>
          <cell r="H28">
            <v>3800</v>
          </cell>
          <cell r="I28">
            <v>3100</v>
          </cell>
          <cell r="J28">
            <v>3300</v>
          </cell>
          <cell r="K28">
            <v>3700</v>
          </cell>
          <cell r="L28">
            <v>3100</v>
          </cell>
          <cell r="M28">
            <v>3000</v>
          </cell>
          <cell r="N28">
            <v>3300</v>
          </cell>
          <cell r="O28">
            <v>3700</v>
          </cell>
          <cell r="P28">
            <v>4100</v>
          </cell>
          <cell r="Q28">
            <v>2100</v>
          </cell>
        </row>
        <row r="29">
          <cell r="B29" t="str">
            <v xml:space="preserve">101573 </v>
          </cell>
          <cell r="C29" t="str">
            <v>G300</v>
          </cell>
          <cell r="D29" t="b">
            <v>0</v>
          </cell>
          <cell r="E29" t="str">
            <v>TONY BRÄNDLE AG</v>
          </cell>
          <cell r="F29">
            <v>6300</v>
          </cell>
          <cell r="G29">
            <v>7400</v>
          </cell>
          <cell r="H29">
            <v>7700</v>
          </cell>
          <cell r="I29">
            <v>6300</v>
          </cell>
          <cell r="J29">
            <v>6600</v>
          </cell>
          <cell r="K29">
            <v>7300</v>
          </cell>
          <cell r="L29">
            <v>6100</v>
          </cell>
          <cell r="M29">
            <v>6000</v>
          </cell>
          <cell r="N29">
            <v>6500</v>
          </cell>
          <cell r="O29">
            <v>7300</v>
          </cell>
          <cell r="P29">
            <v>8100</v>
          </cell>
          <cell r="Q29">
            <v>4400</v>
          </cell>
        </row>
        <row r="30">
          <cell r="B30" t="str">
            <v xml:space="preserve">101592 </v>
          </cell>
          <cell r="C30" t="str">
            <v>G310</v>
          </cell>
          <cell r="D30" t="b">
            <v>1</v>
          </cell>
          <cell r="E30" t="str">
            <v>BRAUCH TRANSPORT AG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800</v>
          </cell>
          <cell r="K30">
            <v>0</v>
          </cell>
          <cell r="L30">
            <v>0</v>
          </cell>
          <cell r="M30">
            <v>200</v>
          </cell>
          <cell r="N30">
            <v>1000</v>
          </cell>
          <cell r="O30">
            <v>0</v>
          </cell>
          <cell r="P30">
            <v>1000</v>
          </cell>
          <cell r="Q30">
            <v>200</v>
          </cell>
        </row>
        <row r="31">
          <cell r="B31" t="str">
            <v xml:space="preserve">101647 </v>
          </cell>
          <cell r="C31" t="str">
            <v>G310</v>
          </cell>
          <cell r="D31" t="b">
            <v>1</v>
          </cell>
          <cell r="E31" t="str">
            <v>BRUNNER CARROSSERIE</v>
          </cell>
          <cell r="F31">
            <v>1600</v>
          </cell>
          <cell r="G31">
            <v>1800</v>
          </cell>
          <cell r="H31">
            <v>1900</v>
          </cell>
          <cell r="I31">
            <v>1600</v>
          </cell>
          <cell r="J31">
            <v>1700</v>
          </cell>
          <cell r="K31">
            <v>1800</v>
          </cell>
          <cell r="L31">
            <v>1500</v>
          </cell>
          <cell r="M31">
            <v>1500</v>
          </cell>
          <cell r="N31">
            <v>1600</v>
          </cell>
          <cell r="O31">
            <v>1800</v>
          </cell>
          <cell r="P31">
            <v>2000</v>
          </cell>
          <cell r="Q31">
            <v>1200</v>
          </cell>
        </row>
        <row r="32">
          <cell r="B32" t="str">
            <v xml:space="preserve">101692 </v>
          </cell>
          <cell r="C32" t="str">
            <v>G100</v>
          </cell>
          <cell r="D32" t="b">
            <v>1</v>
          </cell>
          <cell r="E32" t="str">
            <v>BUGNON SA</v>
          </cell>
          <cell r="F32">
            <v>2400</v>
          </cell>
          <cell r="G32">
            <v>2800</v>
          </cell>
          <cell r="H32">
            <v>2900</v>
          </cell>
          <cell r="I32">
            <v>2400</v>
          </cell>
          <cell r="J32">
            <v>2500</v>
          </cell>
          <cell r="K32">
            <v>2800</v>
          </cell>
          <cell r="L32">
            <v>2300</v>
          </cell>
          <cell r="M32">
            <v>2200</v>
          </cell>
          <cell r="N32">
            <v>2400</v>
          </cell>
          <cell r="O32">
            <v>2800</v>
          </cell>
          <cell r="P32">
            <v>3000</v>
          </cell>
          <cell r="Q32">
            <v>1500</v>
          </cell>
        </row>
        <row r="33">
          <cell r="B33" t="str">
            <v xml:space="preserve">101835 </v>
          </cell>
          <cell r="C33" t="str">
            <v>G300</v>
          </cell>
          <cell r="D33" t="b">
            <v>1</v>
          </cell>
          <cell r="E33" t="str">
            <v>CAVEGN CHRISTIAN AG</v>
          </cell>
          <cell r="F33">
            <v>400</v>
          </cell>
          <cell r="G33">
            <v>500</v>
          </cell>
          <cell r="H33">
            <v>500</v>
          </cell>
          <cell r="I33">
            <v>400</v>
          </cell>
          <cell r="J33">
            <v>400</v>
          </cell>
          <cell r="K33">
            <v>500</v>
          </cell>
          <cell r="L33">
            <v>400</v>
          </cell>
          <cell r="M33">
            <v>400</v>
          </cell>
          <cell r="N33">
            <v>400</v>
          </cell>
          <cell r="O33">
            <v>500</v>
          </cell>
          <cell r="P33">
            <v>500</v>
          </cell>
          <cell r="Q33">
            <v>200</v>
          </cell>
        </row>
        <row r="34">
          <cell r="B34" t="str">
            <v xml:space="preserve">101960 </v>
          </cell>
          <cell r="C34" t="str">
            <v>G320</v>
          </cell>
          <cell r="D34" t="b">
            <v>1</v>
          </cell>
          <cell r="E34" t="str">
            <v>CONSOLI SA</v>
          </cell>
          <cell r="F34">
            <v>800</v>
          </cell>
          <cell r="G34">
            <v>900</v>
          </cell>
          <cell r="H34">
            <v>1000</v>
          </cell>
          <cell r="I34">
            <v>800</v>
          </cell>
          <cell r="J34">
            <v>800</v>
          </cell>
          <cell r="K34">
            <v>900</v>
          </cell>
          <cell r="L34">
            <v>800</v>
          </cell>
          <cell r="M34">
            <v>700</v>
          </cell>
          <cell r="N34">
            <v>800</v>
          </cell>
          <cell r="O34">
            <v>900</v>
          </cell>
          <cell r="P34">
            <v>1000</v>
          </cell>
          <cell r="Q34">
            <v>600</v>
          </cell>
        </row>
        <row r="35">
          <cell r="B35" t="str">
            <v xml:space="preserve">102016 </v>
          </cell>
          <cell r="C35" t="str">
            <v>G100</v>
          </cell>
          <cell r="D35" t="b">
            <v>1</v>
          </cell>
          <cell r="E35" t="str">
            <v>PRINOTH(SCHWEIZ) AG</v>
          </cell>
          <cell r="F35">
            <v>400</v>
          </cell>
          <cell r="G35">
            <v>500</v>
          </cell>
          <cell r="H35">
            <v>500</v>
          </cell>
          <cell r="I35">
            <v>400</v>
          </cell>
          <cell r="J35">
            <v>400</v>
          </cell>
          <cell r="K35">
            <v>500</v>
          </cell>
          <cell r="L35">
            <v>400</v>
          </cell>
          <cell r="M35">
            <v>400</v>
          </cell>
          <cell r="N35">
            <v>400</v>
          </cell>
          <cell r="O35">
            <v>500</v>
          </cell>
          <cell r="P35">
            <v>500</v>
          </cell>
          <cell r="Q35">
            <v>200</v>
          </cell>
        </row>
        <row r="36">
          <cell r="B36" t="str">
            <v xml:space="preserve">102032 </v>
          </cell>
          <cell r="C36" t="str">
            <v>G300</v>
          </cell>
          <cell r="D36" t="b">
            <v>1</v>
          </cell>
          <cell r="E36" t="str">
            <v>CARROSSERIE CORAY AG</v>
          </cell>
          <cell r="F36">
            <v>1600</v>
          </cell>
          <cell r="G36">
            <v>1800</v>
          </cell>
          <cell r="H36">
            <v>1900</v>
          </cell>
          <cell r="I36">
            <v>1600</v>
          </cell>
          <cell r="J36">
            <v>1700</v>
          </cell>
          <cell r="K36">
            <v>1800</v>
          </cell>
          <cell r="L36">
            <v>1500</v>
          </cell>
          <cell r="M36">
            <v>1500</v>
          </cell>
          <cell r="N36">
            <v>1600</v>
          </cell>
          <cell r="O36">
            <v>1800</v>
          </cell>
          <cell r="P36">
            <v>2000</v>
          </cell>
          <cell r="Q36">
            <v>1200</v>
          </cell>
        </row>
        <row r="37">
          <cell r="B37" t="str">
            <v xml:space="preserve">102089 </v>
          </cell>
          <cell r="C37" t="str">
            <v>G100</v>
          </cell>
          <cell r="D37" t="b">
            <v>1</v>
          </cell>
          <cell r="E37" t="str">
            <v>DALTEC SA</v>
          </cell>
          <cell r="F37">
            <v>800</v>
          </cell>
          <cell r="G37">
            <v>900</v>
          </cell>
          <cell r="H37">
            <v>1000</v>
          </cell>
          <cell r="I37">
            <v>800</v>
          </cell>
          <cell r="J37">
            <v>800</v>
          </cell>
          <cell r="K37">
            <v>900</v>
          </cell>
          <cell r="L37">
            <v>800</v>
          </cell>
          <cell r="M37">
            <v>700</v>
          </cell>
          <cell r="N37">
            <v>800</v>
          </cell>
          <cell r="O37">
            <v>900</v>
          </cell>
          <cell r="P37">
            <v>1000</v>
          </cell>
          <cell r="Q37">
            <v>600</v>
          </cell>
        </row>
        <row r="38">
          <cell r="B38" t="str">
            <v xml:space="preserve">102094 </v>
          </cell>
          <cell r="C38" t="str">
            <v>G100</v>
          </cell>
          <cell r="D38" t="b">
            <v>1</v>
          </cell>
          <cell r="E38" t="str">
            <v>D'ANDREA TRANSPORTS Sàrl</v>
          </cell>
          <cell r="F38">
            <v>400</v>
          </cell>
          <cell r="G38">
            <v>500</v>
          </cell>
          <cell r="H38">
            <v>500</v>
          </cell>
          <cell r="I38">
            <v>400</v>
          </cell>
          <cell r="J38">
            <v>400</v>
          </cell>
          <cell r="K38">
            <v>500</v>
          </cell>
          <cell r="L38">
            <v>400</v>
          </cell>
          <cell r="M38">
            <v>400</v>
          </cell>
          <cell r="N38">
            <v>400</v>
          </cell>
          <cell r="O38">
            <v>500</v>
          </cell>
          <cell r="P38">
            <v>500</v>
          </cell>
          <cell r="Q38">
            <v>200</v>
          </cell>
        </row>
        <row r="39">
          <cell r="B39" t="str">
            <v xml:space="preserve">102211 </v>
          </cell>
          <cell r="C39" t="str">
            <v>G310</v>
          </cell>
          <cell r="D39" t="b">
            <v>1</v>
          </cell>
          <cell r="E39" t="str">
            <v>ALLTEC AG ROLLENDE WERKSTATT</v>
          </cell>
          <cell r="F39">
            <v>3900</v>
          </cell>
          <cell r="G39">
            <v>4600</v>
          </cell>
          <cell r="H39">
            <v>4800</v>
          </cell>
          <cell r="I39">
            <v>3900</v>
          </cell>
          <cell r="J39">
            <v>4100</v>
          </cell>
          <cell r="K39">
            <v>4600</v>
          </cell>
          <cell r="L39">
            <v>3800</v>
          </cell>
          <cell r="M39">
            <v>3700</v>
          </cell>
          <cell r="N39">
            <v>4100</v>
          </cell>
          <cell r="O39">
            <v>4600</v>
          </cell>
          <cell r="P39">
            <v>5100</v>
          </cell>
          <cell r="Q39">
            <v>2800</v>
          </cell>
        </row>
        <row r="40">
          <cell r="B40" t="str">
            <v xml:space="preserve">102222 </v>
          </cell>
          <cell r="C40" t="str">
            <v>G400</v>
          </cell>
          <cell r="D40" t="b">
            <v>1</v>
          </cell>
          <cell r="E40" t="str">
            <v>DOLL Fahrzeugbau GmbH</v>
          </cell>
          <cell r="F40">
            <v>400</v>
          </cell>
          <cell r="G40">
            <v>500</v>
          </cell>
          <cell r="H40">
            <v>500</v>
          </cell>
          <cell r="I40">
            <v>400</v>
          </cell>
          <cell r="J40">
            <v>400</v>
          </cell>
          <cell r="K40">
            <v>500</v>
          </cell>
          <cell r="L40">
            <v>400</v>
          </cell>
          <cell r="M40">
            <v>400</v>
          </cell>
          <cell r="N40">
            <v>400</v>
          </cell>
          <cell r="O40">
            <v>500</v>
          </cell>
          <cell r="P40">
            <v>500</v>
          </cell>
          <cell r="Q40">
            <v>100</v>
          </cell>
        </row>
        <row r="41">
          <cell r="B41" t="str">
            <v xml:space="preserve">102323 </v>
          </cell>
          <cell r="C41" t="str">
            <v>G300</v>
          </cell>
          <cell r="D41" t="b">
            <v>1</v>
          </cell>
          <cell r="E41" t="str">
            <v>EGGER EMIL AG</v>
          </cell>
          <cell r="F41">
            <v>400</v>
          </cell>
          <cell r="G41">
            <v>500</v>
          </cell>
          <cell r="H41">
            <v>500</v>
          </cell>
          <cell r="I41">
            <v>400</v>
          </cell>
          <cell r="J41">
            <v>400</v>
          </cell>
          <cell r="K41">
            <v>500</v>
          </cell>
          <cell r="L41">
            <v>400</v>
          </cell>
          <cell r="M41">
            <v>400</v>
          </cell>
          <cell r="N41">
            <v>400</v>
          </cell>
          <cell r="O41">
            <v>500</v>
          </cell>
          <cell r="P41">
            <v>500</v>
          </cell>
          <cell r="Q41">
            <v>200</v>
          </cell>
        </row>
        <row r="42">
          <cell r="B42" t="str">
            <v xml:space="preserve">102425 </v>
          </cell>
          <cell r="C42" t="str">
            <v>G300</v>
          </cell>
          <cell r="D42" t="b">
            <v>1</v>
          </cell>
          <cell r="E42" t="str">
            <v>ESCHTEC AG</v>
          </cell>
          <cell r="F42">
            <v>800</v>
          </cell>
          <cell r="G42">
            <v>900</v>
          </cell>
          <cell r="H42">
            <v>1000</v>
          </cell>
          <cell r="I42">
            <v>800</v>
          </cell>
          <cell r="J42">
            <v>800</v>
          </cell>
          <cell r="K42">
            <v>900</v>
          </cell>
          <cell r="L42">
            <v>800</v>
          </cell>
          <cell r="M42">
            <v>700</v>
          </cell>
          <cell r="N42">
            <v>800</v>
          </cell>
          <cell r="O42">
            <v>900</v>
          </cell>
          <cell r="P42">
            <v>1000</v>
          </cell>
          <cell r="Q42">
            <v>600</v>
          </cell>
        </row>
        <row r="43">
          <cell r="B43" t="str">
            <v xml:space="preserve">102428 </v>
          </cell>
          <cell r="C43" t="str">
            <v>G100</v>
          </cell>
          <cell r="D43" t="b">
            <v>1</v>
          </cell>
          <cell r="E43" t="str">
            <v>ETANOR S.A.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800</v>
          </cell>
          <cell r="K43">
            <v>0</v>
          </cell>
          <cell r="L43">
            <v>0</v>
          </cell>
          <cell r="M43">
            <v>400</v>
          </cell>
          <cell r="N43">
            <v>1000</v>
          </cell>
          <cell r="O43">
            <v>0</v>
          </cell>
          <cell r="P43">
            <v>1000</v>
          </cell>
          <cell r="Q43">
            <v>200</v>
          </cell>
        </row>
        <row r="44">
          <cell r="B44" t="str">
            <v xml:space="preserve">102434 </v>
          </cell>
          <cell r="C44" t="str">
            <v>G100</v>
          </cell>
          <cell r="D44" t="b">
            <v>1</v>
          </cell>
          <cell r="E44" t="str">
            <v>ETPL SA</v>
          </cell>
          <cell r="F44">
            <v>400</v>
          </cell>
          <cell r="G44">
            <v>500</v>
          </cell>
          <cell r="H44">
            <v>500</v>
          </cell>
          <cell r="I44">
            <v>400</v>
          </cell>
          <cell r="J44">
            <v>400</v>
          </cell>
          <cell r="K44">
            <v>500</v>
          </cell>
          <cell r="L44">
            <v>400</v>
          </cell>
          <cell r="M44">
            <v>400</v>
          </cell>
          <cell r="N44">
            <v>400</v>
          </cell>
          <cell r="O44">
            <v>500</v>
          </cell>
          <cell r="P44">
            <v>500</v>
          </cell>
          <cell r="Q44">
            <v>200</v>
          </cell>
        </row>
        <row r="45">
          <cell r="B45" t="str">
            <v xml:space="preserve">102464 </v>
          </cell>
          <cell r="C45" t="str">
            <v>G310</v>
          </cell>
          <cell r="D45" t="b">
            <v>1</v>
          </cell>
          <cell r="E45" t="str">
            <v>FAHRZEUGBEDARF AG</v>
          </cell>
          <cell r="F45">
            <v>800</v>
          </cell>
          <cell r="G45">
            <v>900</v>
          </cell>
          <cell r="H45">
            <v>1000</v>
          </cell>
          <cell r="I45">
            <v>800</v>
          </cell>
          <cell r="J45">
            <v>800</v>
          </cell>
          <cell r="K45">
            <v>900</v>
          </cell>
          <cell r="L45">
            <v>800</v>
          </cell>
          <cell r="M45">
            <v>700</v>
          </cell>
          <cell r="N45">
            <v>800</v>
          </cell>
          <cell r="O45">
            <v>900</v>
          </cell>
          <cell r="P45">
            <v>1000</v>
          </cell>
          <cell r="Q45">
            <v>600</v>
          </cell>
        </row>
        <row r="46">
          <cell r="B46" t="str">
            <v xml:space="preserve">102465 </v>
          </cell>
          <cell r="C46" t="str">
            <v>G310</v>
          </cell>
          <cell r="D46" t="b">
            <v>1</v>
          </cell>
          <cell r="E46" t="str">
            <v>FZR</v>
          </cell>
          <cell r="F46">
            <v>800</v>
          </cell>
          <cell r="G46">
            <v>900</v>
          </cell>
          <cell r="H46">
            <v>1000</v>
          </cell>
          <cell r="I46">
            <v>800</v>
          </cell>
          <cell r="J46">
            <v>800</v>
          </cell>
          <cell r="K46">
            <v>900</v>
          </cell>
          <cell r="L46">
            <v>800</v>
          </cell>
          <cell r="M46">
            <v>700</v>
          </cell>
          <cell r="N46">
            <v>800</v>
          </cell>
          <cell r="O46">
            <v>900</v>
          </cell>
          <cell r="P46">
            <v>1000</v>
          </cell>
          <cell r="Q46">
            <v>600</v>
          </cell>
        </row>
        <row r="47">
          <cell r="B47" t="str">
            <v xml:space="preserve">102475 </v>
          </cell>
          <cell r="C47" t="str">
            <v>G100</v>
          </cell>
          <cell r="D47" t="b">
            <v>1</v>
          </cell>
          <cell r="E47" t="str">
            <v>CAMIONREP. AG STUDEN</v>
          </cell>
          <cell r="F47">
            <v>800</v>
          </cell>
          <cell r="G47">
            <v>900</v>
          </cell>
          <cell r="H47">
            <v>1000</v>
          </cell>
          <cell r="I47">
            <v>800</v>
          </cell>
          <cell r="J47">
            <v>800</v>
          </cell>
          <cell r="K47">
            <v>900</v>
          </cell>
          <cell r="L47">
            <v>800</v>
          </cell>
          <cell r="M47">
            <v>700</v>
          </cell>
          <cell r="N47">
            <v>800</v>
          </cell>
          <cell r="O47">
            <v>900</v>
          </cell>
          <cell r="P47">
            <v>1000</v>
          </cell>
          <cell r="Q47">
            <v>600</v>
          </cell>
        </row>
        <row r="48">
          <cell r="B48" t="str">
            <v xml:space="preserve">102476 </v>
          </cell>
          <cell r="C48" t="str">
            <v>G100</v>
          </cell>
          <cell r="D48" t="b">
            <v>1</v>
          </cell>
          <cell r="E48" t="str">
            <v>FANKHAUSER AG HUTTWIL</v>
          </cell>
          <cell r="F48">
            <v>33700</v>
          </cell>
          <cell r="G48">
            <v>39700</v>
          </cell>
          <cell r="H48">
            <v>41400</v>
          </cell>
          <cell r="I48">
            <v>33700</v>
          </cell>
          <cell r="J48">
            <v>35500</v>
          </cell>
          <cell r="K48">
            <v>39500</v>
          </cell>
          <cell r="L48">
            <v>32900</v>
          </cell>
          <cell r="M48">
            <v>32200</v>
          </cell>
          <cell r="N48">
            <v>35100</v>
          </cell>
          <cell r="O48">
            <v>39500</v>
          </cell>
          <cell r="P48">
            <v>43700</v>
          </cell>
          <cell r="Q48">
            <v>23100</v>
          </cell>
        </row>
        <row r="49">
          <cell r="B49" t="str">
            <v xml:space="preserve">102515 </v>
          </cell>
          <cell r="C49" t="str">
            <v>G100</v>
          </cell>
          <cell r="D49" t="b">
            <v>1</v>
          </cell>
          <cell r="E49" t="str">
            <v>FBT Fahrzeug- und Maschinenbau AG</v>
          </cell>
          <cell r="F49">
            <v>400</v>
          </cell>
          <cell r="G49">
            <v>500</v>
          </cell>
          <cell r="H49">
            <v>500</v>
          </cell>
          <cell r="I49">
            <v>400</v>
          </cell>
          <cell r="J49">
            <v>400</v>
          </cell>
          <cell r="K49">
            <v>500</v>
          </cell>
          <cell r="L49">
            <v>400</v>
          </cell>
          <cell r="M49">
            <v>400</v>
          </cell>
          <cell r="N49">
            <v>400</v>
          </cell>
          <cell r="O49">
            <v>500</v>
          </cell>
          <cell r="P49">
            <v>500</v>
          </cell>
          <cell r="Q49">
            <v>400</v>
          </cell>
        </row>
        <row r="50">
          <cell r="B50" t="str">
            <v xml:space="preserve">102557 </v>
          </cell>
          <cell r="C50" t="str">
            <v>G100</v>
          </cell>
          <cell r="D50" t="b">
            <v>1</v>
          </cell>
          <cell r="E50" t="str">
            <v>FEUMOTECH AG</v>
          </cell>
          <cell r="F50">
            <v>800</v>
          </cell>
          <cell r="G50">
            <v>900</v>
          </cell>
          <cell r="H50">
            <v>1000</v>
          </cell>
          <cell r="I50">
            <v>800</v>
          </cell>
          <cell r="J50">
            <v>800</v>
          </cell>
          <cell r="K50">
            <v>900</v>
          </cell>
          <cell r="L50">
            <v>800</v>
          </cell>
          <cell r="M50">
            <v>700</v>
          </cell>
          <cell r="N50">
            <v>800</v>
          </cell>
          <cell r="O50">
            <v>900</v>
          </cell>
          <cell r="P50">
            <v>1000</v>
          </cell>
          <cell r="Q50">
            <v>600</v>
          </cell>
        </row>
        <row r="51">
          <cell r="B51" t="str">
            <v xml:space="preserve">102567 </v>
          </cell>
          <cell r="C51" t="str">
            <v>G100</v>
          </cell>
          <cell r="D51" t="b">
            <v>1</v>
          </cell>
          <cell r="E51" t="str">
            <v>CARROSSERIE FILIPELLI  AG</v>
          </cell>
          <cell r="F51">
            <v>20400</v>
          </cell>
          <cell r="G51">
            <v>24000</v>
          </cell>
          <cell r="H51">
            <v>25000</v>
          </cell>
          <cell r="I51">
            <v>20400</v>
          </cell>
          <cell r="J51">
            <v>21500</v>
          </cell>
          <cell r="K51">
            <v>23900</v>
          </cell>
          <cell r="L51">
            <v>19900</v>
          </cell>
          <cell r="M51">
            <v>19500</v>
          </cell>
          <cell r="N51">
            <v>21200</v>
          </cell>
          <cell r="O51">
            <v>23900</v>
          </cell>
          <cell r="P51">
            <v>26400</v>
          </cell>
          <cell r="Q51">
            <v>13900</v>
          </cell>
        </row>
        <row r="52">
          <cell r="B52" t="str">
            <v xml:space="preserve">102598 </v>
          </cell>
          <cell r="C52" t="str">
            <v>G500</v>
          </cell>
          <cell r="D52" t="b">
            <v>1</v>
          </cell>
          <cell r="E52" t="str">
            <v>GIOVANARDI DI CARLO GIOVANARDI &amp; C. SNC</v>
          </cell>
          <cell r="F52">
            <v>47100</v>
          </cell>
          <cell r="G52">
            <v>55400</v>
          </cell>
          <cell r="H52">
            <v>57700</v>
          </cell>
          <cell r="I52">
            <v>47100</v>
          </cell>
          <cell r="J52">
            <v>49600</v>
          </cell>
          <cell r="K52">
            <v>55100</v>
          </cell>
          <cell r="L52">
            <v>45900</v>
          </cell>
          <cell r="M52">
            <v>44900</v>
          </cell>
          <cell r="N52">
            <v>49000</v>
          </cell>
          <cell r="O52">
            <v>55100</v>
          </cell>
          <cell r="P52">
            <v>60900</v>
          </cell>
          <cell r="Q52">
            <v>32200</v>
          </cell>
        </row>
        <row r="53">
          <cell r="B53" t="str">
            <v xml:space="preserve">102645 </v>
          </cell>
          <cell r="C53" t="str">
            <v>G200</v>
          </cell>
          <cell r="D53" t="b">
            <v>1</v>
          </cell>
          <cell r="E53" t="str">
            <v>ESTECH INDUSTRIES AG</v>
          </cell>
          <cell r="F53">
            <v>400</v>
          </cell>
          <cell r="G53">
            <v>500</v>
          </cell>
          <cell r="H53">
            <v>500</v>
          </cell>
          <cell r="I53">
            <v>400</v>
          </cell>
          <cell r="J53">
            <v>400</v>
          </cell>
          <cell r="K53">
            <v>500</v>
          </cell>
          <cell r="L53">
            <v>400</v>
          </cell>
          <cell r="M53">
            <v>400</v>
          </cell>
          <cell r="N53">
            <v>400</v>
          </cell>
          <cell r="O53">
            <v>500</v>
          </cell>
          <cell r="P53">
            <v>500</v>
          </cell>
          <cell r="Q53">
            <v>200</v>
          </cell>
        </row>
        <row r="54">
          <cell r="B54" t="str">
            <v xml:space="preserve">102649 </v>
          </cell>
          <cell r="C54" t="str">
            <v>G100</v>
          </cell>
          <cell r="D54" t="b">
            <v>1</v>
          </cell>
          <cell r="E54" t="str">
            <v>FREIBURGHAUS AG</v>
          </cell>
          <cell r="F54">
            <v>400</v>
          </cell>
          <cell r="G54">
            <v>500</v>
          </cell>
          <cell r="H54">
            <v>500</v>
          </cell>
          <cell r="I54">
            <v>400</v>
          </cell>
          <cell r="J54">
            <v>400</v>
          </cell>
          <cell r="K54">
            <v>500</v>
          </cell>
          <cell r="L54">
            <v>400</v>
          </cell>
          <cell r="M54">
            <v>400</v>
          </cell>
          <cell r="N54">
            <v>400</v>
          </cell>
          <cell r="O54">
            <v>500</v>
          </cell>
          <cell r="P54">
            <v>500</v>
          </cell>
          <cell r="Q54">
            <v>200</v>
          </cell>
        </row>
        <row r="55">
          <cell r="B55" t="str">
            <v xml:space="preserve">102663 </v>
          </cell>
          <cell r="C55" t="str">
            <v>G200</v>
          </cell>
          <cell r="D55" t="b">
            <v>1</v>
          </cell>
          <cell r="E55" t="str">
            <v>EMIL FREY AG</v>
          </cell>
          <cell r="F55">
            <v>1600</v>
          </cell>
          <cell r="G55">
            <v>1800</v>
          </cell>
          <cell r="H55">
            <v>1900</v>
          </cell>
          <cell r="I55">
            <v>1600</v>
          </cell>
          <cell r="J55">
            <v>1700</v>
          </cell>
          <cell r="K55">
            <v>1800</v>
          </cell>
          <cell r="L55">
            <v>1500</v>
          </cell>
          <cell r="M55">
            <v>1500</v>
          </cell>
          <cell r="N55">
            <v>1600</v>
          </cell>
          <cell r="O55">
            <v>1800</v>
          </cell>
          <cell r="P55">
            <v>2000</v>
          </cell>
          <cell r="Q55">
            <v>1200</v>
          </cell>
        </row>
        <row r="56">
          <cell r="B56" t="str">
            <v xml:space="preserve">102673 </v>
          </cell>
          <cell r="C56" t="str">
            <v>G100</v>
          </cell>
          <cell r="D56" t="b">
            <v>1</v>
          </cell>
          <cell r="E56" t="str">
            <v>FRIEDLI PFERDETRANSPORTER GMBH</v>
          </cell>
          <cell r="F56">
            <v>400</v>
          </cell>
          <cell r="G56">
            <v>500</v>
          </cell>
          <cell r="H56">
            <v>500</v>
          </cell>
          <cell r="I56">
            <v>400</v>
          </cell>
          <cell r="J56">
            <v>400</v>
          </cell>
          <cell r="K56">
            <v>500</v>
          </cell>
          <cell r="L56">
            <v>400</v>
          </cell>
          <cell r="M56">
            <v>400</v>
          </cell>
          <cell r="N56">
            <v>400</v>
          </cell>
          <cell r="O56">
            <v>500</v>
          </cell>
          <cell r="P56">
            <v>500</v>
          </cell>
          <cell r="Q56">
            <v>400</v>
          </cell>
        </row>
        <row r="57">
          <cell r="B57" t="str">
            <v xml:space="preserve">102688 </v>
          </cell>
          <cell r="C57" t="str">
            <v>G300</v>
          </cell>
          <cell r="D57" t="b">
            <v>1</v>
          </cell>
          <cell r="E57" t="str">
            <v>FTS ALTSTAETTEN</v>
          </cell>
          <cell r="F57">
            <v>400</v>
          </cell>
          <cell r="G57">
            <v>500</v>
          </cell>
          <cell r="H57">
            <v>500</v>
          </cell>
          <cell r="I57">
            <v>400</v>
          </cell>
          <cell r="J57">
            <v>400</v>
          </cell>
          <cell r="K57">
            <v>500</v>
          </cell>
          <cell r="L57">
            <v>400</v>
          </cell>
          <cell r="M57">
            <v>400</v>
          </cell>
          <cell r="N57">
            <v>400</v>
          </cell>
          <cell r="O57">
            <v>500</v>
          </cell>
          <cell r="P57">
            <v>500</v>
          </cell>
          <cell r="Q57">
            <v>200</v>
          </cell>
        </row>
        <row r="58">
          <cell r="B58" t="str">
            <v xml:space="preserve">102740 </v>
          </cell>
          <cell r="C58" t="str">
            <v>G310</v>
          </cell>
          <cell r="D58" t="b">
            <v>1</v>
          </cell>
          <cell r="E58" t="str">
            <v>GALLIKER TRANSPORT  AG</v>
          </cell>
          <cell r="F58">
            <v>15700</v>
          </cell>
          <cell r="G58">
            <v>18500</v>
          </cell>
          <cell r="H58">
            <v>19200</v>
          </cell>
          <cell r="I58">
            <v>15700</v>
          </cell>
          <cell r="J58">
            <v>16500</v>
          </cell>
          <cell r="K58">
            <v>18400</v>
          </cell>
          <cell r="L58">
            <v>15300</v>
          </cell>
          <cell r="M58">
            <v>15000</v>
          </cell>
          <cell r="N58">
            <v>16300</v>
          </cell>
          <cell r="O58">
            <v>18400</v>
          </cell>
          <cell r="P58">
            <v>20300</v>
          </cell>
          <cell r="Q58">
            <v>10700</v>
          </cell>
        </row>
        <row r="59">
          <cell r="B59" t="str">
            <v xml:space="preserve">102784 </v>
          </cell>
          <cell r="C59" t="str">
            <v>G100</v>
          </cell>
          <cell r="D59" t="b">
            <v>1</v>
          </cell>
          <cell r="E59" t="str">
            <v>GATTONI MAINTENANCE POIDS LOURDS SA</v>
          </cell>
          <cell r="F59">
            <v>400</v>
          </cell>
          <cell r="G59">
            <v>500</v>
          </cell>
          <cell r="H59">
            <v>500</v>
          </cell>
          <cell r="I59">
            <v>400</v>
          </cell>
          <cell r="J59">
            <v>400</v>
          </cell>
          <cell r="K59">
            <v>500</v>
          </cell>
          <cell r="L59">
            <v>400</v>
          </cell>
          <cell r="M59">
            <v>400</v>
          </cell>
          <cell r="N59">
            <v>400</v>
          </cell>
          <cell r="O59">
            <v>500</v>
          </cell>
          <cell r="P59">
            <v>500</v>
          </cell>
          <cell r="Q59">
            <v>200</v>
          </cell>
        </row>
        <row r="60">
          <cell r="B60" t="str">
            <v xml:space="preserve">102815 </v>
          </cell>
          <cell r="C60" t="str">
            <v>G200</v>
          </cell>
          <cell r="D60" t="b">
            <v>1</v>
          </cell>
          <cell r="E60" t="str">
            <v>WERNER GEHRIG NUTZFAHRZEUGE AG</v>
          </cell>
          <cell r="F60">
            <v>800</v>
          </cell>
          <cell r="G60">
            <v>900</v>
          </cell>
          <cell r="H60">
            <v>1000</v>
          </cell>
          <cell r="I60">
            <v>800</v>
          </cell>
          <cell r="J60">
            <v>800</v>
          </cell>
          <cell r="K60">
            <v>900</v>
          </cell>
          <cell r="L60">
            <v>800</v>
          </cell>
          <cell r="M60">
            <v>700</v>
          </cell>
          <cell r="N60">
            <v>800</v>
          </cell>
          <cell r="O60">
            <v>900</v>
          </cell>
          <cell r="P60">
            <v>1000</v>
          </cell>
          <cell r="Q60">
            <v>600</v>
          </cell>
        </row>
        <row r="61">
          <cell r="B61" t="str">
            <v xml:space="preserve">102875 </v>
          </cell>
          <cell r="C61" t="str">
            <v>G310</v>
          </cell>
          <cell r="D61" t="b">
            <v>1</v>
          </cell>
          <cell r="E61" t="str">
            <v>GESER FAHRZEUGBAU AG</v>
          </cell>
          <cell r="F61">
            <v>2400</v>
          </cell>
          <cell r="G61">
            <v>2800</v>
          </cell>
          <cell r="H61">
            <v>2900</v>
          </cell>
          <cell r="I61">
            <v>2400</v>
          </cell>
          <cell r="J61">
            <v>2500</v>
          </cell>
          <cell r="K61">
            <v>2800</v>
          </cell>
          <cell r="L61">
            <v>2300</v>
          </cell>
          <cell r="M61">
            <v>2200</v>
          </cell>
          <cell r="N61">
            <v>2400</v>
          </cell>
          <cell r="O61">
            <v>2800</v>
          </cell>
          <cell r="P61">
            <v>3000</v>
          </cell>
          <cell r="Q61">
            <v>1500</v>
          </cell>
        </row>
        <row r="62">
          <cell r="B62" t="str">
            <v xml:space="preserve">102907 </v>
          </cell>
          <cell r="C62" t="str">
            <v>G100</v>
          </cell>
          <cell r="D62" t="b">
            <v>1</v>
          </cell>
          <cell r="E62" t="str">
            <v>WALSER SUISSE SA</v>
          </cell>
          <cell r="F62">
            <v>400</v>
          </cell>
          <cell r="G62">
            <v>500</v>
          </cell>
          <cell r="H62">
            <v>500</v>
          </cell>
          <cell r="I62">
            <v>400</v>
          </cell>
          <cell r="J62">
            <v>400</v>
          </cell>
          <cell r="K62">
            <v>500</v>
          </cell>
          <cell r="L62">
            <v>400</v>
          </cell>
          <cell r="M62">
            <v>400</v>
          </cell>
          <cell r="N62">
            <v>400</v>
          </cell>
          <cell r="O62">
            <v>500</v>
          </cell>
          <cell r="P62">
            <v>500</v>
          </cell>
          <cell r="Q62">
            <v>400</v>
          </cell>
        </row>
        <row r="63">
          <cell r="B63" t="str">
            <v xml:space="preserve">102910 </v>
          </cell>
          <cell r="C63" t="str">
            <v>G310</v>
          </cell>
          <cell r="D63" t="b">
            <v>1</v>
          </cell>
          <cell r="E63" t="str">
            <v>NURAG</v>
          </cell>
          <cell r="F63">
            <v>400</v>
          </cell>
          <cell r="G63">
            <v>500</v>
          </cell>
          <cell r="H63">
            <v>500</v>
          </cell>
          <cell r="I63">
            <v>400</v>
          </cell>
          <cell r="J63">
            <v>400</v>
          </cell>
          <cell r="K63">
            <v>500</v>
          </cell>
          <cell r="L63">
            <v>400</v>
          </cell>
          <cell r="M63">
            <v>400</v>
          </cell>
          <cell r="N63">
            <v>400</v>
          </cell>
          <cell r="O63">
            <v>500</v>
          </cell>
          <cell r="P63">
            <v>500</v>
          </cell>
          <cell r="Q63">
            <v>200</v>
          </cell>
        </row>
        <row r="64">
          <cell r="B64" t="str">
            <v xml:space="preserve">102920 </v>
          </cell>
          <cell r="C64" t="str">
            <v>G100</v>
          </cell>
          <cell r="D64" t="b">
            <v>1</v>
          </cell>
          <cell r="E64" t="str">
            <v>FRITZ GLAUS &amp; CO AG</v>
          </cell>
          <cell r="F64">
            <v>3100</v>
          </cell>
          <cell r="G64">
            <v>3700</v>
          </cell>
          <cell r="H64">
            <v>3800</v>
          </cell>
          <cell r="I64">
            <v>3100</v>
          </cell>
          <cell r="J64">
            <v>3300</v>
          </cell>
          <cell r="K64">
            <v>3700</v>
          </cell>
          <cell r="L64">
            <v>3100</v>
          </cell>
          <cell r="M64">
            <v>3000</v>
          </cell>
          <cell r="N64">
            <v>3300</v>
          </cell>
          <cell r="O64">
            <v>3700</v>
          </cell>
          <cell r="P64">
            <v>4100</v>
          </cell>
          <cell r="Q64">
            <v>2100</v>
          </cell>
        </row>
        <row r="65">
          <cell r="B65" t="str">
            <v xml:space="preserve">102967 </v>
          </cell>
          <cell r="C65" t="str">
            <v>G200</v>
          </cell>
          <cell r="D65" t="b">
            <v>1</v>
          </cell>
          <cell r="E65" t="str">
            <v>GRAF NUTZFAHRZEUG AG</v>
          </cell>
          <cell r="F65">
            <v>400</v>
          </cell>
          <cell r="G65">
            <v>500</v>
          </cell>
          <cell r="H65">
            <v>500</v>
          </cell>
          <cell r="I65">
            <v>400</v>
          </cell>
          <cell r="J65">
            <v>400</v>
          </cell>
          <cell r="K65">
            <v>500</v>
          </cell>
          <cell r="L65">
            <v>400</v>
          </cell>
          <cell r="M65">
            <v>400</v>
          </cell>
          <cell r="N65">
            <v>400</v>
          </cell>
          <cell r="O65">
            <v>500</v>
          </cell>
          <cell r="P65">
            <v>500</v>
          </cell>
          <cell r="Q65">
            <v>200</v>
          </cell>
        </row>
        <row r="66">
          <cell r="B66" t="str">
            <v xml:space="preserve">102968 </v>
          </cell>
          <cell r="C66" t="str">
            <v>G200</v>
          </cell>
          <cell r="D66" t="b">
            <v>1</v>
          </cell>
          <cell r="E66" t="str">
            <v>GRANU NUTZFAHRZEUGE AG</v>
          </cell>
          <cell r="F66">
            <v>400</v>
          </cell>
          <cell r="G66">
            <v>500</v>
          </cell>
          <cell r="H66">
            <v>500</v>
          </cell>
          <cell r="I66">
            <v>400</v>
          </cell>
          <cell r="J66">
            <v>400</v>
          </cell>
          <cell r="K66">
            <v>500</v>
          </cell>
          <cell r="L66">
            <v>400</v>
          </cell>
          <cell r="M66">
            <v>400</v>
          </cell>
          <cell r="N66">
            <v>400</v>
          </cell>
          <cell r="O66">
            <v>500</v>
          </cell>
          <cell r="P66">
            <v>500</v>
          </cell>
          <cell r="Q66">
            <v>200</v>
          </cell>
        </row>
        <row r="67">
          <cell r="B67" t="str">
            <v xml:space="preserve">103006 </v>
          </cell>
          <cell r="C67" t="str">
            <v>G100</v>
          </cell>
          <cell r="D67" t="b">
            <v>1</v>
          </cell>
          <cell r="E67" t="str">
            <v>GRISONI-ZAUGG SA</v>
          </cell>
          <cell r="F67">
            <v>400</v>
          </cell>
          <cell r="G67">
            <v>500</v>
          </cell>
          <cell r="H67">
            <v>500</v>
          </cell>
          <cell r="I67">
            <v>400</v>
          </cell>
          <cell r="J67">
            <v>400</v>
          </cell>
          <cell r="K67">
            <v>500</v>
          </cell>
          <cell r="L67">
            <v>400</v>
          </cell>
          <cell r="M67">
            <v>400</v>
          </cell>
          <cell r="N67">
            <v>400</v>
          </cell>
          <cell r="O67">
            <v>500</v>
          </cell>
          <cell r="P67">
            <v>500</v>
          </cell>
          <cell r="Q67">
            <v>200</v>
          </cell>
        </row>
        <row r="68">
          <cell r="B68" t="str">
            <v xml:space="preserve">103029 </v>
          </cell>
          <cell r="C68" t="str">
            <v>G300</v>
          </cell>
          <cell r="D68" t="b">
            <v>1</v>
          </cell>
          <cell r="E68" t="str">
            <v>GK GRÜNENFELDER AG</v>
          </cell>
          <cell r="F68">
            <v>7800</v>
          </cell>
          <cell r="G68">
            <v>9200</v>
          </cell>
          <cell r="H68">
            <v>9600</v>
          </cell>
          <cell r="I68">
            <v>7800</v>
          </cell>
          <cell r="J68">
            <v>8300</v>
          </cell>
          <cell r="K68">
            <v>9200</v>
          </cell>
          <cell r="L68">
            <v>7700</v>
          </cell>
          <cell r="M68">
            <v>7500</v>
          </cell>
          <cell r="N68">
            <v>8200</v>
          </cell>
          <cell r="O68">
            <v>9200</v>
          </cell>
          <cell r="P68">
            <v>10200</v>
          </cell>
          <cell r="Q68">
            <v>5300</v>
          </cell>
        </row>
        <row r="69">
          <cell r="B69" t="str">
            <v xml:space="preserve">103053 </v>
          </cell>
          <cell r="C69" t="str">
            <v>G100</v>
          </cell>
          <cell r="D69" t="b">
            <v>1</v>
          </cell>
          <cell r="E69" t="str">
            <v>P. GUGLER AG</v>
          </cell>
          <cell r="F69">
            <v>400</v>
          </cell>
          <cell r="G69">
            <v>500</v>
          </cell>
          <cell r="H69">
            <v>500</v>
          </cell>
          <cell r="I69">
            <v>400</v>
          </cell>
          <cell r="J69">
            <v>400</v>
          </cell>
          <cell r="K69">
            <v>500</v>
          </cell>
          <cell r="L69">
            <v>400</v>
          </cell>
          <cell r="M69">
            <v>400</v>
          </cell>
          <cell r="N69">
            <v>400</v>
          </cell>
          <cell r="O69">
            <v>500</v>
          </cell>
          <cell r="P69">
            <v>500</v>
          </cell>
          <cell r="Q69">
            <v>400</v>
          </cell>
        </row>
        <row r="70">
          <cell r="B70" t="str">
            <v xml:space="preserve">103084 </v>
          </cell>
          <cell r="C70" t="str">
            <v>G100</v>
          </cell>
          <cell r="D70" t="b">
            <v>1</v>
          </cell>
          <cell r="E70" t="str">
            <v>CARROSSERIE GYGAX AG</v>
          </cell>
          <cell r="F70">
            <v>800</v>
          </cell>
          <cell r="G70">
            <v>900</v>
          </cell>
          <cell r="H70">
            <v>1000</v>
          </cell>
          <cell r="I70">
            <v>800</v>
          </cell>
          <cell r="J70">
            <v>800</v>
          </cell>
          <cell r="K70">
            <v>900</v>
          </cell>
          <cell r="L70">
            <v>800</v>
          </cell>
          <cell r="M70">
            <v>700</v>
          </cell>
          <cell r="N70">
            <v>800</v>
          </cell>
          <cell r="O70">
            <v>900</v>
          </cell>
          <cell r="P70">
            <v>1000</v>
          </cell>
          <cell r="Q70">
            <v>600</v>
          </cell>
        </row>
        <row r="71">
          <cell r="B71" t="str">
            <v xml:space="preserve">103121 </v>
          </cell>
          <cell r="C71" t="str">
            <v>G310</v>
          </cell>
          <cell r="D71" t="b">
            <v>1</v>
          </cell>
          <cell r="E71" t="str">
            <v>FAHRZEUGBAU HAGER AG</v>
          </cell>
          <cell r="F71">
            <v>8600</v>
          </cell>
          <cell r="G71">
            <v>10200</v>
          </cell>
          <cell r="H71">
            <v>10600</v>
          </cell>
          <cell r="I71">
            <v>8600</v>
          </cell>
          <cell r="J71">
            <v>9100</v>
          </cell>
          <cell r="K71">
            <v>10100</v>
          </cell>
          <cell r="L71">
            <v>8400</v>
          </cell>
          <cell r="M71">
            <v>8200</v>
          </cell>
          <cell r="N71">
            <v>9000</v>
          </cell>
          <cell r="O71">
            <v>10100</v>
          </cell>
          <cell r="P71">
            <v>11200</v>
          </cell>
          <cell r="Q71">
            <v>5900</v>
          </cell>
        </row>
        <row r="72">
          <cell r="B72" t="str">
            <v xml:space="preserve">103131 </v>
          </cell>
          <cell r="C72" t="str">
            <v>G310</v>
          </cell>
          <cell r="D72" t="b">
            <v>1</v>
          </cell>
          <cell r="E72" t="str">
            <v>HAMMER AUTOCENTER</v>
          </cell>
          <cell r="F72">
            <v>400</v>
          </cell>
          <cell r="G72">
            <v>500</v>
          </cell>
          <cell r="H72">
            <v>500</v>
          </cell>
          <cell r="I72">
            <v>400</v>
          </cell>
          <cell r="J72">
            <v>400</v>
          </cell>
          <cell r="K72">
            <v>500</v>
          </cell>
          <cell r="L72">
            <v>400</v>
          </cell>
          <cell r="M72">
            <v>400</v>
          </cell>
          <cell r="N72">
            <v>400</v>
          </cell>
          <cell r="O72">
            <v>500</v>
          </cell>
          <cell r="P72">
            <v>500</v>
          </cell>
          <cell r="Q72">
            <v>200</v>
          </cell>
        </row>
        <row r="73">
          <cell r="B73" t="str">
            <v xml:space="preserve">103224 </v>
          </cell>
          <cell r="C73" t="str">
            <v>G100</v>
          </cell>
          <cell r="D73" t="b">
            <v>1</v>
          </cell>
          <cell r="E73" t="str">
            <v>HERZOG FORSTTECHNIK AG</v>
          </cell>
          <cell r="F73">
            <v>800</v>
          </cell>
          <cell r="G73">
            <v>900</v>
          </cell>
          <cell r="H73">
            <v>1000</v>
          </cell>
          <cell r="I73">
            <v>800</v>
          </cell>
          <cell r="J73">
            <v>800</v>
          </cell>
          <cell r="K73">
            <v>900</v>
          </cell>
          <cell r="L73">
            <v>800</v>
          </cell>
          <cell r="M73">
            <v>700</v>
          </cell>
          <cell r="N73">
            <v>800</v>
          </cell>
          <cell r="O73">
            <v>900</v>
          </cell>
          <cell r="P73">
            <v>1000</v>
          </cell>
          <cell r="Q73">
            <v>600</v>
          </cell>
        </row>
        <row r="74">
          <cell r="B74" t="str">
            <v xml:space="preserve">103225 </v>
          </cell>
          <cell r="C74" t="str">
            <v>G100</v>
          </cell>
          <cell r="D74" t="b">
            <v>1</v>
          </cell>
          <cell r="E74" t="str">
            <v>HESS CARROSSERIE AG</v>
          </cell>
          <cell r="F74">
            <v>36100</v>
          </cell>
          <cell r="G74">
            <v>42500</v>
          </cell>
          <cell r="H74">
            <v>44300</v>
          </cell>
          <cell r="I74">
            <v>36100</v>
          </cell>
          <cell r="J74">
            <v>38000</v>
          </cell>
          <cell r="K74">
            <v>42200</v>
          </cell>
          <cell r="L74">
            <v>35200</v>
          </cell>
          <cell r="M74">
            <v>34400</v>
          </cell>
          <cell r="N74">
            <v>37600</v>
          </cell>
          <cell r="O74">
            <v>42200</v>
          </cell>
          <cell r="P74">
            <v>46700</v>
          </cell>
          <cell r="Q74">
            <v>24700</v>
          </cell>
        </row>
        <row r="75">
          <cell r="B75" t="str">
            <v xml:space="preserve">103249 </v>
          </cell>
          <cell r="C75" t="str">
            <v>G310</v>
          </cell>
          <cell r="D75" t="b">
            <v>1</v>
          </cell>
          <cell r="E75" t="str">
            <v>HODEL BETRIEBE AG</v>
          </cell>
          <cell r="F75">
            <v>800</v>
          </cell>
          <cell r="G75">
            <v>900</v>
          </cell>
          <cell r="H75">
            <v>1000</v>
          </cell>
          <cell r="I75">
            <v>800</v>
          </cell>
          <cell r="J75">
            <v>800</v>
          </cell>
          <cell r="K75">
            <v>900</v>
          </cell>
          <cell r="L75">
            <v>800</v>
          </cell>
          <cell r="M75">
            <v>700</v>
          </cell>
          <cell r="N75">
            <v>800</v>
          </cell>
          <cell r="O75">
            <v>900</v>
          </cell>
          <cell r="P75">
            <v>1000</v>
          </cell>
          <cell r="Q75">
            <v>600</v>
          </cell>
        </row>
        <row r="76">
          <cell r="B76" t="str">
            <v xml:space="preserve">103263 </v>
          </cell>
          <cell r="C76" t="str">
            <v>G400</v>
          </cell>
          <cell r="D76" t="b">
            <v>1</v>
          </cell>
          <cell r="E76" t="str">
            <v>HOFMEISTER &amp; MEINCKE GMBH</v>
          </cell>
          <cell r="F76">
            <v>17300</v>
          </cell>
          <cell r="G76">
            <v>20300</v>
          </cell>
          <cell r="H76">
            <v>21200</v>
          </cell>
          <cell r="I76">
            <v>17300</v>
          </cell>
          <cell r="J76">
            <v>18200</v>
          </cell>
          <cell r="K76">
            <v>20200</v>
          </cell>
          <cell r="L76">
            <v>16800</v>
          </cell>
          <cell r="M76">
            <v>16500</v>
          </cell>
          <cell r="N76">
            <v>18000</v>
          </cell>
          <cell r="O76">
            <v>20200</v>
          </cell>
          <cell r="P76">
            <v>22300</v>
          </cell>
          <cell r="Q76">
            <v>11700</v>
          </cell>
        </row>
        <row r="77">
          <cell r="B77" t="str">
            <v xml:space="preserve">103318 </v>
          </cell>
          <cell r="C77" t="str">
            <v>G300</v>
          </cell>
          <cell r="D77" t="b">
            <v>1</v>
          </cell>
          <cell r="E77" t="str">
            <v>HUGENTOBLER FAHRZEUGBAU AG</v>
          </cell>
          <cell r="F77">
            <v>7100</v>
          </cell>
          <cell r="G77">
            <v>8300</v>
          </cell>
          <cell r="H77">
            <v>8700</v>
          </cell>
          <cell r="I77">
            <v>7100</v>
          </cell>
          <cell r="J77">
            <v>7400</v>
          </cell>
          <cell r="K77">
            <v>8300</v>
          </cell>
          <cell r="L77">
            <v>6900</v>
          </cell>
          <cell r="M77">
            <v>6700</v>
          </cell>
          <cell r="N77">
            <v>7300</v>
          </cell>
          <cell r="O77">
            <v>8300</v>
          </cell>
          <cell r="P77">
            <v>9100</v>
          </cell>
          <cell r="Q77">
            <v>4800</v>
          </cell>
        </row>
        <row r="78">
          <cell r="B78" t="str">
            <v xml:space="preserve">103411 </v>
          </cell>
          <cell r="C78" t="str">
            <v>G100</v>
          </cell>
          <cell r="D78" t="b">
            <v>1</v>
          </cell>
          <cell r="E78" t="str">
            <v>ISOFRIGO / A. D'OSTILIO</v>
          </cell>
          <cell r="F78">
            <v>400</v>
          </cell>
          <cell r="G78">
            <v>500</v>
          </cell>
          <cell r="H78">
            <v>500</v>
          </cell>
          <cell r="I78">
            <v>400</v>
          </cell>
          <cell r="J78">
            <v>400</v>
          </cell>
          <cell r="K78">
            <v>500</v>
          </cell>
          <cell r="L78">
            <v>400</v>
          </cell>
          <cell r="M78">
            <v>400</v>
          </cell>
          <cell r="N78">
            <v>400</v>
          </cell>
          <cell r="O78">
            <v>500</v>
          </cell>
          <cell r="P78">
            <v>500</v>
          </cell>
          <cell r="Q78">
            <v>200</v>
          </cell>
        </row>
        <row r="79">
          <cell r="B79" t="str">
            <v xml:space="preserve">103495 </v>
          </cell>
          <cell r="C79" t="str">
            <v>G200</v>
          </cell>
          <cell r="D79" t="b">
            <v>1</v>
          </cell>
          <cell r="E79" t="str">
            <v>JOST AG</v>
          </cell>
          <cell r="F79">
            <v>800</v>
          </cell>
          <cell r="G79">
            <v>900</v>
          </cell>
          <cell r="H79">
            <v>1000</v>
          </cell>
          <cell r="I79">
            <v>800</v>
          </cell>
          <cell r="J79">
            <v>800</v>
          </cell>
          <cell r="K79">
            <v>900</v>
          </cell>
          <cell r="L79">
            <v>800</v>
          </cell>
          <cell r="M79">
            <v>700</v>
          </cell>
          <cell r="N79">
            <v>800</v>
          </cell>
          <cell r="O79">
            <v>900</v>
          </cell>
          <cell r="P79">
            <v>1000</v>
          </cell>
          <cell r="Q79">
            <v>600</v>
          </cell>
        </row>
        <row r="80">
          <cell r="B80" t="str">
            <v xml:space="preserve">103497 </v>
          </cell>
          <cell r="C80" t="str">
            <v>G100</v>
          </cell>
          <cell r="D80" t="b">
            <v>1</v>
          </cell>
          <cell r="E80" t="str">
            <v>JPF CONSTRUCTION SA</v>
          </cell>
          <cell r="F80">
            <v>1600</v>
          </cell>
          <cell r="G80">
            <v>1800</v>
          </cell>
          <cell r="H80">
            <v>1900</v>
          </cell>
          <cell r="I80">
            <v>1600</v>
          </cell>
          <cell r="J80">
            <v>1700</v>
          </cell>
          <cell r="K80">
            <v>1800</v>
          </cell>
          <cell r="L80">
            <v>1500</v>
          </cell>
          <cell r="M80">
            <v>1500</v>
          </cell>
          <cell r="N80">
            <v>1600</v>
          </cell>
          <cell r="O80">
            <v>1800</v>
          </cell>
          <cell r="P80">
            <v>2000</v>
          </cell>
          <cell r="Q80">
            <v>1200</v>
          </cell>
        </row>
        <row r="81">
          <cell r="B81" t="str">
            <v xml:space="preserve">103542 </v>
          </cell>
          <cell r="C81" t="str">
            <v>G300</v>
          </cell>
          <cell r="D81" t="b">
            <v>1</v>
          </cell>
          <cell r="E81" t="str">
            <v>KAISER FAHRZEUGWERK AG</v>
          </cell>
          <cell r="F81">
            <v>400</v>
          </cell>
          <cell r="G81">
            <v>500</v>
          </cell>
          <cell r="H81">
            <v>500</v>
          </cell>
          <cell r="I81">
            <v>400</v>
          </cell>
          <cell r="J81">
            <v>400</v>
          </cell>
          <cell r="K81">
            <v>500</v>
          </cell>
          <cell r="L81">
            <v>400</v>
          </cell>
          <cell r="M81">
            <v>400</v>
          </cell>
          <cell r="N81">
            <v>400</v>
          </cell>
          <cell r="O81">
            <v>500</v>
          </cell>
          <cell r="P81">
            <v>500</v>
          </cell>
          <cell r="Q81">
            <v>200</v>
          </cell>
        </row>
        <row r="82">
          <cell r="B82" t="str">
            <v xml:space="preserve">103559 </v>
          </cell>
          <cell r="C82" t="str">
            <v>G310</v>
          </cell>
          <cell r="D82" t="b">
            <v>1</v>
          </cell>
          <cell r="E82" t="str">
            <v>KBS PARTS AG</v>
          </cell>
          <cell r="F82">
            <v>2400</v>
          </cell>
          <cell r="G82">
            <v>2800</v>
          </cell>
          <cell r="H82">
            <v>2900</v>
          </cell>
          <cell r="I82">
            <v>2400</v>
          </cell>
          <cell r="J82">
            <v>2500</v>
          </cell>
          <cell r="K82">
            <v>2800</v>
          </cell>
          <cell r="L82">
            <v>2300</v>
          </cell>
          <cell r="M82">
            <v>2200</v>
          </cell>
          <cell r="N82">
            <v>2400</v>
          </cell>
          <cell r="O82">
            <v>2800</v>
          </cell>
          <cell r="P82">
            <v>3000</v>
          </cell>
          <cell r="Q82">
            <v>1500</v>
          </cell>
        </row>
        <row r="83">
          <cell r="B83" t="str">
            <v xml:space="preserve">103577 </v>
          </cell>
          <cell r="C83" t="str">
            <v>G100</v>
          </cell>
          <cell r="D83" t="b">
            <v>1</v>
          </cell>
          <cell r="E83" t="str">
            <v>ERNST KELLER FAHRZEUGBAU AG</v>
          </cell>
          <cell r="F83">
            <v>7100</v>
          </cell>
          <cell r="G83">
            <v>8300</v>
          </cell>
          <cell r="H83">
            <v>8700</v>
          </cell>
          <cell r="I83">
            <v>7100</v>
          </cell>
          <cell r="J83">
            <v>7400</v>
          </cell>
          <cell r="K83">
            <v>8300</v>
          </cell>
          <cell r="L83">
            <v>6900</v>
          </cell>
          <cell r="M83">
            <v>6700</v>
          </cell>
          <cell r="N83">
            <v>7300</v>
          </cell>
          <cell r="O83">
            <v>8300</v>
          </cell>
          <cell r="P83">
            <v>9100</v>
          </cell>
          <cell r="Q83">
            <v>4800</v>
          </cell>
        </row>
        <row r="84">
          <cell r="B84" t="str">
            <v xml:space="preserve">103600 </v>
          </cell>
          <cell r="C84" t="str">
            <v>G100</v>
          </cell>
          <cell r="D84" t="b">
            <v>1</v>
          </cell>
          <cell r="E84" t="str">
            <v>KERNEN TRANSPORT AG</v>
          </cell>
          <cell r="F84">
            <v>400</v>
          </cell>
          <cell r="G84">
            <v>500</v>
          </cell>
          <cell r="H84">
            <v>500</v>
          </cell>
          <cell r="I84">
            <v>400</v>
          </cell>
          <cell r="J84">
            <v>400</v>
          </cell>
          <cell r="K84">
            <v>500</v>
          </cell>
          <cell r="L84">
            <v>400</v>
          </cell>
          <cell r="M84">
            <v>400</v>
          </cell>
          <cell r="N84">
            <v>400</v>
          </cell>
          <cell r="O84">
            <v>500</v>
          </cell>
          <cell r="P84">
            <v>500</v>
          </cell>
          <cell r="Q84">
            <v>200</v>
          </cell>
        </row>
        <row r="85">
          <cell r="B85" t="str">
            <v xml:space="preserve">103611 </v>
          </cell>
          <cell r="C85" t="str">
            <v>G300</v>
          </cell>
          <cell r="D85" t="b">
            <v>1</v>
          </cell>
          <cell r="E85" t="str">
            <v>THOMANN NUTZFAHRZEUG AG</v>
          </cell>
          <cell r="F85">
            <v>400</v>
          </cell>
          <cell r="G85">
            <v>500</v>
          </cell>
          <cell r="H85">
            <v>500</v>
          </cell>
          <cell r="I85">
            <v>400</v>
          </cell>
          <cell r="J85">
            <v>400</v>
          </cell>
          <cell r="K85">
            <v>500</v>
          </cell>
          <cell r="L85">
            <v>400</v>
          </cell>
          <cell r="M85">
            <v>400</v>
          </cell>
          <cell r="N85">
            <v>400</v>
          </cell>
          <cell r="O85">
            <v>500</v>
          </cell>
          <cell r="P85">
            <v>500</v>
          </cell>
          <cell r="Q85">
            <v>200</v>
          </cell>
        </row>
        <row r="86">
          <cell r="B86" t="str">
            <v xml:space="preserve">103634 </v>
          </cell>
          <cell r="C86" t="str">
            <v>G300</v>
          </cell>
          <cell r="D86" t="b">
            <v>1</v>
          </cell>
          <cell r="E86" t="str">
            <v>KLÄSI FAHRZEUGBAU AG</v>
          </cell>
          <cell r="F86">
            <v>6300</v>
          </cell>
          <cell r="G86">
            <v>7400</v>
          </cell>
          <cell r="H86">
            <v>7700</v>
          </cell>
          <cell r="I86">
            <v>6300</v>
          </cell>
          <cell r="J86">
            <v>6600</v>
          </cell>
          <cell r="K86">
            <v>7300</v>
          </cell>
          <cell r="L86">
            <v>6100</v>
          </cell>
          <cell r="M86">
            <v>6000</v>
          </cell>
          <cell r="N86">
            <v>6500</v>
          </cell>
          <cell r="O86">
            <v>7300</v>
          </cell>
          <cell r="P86">
            <v>8100</v>
          </cell>
          <cell r="Q86">
            <v>4400</v>
          </cell>
        </row>
        <row r="87">
          <cell r="B87" t="str">
            <v xml:space="preserve">103652 </v>
          </cell>
          <cell r="C87" t="str">
            <v>G310</v>
          </cell>
          <cell r="D87" t="b">
            <v>1</v>
          </cell>
          <cell r="E87" t="str">
            <v>KOBLER AG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800</v>
          </cell>
          <cell r="K87">
            <v>0</v>
          </cell>
          <cell r="L87">
            <v>0</v>
          </cell>
          <cell r="M87">
            <v>400</v>
          </cell>
          <cell r="N87">
            <v>1000</v>
          </cell>
          <cell r="O87">
            <v>0</v>
          </cell>
          <cell r="P87">
            <v>1000</v>
          </cell>
          <cell r="Q87">
            <v>200</v>
          </cell>
        </row>
        <row r="88">
          <cell r="B88" t="str">
            <v xml:space="preserve">103676 </v>
          </cell>
          <cell r="C88" t="str">
            <v>G100</v>
          </cell>
          <cell r="D88" t="b">
            <v>1</v>
          </cell>
          <cell r="E88" t="str">
            <v>KOHLI MARTIN</v>
          </cell>
          <cell r="F88">
            <v>400</v>
          </cell>
          <cell r="G88">
            <v>500</v>
          </cell>
          <cell r="H88">
            <v>500</v>
          </cell>
          <cell r="I88">
            <v>400</v>
          </cell>
          <cell r="J88">
            <v>400</v>
          </cell>
          <cell r="K88">
            <v>500</v>
          </cell>
          <cell r="L88">
            <v>400</v>
          </cell>
          <cell r="M88">
            <v>400</v>
          </cell>
          <cell r="N88">
            <v>400</v>
          </cell>
          <cell r="O88">
            <v>500</v>
          </cell>
          <cell r="P88">
            <v>500</v>
          </cell>
          <cell r="Q88">
            <v>200</v>
          </cell>
        </row>
        <row r="89">
          <cell r="B89" t="str">
            <v xml:space="preserve">103682 </v>
          </cell>
          <cell r="C89" t="str">
            <v>G100</v>
          </cell>
          <cell r="D89" t="b">
            <v>1</v>
          </cell>
          <cell r="E89" t="str">
            <v>G. KOLLY SA</v>
          </cell>
          <cell r="F89">
            <v>800</v>
          </cell>
          <cell r="G89">
            <v>900</v>
          </cell>
          <cell r="H89">
            <v>1000</v>
          </cell>
          <cell r="I89">
            <v>800</v>
          </cell>
          <cell r="J89">
            <v>800</v>
          </cell>
          <cell r="K89">
            <v>900</v>
          </cell>
          <cell r="L89">
            <v>800</v>
          </cell>
          <cell r="M89">
            <v>700</v>
          </cell>
          <cell r="N89">
            <v>800</v>
          </cell>
          <cell r="O89">
            <v>900</v>
          </cell>
          <cell r="P89">
            <v>1000</v>
          </cell>
          <cell r="Q89">
            <v>600</v>
          </cell>
        </row>
        <row r="90">
          <cell r="B90" t="str">
            <v xml:space="preserve">103693 </v>
          </cell>
          <cell r="C90" t="str">
            <v>G310</v>
          </cell>
          <cell r="D90" t="b">
            <v>1</v>
          </cell>
          <cell r="E90" t="str">
            <v>WALSER SCHWEIZ AG</v>
          </cell>
          <cell r="F90">
            <v>1600</v>
          </cell>
          <cell r="G90">
            <v>1800</v>
          </cell>
          <cell r="H90">
            <v>1900</v>
          </cell>
          <cell r="I90">
            <v>1600</v>
          </cell>
          <cell r="J90">
            <v>1700</v>
          </cell>
          <cell r="K90">
            <v>1800</v>
          </cell>
          <cell r="L90">
            <v>1500</v>
          </cell>
          <cell r="M90">
            <v>1500</v>
          </cell>
          <cell r="N90">
            <v>1600</v>
          </cell>
          <cell r="O90">
            <v>1800</v>
          </cell>
          <cell r="P90">
            <v>2000</v>
          </cell>
          <cell r="Q90">
            <v>1200</v>
          </cell>
        </row>
        <row r="91">
          <cell r="B91" t="str">
            <v xml:space="preserve">103720 </v>
          </cell>
          <cell r="C91" t="str">
            <v>G300</v>
          </cell>
          <cell r="D91" t="b">
            <v>0</v>
          </cell>
          <cell r="E91" t="str">
            <v>KUENZLI AG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800</v>
          </cell>
          <cell r="K91">
            <v>0</v>
          </cell>
          <cell r="L91">
            <v>0</v>
          </cell>
          <cell r="M91">
            <v>400</v>
          </cell>
          <cell r="N91">
            <v>1000</v>
          </cell>
          <cell r="O91">
            <v>0</v>
          </cell>
          <cell r="P91">
            <v>1000</v>
          </cell>
          <cell r="Q91">
            <v>200</v>
          </cell>
        </row>
        <row r="92">
          <cell r="B92" t="str">
            <v xml:space="preserve">103790 </v>
          </cell>
          <cell r="C92" t="str">
            <v>G100</v>
          </cell>
          <cell r="D92" t="b">
            <v>1</v>
          </cell>
          <cell r="E92" t="str">
            <v>CALAG CARROSSERIE LANGENTHAL AG</v>
          </cell>
          <cell r="F92">
            <v>7100</v>
          </cell>
          <cell r="G92">
            <v>8300</v>
          </cell>
          <cell r="H92">
            <v>8700</v>
          </cell>
          <cell r="I92">
            <v>7100</v>
          </cell>
          <cell r="J92">
            <v>7400</v>
          </cell>
          <cell r="K92">
            <v>8300</v>
          </cell>
          <cell r="L92">
            <v>6900</v>
          </cell>
          <cell r="M92">
            <v>6700</v>
          </cell>
          <cell r="N92">
            <v>7300</v>
          </cell>
          <cell r="O92">
            <v>8300</v>
          </cell>
          <cell r="P92">
            <v>9100</v>
          </cell>
          <cell r="Q92">
            <v>4800</v>
          </cell>
        </row>
        <row r="93">
          <cell r="B93" t="str">
            <v xml:space="preserve">103792 </v>
          </cell>
          <cell r="C93" t="str">
            <v>G300</v>
          </cell>
          <cell r="D93" t="b">
            <v>1</v>
          </cell>
          <cell r="E93" t="str">
            <v>AUTO LANG AG</v>
          </cell>
          <cell r="F93">
            <v>400</v>
          </cell>
          <cell r="G93">
            <v>500</v>
          </cell>
          <cell r="H93">
            <v>500</v>
          </cell>
          <cell r="I93">
            <v>400</v>
          </cell>
          <cell r="J93">
            <v>400</v>
          </cell>
          <cell r="K93">
            <v>500</v>
          </cell>
          <cell r="L93">
            <v>400</v>
          </cell>
          <cell r="M93">
            <v>400</v>
          </cell>
          <cell r="N93">
            <v>400</v>
          </cell>
          <cell r="O93">
            <v>500</v>
          </cell>
          <cell r="P93">
            <v>500</v>
          </cell>
          <cell r="Q93">
            <v>400</v>
          </cell>
        </row>
        <row r="94">
          <cell r="B94" t="str">
            <v xml:space="preserve">103797 </v>
          </cell>
          <cell r="C94" t="str">
            <v>G315</v>
          </cell>
          <cell r="D94" t="b">
            <v>1</v>
          </cell>
          <cell r="E94" t="str">
            <v>LANZ &amp; MARTI AG</v>
          </cell>
          <cell r="F94">
            <v>38500</v>
          </cell>
          <cell r="G94">
            <v>45200</v>
          </cell>
          <cell r="H94">
            <v>47100</v>
          </cell>
          <cell r="I94">
            <v>38500</v>
          </cell>
          <cell r="J94">
            <v>40500</v>
          </cell>
          <cell r="K94">
            <v>45000</v>
          </cell>
          <cell r="L94">
            <v>37500</v>
          </cell>
          <cell r="M94">
            <v>36700</v>
          </cell>
          <cell r="N94">
            <v>40000</v>
          </cell>
          <cell r="O94">
            <v>45000</v>
          </cell>
          <cell r="P94">
            <v>49800</v>
          </cell>
          <cell r="Q94">
            <v>26200</v>
          </cell>
        </row>
        <row r="95">
          <cell r="B95" t="str">
            <v xml:space="preserve">103803 </v>
          </cell>
          <cell r="C95" t="str">
            <v>G300</v>
          </cell>
          <cell r="D95" t="b">
            <v>1</v>
          </cell>
          <cell r="E95" t="str">
            <v>LARAG AG  Wil</v>
          </cell>
          <cell r="F95">
            <v>25100</v>
          </cell>
          <cell r="G95">
            <v>29500</v>
          </cell>
          <cell r="H95">
            <v>30800</v>
          </cell>
          <cell r="I95">
            <v>25100</v>
          </cell>
          <cell r="J95">
            <v>26400</v>
          </cell>
          <cell r="K95">
            <v>29400</v>
          </cell>
          <cell r="L95">
            <v>24500</v>
          </cell>
          <cell r="M95">
            <v>23900</v>
          </cell>
          <cell r="N95">
            <v>26100</v>
          </cell>
          <cell r="O95">
            <v>29400</v>
          </cell>
          <cell r="P95">
            <v>32500</v>
          </cell>
          <cell r="Q95">
            <v>17300</v>
          </cell>
        </row>
        <row r="96">
          <cell r="B96" t="str">
            <v xml:space="preserve">103816 </v>
          </cell>
          <cell r="C96" t="str">
            <v>G100</v>
          </cell>
          <cell r="D96" t="b">
            <v>1</v>
          </cell>
          <cell r="E96" t="str">
            <v>LAUBER CARROSSERIE SA</v>
          </cell>
          <cell r="F96">
            <v>800</v>
          </cell>
          <cell r="G96">
            <v>900</v>
          </cell>
          <cell r="H96">
            <v>1000</v>
          </cell>
          <cell r="I96">
            <v>800</v>
          </cell>
          <cell r="J96">
            <v>800</v>
          </cell>
          <cell r="K96">
            <v>900</v>
          </cell>
          <cell r="L96">
            <v>800</v>
          </cell>
          <cell r="M96">
            <v>700</v>
          </cell>
          <cell r="N96">
            <v>800</v>
          </cell>
          <cell r="O96">
            <v>900</v>
          </cell>
          <cell r="P96">
            <v>1000</v>
          </cell>
          <cell r="Q96">
            <v>600</v>
          </cell>
        </row>
        <row r="97">
          <cell r="B97" t="str">
            <v xml:space="preserve">103832 </v>
          </cell>
          <cell r="C97" t="str">
            <v>G510</v>
          </cell>
          <cell r="D97" t="b">
            <v>1</v>
          </cell>
          <cell r="E97" t="str">
            <v>LECITRAILER SA</v>
          </cell>
          <cell r="F97">
            <v>24300</v>
          </cell>
          <cell r="G97">
            <v>28600</v>
          </cell>
          <cell r="H97">
            <v>29800</v>
          </cell>
          <cell r="I97">
            <v>24300</v>
          </cell>
          <cell r="J97">
            <v>25600</v>
          </cell>
          <cell r="K97">
            <v>28500</v>
          </cell>
          <cell r="L97">
            <v>23700</v>
          </cell>
          <cell r="M97">
            <v>23200</v>
          </cell>
          <cell r="N97">
            <v>25300</v>
          </cell>
          <cell r="O97">
            <v>28500</v>
          </cell>
          <cell r="P97">
            <v>31500</v>
          </cell>
          <cell r="Q97">
            <v>16700</v>
          </cell>
        </row>
        <row r="98">
          <cell r="B98" t="str">
            <v xml:space="preserve">103833 </v>
          </cell>
          <cell r="C98" t="str">
            <v>G100</v>
          </cell>
          <cell r="D98" t="b">
            <v>1</v>
          </cell>
          <cell r="E98" t="str">
            <v>TRUCK-SERVICE-TECHNIK</v>
          </cell>
          <cell r="F98">
            <v>400</v>
          </cell>
          <cell r="G98">
            <v>500</v>
          </cell>
          <cell r="H98">
            <v>500</v>
          </cell>
          <cell r="I98">
            <v>400</v>
          </cell>
          <cell r="J98">
            <v>400</v>
          </cell>
          <cell r="K98">
            <v>500</v>
          </cell>
          <cell r="L98">
            <v>400</v>
          </cell>
          <cell r="M98">
            <v>400</v>
          </cell>
          <cell r="N98">
            <v>400</v>
          </cell>
          <cell r="O98">
            <v>500</v>
          </cell>
          <cell r="P98">
            <v>500</v>
          </cell>
          <cell r="Q98">
            <v>400</v>
          </cell>
        </row>
        <row r="99">
          <cell r="B99" t="str">
            <v xml:space="preserve">103849 </v>
          </cell>
          <cell r="C99" t="str">
            <v>G300</v>
          </cell>
          <cell r="D99" t="b">
            <v>1</v>
          </cell>
          <cell r="E99" t="str">
            <v>LENGGENHAGER MECHANIK AG</v>
          </cell>
          <cell r="F99">
            <v>400</v>
          </cell>
          <cell r="G99">
            <v>500</v>
          </cell>
          <cell r="H99">
            <v>500</v>
          </cell>
          <cell r="I99">
            <v>400</v>
          </cell>
          <cell r="J99">
            <v>400</v>
          </cell>
          <cell r="K99">
            <v>500</v>
          </cell>
          <cell r="L99">
            <v>400</v>
          </cell>
          <cell r="M99">
            <v>400</v>
          </cell>
          <cell r="N99">
            <v>400</v>
          </cell>
          <cell r="O99">
            <v>500</v>
          </cell>
          <cell r="P99">
            <v>500</v>
          </cell>
          <cell r="Q99">
            <v>200</v>
          </cell>
        </row>
        <row r="100">
          <cell r="B100" t="str">
            <v xml:space="preserve">103888 </v>
          </cell>
          <cell r="C100" t="str">
            <v>G310</v>
          </cell>
          <cell r="D100" t="b">
            <v>1</v>
          </cell>
          <cell r="E100" t="str">
            <v>LIEBHERR BAUMASCHINEN AG</v>
          </cell>
          <cell r="F100">
            <v>3100</v>
          </cell>
          <cell r="G100">
            <v>3700</v>
          </cell>
          <cell r="H100">
            <v>3800</v>
          </cell>
          <cell r="I100">
            <v>3100</v>
          </cell>
          <cell r="J100">
            <v>3300</v>
          </cell>
          <cell r="K100">
            <v>3700</v>
          </cell>
          <cell r="L100">
            <v>3100</v>
          </cell>
          <cell r="M100">
            <v>3000</v>
          </cell>
          <cell r="N100">
            <v>3300</v>
          </cell>
          <cell r="O100">
            <v>3700</v>
          </cell>
          <cell r="P100">
            <v>4100</v>
          </cell>
          <cell r="Q100">
            <v>2100</v>
          </cell>
        </row>
        <row r="101">
          <cell r="B101" t="str">
            <v xml:space="preserve">103967 </v>
          </cell>
          <cell r="C101" t="str">
            <v>G100</v>
          </cell>
          <cell r="D101" t="b">
            <v>1</v>
          </cell>
          <cell r="E101" t="str">
            <v>HYDRAU-TRUCKS SARL</v>
          </cell>
          <cell r="F101">
            <v>800</v>
          </cell>
          <cell r="G101">
            <v>900</v>
          </cell>
          <cell r="H101">
            <v>1000</v>
          </cell>
          <cell r="I101">
            <v>800</v>
          </cell>
          <cell r="J101">
            <v>800</v>
          </cell>
          <cell r="K101">
            <v>900</v>
          </cell>
          <cell r="L101">
            <v>800</v>
          </cell>
          <cell r="M101">
            <v>700</v>
          </cell>
          <cell r="N101">
            <v>800</v>
          </cell>
          <cell r="O101">
            <v>900</v>
          </cell>
          <cell r="P101">
            <v>1000</v>
          </cell>
          <cell r="Q101">
            <v>600</v>
          </cell>
        </row>
        <row r="102">
          <cell r="B102" t="str">
            <v xml:space="preserve">103979 </v>
          </cell>
          <cell r="C102" t="str">
            <v>G300</v>
          </cell>
          <cell r="D102" t="b">
            <v>1</v>
          </cell>
          <cell r="E102" t="str">
            <v>MAENDLI ALBERT</v>
          </cell>
          <cell r="F102">
            <v>400</v>
          </cell>
          <cell r="G102">
            <v>500</v>
          </cell>
          <cell r="H102">
            <v>500</v>
          </cell>
          <cell r="I102">
            <v>400</v>
          </cell>
          <cell r="J102">
            <v>400</v>
          </cell>
          <cell r="K102">
            <v>500</v>
          </cell>
          <cell r="L102">
            <v>400</v>
          </cell>
          <cell r="M102">
            <v>400</v>
          </cell>
          <cell r="N102">
            <v>400</v>
          </cell>
          <cell r="O102">
            <v>500</v>
          </cell>
          <cell r="P102">
            <v>500</v>
          </cell>
          <cell r="Q102">
            <v>200</v>
          </cell>
        </row>
        <row r="103">
          <cell r="B103" t="str">
            <v xml:space="preserve">103983 </v>
          </cell>
          <cell r="C103" t="str">
            <v>G310</v>
          </cell>
          <cell r="D103" t="b">
            <v>1</v>
          </cell>
          <cell r="E103" t="str">
            <v>MAEDER FAHRZEUGBAU AG</v>
          </cell>
          <cell r="F103">
            <v>2400</v>
          </cell>
          <cell r="G103">
            <v>2800</v>
          </cell>
          <cell r="H103">
            <v>2900</v>
          </cell>
          <cell r="I103">
            <v>2400</v>
          </cell>
          <cell r="J103">
            <v>2500</v>
          </cell>
          <cell r="K103">
            <v>2800</v>
          </cell>
          <cell r="L103">
            <v>2300</v>
          </cell>
          <cell r="M103">
            <v>2200</v>
          </cell>
          <cell r="N103">
            <v>2400</v>
          </cell>
          <cell r="O103">
            <v>2800</v>
          </cell>
          <cell r="P103">
            <v>3000</v>
          </cell>
          <cell r="Q103">
            <v>1500</v>
          </cell>
        </row>
        <row r="104">
          <cell r="B104" t="str">
            <v xml:space="preserve">104033 </v>
          </cell>
          <cell r="C104" t="str">
            <v>G100</v>
          </cell>
          <cell r="D104" t="b">
            <v>1</v>
          </cell>
          <cell r="E104" t="str">
            <v>WALTER MAROLF AG</v>
          </cell>
          <cell r="F104">
            <v>400</v>
          </cell>
          <cell r="G104">
            <v>500</v>
          </cell>
          <cell r="H104">
            <v>500</v>
          </cell>
          <cell r="I104">
            <v>400</v>
          </cell>
          <cell r="J104">
            <v>400</v>
          </cell>
          <cell r="K104">
            <v>500</v>
          </cell>
          <cell r="L104">
            <v>400</v>
          </cell>
          <cell r="M104">
            <v>400</v>
          </cell>
          <cell r="N104">
            <v>400</v>
          </cell>
          <cell r="O104">
            <v>500</v>
          </cell>
          <cell r="P104">
            <v>500</v>
          </cell>
          <cell r="Q104">
            <v>200</v>
          </cell>
        </row>
        <row r="105">
          <cell r="B105" t="str">
            <v xml:space="preserve">104108 </v>
          </cell>
          <cell r="C105" t="str">
            <v>G100</v>
          </cell>
          <cell r="D105" t="b">
            <v>1</v>
          </cell>
          <cell r="E105" t="str">
            <v>PROBST MAVEG AG</v>
          </cell>
          <cell r="F105">
            <v>400</v>
          </cell>
          <cell r="G105">
            <v>500</v>
          </cell>
          <cell r="H105">
            <v>500</v>
          </cell>
          <cell r="I105">
            <v>400</v>
          </cell>
          <cell r="J105">
            <v>400</v>
          </cell>
          <cell r="K105">
            <v>500</v>
          </cell>
          <cell r="L105">
            <v>400</v>
          </cell>
          <cell r="M105">
            <v>400</v>
          </cell>
          <cell r="N105">
            <v>400</v>
          </cell>
          <cell r="O105">
            <v>500</v>
          </cell>
          <cell r="P105">
            <v>500</v>
          </cell>
          <cell r="Q105">
            <v>400</v>
          </cell>
        </row>
        <row r="106">
          <cell r="B106" t="str">
            <v xml:space="preserve">104118 </v>
          </cell>
          <cell r="C106" t="str">
            <v>G300</v>
          </cell>
          <cell r="D106" t="b">
            <v>1</v>
          </cell>
          <cell r="E106" t="str">
            <v>MAYER AG</v>
          </cell>
          <cell r="F106">
            <v>800</v>
          </cell>
          <cell r="G106">
            <v>900</v>
          </cell>
          <cell r="H106">
            <v>1000</v>
          </cell>
          <cell r="I106">
            <v>800</v>
          </cell>
          <cell r="J106">
            <v>800</v>
          </cell>
          <cell r="K106">
            <v>900</v>
          </cell>
          <cell r="L106">
            <v>800</v>
          </cell>
          <cell r="M106">
            <v>700</v>
          </cell>
          <cell r="N106">
            <v>800</v>
          </cell>
          <cell r="O106">
            <v>900</v>
          </cell>
          <cell r="P106">
            <v>1000</v>
          </cell>
          <cell r="Q106">
            <v>600</v>
          </cell>
        </row>
        <row r="107">
          <cell r="B107" t="str">
            <v xml:space="preserve">104199 </v>
          </cell>
          <cell r="C107" t="str">
            <v>G100</v>
          </cell>
          <cell r="D107" t="b">
            <v>1</v>
          </cell>
          <cell r="E107" t="str">
            <v>FEUERSCHUTZ MESSER AG</v>
          </cell>
          <cell r="F107">
            <v>400</v>
          </cell>
          <cell r="G107">
            <v>500</v>
          </cell>
          <cell r="H107">
            <v>500</v>
          </cell>
          <cell r="I107">
            <v>400</v>
          </cell>
          <cell r="J107">
            <v>400</v>
          </cell>
          <cell r="K107">
            <v>100</v>
          </cell>
          <cell r="L107">
            <v>0</v>
          </cell>
          <cell r="M107">
            <v>400</v>
          </cell>
          <cell r="N107">
            <v>400</v>
          </cell>
          <cell r="O107">
            <v>100</v>
          </cell>
          <cell r="P107">
            <v>500</v>
          </cell>
          <cell r="Q107">
            <v>200</v>
          </cell>
        </row>
        <row r="108">
          <cell r="B108" t="str">
            <v xml:space="preserve">104210 </v>
          </cell>
          <cell r="C108" t="str">
            <v>G100</v>
          </cell>
          <cell r="D108" t="b">
            <v>1</v>
          </cell>
          <cell r="E108" t="str">
            <v>METANOVA SA</v>
          </cell>
          <cell r="F108">
            <v>4700</v>
          </cell>
          <cell r="G108">
            <v>5500</v>
          </cell>
          <cell r="H108">
            <v>5800</v>
          </cell>
          <cell r="I108">
            <v>4700</v>
          </cell>
          <cell r="J108">
            <v>5000</v>
          </cell>
          <cell r="K108">
            <v>5500</v>
          </cell>
          <cell r="L108">
            <v>4600</v>
          </cell>
          <cell r="M108">
            <v>4500</v>
          </cell>
          <cell r="N108">
            <v>4900</v>
          </cell>
          <cell r="O108">
            <v>5500</v>
          </cell>
          <cell r="P108">
            <v>6100</v>
          </cell>
          <cell r="Q108">
            <v>3200</v>
          </cell>
        </row>
        <row r="109">
          <cell r="B109" t="str">
            <v xml:space="preserve">104218 </v>
          </cell>
          <cell r="C109" t="str">
            <v>G400</v>
          </cell>
          <cell r="D109" t="b">
            <v>1</v>
          </cell>
          <cell r="E109" t="str">
            <v>MEUSBURGER FAHRZEUGBAU GMBH</v>
          </cell>
          <cell r="F109">
            <v>1600</v>
          </cell>
          <cell r="G109">
            <v>1800</v>
          </cell>
          <cell r="H109">
            <v>1900</v>
          </cell>
          <cell r="I109">
            <v>1600</v>
          </cell>
          <cell r="J109">
            <v>1700</v>
          </cell>
          <cell r="K109">
            <v>1800</v>
          </cell>
          <cell r="L109">
            <v>1500</v>
          </cell>
          <cell r="M109">
            <v>1500</v>
          </cell>
          <cell r="N109">
            <v>1600</v>
          </cell>
          <cell r="O109">
            <v>1800</v>
          </cell>
          <cell r="P109">
            <v>2000</v>
          </cell>
          <cell r="Q109">
            <v>1200</v>
          </cell>
        </row>
        <row r="110">
          <cell r="B110" t="str">
            <v>104248</v>
          </cell>
          <cell r="C110">
            <v>0</v>
          </cell>
          <cell r="D110" t="b">
            <v>0</v>
          </cell>
          <cell r="E110" t="str">
            <v>GÉTAZ-MIAUTON SA</v>
          </cell>
          <cell r="F110">
            <v>800</v>
          </cell>
          <cell r="G110">
            <v>900</v>
          </cell>
          <cell r="H110">
            <v>1000</v>
          </cell>
          <cell r="I110">
            <v>800</v>
          </cell>
          <cell r="J110">
            <v>800</v>
          </cell>
          <cell r="K110">
            <v>900</v>
          </cell>
          <cell r="L110">
            <v>800</v>
          </cell>
          <cell r="M110">
            <v>700</v>
          </cell>
          <cell r="N110">
            <v>800</v>
          </cell>
          <cell r="O110">
            <v>900</v>
          </cell>
          <cell r="P110">
            <v>1000</v>
          </cell>
          <cell r="Q110">
            <v>600</v>
          </cell>
        </row>
        <row r="111">
          <cell r="B111" t="str">
            <v xml:space="preserve">104339 </v>
          </cell>
          <cell r="C111" t="str">
            <v>G100</v>
          </cell>
          <cell r="D111" t="b">
            <v>1</v>
          </cell>
          <cell r="E111" t="str">
            <v>MORANDI FRERES SA</v>
          </cell>
          <cell r="F111">
            <v>400</v>
          </cell>
          <cell r="G111">
            <v>500</v>
          </cell>
          <cell r="H111">
            <v>500</v>
          </cell>
          <cell r="I111">
            <v>400</v>
          </cell>
          <cell r="J111">
            <v>400</v>
          </cell>
          <cell r="K111">
            <v>500</v>
          </cell>
          <cell r="L111">
            <v>300</v>
          </cell>
          <cell r="M111">
            <v>400</v>
          </cell>
          <cell r="N111">
            <v>400</v>
          </cell>
          <cell r="O111">
            <v>500</v>
          </cell>
          <cell r="P111">
            <v>500</v>
          </cell>
          <cell r="Q111">
            <v>200</v>
          </cell>
        </row>
        <row r="112">
          <cell r="B112" t="str">
            <v xml:space="preserve">104362 </v>
          </cell>
          <cell r="C112" t="str">
            <v>G100</v>
          </cell>
          <cell r="D112" t="b">
            <v>1</v>
          </cell>
          <cell r="E112" t="str">
            <v>MOSER AG</v>
          </cell>
          <cell r="F112">
            <v>800</v>
          </cell>
          <cell r="G112">
            <v>900</v>
          </cell>
          <cell r="H112">
            <v>1000</v>
          </cell>
          <cell r="I112">
            <v>800</v>
          </cell>
          <cell r="J112">
            <v>800</v>
          </cell>
          <cell r="K112">
            <v>900</v>
          </cell>
          <cell r="L112">
            <v>800</v>
          </cell>
          <cell r="M112">
            <v>700</v>
          </cell>
          <cell r="N112">
            <v>800</v>
          </cell>
          <cell r="O112">
            <v>900</v>
          </cell>
          <cell r="P112">
            <v>1000</v>
          </cell>
          <cell r="Q112">
            <v>600</v>
          </cell>
        </row>
        <row r="113">
          <cell r="B113" t="str">
            <v xml:space="preserve">104393 </v>
          </cell>
          <cell r="C113" t="str">
            <v>G100</v>
          </cell>
          <cell r="D113" t="b">
            <v>1</v>
          </cell>
          <cell r="E113" t="str">
            <v>MÜLLER FAHRZEUGBAU AG</v>
          </cell>
          <cell r="F113">
            <v>6300</v>
          </cell>
          <cell r="G113">
            <v>7400</v>
          </cell>
          <cell r="H113">
            <v>7700</v>
          </cell>
          <cell r="I113">
            <v>6300</v>
          </cell>
          <cell r="J113">
            <v>6600</v>
          </cell>
          <cell r="K113">
            <v>7300</v>
          </cell>
          <cell r="L113">
            <v>6100</v>
          </cell>
          <cell r="M113">
            <v>6000</v>
          </cell>
          <cell r="N113">
            <v>6500</v>
          </cell>
          <cell r="O113">
            <v>7300</v>
          </cell>
          <cell r="P113">
            <v>8100</v>
          </cell>
          <cell r="Q113">
            <v>4400</v>
          </cell>
        </row>
        <row r="114">
          <cell r="B114" t="str">
            <v xml:space="preserve">104396 </v>
          </cell>
          <cell r="C114" t="str">
            <v>G300</v>
          </cell>
          <cell r="D114" t="b">
            <v>1</v>
          </cell>
          <cell r="E114" t="str">
            <v>LUDWIG ELKUCH AG</v>
          </cell>
          <cell r="F114">
            <v>400</v>
          </cell>
          <cell r="G114">
            <v>500</v>
          </cell>
          <cell r="H114">
            <v>500</v>
          </cell>
          <cell r="I114">
            <v>400</v>
          </cell>
          <cell r="J114">
            <v>400</v>
          </cell>
          <cell r="K114">
            <v>500</v>
          </cell>
          <cell r="L114">
            <v>400</v>
          </cell>
          <cell r="M114">
            <v>400</v>
          </cell>
          <cell r="N114">
            <v>400</v>
          </cell>
          <cell r="O114">
            <v>500</v>
          </cell>
          <cell r="P114">
            <v>500</v>
          </cell>
          <cell r="Q114">
            <v>200</v>
          </cell>
        </row>
        <row r="115">
          <cell r="B115" t="str">
            <v xml:space="preserve">104400 </v>
          </cell>
          <cell r="C115" t="str">
            <v>G310</v>
          </cell>
          <cell r="D115" t="b">
            <v>1</v>
          </cell>
          <cell r="E115" t="str">
            <v>MÜLLER TRANSPORT AG</v>
          </cell>
          <cell r="F115">
            <v>400</v>
          </cell>
          <cell r="G115">
            <v>500</v>
          </cell>
          <cell r="H115">
            <v>500</v>
          </cell>
          <cell r="I115">
            <v>400</v>
          </cell>
          <cell r="J115">
            <v>400</v>
          </cell>
          <cell r="K115">
            <v>500</v>
          </cell>
          <cell r="L115">
            <v>400</v>
          </cell>
          <cell r="M115">
            <v>400</v>
          </cell>
          <cell r="N115">
            <v>400</v>
          </cell>
          <cell r="O115">
            <v>500</v>
          </cell>
          <cell r="P115">
            <v>500</v>
          </cell>
          <cell r="Q115">
            <v>200</v>
          </cell>
        </row>
        <row r="116">
          <cell r="B116" t="str">
            <v xml:space="preserve">104434 </v>
          </cell>
          <cell r="C116" t="str">
            <v>G100</v>
          </cell>
          <cell r="D116" t="b">
            <v>1</v>
          </cell>
          <cell r="E116" t="str">
            <v>MURALT FAHRZEUGBAU GMBH</v>
          </cell>
          <cell r="F116">
            <v>800</v>
          </cell>
          <cell r="G116">
            <v>900</v>
          </cell>
          <cell r="H116">
            <v>1000</v>
          </cell>
          <cell r="I116">
            <v>800</v>
          </cell>
          <cell r="J116">
            <v>800</v>
          </cell>
          <cell r="K116">
            <v>900</v>
          </cell>
          <cell r="L116">
            <v>800</v>
          </cell>
          <cell r="M116">
            <v>700</v>
          </cell>
          <cell r="N116">
            <v>800</v>
          </cell>
          <cell r="O116">
            <v>900</v>
          </cell>
          <cell r="P116">
            <v>1000</v>
          </cell>
          <cell r="Q116">
            <v>600</v>
          </cell>
        </row>
        <row r="117">
          <cell r="B117" t="str">
            <v xml:space="preserve">104471 </v>
          </cell>
          <cell r="C117" t="str">
            <v>G100</v>
          </cell>
          <cell r="D117" t="b">
            <v>1</v>
          </cell>
          <cell r="E117" t="str">
            <v>NENCKI AG</v>
          </cell>
          <cell r="F117">
            <v>400</v>
          </cell>
          <cell r="G117">
            <v>500</v>
          </cell>
          <cell r="H117">
            <v>500</v>
          </cell>
          <cell r="I117">
            <v>400</v>
          </cell>
          <cell r="J117">
            <v>400</v>
          </cell>
          <cell r="K117">
            <v>500</v>
          </cell>
          <cell r="L117">
            <v>400</v>
          </cell>
          <cell r="M117">
            <v>400</v>
          </cell>
          <cell r="N117">
            <v>400</v>
          </cell>
          <cell r="O117">
            <v>500</v>
          </cell>
          <cell r="P117">
            <v>500</v>
          </cell>
          <cell r="Q117">
            <v>200</v>
          </cell>
        </row>
        <row r="118">
          <cell r="B118" t="str">
            <v xml:space="preserve">104503 </v>
          </cell>
          <cell r="C118" t="str">
            <v>G310</v>
          </cell>
          <cell r="D118" t="b">
            <v>1</v>
          </cell>
          <cell r="E118" t="str">
            <v>NIEDERBERGER CARROSSERIE</v>
          </cell>
          <cell r="F118">
            <v>400</v>
          </cell>
          <cell r="G118">
            <v>500</v>
          </cell>
          <cell r="H118">
            <v>500</v>
          </cell>
          <cell r="I118">
            <v>400</v>
          </cell>
          <cell r="J118">
            <v>400</v>
          </cell>
          <cell r="K118">
            <v>500</v>
          </cell>
          <cell r="L118">
            <v>400</v>
          </cell>
          <cell r="M118">
            <v>400</v>
          </cell>
          <cell r="N118">
            <v>400</v>
          </cell>
          <cell r="O118">
            <v>500</v>
          </cell>
          <cell r="P118">
            <v>500</v>
          </cell>
          <cell r="Q118">
            <v>200</v>
          </cell>
        </row>
        <row r="119">
          <cell r="B119" t="str">
            <v xml:space="preserve">104519 </v>
          </cell>
          <cell r="C119" t="str">
            <v>G100</v>
          </cell>
          <cell r="D119" t="b">
            <v>1</v>
          </cell>
          <cell r="E119" t="str">
            <v>NOREPIECES SARL</v>
          </cell>
          <cell r="F119">
            <v>300</v>
          </cell>
          <cell r="G119">
            <v>0</v>
          </cell>
          <cell r="H119">
            <v>0</v>
          </cell>
          <cell r="I119">
            <v>300</v>
          </cell>
          <cell r="J119">
            <v>400</v>
          </cell>
          <cell r="K119">
            <v>0</v>
          </cell>
          <cell r="L119">
            <v>0</v>
          </cell>
          <cell r="M119">
            <v>400</v>
          </cell>
          <cell r="N119">
            <v>400</v>
          </cell>
          <cell r="O119">
            <v>0</v>
          </cell>
          <cell r="P119">
            <v>600</v>
          </cell>
          <cell r="Q119">
            <v>200</v>
          </cell>
        </row>
        <row r="120">
          <cell r="B120" t="str">
            <v xml:space="preserve">104523 </v>
          </cell>
          <cell r="C120" t="str">
            <v>G200</v>
          </cell>
          <cell r="D120" t="b">
            <v>1</v>
          </cell>
          <cell r="E120" t="str">
            <v>NOTTERKRAN AG</v>
          </cell>
          <cell r="F120">
            <v>14100</v>
          </cell>
          <cell r="G120">
            <v>16600</v>
          </cell>
          <cell r="H120">
            <v>17300</v>
          </cell>
          <cell r="I120">
            <v>14100</v>
          </cell>
          <cell r="J120">
            <v>14900</v>
          </cell>
          <cell r="K120">
            <v>16500</v>
          </cell>
          <cell r="L120">
            <v>13800</v>
          </cell>
          <cell r="M120">
            <v>13500</v>
          </cell>
          <cell r="N120">
            <v>14700</v>
          </cell>
          <cell r="O120">
            <v>16500</v>
          </cell>
          <cell r="P120">
            <v>18300</v>
          </cell>
          <cell r="Q120">
            <v>9700</v>
          </cell>
        </row>
        <row r="121">
          <cell r="B121" t="str">
            <v xml:space="preserve">104536 </v>
          </cell>
          <cell r="C121" t="str">
            <v>G200</v>
          </cell>
          <cell r="D121" t="b">
            <v>1</v>
          </cell>
          <cell r="E121" t="str">
            <v>NÜSSLI FAHRZEUGBAU AG</v>
          </cell>
          <cell r="F121">
            <v>800</v>
          </cell>
          <cell r="G121">
            <v>900</v>
          </cell>
          <cell r="H121">
            <v>1000</v>
          </cell>
          <cell r="I121">
            <v>800</v>
          </cell>
          <cell r="J121">
            <v>800</v>
          </cell>
          <cell r="K121">
            <v>900</v>
          </cell>
          <cell r="L121">
            <v>800</v>
          </cell>
          <cell r="M121">
            <v>700</v>
          </cell>
          <cell r="N121">
            <v>800</v>
          </cell>
          <cell r="O121">
            <v>900</v>
          </cell>
          <cell r="P121">
            <v>1000</v>
          </cell>
          <cell r="Q121">
            <v>600</v>
          </cell>
        </row>
        <row r="122">
          <cell r="B122" t="str">
            <v xml:space="preserve">104568 </v>
          </cell>
          <cell r="C122" t="str">
            <v>G200</v>
          </cell>
          <cell r="D122" t="b">
            <v>1</v>
          </cell>
          <cell r="E122" t="str">
            <v>KARI GERMANN GMBH</v>
          </cell>
          <cell r="F122">
            <v>400</v>
          </cell>
          <cell r="G122">
            <v>500</v>
          </cell>
          <cell r="H122">
            <v>500</v>
          </cell>
          <cell r="I122">
            <v>400</v>
          </cell>
          <cell r="J122">
            <v>400</v>
          </cell>
          <cell r="K122">
            <v>500</v>
          </cell>
          <cell r="L122">
            <v>400</v>
          </cell>
          <cell r="M122">
            <v>400</v>
          </cell>
          <cell r="N122">
            <v>400</v>
          </cell>
          <cell r="O122">
            <v>500</v>
          </cell>
          <cell r="P122">
            <v>500</v>
          </cell>
          <cell r="Q122">
            <v>200</v>
          </cell>
        </row>
        <row r="123">
          <cell r="B123" t="str">
            <v xml:space="preserve">104620 </v>
          </cell>
          <cell r="C123" t="str">
            <v>G508</v>
          </cell>
          <cell r="D123" t="b">
            <v>1</v>
          </cell>
          <cell r="E123" t="str">
            <v>PALKIT S.A.S.</v>
          </cell>
          <cell r="F123">
            <v>1200</v>
          </cell>
          <cell r="G123">
            <v>1400</v>
          </cell>
          <cell r="H123">
            <v>1400</v>
          </cell>
          <cell r="I123">
            <v>1200</v>
          </cell>
          <cell r="J123">
            <v>1200</v>
          </cell>
          <cell r="K123">
            <v>1400</v>
          </cell>
          <cell r="L123">
            <v>1100</v>
          </cell>
          <cell r="M123">
            <v>1100</v>
          </cell>
          <cell r="N123">
            <v>1200</v>
          </cell>
          <cell r="O123">
            <v>1400</v>
          </cell>
          <cell r="P123">
            <v>1500</v>
          </cell>
          <cell r="Q123">
            <v>900</v>
          </cell>
        </row>
        <row r="124">
          <cell r="B124" t="str">
            <v xml:space="preserve">104668 </v>
          </cell>
          <cell r="C124" t="str">
            <v>G320</v>
          </cell>
          <cell r="D124" t="b">
            <v>1</v>
          </cell>
          <cell r="E124" t="str">
            <v>PELLEGRINELLI BORIS</v>
          </cell>
          <cell r="F124">
            <v>800</v>
          </cell>
          <cell r="G124">
            <v>900</v>
          </cell>
          <cell r="H124">
            <v>1000</v>
          </cell>
          <cell r="I124">
            <v>800</v>
          </cell>
          <cell r="J124">
            <v>800</v>
          </cell>
          <cell r="K124">
            <v>900</v>
          </cell>
          <cell r="L124">
            <v>800</v>
          </cell>
          <cell r="M124">
            <v>700</v>
          </cell>
          <cell r="N124">
            <v>800</v>
          </cell>
          <cell r="O124">
            <v>900</v>
          </cell>
          <cell r="P124">
            <v>1000</v>
          </cell>
          <cell r="Q124">
            <v>600</v>
          </cell>
        </row>
        <row r="125">
          <cell r="B125" t="str">
            <v>104764 liv</v>
          </cell>
          <cell r="C125" t="str">
            <v>G310</v>
          </cell>
          <cell r="D125" t="b">
            <v>0</v>
          </cell>
          <cell r="E125" t="str">
            <v>PLANZER TECHNIK  AG</v>
          </cell>
          <cell r="F125">
            <v>1600</v>
          </cell>
          <cell r="G125">
            <v>1800</v>
          </cell>
          <cell r="H125">
            <v>1900</v>
          </cell>
          <cell r="I125">
            <v>1600</v>
          </cell>
          <cell r="J125">
            <v>1700</v>
          </cell>
          <cell r="K125">
            <v>1800</v>
          </cell>
          <cell r="L125">
            <v>1500</v>
          </cell>
          <cell r="M125">
            <v>1500</v>
          </cell>
          <cell r="N125">
            <v>1600</v>
          </cell>
          <cell r="O125">
            <v>1800</v>
          </cell>
          <cell r="P125">
            <v>2000</v>
          </cell>
          <cell r="Q125">
            <v>1200</v>
          </cell>
        </row>
        <row r="126">
          <cell r="B126" t="str">
            <v xml:space="preserve">104803 </v>
          </cell>
          <cell r="C126" t="str">
            <v>G100</v>
          </cell>
          <cell r="D126" t="b">
            <v>1</v>
          </cell>
          <cell r="E126" t="str">
            <v>PROBST FAHRZEUGBAU</v>
          </cell>
          <cell r="F126">
            <v>3100</v>
          </cell>
          <cell r="G126">
            <v>3700</v>
          </cell>
          <cell r="H126">
            <v>3800</v>
          </cell>
          <cell r="I126">
            <v>3100</v>
          </cell>
          <cell r="J126">
            <v>3300</v>
          </cell>
          <cell r="K126">
            <v>3700</v>
          </cell>
          <cell r="L126">
            <v>3100</v>
          </cell>
          <cell r="M126">
            <v>3000</v>
          </cell>
          <cell r="N126">
            <v>3300</v>
          </cell>
          <cell r="O126">
            <v>3700</v>
          </cell>
          <cell r="P126">
            <v>4100</v>
          </cell>
          <cell r="Q126">
            <v>2100</v>
          </cell>
        </row>
        <row r="127">
          <cell r="B127" t="str">
            <v xml:space="preserve">104899 </v>
          </cell>
          <cell r="C127" t="str">
            <v>G500</v>
          </cell>
          <cell r="D127" t="b">
            <v>1</v>
          </cell>
          <cell r="E127" t="str">
            <v>RE-ALL SRL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B128" t="str">
            <v xml:space="preserve">104910 </v>
          </cell>
          <cell r="C128" t="str">
            <v>G500</v>
          </cell>
          <cell r="D128" t="b">
            <v>1</v>
          </cell>
          <cell r="E128" t="str">
            <v>RECO SRL</v>
          </cell>
          <cell r="F128">
            <v>400</v>
          </cell>
          <cell r="G128">
            <v>500</v>
          </cell>
          <cell r="H128">
            <v>500</v>
          </cell>
          <cell r="I128">
            <v>400</v>
          </cell>
          <cell r="J128">
            <v>400</v>
          </cell>
          <cell r="K128">
            <v>500</v>
          </cell>
          <cell r="L128">
            <v>400</v>
          </cell>
          <cell r="M128">
            <v>400</v>
          </cell>
          <cell r="N128">
            <v>400</v>
          </cell>
          <cell r="O128">
            <v>500</v>
          </cell>
          <cell r="P128">
            <v>500</v>
          </cell>
          <cell r="Q128">
            <v>100</v>
          </cell>
        </row>
        <row r="129">
          <cell r="B129" t="str">
            <v xml:space="preserve">104966 </v>
          </cell>
          <cell r="C129" t="str">
            <v>G502</v>
          </cell>
          <cell r="D129" t="b">
            <v>1</v>
          </cell>
          <cell r="E129" t="str">
            <v>IMBEMA RHIWA BV</v>
          </cell>
          <cell r="F129">
            <v>18000</v>
          </cell>
          <cell r="G129">
            <v>21200</v>
          </cell>
          <cell r="H129">
            <v>22100</v>
          </cell>
          <cell r="I129">
            <v>18000</v>
          </cell>
          <cell r="J129">
            <v>19000</v>
          </cell>
          <cell r="K129">
            <v>21100</v>
          </cell>
          <cell r="L129">
            <v>17600</v>
          </cell>
          <cell r="M129">
            <v>17200</v>
          </cell>
          <cell r="N129">
            <v>18800</v>
          </cell>
          <cell r="O129">
            <v>21100</v>
          </cell>
          <cell r="P129">
            <v>23400</v>
          </cell>
          <cell r="Q129">
            <v>12500</v>
          </cell>
        </row>
        <row r="130">
          <cell r="B130" t="str">
            <v xml:space="preserve">104987 </v>
          </cell>
          <cell r="C130" t="str">
            <v>G100</v>
          </cell>
          <cell r="D130" t="b">
            <v>1</v>
          </cell>
          <cell r="E130" t="str">
            <v>RIEBEN AG</v>
          </cell>
          <cell r="F130">
            <v>400</v>
          </cell>
          <cell r="G130">
            <v>500</v>
          </cell>
          <cell r="H130">
            <v>500</v>
          </cell>
          <cell r="I130">
            <v>400</v>
          </cell>
          <cell r="J130">
            <v>400</v>
          </cell>
          <cell r="K130">
            <v>500</v>
          </cell>
          <cell r="L130">
            <v>400</v>
          </cell>
          <cell r="M130">
            <v>400</v>
          </cell>
          <cell r="N130">
            <v>400</v>
          </cell>
          <cell r="O130">
            <v>500</v>
          </cell>
          <cell r="P130">
            <v>500</v>
          </cell>
          <cell r="Q130">
            <v>200</v>
          </cell>
        </row>
        <row r="131">
          <cell r="B131" t="str">
            <v xml:space="preserve">104990 </v>
          </cell>
          <cell r="C131" t="str">
            <v>G100</v>
          </cell>
          <cell r="D131" t="b">
            <v>1</v>
          </cell>
          <cell r="E131" t="str">
            <v>RIESER SA</v>
          </cell>
          <cell r="F131">
            <v>4700</v>
          </cell>
          <cell r="G131">
            <v>5500</v>
          </cell>
          <cell r="H131">
            <v>5800</v>
          </cell>
          <cell r="I131">
            <v>4700</v>
          </cell>
          <cell r="J131">
            <v>5000</v>
          </cell>
          <cell r="K131">
            <v>5500</v>
          </cell>
          <cell r="L131">
            <v>4600</v>
          </cell>
          <cell r="M131">
            <v>4500</v>
          </cell>
          <cell r="N131">
            <v>4900</v>
          </cell>
          <cell r="O131">
            <v>5500</v>
          </cell>
          <cell r="P131">
            <v>6100</v>
          </cell>
          <cell r="Q131">
            <v>3200</v>
          </cell>
        </row>
        <row r="132">
          <cell r="B132" t="str">
            <v xml:space="preserve">105036 </v>
          </cell>
          <cell r="C132" t="str">
            <v>G310</v>
          </cell>
          <cell r="D132" t="b">
            <v>1</v>
          </cell>
          <cell r="E132" t="str">
            <v>ROELLI TEC AG</v>
          </cell>
          <cell r="F132">
            <v>400</v>
          </cell>
          <cell r="G132">
            <v>500</v>
          </cell>
          <cell r="H132">
            <v>500</v>
          </cell>
          <cell r="I132">
            <v>400</v>
          </cell>
          <cell r="J132">
            <v>400</v>
          </cell>
          <cell r="K132">
            <v>500</v>
          </cell>
          <cell r="L132">
            <v>400</v>
          </cell>
          <cell r="M132">
            <v>400</v>
          </cell>
          <cell r="N132">
            <v>400</v>
          </cell>
          <cell r="O132">
            <v>500</v>
          </cell>
          <cell r="P132">
            <v>500</v>
          </cell>
          <cell r="Q132">
            <v>200</v>
          </cell>
        </row>
        <row r="133">
          <cell r="B133" t="str">
            <v xml:space="preserve">105064 </v>
          </cell>
          <cell r="C133" t="str">
            <v>G310</v>
          </cell>
          <cell r="D133" t="b">
            <v>1</v>
          </cell>
          <cell r="E133" t="str">
            <v>RONNER NUTZFAHRZEUGE AG</v>
          </cell>
          <cell r="F133">
            <v>1600</v>
          </cell>
          <cell r="G133">
            <v>1800</v>
          </cell>
          <cell r="H133">
            <v>1900</v>
          </cell>
          <cell r="I133">
            <v>1600</v>
          </cell>
          <cell r="J133">
            <v>1700</v>
          </cell>
          <cell r="K133">
            <v>1800</v>
          </cell>
          <cell r="L133">
            <v>1500</v>
          </cell>
          <cell r="M133">
            <v>1500</v>
          </cell>
          <cell r="N133">
            <v>1600</v>
          </cell>
          <cell r="O133">
            <v>1800</v>
          </cell>
          <cell r="P133">
            <v>2000</v>
          </cell>
          <cell r="Q133">
            <v>1200</v>
          </cell>
        </row>
        <row r="134">
          <cell r="B134" t="str">
            <v xml:space="preserve">105074 </v>
          </cell>
          <cell r="C134" t="str">
            <v>G310</v>
          </cell>
          <cell r="D134" t="b">
            <v>1</v>
          </cell>
          <cell r="E134" t="str">
            <v>ROSENBAUER SCHWEIZ AG</v>
          </cell>
          <cell r="F134">
            <v>800</v>
          </cell>
          <cell r="G134">
            <v>900</v>
          </cell>
          <cell r="H134">
            <v>1000</v>
          </cell>
          <cell r="I134">
            <v>800</v>
          </cell>
          <cell r="J134">
            <v>800</v>
          </cell>
          <cell r="K134">
            <v>900</v>
          </cell>
          <cell r="L134">
            <v>800</v>
          </cell>
          <cell r="M134">
            <v>700</v>
          </cell>
          <cell r="N134">
            <v>800</v>
          </cell>
          <cell r="O134">
            <v>900</v>
          </cell>
          <cell r="P134">
            <v>1000</v>
          </cell>
          <cell r="Q134">
            <v>600</v>
          </cell>
        </row>
        <row r="135">
          <cell r="B135" t="str">
            <v xml:space="preserve">105097 </v>
          </cell>
          <cell r="C135" t="str">
            <v>G100</v>
          </cell>
          <cell r="D135" t="b">
            <v>1</v>
          </cell>
          <cell r="E135" t="str">
            <v>ROULIN FRERES S.A.</v>
          </cell>
          <cell r="F135">
            <v>400</v>
          </cell>
          <cell r="G135">
            <v>500</v>
          </cell>
          <cell r="H135">
            <v>500</v>
          </cell>
          <cell r="I135">
            <v>400</v>
          </cell>
          <cell r="J135">
            <v>400</v>
          </cell>
          <cell r="K135">
            <v>500</v>
          </cell>
          <cell r="L135">
            <v>400</v>
          </cell>
          <cell r="M135">
            <v>400</v>
          </cell>
          <cell r="N135">
            <v>400</v>
          </cell>
          <cell r="O135">
            <v>500</v>
          </cell>
          <cell r="P135">
            <v>500</v>
          </cell>
          <cell r="Q135">
            <v>200</v>
          </cell>
        </row>
        <row r="136">
          <cell r="B136" t="str">
            <v xml:space="preserve">105151 </v>
          </cell>
          <cell r="C136" t="str">
            <v>G100</v>
          </cell>
          <cell r="D136" t="b">
            <v>1</v>
          </cell>
          <cell r="E136" t="str">
            <v>SAF S.A.</v>
          </cell>
          <cell r="F136">
            <v>400</v>
          </cell>
          <cell r="G136">
            <v>500</v>
          </cell>
          <cell r="H136">
            <v>500</v>
          </cell>
          <cell r="I136">
            <v>400</v>
          </cell>
          <cell r="J136">
            <v>400</v>
          </cell>
          <cell r="K136">
            <v>500</v>
          </cell>
          <cell r="L136">
            <v>400</v>
          </cell>
          <cell r="M136">
            <v>400</v>
          </cell>
          <cell r="N136">
            <v>400</v>
          </cell>
          <cell r="O136">
            <v>500</v>
          </cell>
          <cell r="P136">
            <v>500</v>
          </cell>
          <cell r="Q136">
            <v>200</v>
          </cell>
        </row>
        <row r="137">
          <cell r="B137" t="str">
            <v xml:space="preserve">105178 </v>
          </cell>
          <cell r="C137" t="str">
            <v>G300</v>
          </cell>
          <cell r="D137" t="b">
            <v>1</v>
          </cell>
          <cell r="E137" t="str">
            <v>SANWALD FAHRZEUGBAU AG</v>
          </cell>
          <cell r="F137">
            <v>4700</v>
          </cell>
          <cell r="G137">
            <v>5500</v>
          </cell>
          <cell r="H137">
            <v>5800</v>
          </cell>
          <cell r="I137">
            <v>4700</v>
          </cell>
          <cell r="J137">
            <v>5000</v>
          </cell>
          <cell r="K137">
            <v>5500</v>
          </cell>
          <cell r="L137">
            <v>4600</v>
          </cell>
          <cell r="M137">
            <v>4500</v>
          </cell>
          <cell r="N137">
            <v>4900</v>
          </cell>
          <cell r="O137">
            <v>5500</v>
          </cell>
          <cell r="P137">
            <v>6100</v>
          </cell>
          <cell r="Q137">
            <v>3200</v>
          </cell>
        </row>
        <row r="138">
          <cell r="B138" t="str">
            <v xml:space="preserve">105191 </v>
          </cell>
          <cell r="C138" t="str">
            <v>G100</v>
          </cell>
          <cell r="D138" t="b">
            <v>1</v>
          </cell>
          <cell r="E138" t="str">
            <v>FABRICE SANDOZ TRANSPORT SA</v>
          </cell>
          <cell r="F138">
            <v>400</v>
          </cell>
          <cell r="G138">
            <v>500</v>
          </cell>
          <cell r="H138">
            <v>500</v>
          </cell>
          <cell r="I138">
            <v>400</v>
          </cell>
          <cell r="J138">
            <v>400</v>
          </cell>
          <cell r="K138">
            <v>500</v>
          </cell>
          <cell r="L138">
            <v>400</v>
          </cell>
          <cell r="M138">
            <v>400</v>
          </cell>
          <cell r="N138">
            <v>400</v>
          </cell>
          <cell r="O138">
            <v>500</v>
          </cell>
          <cell r="P138">
            <v>500</v>
          </cell>
          <cell r="Q138">
            <v>200</v>
          </cell>
        </row>
        <row r="139">
          <cell r="B139" t="str">
            <v xml:space="preserve">105201 </v>
          </cell>
          <cell r="C139" t="str">
            <v>G100</v>
          </cell>
          <cell r="D139" t="b">
            <v>1</v>
          </cell>
          <cell r="E139" t="str">
            <v>SAUTER AG</v>
          </cell>
          <cell r="F139">
            <v>2400</v>
          </cell>
          <cell r="G139">
            <v>2800</v>
          </cell>
          <cell r="H139">
            <v>2900</v>
          </cell>
          <cell r="I139">
            <v>2400</v>
          </cell>
          <cell r="J139">
            <v>2500</v>
          </cell>
          <cell r="K139">
            <v>2800</v>
          </cell>
          <cell r="L139">
            <v>2300</v>
          </cell>
          <cell r="M139">
            <v>2200</v>
          </cell>
          <cell r="N139">
            <v>2400</v>
          </cell>
          <cell r="O139">
            <v>2800</v>
          </cell>
          <cell r="P139">
            <v>3000</v>
          </cell>
          <cell r="Q139">
            <v>1500</v>
          </cell>
        </row>
        <row r="140">
          <cell r="B140" t="str">
            <v xml:space="preserve">105206 </v>
          </cell>
          <cell r="C140" t="str">
            <v>G100</v>
          </cell>
          <cell r="D140" t="b">
            <v>1</v>
          </cell>
          <cell r="E140" t="str">
            <v>GARAGE SAURER SA</v>
          </cell>
          <cell r="F140">
            <v>2400</v>
          </cell>
          <cell r="G140">
            <v>2800</v>
          </cell>
          <cell r="H140">
            <v>2900</v>
          </cell>
          <cell r="I140">
            <v>2400</v>
          </cell>
          <cell r="J140">
            <v>2500</v>
          </cell>
          <cell r="K140">
            <v>2800</v>
          </cell>
          <cell r="L140">
            <v>2300</v>
          </cell>
          <cell r="M140">
            <v>2200</v>
          </cell>
          <cell r="N140">
            <v>2400</v>
          </cell>
          <cell r="O140">
            <v>2800</v>
          </cell>
          <cell r="P140">
            <v>3000</v>
          </cell>
          <cell r="Q140">
            <v>1500</v>
          </cell>
        </row>
        <row r="141">
          <cell r="B141" t="str">
            <v xml:space="preserve">105242 </v>
          </cell>
          <cell r="C141" t="str">
            <v>G100</v>
          </cell>
          <cell r="D141" t="b">
            <v>1</v>
          </cell>
          <cell r="E141" t="str">
            <v>SEDUNOIS S.A.</v>
          </cell>
          <cell r="F141">
            <v>400</v>
          </cell>
          <cell r="G141">
            <v>500</v>
          </cell>
          <cell r="H141">
            <v>500</v>
          </cell>
          <cell r="I141">
            <v>400</v>
          </cell>
          <cell r="J141">
            <v>400</v>
          </cell>
          <cell r="K141">
            <v>500</v>
          </cell>
          <cell r="L141">
            <v>400</v>
          </cell>
          <cell r="M141">
            <v>400</v>
          </cell>
          <cell r="N141">
            <v>400</v>
          </cell>
          <cell r="O141">
            <v>500</v>
          </cell>
          <cell r="P141">
            <v>500</v>
          </cell>
          <cell r="Q141">
            <v>200</v>
          </cell>
        </row>
        <row r="142">
          <cell r="B142" t="str">
            <v xml:space="preserve">105257 </v>
          </cell>
          <cell r="C142" t="str">
            <v>G100</v>
          </cell>
          <cell r="D142" t="b">
            <v>1</v>
          </cell>
          <cell r="E142" t="str">
            <v>CARROSSERIE SENSI SA</v>
          </cell>
          <cell r="F142">
            <v>36100</v>
          </cell>
          <cell r="G142">
            <v>42500</v>
          </cell>
          <cell r="H142">
            <v>44300</v>
          </cell>
          <cell r="I142">
            <v>36100</v>
          </cell>
          <cell r="J142">
            <v>38000</v>
          </cell>
          <cell r="K142">
            <v>42200</v>
          </cell>
          <cell r="L142">
            <v>35200</v>
          </cell>
          <cell r="M142">
            <v>34400</v>
          </cell>
          <cell r="N142">
            <v>37600</v>
          </cell>
          <cell r="O142">
            <v>42200</v>
          </cell>
          <cell r="P142">
            <v>46700</v>
          </cell>
          <cell r="Q142">
            <v>24700</v>
          </cell>
        </row>
        <row r="143">
          <cell r="B143" t="str">
            <v xml:space="preserve">105323 </v>
          </cell>
          <cell r="C143" t="str">
            <v>G300</v>
          </cell>
          <cell r="D143" t="b">
            <v>1</v>
          </cell>
          <cell r="E143" t="str">
            <v>SFL AG</v>
          </cell>
          <cell r="F143">
            <v>400</v>
          </cell>
          <cell r="G143">
            <v>500</v>
          </cell>
          <cell r="H143">
            <v>500</v>
          </cell>
          <cell r="I143">
            <v>400</v>
          </cell>
          <cell r="J143">
            <v>400</v>
          </cell>
          <cell r="K143">
            <v>500</v>
          </cell>
          <cell r="L143">
            <v>400</v>
          </cell>
          <cell r="M143">
            <v>400</v>
          </cell>
          <cell r="N143">
            <v>400</v>
          </cell>
          <cell r="O143">
            <v>500</v>
          </cell>
          <cell r="P143">
            <v>500</v>
          </cell>
          <cell r="Q143">
            <v>200</v>
          </cell>
        </row>
        <row r="144">
          <cell r="B144" t="str">
            <v xml:space="preserve">105337 </v>
          </cell>
          <cell r="C144" t="str">
            <v>G300</v>
          </cell>
          <cell r="D144" t="b">
            <v>1</v>
          </cell>
          <cell r="E144" t="str">
            <v>SIGNER WILLI</v>
          </cell>
          <cell r="F144">
            <v>400</v>
          </cell>
          <cell r="G144">
            <v>500</v>
          </cell>
          <cell r="H144">
            <v>500</v>
          </cell>
          <cell r="I144">
            <v>400</v>
          </cell>
          <cell r="J144">
            <v>400</v>
          </cell>
          <cell r="K144">
            <v>500</v>
          </cell>
          <cell r="L144">
            <v>400</v>
          </cell>
          <cell r="M144">
            <v>400</v>
          </cell>
          <cell r="N144">
            <v>400</v>
          </cell>
          <cell r="O144">
            <v>500</v>
          </cell>
          <cell r="P144">
            <v>500</v>
          </cell>
          <cell r="Q144">
            <v>400</v>
          </cell>
        </row>
        <row r="145">
          <cell r="B145" t="str">
            <v xml:space="preserve">105342 </v>
          </cell>
          <cell r="C145" t="str">
            <v>G200</v>
          </cell>
          <cell r="D145" t="b">
            <v>1</v>
          </cell>
          <cell r="E145" t="str">
            <v>SIMON AG</v>
          </cell>
          <cell r="F145">
            <v>1600</v>
          </cell>
          <cell r="G145">
            <v>1800</v>
          </cell>
          <cell r="H145">
            <v>1900</v>
          </cell>
          <cell r="I145">
            <v>1600</v>
          </cell>
          <cell r="J145">
            <v>1700</v>
          </cell>
          <cell r="K145">
            <v>1800</v>
          </cell>
          <cell r="L145">
            <v>1500</v>
          </cell>
          <cell r="M145">
            <v>1500</v>
          </cell>
          <cell r="N145">
            <v>1600</v>
          </cell>
          <cell r="O145">
            <v>1800</v>
          </cell>
          <cell r="P145">
            <v>2000</v>
          </cell>
          <cell r="Q145">
            <v>1200</v>
          </cell>
        </row>
        <row r="146">
          <cell r="B146" t="str">
            <v xml:space="preserve">105346 </v>
          </cell>
          <cell r="C146" t="str">
            <v>G100</v>
          </cell>
          <cell r="D146" t="b">
            <v>1</v>
          </cell>
          <cell r="E146" t="str">
            <v>SIPPEL DENIS S.A.</v>
          </cell>
          <cell r="F146">
            <v>400</v>
          </cell>
          <cell r="G146">
            <v>500</v>
          </cell>
          <cell r="H146">
            <v>500</v>
          </cell>
          <cell r="I146">
            <v>400</v>
          </cell>
          <cell r="J146">
            <v>400</v>
          </cell>
          <cell r="K146">
            <v>500</v>
          </cell>
          <cell r="L146">
            <v>400</v>
          </cell>
          <cell r="M146">
            <v>400</v>
          </cell>
          <cell r="N146">
            <v>400</v>
          </cell>
          <cell r="O146">
            <v>500</v>
          </cell>
          <cell r="P146">
            <v>500</v>
          </cell>
          <cell r="Q146">
            <v>400</v>
          </cell>
        </row>
        <row r="147">
          <cell r="B147" t="str">
            <v xml:space="preserve">105349 </v>
          </cell>
          <cell r="C147" t="str">
            <v>G100</v>
          </cell>
          <cell r="D147" t="b">
            <v>1</v>
          </cell>
          <cell r="E147" t="str">
            <v>SIMON POIDS LOURD SARL</v>
          </cell>
          <cell r="F147">
            <v>400</v>
          </cell>
          <cell r="G147">
            <v>500</v>
          </cell>
          <cell r="H147">
            <v>500</v>
          </cell>
          <cell r="I147">
            <v>400</v>
          </cell>
          <cell r="J147">
            <v>400</v>
          </cell>
          <cell r="K147">
            <v>500</v>
          </cell>
          <cell r="L147">
            <v>400</v>
          </cell>
          <cell r="M147">
            <v>400</v>
          </cell>
          <cell r="N147">
            <v>400</v>
          </cell>
          <cell r="O147">
            <v>500</v>
          </cell>
          <cell r="P147">
            <v>500</v>
          </cell>
          <cell r="Q147">
            <v>200</v>
          </cell>
        </row>
        <row r="148">
          <cell r="B148" t="str">
            <v xml:space="preserve">105391 </v>
          </cell>
          <cell r="C148" t="str">
            <v>G310</v>
          </cell>
          <cell r="D148" t="b">
            <v>1</v>
          </cell>
          <cell r="E148" t="str">
            <v>SPANSET AG</v>
          </cell>
          <cell r="F148">
            <v>400</v>
          </cell>
          <cell r="G148">
            <v>500</v>
          </cell>
          <cell r="H148">
            <v>500</v>
          </cell>
          <cell r="I148">
            <v>400</v>
          </cell>
          <cell r="J148">
            <v>400</v>
          </cell>
          <cell r="K148">
            <v>500</v>
          </cell>
          <cell r="L148">
            <v>400</v>
          </cell>
          <cell r="M148">
            <v>400</v>
          </cell>
          <cell r="N148">
            <v>400</v>
          </cell>
          <cell r="O148">
            <v>500</v>
          </cell>
          <cell r="P148">
            <v>500</v>
          </cell>
          <cell r="Q148">
            <v>200</v>
          </cell>
        </row>
        <row r="149">
          <cell r="B149" t="str">
            <v xml:space="preserve">105426 </v>
          </cell>
          <cell r="C149" t="str">
            <v>G410</v>
          </cell>
          <cell r="D149" t="b">
            <v>1</v>
          </cell>
          <cell r="E149" t="str">
            <v>SUER NUTZFAHRZEUGTECHNIK GMBH &amp; CO. KG</v>
          </cell>
          <cell r="F149">
            <v>117700</v>
          </cell>
          <cell r="G149">
            <v>138500</v>
          </cell>
          <cell r="H149">
            <v>144300</v>
          </cell>
          <cell r="I149">
            <v>117700</v>
          </cell>
          <cell r="J149">
            <v>123900</v>
          </cell>
          <cell r="K149">
            <v>137800</v>
          </cell>
          <cell r="L149">
            <v>114800</v>
          </cell>
          <cell r="M149">
            <v>112200</v>
          </cell>
          <cell r="N149">
            <v>122400</v>
          </cell>
          <cell r="O149">
            <v>137800</v>
          </cell>
          <cell r="P149">
            <v>152300</v>
          </cell>
          <cell r="Q149">
            <v>80500</v>
          </cell>
        </row>
        <row r="150">
          <cell r="B150" t="str">
            <v xml:space="preserve">105448 </v>
          </cell>
          <cell r="C150" t="str">
            <v>G310</v>
          </cell>
          <cell r="D150" t="b">
            <v>1</v>
          </cell>
          <cell r="E150" t="str">
            <v>SUTTER AG</v>
          </cell>
          <cell r="F150">
            <v>22000</v>
          </cell>
          <cell r="G150">
            <v>25900</v>
          </cell>
          <cell r="H150">
            <v>26900</v>
          </cell>
          <cell r="I150">
            <v>22000</v>
          </cell>
          <cell r="J150">
            <v>23100</v>
          </cell>
          <cell r="K150">
            <v>25700</v>
          </cell>
          <cell r="L150">
            <v>21400</v>
          </cell>
          <cell r="M150">
            <v>21000</v>
          </cell>
          <cell r="N150">
            <v>22900</v>
          </cell>
          <cell r="O150">
            <v>25700</v>
          </cell>
          <cell r="P150">
            <v>28400</v>
          </cell>
          <cell r="Q150">
            <v>15000</v>
          </cell>
        </row>
        <row r="151">
          <cell r="B151" t="str">
            <v xml:space="preserve">105464 </v>
          </cell>
          <cell r="C151" t="str">
            <v>G300</v>
          </cell>
          <cell r="D151" t="b">
            <v>1</v>
          </cell>
          <cell r="E151" t="str">
            <v>HELMUTH SCHAEDLE  AG</v>
          </cell>
          <cell r="F151">
            <v>800</v>
          </cell>
          <cell r="G151">
            <v>900</v>
          </cell>
          <cell r="H151">
            <v>1000</v>
          </cell>
          <cell r="I151">
            <v>800</v>
          </cell>
          <cell r="J151">
            <v>800</v>
          </cell>
          <cell r="K151">
            <v>900</v>
          </cell>
          <cell r="L151">
            <v>800</v>
          </cell>
          <cell r="M151">
            <v>700</v>
          </cell>
          <cell r="N151">
            <v>800</v>
          </cell>
          <cell r="O151">
            <v>900</v>
          </cell>
          <cell r="P151">
            <v>1000</v>
          </cell>
          <cell r="Q151">
            <v>600</v>
          </cell>
        </row>
        <row r="152">
          <cell r="B152" t="str">
            <v xml:space="preserve">105506 </v>
          </cell>
          <cell r="C152" t="str">
            <v>G200</v>
          </cell>
          <cell r="D152" t="b">
            <v>1</v>
          </cell>
          <cell r="E152" t="str">
            <v>R. SCHERZ GMBH</v>
          </cell>
          <cell r="F152">
            <v>400</v>
          </cell>
          <cell r="G152">
            <v>500</v>
          </cell>
          <cell r="H152">
            <v>500</v>
          </cell>
          <cell r="I152">
            <v>400</v>
          </cell>
          <cell r="J152">
            <v>400</v>
          </cell>
          <cell r="K152">
            <v>500</v>
          </cell>
          <cell r="L152">
            <v>400</v>
          </cell>
          <cell r="M152">
            <v>400</v>
          </cell>
          <cell r="N152">
            <v>400</v>
          </cell>
          <cell r="O152">
            <v>500</v>
          </cell>
          <cell r="P152">
            <v>500</v>
          </cell>
          <cell r="Q152">
            <v>200</v>
          </cell>
        </row>
        <row r="153">
          <cell r="B153" t="str">
            <v xml:space="preserve">105510 </v>
          </cell>
          <cell r="C153" t="str">
            <v>G100</v>
          </cell>
          <cell r="D153" t="b">
            <v>1</v>
          </cell>
          <cell r="E153" t="str">
            <v>SCHEUCHZER SA</v>
          </cell>
          <cell r="F153">
            <v>400</v>
          </cell>
          <cell r="G153">
            <v>500</v>
          </cell>
          <cell r="H153">
            <v>500</v>
          </cell>
          <cell r="I153">
            <v>400</v>
          </cell>
          <cell r="J153">
            <v>400</v>
          </cell>
          <cell r="K153">
            <v>500</v>
          </cell>
          <cell r="L153">
            <v>400</v>
          </cell>
          <cell r="M153">
            <v>400</v>
          </cell>
          <cell r="N153">
            <v>400</v>
          </cell>
          <cell r="O153">
            <v>500</v>
          </cell>
          <cell r="P153">
            <v>500</v>
          </cell>
          <cell r="Q153">
            <v>200</v>
          </cell>
        </row>
        <row r="154">
          <cell r="B154" t="str">
            <v xml:space="preserve">105539 </v>
          </cell>
          <cell r="C154" t="str">
            <v>G200</v>
          </cell>
          <cell r="D154" t="b">
            <v>1</v>
          </cell>
          <cell r="E154" t="str">
            <v>SCHMID MAX</v>
          </cell>
          <cell r="F154">
            <v>400</v>
          </cell>
          <cell r="G154">
            <v>500</v>
          </cell>
          <cell r="H154">
            <v>500</v>
          </cell>
          <cell r="I154">
            <v>400</v>
          </cell>
          <cell r="J154">
            <v>400</v>
          </cell>
          <cell r="K154">
            <v>500</v>
          </cell>
          <cell r="L154">
            <v>400</v>
          </cell>
          <cell r="M154">
            <v>400</v>
          </cell>
          <cell r="N154">
            <v>400</v>
          </cell>
          <cell r="O154">
            <v>500</v>
          </cell>
          <cell r="P154">
            <v>500</v>
          </cell>
          <cell r="Q154">
            <v>200</v>
          </cell>
        </row>
        <row r="155">
          <cell r="B155" t="str">
            <v xml:space="preserve">105598 </v>
          </cell>
          <cell r="C155" t="str">
            <v>G310</v>
          </cell>
          <cell r="D155" t="b">
            <v>1</v>
          </cell>
          <cell r="E155" t="str">
            <v>SPAG SCHNYDER, PLÜSS AG</v>
          </cell>
          <cell r="F155">
            <v>400</v>
          </cell>
          <cell r="G155">
            <v>500</v>
          </cell>
          <cell r="H155">
            <v>500</v>
          </cell>
          <cell r="I155">
            <v>400</v>
          </cell>
          <cell r="J155">
            <v>400</v>
          </cell>
          <cell r="K155">
            <v>500</v>
          </cell>
          <cell r="L155">
            <v>400</v>
          </cell>
          <cell r="M155">
            <v>400</v>
          </cell>
          <cell r="N155">
            <v>400</v>
          </cell>
          <cell r="O155">
            <v>500</v>
          </cell>
          <cell r="P155">
            <v>500</v>
          </cell>
          <cell r="Q155">
            <v>200</v>
          </cell>
        </row>
        <row r="156">
          <cell r="B156" t="str">
            <v xml:space="preserve">105603 </v>
          </cell>
          <cell r="C156" t="str">
            <v>G200</v>
          </cell>
          <cell r="D156" t="b">
            <v>1</v>
          </cell>
          <cell r="E156" t="str">
            <v>EASYTRUCKS AG</v>
          </cell>
          <cell r="F156">
            <v>800</v>
          </cell>
          <cell r="G156">
            <v>900</v>
          </cell>
          <cell r="H156">
            <v>1000</v>
          </cell>
          <cell r="I156">
            <v>800</v>
          </cell>
          <cell r="J156">
            <v>800</v>
          </cell>
          <cell r="K156">
            <v>900</v>
          </cell>
          <cell r="L156">
            <v>800</v>
          </cell>
          <cell r="M156">
            <v>700</v>
          </cell>
          <cell r="N156">
            <v>800</v>
          </cell>
          <cell r="O156">
            <v>900</v>
          </cell>
          <cell r="P156">
            <v>1000</v>
          </cell>
          <cell r="Q156">
            <v>600</v>
          </cell>
        </row>
        <row r="157">
          <cell r="B157" t="str">
            <v xml:space="preserve">105647 </v>
          </cell>
          <cell r="C157" t="str">
            <v>G506</v>
          </cell>
          <cell r="D157" t="b">
            <v>1</v>
          </cell>
          <cell r="E157" t="str">
            <v>WILHELM SCHWARZMÜLLER GMBH</v>
          </cell>
          <cell r="F157">
            <v>58900</v>
          </cell>
          <cell r="G157">
            <v>69200</v>
          </cell>
          <cell r="H157">
            <v>72200</v>
          </cell>
          <cell r="I157">
            <v>58900</v>
          </cell>
          <cell r="J157">
            <v>62000</v>
          </cell>
          <cell r="K157">
            <v>68900</v>
          </cell>
          <cell r="L157">
            <v>57400</v>
          </cell>
          <cell r="M157">
            <v>56100</v>
          </cell>
          <cell r="N157">
            <v>61200</v>
          </cell>
          <cell r="O157">
            <v>68900</v>
          </cell>
          <cell r="P157">
            <v>76200</v>
          </cell>
          <cell r="Q157">
            <v>40100</v>
          </cell>
        </row>
        <row r="158">
          <cell r="B158" t="str">
            <v xml:space="preserve">105705 </v>
          </cell>
          <cell r="C158" t="str">
            <v>G300</v>
          </cell>
          <cell r="D158" t="b">
            <v>1</v>
          </cell>
          <cell r="E158" t="str">
            <v>STAUFFER HANS AG</v>
          </cell>
          <cell r="F158">
            <v>800</v>
          </cell>
          <cell r="G158">
            <v>900</v>
          </cell>
          <cell r="H158">
            <v>1000</v>
          </cell>
          <cell r="I158">
            <v>800</v>
          </cell>
          <cell r="J158">
            <v>800</v>
          </cell>
          <cell r="K158">
            <v>900</v>
          </cell>
          <cell r="L158">
            <v>800</v>
          </cell>
          <cell r="M158">
            <v>700</v>
          </cell>
          <cell r="N158">
            <v>800</v>
          </cell>
          <cell r="O158">
            <v>900</v>
          </cell>
          <cell r="P158">
            <v>1000</v>
          </cell>
          <cell r="Q158">
            <v>600</v>
          </cell>
        </row>
        <row r="159">
          <cell r="B159" t="str">
            <v xml:space="preserve">105769 </v>
          </cell>
          <cell r="C159" t="str">
            <v>G100</v>
          </cell>
          <cell r="D159" t="b">
            <v>1</v>
          </cell>
          <cell r="E159" t="str">
            <v>IMMO-LAUSANNE SA</v>
          </cell>
          <cell r="F159">
            <v>400</v>
          </cell>
          <cell r="G159">
            <v>500</v>
          </cell>
          <cell r="H159">
            <v>500</v>
          </cell>
          <cell r="I159">
            <v>400</v>
          </cell>
          <cell r="J159">
            <v>400</v>
          </cell>
          <cell r="K159">
            <v>500</v>
          </cell>
          <cell r="L159">
            <v>400</v>
          </cell>
          <cell r="M159">
            <v>400</v>
          </cell>
          <cell r="N159">
            <v>400</v>
          </cell>
          <cell r="O159">
            <v>500</v>
          </cell>
          <cell r="P159">
            <v>500</v>
          </cell>
          <cell r="Q159">
            <v>400</v>
          </cell>
        </row>
        <row r="160">
          <cell r="B160" t="str">
            <v xml:space="preserve">105794 </v>
          </cell>
          <cell r="C160" t="str">
            <v>G310</v>
          </cell>
          <cell r="D160" t="b">
            <v>1</v>
          </cell>
          <cell r="E160" t="str">
            <v>STUBER F. TRANSPORTE AG</v>
          </cell>
          <cell r="F160">
            <v>400</v>
          </cell>
          <cell r="G160">
            <v>500</v>
          </cell>
          <cell r="H160">
            <v>500</v>
          </cell>
          <cell r="I160">
            <v>400</v>
          </cell>
          <cell r="J160">
            <v>400</v>
          </cell>
          <cell r="K160">
            <v>500</v>
          </cell>
          <cell r="L160">
            <v>400</v>
          </cell>
          <cell r="M160">
            <v>400</v>
          </cell>
          <cell r="N160">
            <v>400</v>
          </cell>
          <cell r="O160">
            <v>500</v>
          </cell>
          <cell r="P160">
            <v>500</v>
          </cell>
          <cell r="Q160">
            <v>400</v>
          </cell>
        </row>
        <row r="161">
          <cell r="B161" t="str">
            <v xml:space="preserve">105814 </v>
          </cell>
          <cell r="C161" t="str">
            <v>G100</v>
          </cell>
          <cell r="D161" t="b">
            <v>1</v>
          </cell>
          <cell r="E161" t="str">
            <v>FAHRZEUGBAU STURZENEGGER AG</v>
          </cell>
          <cell r="F161">
            <v>8600</v>
          </cell>
          <cell r="G161">
            <v>10200</v>
          </cell>
          <cell r="H161">
            <v>10600</v>
          </cell>
          <cell r="I161">
            <v>8600</v>
          </cell>
          <cell r="J161">
            <v>9100</v>
          </cell>
          <cell r="K161">
            <v>10100</v>
          </cell>
          <cell r="L161">
            <v>8400</v>
          </cell>
          <cell r="M161">
            <v>8200</v>
          </cell>
          <cell r="N161">
            <v>9000</v>
          </cell>
          <cell r="O161">
            <v>10100</v>
          </cell>
          <cell r="P161">
            <v>11200</v>
          </cell>
          <cell r="Q161">
            <v>5900</v>
          </cell>
        </row>
        <row r="162">
          <cell r="B162" t="str">
            <v xml:space="preserve">105844 </v>
          </cell>
          <cell r="C162" t="str">
            <v>G200</v>
          </cell>
          <cell r="D162" t="b">
            <v>1</v>
          </cell>
          <cell r="E162" t="str">
            <v>GEBRÜDER KNECHT AG</v>
          </cell>
          <cell r="F162">
            <v>400</v>
          </cell>
          <cell r="G162">
            <v>500</v>
          </cell>
          <cell r="H162">
            <v>500</v>
          </cell>
          <cell r="I162">
            <v>400</v>
          </cell>
          <cell r="J162">
            <v>400</v>
          </cell>
          <cell r="K162">
            <v>500</v>
          </cell>
          <cell r="L162">
            <v>400</v>
          </cell>
          <cell r="M162">
            <v>400</v>
          </cell>
          <cell r="N162">
            <v>400</v>
          </cell>
          <cell r="O162">
            <v>500</v>
          </cell>
          <cell r="P162">
            <v>500</v>
          </cell>
          <cell r="Q162">
            <v>200</v>
          </cell>
        </row>
        <row r="163">
          <cell r="B163" t="str">
            <v xml:space="preserve">105887 </v>
          </cell>
          <cell r="C163" t="str">
            <v>G100</v>
          </cell>
          <cell r="D163" t="b">
            <v>1</v>
          </cell>
          <cell r="E163" t="str">
            <v>THOENEN BAUUNTERNEHMUNG AG</v>
          </cell>
          <cell r="F163">
            <v>400</v>
          </cell>
          <cell r="G163">
            <v>500</v>
          </cell>
          <cell r="H163">
            <v>500</v>
          </cell>
          <cell r="I163">
            <v>400</v>
          </cell>
          <cell r="J163">
            <v>400</v>
          </cell>
          <cell r="K163">
            <v>500</v>
          </cell>
          <cell r="L163">
            <v>0</v>
          </cell>
          <cell r="M163">
            <v>400</v>
          </cell>
          <cell r="N163">
            <v>400</v>
          </cell>
          <cell r="O163">
            <v>500</v>
          </cell>
          <cell r="P163">
            <v>500</v>
          </cell>
          <cell r="Q163">
            <v>200</v>
          </cell>
        </row>
        <row r="164">
          <cell r="B164" t="str">
            <v>105888</v>
          </cell>
          <cell r="C164" t="str">
            <v>G200</v>
          </cell>
          <cell r="D164" t="b">
            <v>1</v>
          </cell>
          <cell r="E164" t="str">
            <v>SCANIA SCHWEIZ AG</v>
          </cell>
          <cell r="F164">
            <v>400</v>
          </cell>
          <cell r="G164">
            <v>500</v>
          </cell>
          <cell r="H164">
            <v>500</v>
          </cell>
          <cell r="I164">
            <v>400</v>
          </cell>
          <cell r="J164">
            <v>400</v>
          </cell>
          <cell r="K164">
            <v>500</v>
          </cell>
          <cell r="L164">
            <v>400</v>
          </cell>
          <cell r="M164">
            <v>400</v>
          </cell>
          <cell r="N164">
            <v>400</v>
          </cell>
          <cell r="O164">
            <v>500</v>
          </cell>
          <cell r="P164">
            <v>500</v>
          </cell>
          <cell r="Q164">
            <v>200</v>
          </cell>
        </row>
        <row r="165">
          <cell r="B165" t="str">
            <v xml:space="preserve">105950 </v>
          </cell>
          <cell r="C165" t="str">
            <v>G100</v>
          </cell>
          <cell r="D165" t="b">
            <v>1</v>
          </cell>
          <cell r="E165" t="str">
            <v>TRANSLAIT SA</v>
          </cell>
          <cell r="F165">
            <v>400</v>
          </cell>
          <cell r="G165">
            <v>500</v>
          </cell>
          <cell r="H165">
            <v>500</v>
          </cell>
          <cell r="I165">
            <v>400</v>
          </cell>
          <cell r="J165">
            <v>400</v>
          </cell>
          <cell r="K165">
            <v>500</v>
          </cell>
          <cell r="L165">
            <v>400</v>
          </cell>
          <cell r="M165">
            <v>400</v>
          </cell>
          <cell r="N165">
            <v>400</v>
          </cell>
          <cell r="O165">
            <v>500</v>
          </cell>
          <cell r="P165">
            <v>500</v>
          </cell>
          <cell r="Q165">
            <v>200</v>
          </cell>
        </row>
        <row r="166">
          <cell r="B166" t="str">
            <v xml:space="preserve">105987 </v>
          </cell>
          <cell r="C166" t="str">
            <v>G100</v>
          </cell>
          <cell r="D166" t="b">
            <v>1</v>
          </cell>
          <cell r="E166" t="str">
            <v>GARAGE CHARLY TROILLET SA</v>
          </cell>
          <cell r="F166">
            <v>800</v>
          </cell>
          <cell r="G166">
            <v>900</v>
          </cell>
          <cell r="H166">
            <v>1000</v>
          </cell>
          <cell r="I166">
            <v>800</v>
          </cell>
          <cell r="J166">
            <v>800</v>
          </cell>
          <cell r="K166">
            <v>900</v>
          </cell>
          <cell r="L166">
            <v>800</v>
          </cell>
          <cell r="M166">
            <v>700</v>
          </cell>
          <cell r="N166">
            <v>800</v>
          </cell>
          <cell r="O166">
            <v>900</v>
          </cell>
          <cell r="P166">
            <v>1000</v>
          </cell>
          <cell r="Q166">
            <v>600</v>
          </cell>
        </row>
        <row r="167">
          <cell r="B167" t="str">
            <v xml:space="preserve">105988 </v>
          </cell>
          <cell r="C167" t="str">
            <v>G310</v>
          </cell>
          <cell r="D167" t="b">
            <v>1</v>
          </cell>
          <cell r="E167" t="str">
            <v>TRÖSCH AG FAHRZEUGBAU</v>
          </cell>
          <cell r="F167">
            <v>800</v>
          </cell>
          <cell r="G167">
            <v>900</v>
          </cell>
          <cell r="H167">
            <v>1000</v>
          </cell>
          <cell r="I167">
            <v>800</v>
          </cell>
          <cell r="J167">
            <v>800</v>
          </cell>
          <cell r="K167">
            <v>900</v>
          </cell>
          <cell r="L167">
            <v>800</v>
          </cell>
          <cell r="M167">
            <v>700</v>
          </cell>
          <cell r="N167">
            <v>800</v>
          </cell>
          <cell r="O167">
            <v>900</v>
          </cell>
          <cell r="P167">
            <v>1000</v>
          </cell>
          <cell r="Q167">
            <v>600</v>
          </cell>
        </row>
        <row r="168">
          <cell r="B168" t="str">
            <v xml:space="preserve">106015 </v>
          </cell>
          <cell r="C168" t="str">
            <v>G310</v>
          </cell>
          <cell r="D168" t="b">
            <v>1</v>
          </cell>
          <cell r="E168" t="str">
            <v>CARROSSERIE TÜSCHER AG</v>
          </cell>
          <cell r="F168">
            <v>800</v>
          </cell>
          <cell r="G168">
            <v>900</v>
          </cell>
          <cell r="H168">
            <v>1000</v>
          </cell>
          <cell r="I168">
            <v>800</v>
          </cell>
          <cell r="J168">
            <v>800</v>
          </cell>
          <cell r="K168">
            <v>900</v>
          </cell>
          <cell r="L168">
            <v>800</v>
          </cell>
          <cell r="M168">
            <v>700</v>
          </cell>
          <cell r="N168">
            <v>800</v>
          </cell>
          <cell r="O168">
            <v>900</v>
          </cell>
          <cell r="P168">
            <v>1000</v>
          </cell>
          <cell r="Q168">
            <v>600</v>
          </cell>
        </row>
        <row r="169">
          <cell r="B169" t="str">
            <v xml:space="preserve">106076 </v>
          </cell>
          <cell r="C169" t="str">
            <v>G100</v>
          </cell>
          <cell r="D169" t="b">
            <v>1</v>
          </cell>
          <cell r="E169" t="str">
            <v>VÉHICULES INDUSTRIELS S.A</v>
          </cell>
          <cell r="F169">
            <v>1600</v>
          </cell>
          <cell r="G169">
            <v>1800</v>
          </cell>
          <cell r="H169">
            <v>1900</v>
          </cell>
          <cell r="I169">
            <v>1600</v>
          </cell>
          <cell r="J169">
            <v>1700</v>
          </cell>
          <cell r="K169">
            <v>1800</v>
          </cell>
          <cell r="L169">
            <v>1500</v>
          </cell>
          <cell r="M169">
            <v>1500</v>
          </cell>
          <cell r="N169">
            <v>1600</v>
          </cell>
          <cell r="O169">
            <v>1800</v>
          </cell>
          <cell r="P169">
            <v>2000</v>
          </cell>
          <cell r="Q169">
            <v>1200</v>
          </cell>
        </row>
        <row r="170">
          <cell r="B170" t="str">
            <v xml:space="preserve">106145 </v>
          </cell>
          <cell r="C170" t="str">
            <v>G100</v>
          </cell>
          <cell r="D170" t="b">
            <v>1</v>
          </cell>
          <cell r="E170" t="str">
            <v>VOGT AG</v>
          </cell>
          <cell r="F170">
            <v>400</v>
          </cell>
          <cell r="G170">
            <v>500</v>
          </cell>
          <cell r="H170">
            <v>500</v>
          </cell>
          <cell r="I170">
            <v>400</v>
          </cell>
          <cell r="J170">
            <v>400</v>
          </cell>
          <cell r="K170">
            <v>500</v>
          </cell>
          <cell r="L170">
            <v>400</v>
          </cell>
          <cell r="M170">
            <v>400</v>
          </cell>
          <cell r="N170">
            <v>400</v>
          </cell>
          <cell r="O170">
            <v>500</v>
          </cell>
          <cell r="P170">
            <v>500</v>
          </cell>
          <cell r="Q170">
            <v>200</v>
          </cell>
        </row>
        <row r="171">
          <cell r="B171" t="str">
            <v xml:space="preserve">106153 </v>
          </cell>
          <cell r="C171" t="str">
            <v>G310</v>
          </cell>
          <cell r="D171" t="b">
            <v>1</v>
          </cell>
          <cell r="E171" t="str">
            <v>VOLVO GROUP (SUISSE)  SA</v>
          </cell>
          <cell r="F171">
            <v>400</v>
          </cell>
          <cell r="G171">
            <v>500</v>
          </cell>
          <cell r="H171">
            <v>500</v>
          </cell>
          <cell r="I171">
            <v>400</v>
          </cell>
          <cell r="J171">
            <v>400</v>
          </cell>
          <cell r="K171">
            <v>500</v>
          </cell>
          <cell r="L171">
            <v>400</v>
          </cell>
          <cell r="M171">
            <v>400</v>
          </cell>
          <cell r="N171">
            <v>400</v>
          </cell>
          <cell r="O171">
            <v>500</v>
          </cell>
          <cell r="P171">
            <v>500</v>
          </cell>
          <cell r="Q171">
            <v>200</v>
          </cell>
        </row>
        <row r="172">
          <cell r="B172" t="str">
            <v xml:space="preserve">106165 </v>
          </cell>
          <cell r="C172" t="str">
            <v>G100</v>
          </cell>
          <cell r="D172" t="b">
            <v>1</v>
          </cell>
          <cell r="E172" t="str">
            <v>GARAGE VOLLUZ SA</v>
          </cell>
          <cell r="F172">
            <v>400</v>
          </cell>
          <cell r="G172">
            <v>500</v>
          </cell>
          <cell r="H172">
            <v>500</v>
          </cell>
          <cell r="I172">
            <v>400</v>
          </cell>
          <cell r="J172">
            <v>400</v>
          </cell>
          <cell r="K172">
            <v>500</v>
          </cell>
          <cell r="L172">
            <v>400</v>
          </cell>
          <cell r="M172">
            <v>400</v>
          </cell>
          <cell r="N172">
            <v>400</v>
          </cell>
          <cell r="O172">
            <v>500</v>
          </cell>
          <cell r="P172">
            <v>500</v>
          </cell>
          <cell r="Q172">
            <v>200</v>
          </cell>
        </row>
        <row r="173">
          <cell r="B173" t="str">
            <v xml:space="preserve">106166 </v>
          </cell>
          <cell r="C173">
            <v>0</v>
          </cell>
          <cell r="D173" t="b">
            <v>0</v>
          </cell>
          <cell r="E173" t="str">
            <v>VON BERGEN SA</v>
          </cell>
          <cell r="F173">
            <v>400</v>
          </cell>
          <cell r="G173">
            <v>500</v>
          </cell>
          <cell r="H173">
            <v>500</v>
          </cell>
          <cell r="I173">
            <v>400</v>
          </cell>
          <cell r="J173">
            <v>400</v>
          </cell>
          <cell r="K173">
            <v>500</v>
          </cell>
          <cell r="L173">
            <v>400</v>
          </cell>
          <cell r="M173">
            <v>400</v>
          </cell>
          <cell r="N173">
            <v>400</v>
          </cell>
          <cell r="O173">
            <v>500</v>
          </cell>
          <cell r="P173">
            <v>500</v>
          </cell>
          <cell r="Q173">
            <v>200</v>
          </cell>
        </row>
        <row r="174">
          <cell r="B174" t="str">
            <v xml:space="preserve">106173 </v>
          </cell>
          <cell r="C174" t="str">
            <v>G310</v>
          </cell>
          <cell r="D174" t="b">
            <v>1</v>
          </cell>
          <cell r="E174" t="str">
            <v>VON ATZIGEN AG</v>
          </cell>
          <cell r="F174">
            <v>800</v>
          </cell>
          <cell r="G174">
            <v>900</v>
          </cell>
          <cell r="H174">
            <v>1000</v>
          </cell>
          <cell r="I174">
            <v>800</v>
          </cell>
          <cell r="J174">
            <v>800</v>
          </cell>
          <cell r="K174">
            <v>900</v>
          </cell>
          <cell r="L174">
            <v>800</v>
          </cell>
          <cell r="M174">
            <v>700</v>
          </cell>
          <cell r="N174">
            <v>800</v>
          </cell>
          <cell r="O174">
            <v>900</v>
          </cell>
          <cell r="P174">
            <v>1000</v>
          </cell>
          <cell r="Q174">
            <v>600</v>
          </cell>
        </row>
        <row r="175">
          <cell r="B175" t="str">
            <v xml:space="preserve">106188 </v>
          </cell>
          <cell r="C175" t="str">
            <v>G300</v>
          </cell>
          <cell r="D175" t="b">
            <v>1</v>
          </cell>
          <cell r="E175" t="str">
            <v>WAECKERLIN-TRANSPORTE AG</v>
          </cell>
          <cell r="F175">
            <v>400</v>
          </cell>
          <cell r="G175">
            <v>500</v>
          </cell>
          <cell r="H175">
            <v>500</v>
          </cell>
          <cell r="I175">
            <v>400</v>
          </cell>
          <cell r="J175">
            <v>400</v>
          </cell>
          <cell r="K175">
            <v>500</v>
          </cell>
          <cell r="L175">
            <v>400</v>
          </cell>
          <cell r="M175">
            <v>400</v>
          </cell>
          <cell r="N175">
            <v>400</v>
          </cell>
          <cell r="O175">
            <v>500</v>
          </cell>
          <cell r="P175">
            <v>500</v>
          </cell>
          <cell r="Q175">
            <v>200</v>
          </cell>
        </row>
        <row r="176">
          <cell r="B176" t="str">
            <v xml:space="preserve">106203 </v>
          </cell>
          <cell r="C176" t="str">
            <v>G310</v>
          </cell>
          <cell r="D176" t="b">
            <v>1</v>
          </cell>
          <cell r="E176" t="str">
            <v>WALDE CARROSSERIE AG</v>
          </cell>
          <cell r="F176">
            <v>15700</v>
          </cell>
          <cell r="G176">
            <v>18500</v>
          </cell>
          <cell r="H176">
            <v>19200</v>
          </cell>
          <cell r="I176">
            <v>15700</v>
          </cell>
          <cell r="J176">
            <v>16500</v>
          </cell>
          <cell r="K176">
            <v>18400</v>
          </cell>
          <cell r="L176">
            <v>15300</v>
          </cell>
          <cell r="M176">
            <v>15000</v>
          </cell>
          <cell r="N176">
            <v>16300</v>
          </cell>
          <cell r="O176">
            <v>18400</v>
          </cell>
          <cell r="P176">
            <v>20300</v>
          </cell>
          <cell r="Q176">
            <v>10700</v>
          </cell>
        </row>
        <row r="177">
          <cell r="B177" t="str">
            <v xml:space="preserve">106206 </v>
          </cell>
          <cell r="C177" t="str">
            <v>G200</v>
          </cell>
          <cell r="D177" t="b">
            <v>1</v>
          </cell>
          <cell r="E177" t="str">
            <v>BUSCOM AG</v>
          </cell>
          <cell r="F177">
            <v>400</v>
          </cell>
          <cell r="G177">
            <v>500</v>
          </cell>
          <cell r="H177">
            <v>500</v>
          </cell>
          <cell r="I177">
            <v>400</v>
          </cell>
          <cell r="J177">
            <v>400</v>
          </cell>
          <cell r="K177">
            <v>500</v>
          </cell>
          <cell r="L177">
            <v>400</v>
          </cell>
          <cell r="M177">
            <v>400</v>
          </cell>
          <cell r="N177">
            <v>400</v>
          </cell>
          <cell r="O177">
            <v>500</v>
          </cell>
          <cell r="P177">
            <v>500</v>
          </cell>
          <cell r="Q177">
            <v>200</v>
          </cell>
        </row>
        <row r="178">
          <cell r="B178" t="str">
            <v xml:space="preserve">106209 </v>
          </cell>
          <cell r="C178" t="str">
            <v>G200</v>
          </cell>
          <cell r="D178" t="b">
            <v>1</v>
          </cell>
          <cell r="E178" t="str">
            <v>WALDSPURGER  AG</v>
          </cell>
          <cell r="F178">
            <v>400</v>
          </cell>
          <cell r="G178">
            <v>500</v>
          </cell>
          <cell r="H178">
            <v>500</v>
          </cell>
          <cell r="I178">
            <v>400</v>
          </cell>
          <cell r="J178">
            <v>400</v>
          </cell>
          <cell r="K178">
            <v>500</v>
          </cell>
          <cell r="L178">
            <v>400</v>
          </cell>
          <cell r="M178">
            <v>400</v>
          </cell>
          <cell r="N178">
            <v>400</v>
          </cell>
          <cell r="O178">
            <v>500</v>
          </cell>
          <cell r="P178">
            <v>500</v>
          </cell>
          <cell r="Q178">
            <v>200</v>
          </cell>
        </row>
        <row r="179">
          <cell r="B179" t="str">
            <v xml:space="preserve">106257 </v>
          </cell>
          <cell r="C179" t="str">
            <v>G310</v>
          </cell>
          <cell r="D179" t="b">
            <v>1</v>
          </cell>
          <cell r="E179" t="str">
            <v>WEISS FAHRZEUGTECHNIK</v>
          </cell>
          <cell r="F179">
            <v>1600</v>
          </cell>
          <cell r="G179">
            <v>1800</v>
          </cell>
          <cell r="H179">
            <v>1900</v>
          </cell>
          <cell r="I179">
            <v>1600</v>
          </cell>
          <cell r="J179">
            <v>1700</v>
          </cell>
          <cell r="K179">
            <v>1800</v>
          </cell>
          <cell r="L179">
            <v>1500</v>
          </cell>
          <cell r="M179">
            <v>1500</v>
          </cell>
          <cell r="N179">
            <v>1600</v>
          </cell>
          <cell r="O179">
            <v>1800</v>
          </cell>
          <cell r="P179">
            <v>2000</v>
          </cell>
          <cell r="Q179">
            <v>1200</v>
          </cell>
        </row>
        <row r="180">
          <cell r="B180" t="str">
            <v xml:space="preserve">106261 </v>
          </cell>
          <cell r="C180" t="str">
            <v>G200</v>
          </cell>
          <cell r="D180" t="b">
            <v>1</v>
          </cell>
          <cell r="E180" t="str">
            <v>WENGER CARROSSERIE/FAHRZEUGBAU AG</v>
          </cell>
          <cell r="F180">
            <v>2400</v>
          </cell>
          <cell r="G180">
            <v>2800</v>
          </cell>
          <cell r="H180">
            <v>2900</v>
          </cell>
          <cell r="I180">
            <v>2400</v>
          </cell>
          <cell r="J180">
            <v>2500</v>
          </cell>
          <cell r="K180">
            <v>2800</v>
          </cell>
          <cell r="L180">
            <v>2300</v>
          </cell>
          <cell r="M180">
            <v>2200</v>
          </cell>
          <cell r="N180">
            <v>2400</v>
          </cell>
          <cell r="O180">
            <v>2800</v>
          </cell>
          <cell r="P180">
            <v>3000</v>
          </cell>
          <cell r="Q180">
            <v>1500</v>
          </cell>
        </row>
        <row r="181">
          <cell r="B181" t="str">
            <v xml:space="preserve">106264 </v>
          </cell>
          <cell r="C181" t="str">
            <v>G300</v>
          </cell>
          <cell r="D181" t="b">
            <v>1</v>
          </cell>
          <cell r="E181" t="str">
            <v>ANHÄNGER - FARHZEUGBAU WENK AG</v>
          </cell>
          <cell r="F181">
            <v>400</v>
          </cell>
          <cell r="G181">
            <v>500</v>
          </cell>
          <cell r="H181">
            <v>500</v>
          </cell>
          <cell r="I181">
            <v>400</v>
          </cell>
          <cell r="J181">
            <v>400</v>
          </cell>
          <cell r="K181">
            <v>500</v>
          </cell>
          <cell r="L181">
            <v>400</v>
          </cell>
          <cell r="M181">
            <v>400</v>
          </cell>
          <cell r="N181">
            <v>400</v>
          </cell>
          <cell r="O181">
            <v>500</v>
          </cell>
          <cell r="P181">
            <v>500</v>
          </cell>
          <cell r="Q181">
            <v>200</v>
          </cell>
        </row>
        <row r="182">
          <cell r="B182" t="str">
            <v xml:space="preserve">106335 </v>
          </cell>
          <cell r="C182" t="str">
            <v>G100</v>
          </cell>
          <cell r="D182" t="b">
            <v>1</v>
          </cell>
          <cell r="E182" t="str">
            <v>WUEST MASCHINEN +</v>
          </cell>
          <cell r="F182">
            <v>800</v>
          </cell>
          <cell r="G182">
            <v>900</v>
          </cell>
          <cell r="H182">
            <v>1000</v>
          </cell>
          <cell r="I182">
            <v>800</v>
          </cell>
          <cell r="J182">
            <v>800</v>
          </cell>
          <cell r="K182">
            <v>900</v>
          </cell>
          <cell r="L182">
            <v>800</v>
          </cell>
          <cell r="M182">
            <v>700</v>
          </cell>
          <cell r="N182">
            <v>800</v>
          </cell>
          <cell r="O182">
            <v>900</v>
          </cell>
          <cell r="P182">
            <v>1000</v>
          </cell>
          <cell r="Q182">
            <v>600</v>
          </cell>
        </row>
        <row r="183">
          <cell r="B183" t="str">
            <v xml:space="preserve">106370 </v>
          </cell>
          <cell r="C183" t="str">
            <v>G100</v>
          </cell>
          <cell r="D183" t="b">
            <v>1</v>
          </cell>
          <cell r="E183" t="str">
            <v>GARAGE CARROSSERIE E. ZAHND AG</v>
          </cell>
          <cell r="F183">
            <v>2400</v>
          </cell>
          <cell r="G183">
            <v>2800</v>
          </cell>
          <cell r="H183">
            <v>2900</v>
          </cell>
          <cell r="I183">
            <v>2400</v>
          </cell>
          <cell r="J183">
            <v>2500</v>
          </cell>
          <cell r="K183">
            <v>2800</v>
          </cell>
          <cell r="L183">
            <v>2300</v>
          </cell>
          <cell r="M183">
            <v>2200</v>
          </cell>
          <cell r="N183">
            <v>2400</v>
          </cell>
          <cell r="O183">
            <v>2800</v>
          </cell>
          <cell r="P183">
            <v>3000</v>
          </cell>
          <cell r="Q183">
            <v>1500</v>
          </cell>
        </row>
        <row r="184">
          <cell r="B184" t="str">
            <v xml:space="preserve">106383 </v>
          </cell>
          <cell r="C184" t="str">
            <v>G100</v>
          </cell>
          <cell r="D184" t="b">
            <v>1</v>
          </cell>
          <cell r="E184" t="str">
            <v>ZBINDEN POSIEUX SA</v>
          </cell>
          <cell r="F184">
            <v>19600</v>
          </cell>
          <cell r="G184">
            <v>23100</v>
          </cell>
          <cell r="H184">
            <v>24100</v>
          </cell>
          <cell r="I184">
            <v>19600</v>
          </cell>
          <cell r="J184">
            <v>20700</v>
          </cell>
          <cell r="K184">
            <v>23000</v>
          </cell>
          <cell r="L184">
            <v>19100</v>
          </cell>
          <cell r="M184">
            <v>18700</v>
          </cell>
          <cell r="N184">
            <v>20400</v>
          </cell>
          <cell r="O184">
            <v>23000</v>
          </cell>
          <cell r="P184">
            <v>25400</v>
          </cell>
          <cell r="Q184">
            <v>13300</v>
          </cell>
        </row>
        <row r="185">
          <cell r="B185" t="str">
            <v xml:space="preserve">106390 </v>
          </cell>
          <cell r="C185">
            <v>0</v>
          </cell>
          <cell r="D185" t="b">
            <v>0</v>
          </cell>
          <cell r="E185" t="str">
            <v>Z-ZERZUBEN AG</v>
          </cell>
          <cell r="F185">
            <v>4700</v>
          </cell>
          <cell r="G185">
            <v>5500</v>
          </cell>
          <cell r="H185">
            <v>5800</v>
          </cell>
          <cell r="I185">
            <v>4700</v>
          </cell>
          <cell r="J185">
            <v>5000</v>
          </cell>
          <cell r="K185">
            <v>5500</v>
          </cell>
          <cell r="L185">
            <v>4600</v>
          </cell>
          <cell r="M185">
            <v>4500</v>
          </cell>
          <cell r="N185">
            <v>4900</v>
          </cell>
          <cell r="O185">
            <v>5500</v>
          </cell>
          <cell r="P185">
            <v>6100</v>
          </cell>
          <cell r="Q185">
            <v>3200</v>
          </cell>
        </row>
        <row r="186">
          <cell r="B186" t="str">
            <v xml:space="preserve">106403 </v>
          </cell>
          <cell r="C186" t="str">
            <v>G400</v>
          </cell>
          <cell r="D186" t="b">
            <v>1</v>
          </cell>
          <cell r="E186" t="str">
            <v>ZIKUN FAHRZEUGBAU GMBH</v>
          </cell>
          <cell r="F186">
            <v>400</v>
          </cell>
          <cell r="G186">
            <v>500</v>
          </cell>
          <cell r="H186">
            <v>500</v>
          </cell>
          <cell r="I186">
            <v>400</v>
          </cell>
          <cell r="J186">
            <v>400</v>
          </cell>
          <cell r="K186">
            <v>500</v>
          </cell>
          <cell r="L186">
            <v>400</v>
          </cell>
          <cell r="M186">
            <v>400</v>
          </cell>
          <cell r="N186">
            <v>400</v>
          </cell>
          <cell r="O186">
            <v>500</v>
          </cell>
          <cell r="P186">
            <v>500</v>
          </cell>
          <cell r="Q186">
            <v>100</v>
          </cell>
        </row>
        <row r="187">
          <cell r="B187" t="str">
            <v xml:space="preserve">106436 </v>
          </cell>
          <cell r="C187" t="str">
            <v>G100</v>
          </cell>
          <cell r="D187" t="b">
            <v>1</v>
          </cell>
          <cell r="E187" t="str">
            <v>EMIL EGGER ROMANDIE SA</v>
          </cell>
          <cell r="F187">
            <v>400</v>
          </cell>
          <cell r="G187">
            <v>500</v>
          </cell>
          <cell r="H187">
            <v>500</v>
          </cell>
          <cell r="I187">
            <v>400</v>
          </cell>
          <cell r="J187">
            <v>400</v>
          </cell>
          <cell r="K187">
            <v>500</v>
          </cell>
          <cell r="L187">
            <v>400</v>
          </cell>
          <cell r="M187">
            <v>400</v>
          </cell>
          <cell r="N187">
            <v>400</v>
          </cell>
          <cell r="O187">
            <v>500</v>
          </cell>
          <cell r="P187">
            <v>500</v>
          </cell>
          <cell r="Q187">
            <v>200</v>
          </cell>
        </row>
        <row r="188">
          <cell r="B188" t="str">
            <v xml:space="preserve">106437 </v>
          </cell>
          <cell r="C188" t="str">
            <v>G200</v>
          </cell>
          <cell r="D188" t="b">
            <v>1</v>
          </cell>
          <cell r="E188" t="str">
            <v>CARROSSERIE ZUMBRUNN AG</v>
          </cell>
          <cell r="F188">
            <v>400</v>
          </cell>
          <cell r="G188">
            <v>500</v>
          </cell>
          <cell r="H188">
            <v>500</v>
          </cell>
          <cell r="I188">
            <v>400</v>
          </cell>
          <cell r="J188">
            <v>400</v>
          </cell>
          <cell r="K188">
            <v>500</v>
          </cell>
          <cell r="L188">
            <v>400</v>
          </cell>
          <cell r="M188">
            <v>400</v>
          </cell>
          <cell r="N188">
            <v>400</v>
          </cell>
          <cell r="O188">
            <v>500</v>
          </cell>
          <cell r="P188">
            <v>500</v>
          </cell>
          <cell r="Q188">
            <v>200</v>
          </cell>
        </row>
        <row r="189">
          <cell r="B189" t="str">
            <v xml:space="preserve">106478 </v>
          </cell>
          <cell r="C189" t="str">
            <v>G300</v>
          </cell>
          <cell r="D189" t="b">
            <v>1</v>
          </cell>
          <cell r="E189" t="str">
            <v>ESCHLER  FAHRZEUGBAU AG</v>
          </cell>
          <cell r="F189">
            <v>18000</v>
          </cell>
          <cell r="G189">
            <v>21200</v>
          </cell>
          <cell r="H189">
            <v>22100</v>
          </cell>
          <cell r="I189">
            <v>18000</v>
          </cell>
          <cell r="J189">
            <v>19000</v>
          </cell>
          <cell r="K189">
            <v>21100</v>
          </cell>
          <cell r="L189">
            <v>17600</v>
          </cell>
          <cell r="M189">
            <v>17200</v>
          </cell>
          <cell r="N189">
            <v>18800</v>
          </cell>
          <cell r="O189">
            <v>21100</v>
          </cell>
          <cell r="P189">
            <v>23400</v>
          </cell>
          <cell r="Q189">
            <v>12500</v>
          </cell>
        </row>
        <row r="190">
          <cell r="B190" t="str">
            <v xml:space="preserve">106584 </v>
          </cell>
          <cell r="C190" t="str">
            <v>G200</v>
          </cell>
          <cell r="D190" t="b">
            <v>1</v>
          </cell>
          <cell r="E190" t="str">
            <v>WIEDERKEHR DAVID AG</v>
          </cell>
          <cell r="F190">
            <v>800</v>
          </cell>
          <cell r="G190">
            <v>900</v>
          </cell>
          <cell r="H190">
            <v>1000</v>
          </cell>
          <cell r="I190">
            <v>800</v>
          </cell>
          <cell r="J190">
            <v>800</v>
          </cell>
          <cell r="K190">
            <v>900</v>
          </cell>
          <cell r="L190">
            <v>800</v>
          </cell>
          <cell r="M190">
            <v>700</v>
          </cell>
          <cell r="N190">
            <v>800</v>
          </cell>
          <cell r="O190">
            <v>900</v>
          </cell>
          <cell r="P190">
            <v>1000</v>
          </cell>
          <cell r="Q190">
            <v>600</v>
          </cell>
        </row>
        <row r="191">
          <cell r="B191" t="str">
            <v xml:space="preserve">106598 </v>
          </cell>
          <cell r="C191" t="str">
            <v>G310</v>
          </cell>
          <cell r="D191" t="b">
            <v>1</v>
          </cell>
          <cell r="E191" t="str">
            <v>M. BRUNNER TRANSPORT AG</v>
          </cell>
          <cell r="F191">
            <v>400</v>
          </cell>
          <cell r="G191">
            <v>500</v>
          </cell>
          <cell r="H191">
            <v>500</v>
          </cell>
          <cell r="I191">
            <v>400</v>
          </cell>
          <cell r="J191">
            <v>400</v>
          </cell>
          <cell r="K191">
            <v>500</v>
          </cell>
          <cell r="L191">
            <v>400</v>
          </cell>
          <cell r="M191">
            <v>400</v>
          </cell>
          <cell r="N191">
            <v>400</v>
          </cell>
          <cell r="O191">
            <v>500</v>
          </cell>
          <cell r="P191">
            <v>500</v>
          </cell>
          <cell r="Q191">
            <v>200</v>
          </cell>
        </row>
        <row r="192">
          <cell r="B192" t="str">
            <v xml:space="preserve">106764 </v>
          </cell>
          <cell r="C192" t="str">
            <v>G400</v>
          </cell>
          <cell r="D192" t="b">
            <v>1</v>
          </cell>
          <cell r="E192" t="str">
            <v>HAKO GMBH</v>
          </cell>
          <cell r="F192">
            <v>400</v>
          </cell>
          <cell r="G192">
            <v>500</v>
          </cell>
          <cell r="H192">
            <v>500</v>
          </cell>
          <cell r="I192">
            <v>400</v>
          </cell>
          <cell r="J192">
            <v>400</v>
          </cell>
          <cell r="K192">
            <v>500</v>
          </cell>
          <cell r="L192">
            <v>400</v>
          </cell>
          <cell r="M192">
            <v>400</v>
          </cell>
          <cell r="N192">
            <v>400</v>
          </cell>
          <cell r="O192">
            <v>500</v>
          </cell>
          <cell r="P192">
            <v>500</v>
          </cell>
          <cell r="Q192">
            <v>100</v>
          </cell>
        </row>
        <row r="193">
          <cell r="B193" t="str">
            <v xml:space="preserve">106826 </v>
          </cell>
          <cell r="C193" t="str">
            <v>G300</v>
          </cell>
          <cell r="D193" t="b">
            <v>1</v>
          </cell>
          <cell r="E193" t="str">
            <v>GREAG AG</v>
          </cell>
          <cell r="F193">
            <v>400</v>
          </cell>
          <cell r="G193">
            <v>500</v>
          </cell>
          <cell r="H193">
            <v>500</v>
          </cell>
          <cell r="I193">
            <v>400</v>
          </cell>
          <cell r="J193">
            <v>400</v>
          </cell>
          <cell r="K193">
            <v>500</v>
          </cell>
          <cell r="L193">
            <v>400</v>
          </cell>
          <cell r="M193">
            <v>400</v>
          </cell>
          <cell r="N193">
            <v>400</v>
          </cell>
          <cell r="O193">
            <v>500</v>
          </cell>
          <cell r="P193">
            <v>500</v>
          </cell>
          <cell r="Q193">
            <v>400</v>
          </cell>
        </row>
        <row r="194">
          <cell r="B194" t="str">
            <v xml:space="preserve">106986 </v>
          </cell>
          <cell r="C194" t="str">
            <v>G310</v>
          </cell>
          <cell r="D194" t="b">
            <v>1</v>
          </cell>
          <cell r="E194" t="str">
            <v>KRUEGEL Fahrzeugtechnik</v>
          </cell>
          <cell r="F194">
            <v>400</v>
          </cell>
          <cell r="G194">
            <v>500</v>
          </cell>
          <cell r="H194">
            <v>500</v>
          </cell>
          <cell r="I194">
            <v>400</v>
          </cell>
          <cell r="J194">
            <v>400</v>
          </cell>
          <cell r="K194">
            <v>500</v>
          </cell>
          <cell r="L194">
            <v>400</v>
          </cell>
          <cell r="M194">
            <v>400</v>
          </cell>
          <cell r="N194">
            <v>400</v>
          </cell>
          <cell r="O194">
            <v>500</v>
          </cell>
          <cell r="P194">
            <v>500</v>
          </cell>
          <cell r="Q194">
            <v>200</v>
          </cell>
        </row>
        <row r="195">
          <cell r="B195" t="str">
            <v xml:space="preserve">107311 </v>
          </cell>
          <cell r="C195" t="str">
            <v>G300</v>
          </cell>
          <cell r="D195" t="b">
            <v>1</v>
          </cell>
          <cell r="E195" t="str">
            <v>SILENT AG</v>
          </cell>
          <cell r="F195">
            <v>400</v>
          </cell>
          <cell r="G195">
            <v>500</v>
          </cell>
          <cell r="H195">
            <v>500</v>
          </cell>
          <cell r="I195">
            <v>400</v>
          </cell>
          <cell r="J195">
            <v>400</v>
          </cell>
          <cell r="K195">
            <v>500</v>
          </cell>
          <cell r="L195">
            <v>400</v>
          </cell>
          <cell r="M195">
            <v>400</v>
          </cell>
          <cell r="N195">
            <v>400</v>
          </cell>
          <cell r="O195">
            <v>500</v>
          </cell>
          <cell r="P195">
            <v>500</v>
          </cell>
          <cell r="Q195">
            <v>200</v>
          </cell>
        </row>
        <row r="196">
          <cell r="B196" t="str">
            <v xml:space="preserve">107597 </v>
          </cell>
          <cell r="C196" t="str">
            <v>G100</v>
          </cell>
          <cell r="D196" t="b">
            <v>1</v>
          </cell>
          <cell r="E196" t="str">
            <v>BAUMGARTNER CONSTRUCTIONS</v>
          </cell>
          <cell r="F196">
            <v>800</v>
          </cell>
          <cell r="G196">
            <v>900</v>
          </cell>
          <cell r="H196">
            <v>1000</v>
          </cell>
          <cell r="I196">
            <v>800</v>
          </cell>
          <cell r="J196">
            <v>800</v>
          </cell>
          <cell r="K196">
            <v>900</v>
          </cell>
          <cell r="L196">
            <v>800</v>
          </cell>
          <cell r="M196">
            <v>700</v>
          </cell>
          <cell r="N196">
            <v>800</v>
          </cell>
          <cell r="O196">
            <v>900</v>
          </cell>
          <cell r="P196">
            <v>1000</v>
          </cell>
          <cell r="Q196">
            <v>600</v>
          </cell>
        </row>
        <row r="197">
          <cell r="B197" t="str">
            <v xml:space="preserve">107616 </v>
          </cell>
          <cell r="C197" t="str">
            <v>G100</v>
          </cell>
          <cell r="D197" t="b">
            <v>1</v>
          </cell>
          <cell r="E197" t="str">
            <v>H.P. BECK &amp; SÖHNE AG</v>
          </cell>
          <cell r="F197">
            <v>400</v>
          </cell>
          <cell r="G197">
            <v>500</v>
          </cell>
          <cell r="H197">
            <v>500</v>
          </cell>
          <cell r="I197">
            <v>400</v>
          </cell>
          <cell r="J197">
            <v>400</v>
          </cell>
          <cell r="K197">
            <v>500</v>
          </cell>
          <cell r="L197">
            <v>400</v>
          </cell>
          <cell r="M197">
            <v>400</v>
          </cell>
          <cell r="N197">
            <v>400</v>
          </cell>
          <cell r="O197">
            <v>500</v>
          </cell>
          <cell r="P197">
            <v>500</v>
          </cell>
          <cell r="Q197">
            <v>200</v>
          </cell>
        </row>
        <row r="198">
          <cell r="B198" t="str">
            <v xml:space="preserve">107617 </v>
          </cell>
          <cell r="C198" t="str">
            <v>G100</v>
          </cell>
          <cell r="D198" t="b">
            <v>1</v>
          </cell>
          <cell r="E198" t="str">
            <v>SRMETAL CARROSSAGE INDUSTRIEL</v>
          </cell>
          <cell r="F198">
            <v>5500</v>
          </cell>
          <cell r="G198">
            <v>6500</v>
          </cell>
          <cell r="H198">
            <v>6700</v>
          </cell>
          <cell r="I198">
            <v>5500</v>
          </cell>
          <cell r="J198">
            <v>5800</v>
          </cell>
          <cell r="K198">
            <v>6400</v>
          </cell>
          <cell r="L198">
            <v>5400</v>
          </cell>
          <cell r="M198">
            <v>5200</v>
          </cell>
          <cell r="N198">
            <v>5700</v>
          </cell>
          <cell r="O198">
            <v>6400</v>
          </cell>
          <cell r="P198">
            <v>7100</v>
          </cell>
          <cell r="Q198">
            <v>3800</v>
          </cell>
        </row>
        <row r="199">
          <cell r="B199" t="str">
            <v xml:space="preserve">107801 </v>
          </cell>
          <cell r="C199" t="str">
            <v>G100</v>
          </cell>
          <cell r="D199" t="b">
            <v>1</v>
          </cell>
          <cell r="E199" t="str">
            <v>ANFA ANHÄNGERTECHNIK AG</v>
          </cell>
          <cell r="F199">
            <v>2400</v>
          </cell>
          <cell r="G199">
            <v>2800</v>
          </cell>
          <cell r="H199">
            <v>2900</v>
          </cell>
          <cell r="I199">
            <v>2400</v>
          </cell>
          <cell r="J199">
            <v>2500</v>
          </cell>
          <cell r="K199">
            <v>2800</v>
          </cell>
          <cell r="L199">
            <v>2300</v>
          </cell>
          <cell r="M199">
            <v>2200</v>
          </cell>
          <cell r="N199">
            <v>2400</v>
          </cell>
          <cell r="O199">
            <v>2800</v>
          </cell>
          <cell r="P199">
            <v>3000</v>
          </cell>
          <cell r="Q199">
            <v>1500</v>
          </cell>
        </row>
        <row r="200">
          <cell r="B200" t="str">
            <v xml:space="preserve">107821 </v>
          </cell>
          <cell r="C200" t="str">
            <v>G100</v>
          </cell>
          <cell r="D200" t="b">
            <v>1</v>
          </cell>
          <cell r="E200" t="str">
            <v>DRM KOMMUNALTECHNIK AG</v>
          </cell>
          <cell r="F200">
            <v>400</v>
          </cell>
          <cell r="G200">
            <v>500</v>
          </cell>
          <cell r="H200">
            <v>500</v>
          </cell>
          <cell r="I200">
            <v>400</v>
          </cell>
          <cell r="J200">
            <v>400</v>
          </cell>
          <cell r="K200">
            <v>500</v>
          </cell>
          <cell r="L200">
            <v>400</v>
          </cell>
          <cell r="M200">
            <v>400</v>
          </cell>
          <cell r="N200">
            <v>400</v>
          </cell>
          <cell r="O200">
            <v>500</v>
          </cell>
          <cell r="P200">
            <v>500</v>
          </cell>
          <cell r="Q200">
            <v>200</v>
          </cell>
        </row>
        <row r="201">
          <cell r="B201" t="str">
            <v xml:space="preserve">107865 </v>
          </cell>
          <cell r="C201" t="str">
            <v>G310</v>
          </cell>
          <cell r="D201" t="b">
            <v>1</v>
          </cell>
          <cell r="E201" t="str">
            <v>STEFFEN FAHRZEUGBAU GMBH</v>
          </cell>
          <cell r="F201">
            <v>800</v>
          </cell>
          <cell r="G201">
            <v>900</v>
          </cell>
          <cell r="H201">
            <v>1000</v>
          </cell>
          <cell r="I201">
            <v>800</v>
          </cell>
          <cell r="J201">
            <v>800</v>
          </cell>
          <cell r="K201">
            <v>900</v>
          </cell>
          <cell r="L201">
            <v>800</v>
          </cell>
          <cell r="M201">
            <v>700</v>
          </cell>
          <cell r="N201">
            <v>800</v>
          </cell>
          <cell r="O201">
            <v>900</v>
          </cell>
          <cell r="P201">
            <v>1000</v>
          </cell>
          <cell r="Q201">
            <v>600</v>
          </cell>
        </row>
        <row r="202">
          <cell r="B202" t="str">
            <v xml:space="preserve">107883 </v>
          </cell>
          <cell r="C202" t="str">
            <v>G560</v>
          </cell>
          <cell r="D202" t="b">
            <v>1</v>
          </cell>
          <cell r="E202" t="str">
            <v>BPW TRANSPEC PTY LTD</v>
          </cell>
          <cell r="F202">
            <v>400</v>
          </cell>
          <cell r="G202">
            <v>500</v>
          </cell>
          <cell r="H202">
            <v>500</v>
          </cell>
          <cell r="I202">
            <v>400</v>
          </cell>
          <cell r="J202">
            <v>400</v>
          </cell>
          <cell r="K202">
            <v>500</v>
          </cell>
          <cell r="L202">
            <v>400</v>
          </cell>
          <cell r="M202">
            <v>400</v>
          </cell>
          <cell r="N202">
            <v>400</v>
          </cell>
          <cell r="O202">
            <v>500</v>
          </cell>
          <cell r="P202">
            <v>500</v>
          </cell>
          <cell r="Q202">
            <v>100</v>
          </cell>
        </row>
        <row r="203">
          <cell r="B203" t="str">
            <v xml:space="preserve">108075 </v>
          </cell>
          <cell r="C203" t="str">
            <v>G100</v>
          </cell>
          <cell r="D203" t="b">
            <v>1</v>
          </cell>
          <cell r="E203" t="str">
            <v>DÜNSCHEDE FAHRZEUGBAU GMBH &amp; CO. KG</v>
          </cell>
          <cell r="F203">
            <v>2400</v>
          </cell>
          <cell r="G203">
            <v>2800</v>
          </cell>
          <cell r="H203">
            <v>2900</v>
          </cell>
          <cell r="I203">
            <v>2400</v>
          </cell>
          <cell r="J203">
            <v>2500</v>
          </cell>
          <cell r="K203">
            <v>2800</v>
          </cell>
          <cell r="L203">
            <v>2300</v>
          </cell>
          <cell r="M203">
            <v>2200</v>
          </cell>
          <cell r="N203">
            <v>2400</v>
          </cell>
          <cell r="O203">
            <v>2800</v>
          </cell>
          <cell r="P203">
            <v>3000</v>
          </cell>
          <cell r="Q203">
            <v>1500</v>
          </cell>
        </row>
        <row r="204">
          <cell r="B204" t="str">
            <v xml:space="preserve">108131 </v>
          </cell>
          <cell r="C204" t="str">
            <v>G310</v>
          </cell>
          <cell r="D204" t="b">
            <v>1</v>
          </cell>
          <cell r="E204" t="str">
            <v>IVECO (SCHWEIZ) SA</v>
          </cell>
          <cell r="F204">
            <v>400</v>
          </cell>
          <cell r="G204">
            <v>500</v>
          </cell>
          <cell r="H204">
            <v>500</v>
          </cell>
          <cell r="I204">
            <v>400</v>
          </cell>
          <cell r="J204">
            <v>400</v>
          </cell>
          <cell r="K204">
            <v>500</v>
          </cell>
          <cell r="L204">
            <v>400</v>
          </cell>
          <cell r="M204">
            <v>400</v>
          </cell>
          <cell r="N204">
            <v>400</v>
          </cell>
          <cell r="O204">
            <v>500</v>
          </cell>
          <cell r="P204">
            <v>500</v>
          </cell>
          <cell r="Q204">
            <v>200</v>
          </cell>
        </row>
        <row r="205">
          <cell r="B205" t="str">
            <v xml:space="preserve">108150 </v>
          </cell>
          <cell r="C205" t="str">
            <v>G200</v>
          </cell>
          <cell r="D205" t="b">
            <v>1</v>
          </cell>
          <cell r="E205" t="str">
            <v>MARTI AG BASEL</v>
          </cell>
          <cell r="F205">
            <v>400</v>
          </cell>
          <cell r="G205">
            <v>500</v>
          </cell>
          <cell r="H205">
            <v>500</v>
          </cell>
          <cell r="I205">
            <v>400</v>
          </cell>
          <cell r="J205">
            <v>400</v>
          </cell>
          <cell r="K205">
            <v>500</v>
          </cell>
          <cell r="L205">
            <v>400</v>
          </cell>
          <cell r="M205">
            <v>400</v>
          </cell>
          <cell r="N205">
            <v>400</v>
          </cell>
          <cell r="O205">
            <v>500</v>
          </cell>
          <cell r="P205">
            <v>500</v>
          </cell>
          <cell r="Q205">
            <v>400</v>
          </cell>
        </row>
        <row r="206">
          <cell r="B206" t="str">
            <v xml:space="preserve">108194 </v>
          </cell>
          <cell r="C206" t="str">
            <v>G200</v>
          </cell>
          <cell r="D206" t="b">
            <v>1</v>
          </cell>
          <cell r="E206" t="str">
            <v>HÜRNER F. GARAGE &amp; FAHRZEUGBAU</v>
          </cell>
          <cell r="F206">
            <v>400</v>
          </cell>
          <cell r="G206">
            <v>500</v>
          </cell>
          <cell r="H206">
            <v>500</v>
          </cell>
          <cell r="I206">
            <v>400</v>
          </cell>
          <cell r="J206">
            <v>400</v>
          </cell>
          <cell r="K206">
            <v>500</v>
          </cell>
          <cell r="L206">
            <v>400</v>
          </cell>
          <cell r="M206">
            <v>400</v>
          </cell>
          <cell r="N206">
            <v>400</v>
          </cell>
          <cell r="O206">
            <v>500</v>
          </cell>
          <cell r="P206">
            <v>500</v>
          </cell>
          <cell r="Q206">
            <v>400</v>
          </cell>
        </row>
        <row r="207">
          <cell r="B207" t="str">
            <v xml:space="preserve">108284 </v>
          </cell>
          <cell r="C207" t="str">
            <v>G100</v>
          </cell>
          <cell r="D207" t="b">
            <v>1</v>
          </cell>
          <cell r="E207" t="str">
            <v>GALATI CENTRE POIDS LOURDS SA</v>
          </cell>
          <cell r="F207">
            <v>3100</v>
          </cell>
          <cell r="G207">
            <v>3700</v>
          </cell>
          <cell r="H207">
            <v>3800</v>
          </cell>
          <cell r="I207">
            <v>3100</v>
          </cell>
          <cell r="J207">
            <v>3300</v>
          </cell>
          <cell r="K207">
            <v>3700</v>
          </cell>
          <cell r="L207">
            <v>3100</v>
          </cell>
          <cell r="M207">
            <v>3000</v>
          </cell>
          <cell r="N207">
            <v>3300</v>
          </cell>
          <cell r="O207">
            <v>3700</v>
          </cell>
          <cell r="P207">
            <v>4100</v>
          </cell>
          <cell r="Q207">
            <v>2100</v>
          </cell>
        </row>
        <row r="208">
          <cell r="B208" t="str">
            <v xml:space="preserve">108355 </v>
          </cell>
          <cell r="C208" t="str">
            <v>G400</v>
          </cell>
          <cell r="D208" t="b">
            <v>1</v>
          </cell>
          <cell r="E208" t="str">
            <v>BRUEGGEN OBERFLÄCHEN -UND</v>
          </cell>
          <cell r="F208">
            <v>3900</v>
          </cell>
          <cell r="G208">
            <v>4600</v>
          </cell>
          <cell r="H208">
            <v>4800</v>
          </cell>
          <cell r="I208">
            <v>3900</v>
          </cell>
          <cell r="J208">
            <v>4100</v>
          </cell>
          <cell r="K208">
            <v>4600</v>
          </cell>
          <cell r="L208">
            <v>3800</v>
          </cell>
          <cell r="M208">
            <v>3700</v>
          </cell>
          <cell r="N208">
            <v>4100</v>
          </cell>
          <cell r="O208">
            <v>4600</v>
          </cell>
          <cell r="P208">
            <v>5100</v>
          </cell>
          <cell r="Q208">
            <v>2800</v>
          </cell>
        </row>
        <row r="209">
          <cell r="B209" t="str">
            <v xml:space="preserve">108451 </v>
          </cell>
          <cell r="C209" t="str">
            <v>G400</v>
          </cell>
          <cell r="D209" t="b">
            <v>1</v>
          </cell>
          <cell r="E209" t="str">
            <v>SPIER GMBH &amp; CO.</v>
          </cell>
          <cell r="F209">
            <v>1600</v>
          </cell>
          <cell r="G209">
            <v>1800</v>
          </cell>
          <cell r="H209">
            <v>1900</v>
          </cell>
          <cell r="I209">
            <v>1600</v>
          </cell>
          <cell r="J209">
            <v>1700</v>
          </cell>
          <cell r="K209">
            <v>1800</v>
          </cell>
          <cell r="L209">
            <v>1500</v>
          </cell>
          <cell r="M209">
            <v>1500</v>
          </cell>
          <cell r="N209">
            <v>1600</v>
          </cell>
          <cell r="O209">
            <v>1800</v>
          </cell>
          <cell r="P209">
            <v>2000</v>
          </cell>
          <cell r="Q209">
            <v>1200</v>
          </cell>
        </row>
        <row r="210">
          <cell r="B210" t="str">
            <v xml:space="preserve">108495 </v>
          </cell>
          <cell r="C210" t="str">
            <v>G310</v>
          </cell>
          <cell r="D210" t="b">
            <v>1</v>
          </cell>
          <cell r="E210" t="str">
            <v>BUCHER H. INTERNATIONALE TRANSPORTE</v>
          </cell>
          <cell r="F210">
            <v>400</v>
          </cell>
          <cell r="G210">
            <v>500</v>
          </cell>
          <cell r="H210">
            <v>500</v>
          </cell>
          <cell r="I210">
            <v>400</v>
          </cell>
          <cell r="J210">
            <v>400</v>
          </cell>
          <cell r="K210">
            <v>500</v>
          </cell>
          <cell r="L210">
            <v>400</v>
          </cell>
          <cell r="M210">
            <v>400</v>
          </cell>
          <cell r="N210">
            <v>400</v>
          </cell>
          <cell r="O210">
            <v>500</v>
          </cell>
          <cell r="P210">
            <v>500</v>
          </cell>
          <cell r="Q210">
            <v>200</v>
          </cell>
        </row>
        <row r="211">
          <cell r="B211" t="str">
            <v xml:space="preserve">108585 </v>
          </cell>
          <cell r="C211" t="str">
            <v>G310</v>
          </cell>
          <cell r="D211" t="b">
            <v>1</v>
          </cell>
          <cell r="E211" t="str">
            <v>STILL AG</v>
          </cell>
          <cell r="F211">
            <v>400</v>
          </cell>
          <cell r="G211">
            <v>500</v>
          </cell>
          <cell r="H211">
            <v>500</v>
          </cell>
          <cell r="I211">
            <v>400</v>
          </cell>
          <cell r="J211">
            <v>400</v>
          </cell>
          <cell r="K211">
            <v>500</v>
          </cell>
          <cell r="L211">
            <v>400</v>
          </cell>
          <cell r="M211">
            <v>400</v>
          </cell>
          <cell r="N211">
            <v>400</v>
          </cell>
          <cell r="O211">
            <v>500</v>
          </cell>
          <cell r="P211">
            <v>500</v>
          </cell>
          <cell r="Q211">
            <v>200</v>
          </cell>
        </row>
        <row r="212">
          <cell r="B212" t="str">
            <v xml:space="preserve">108587 </v>
          </cell>
          <cell r="C212" t="str">
            <v>G100</v>
          </cell>
          <cell r="D212" t="b">
            <v>1</v>
          </cell>
          <cell r="E212" t="str">
            <v>WEISS + APPETITO SEM AG</v>
          </cell>
          <cell r="F212">
            <v>400</v>
          </cell>
          <cell r="G212">
            <v>500</v>
          </cell>
          <cell r="H212">
            <v>500</v>
          </cell>
          <cell r="I212">
            <v>400</v>
          </cell>
          <cell r="J212">
            <v>400</v>
          </cell>
          <cell r="K212">
            <v>500</v>
          </cell>
          <cell r="L212">
            <v>400</v>
          </cell>
          <cell r="M212">
            <v>400</v>
          </cell>
          <cell r="N212">
            <v>400</v>
          </cell>
          <cell r="O212">
            <v>500</v>
          </cell>
          <cell r="P212">
            <v>500</v>
          </cell>
          <cell r="Q212">
            <v>200</v>
          </cell>
        </row>
        <row r="213">
          <cell r="B213" t="str">
            <v xml:space="preserve">108609 </v>
          </cell>
          <cell r="C213" t="str">
            <v>G100</v>
          </cell>
          <cell r="D213" t="b">
            <v>1</v>
          </cell>
          <cell r="E213" t="str">
            <v>STAHLEINBAU GMBH</v>
          </cell>
          <cell r="F213">
            <v>1600</v>
          </cell>
          <cell r="G213">
            <v>1800</v>
          </cell>
          <cell r="H213">
            <v>1900</v>
          </cell>
          <cell r="I213">
            <v>1600</v>
          </cell>
          <cell r="J213">
            <v>1700</v>
          </cell>
          <cell r="K213">
            <v>1800</v>
          </cell>
          <cell r="L213">
            <v>1500</v>
          </cell>
          <cell r="M213">
            <v>1500</v>
          </cell>
          <cell r="N213">
            <v>1600</v>
          </cell>
          <cell r="O213">
            <v>1800</v>
          </cell>
          <cell r="P213">
            <v>2000</v>
          </cell>
          <cell r="Q213">
            <v>1200</v>
          </cell>
        </row>
        <row r="214">
          <cell r="B214" t="str">
            <v xml:space="preserve">108648 </v>
          </cell>
          <cell r="C214" t="str">
            <v>G310</v>
          </cell>
          <cell r="D214" t="b">
            <v>1</v>
          </cell>
          <cell r="E214" t="str">
            <v>EGLI GARTENBAU AG</v>
          </cell>
          <cell r="F214">
            <v>400</v>
          </cell>
          <cell r="G214">
            <v>500</v>
          </cell>
          <cell r="H214">
            <v>500</v>
          </cell>
          <cell r="I214">
            <v>400</v>
          </cell>
          <cell r="J214">
            <v>400</v>
          </cell>
          <cell r="K214">
            <v>500</v>
          </cell>
          <cell r="L214">
            <v>400</v>
          </cell>
          <cell r="M214">
            <v>400</v>
          </cell>
          <cell r="N214">
            <v>400</v>
          </cell>
          <cell r="O214">
            <v>500</v>
          </cell>
          <cell r="P214">
            <v>500</v>
          </cell>
          <cell r="Q214">
            <v>200</v>
          </cell>
        </row>
        <row r="215">
          <cell r="B215" t="str">
            <v xml:space="preserve">108773 </v>
          </cell>
          <cell r="C215" t="str">
            <v>G200</v>
          </cell>
          <cell r="D215" t="b">
            <v>1</v>
          </cell>
          <cell r="E215" t="str">
            <v>RUEFENACHT GMBH</v>
          </cell>
          <cell r="F215">
            <v>800</v>
          </cell>
          <cell r="G215">
            <v>900</v>
          </cell>
          <cell r="H215">
            <v>1000</v>
          </cell>
          <cell r="I215">
            <v>800</v>
          </cell>
          <cell r="J215">
            <v>800</v>
          </cell>
          <cell r="K215">
            <v>900</v>
          </cell>
          <cell r="L215">
            <v>800</v>
          </cell>
          <cell r="M215">
            <v>700</v>
          </cell>
          <cell r="N215">
            <v>800</v>
          </cell>
          <cell r="O215">
            <v>900</v>
          </cell>
          <cell r="P215">
            <v>1000</v>
          </cell>
          <cell r="Q215">
            <v>600</v>
          </cell>
        </row>
        <row r="216">
          <cell r="B216" t="str">
            <v xml:space="preserve">108867 </v>
          </cell>
          <cell r="C216" t="str">
            <v>G100</v>
          </cell>
          <cell r="D216" t="b">
            <v>1</v>
          </cell>
          <cell r="E216" t="str">
            <v>SCHWEIZERISCHE BUNDESBAHNEN SBB</v>
          </cell>
          <cell r="F216">
            <v>800</v>
          </cell>
          <cell r="G216">
            <v>900</v>
          </cell>
          <cell r="H216">
            <v>1000</v>
          </cell>
          <cell r="I216">
            <v>800</v>
          </cell>
          <cell r="J216">
            <v>800</v>
          </cell>
          <cell r="K216">
            <v>900</v>
          </cell>
          <cell r="L216">
            <v>800</v>
          </cell>
          <cell r="M216">
            <v>700</v>
          </cell>
          <cell r="N216">
            <v>800</v>
          </cell>
          <cell r="O216">
            <v>900</v>
          </cell>
          <cell r="P216">
            <v>1000</v>
          </cell>
          <cell r="Q216">
            <v>600</v>
          </cell>
        </row>
        <row r="217">
          <cell r="B217" t="str">
            <v xml:space="preserve">108974 </v>
          </cell>
          <cell r="C217" t="str">
            <v>G100</v>
          </cell>
          <cell r="D217" t="b">
            <v>1</v>
          </cell>
          <cell r="E217" t="str">
            <v>NIEDERHAUSER FAHRZEUGBAU AG</v>
          </cell>
          <cell r="F217">
            <v>6300</v>
          </cell>
          <cell r="G217">
            <v>7400</v>
          </cell>
          <cell r="H217">
            <v>7700</v>
          </cell>
          <cell r="I217">
            <v>6300</v>
          </cell>
          <cell r="J217">
            <v>6600</v>
          </cell>
          <cell r="K217">
            <v>7300</v>
          </cell>
          <cell r="L217">
            <v>6100</v>
          </cell>
          <cell r="M217">
            <v>6000</v>
          </cell>
          <cell r="N217">
            <v>6500</v>
          </cell>
          <cell r="O217">
            <v>7300</v>
          </cell>
          <cell r="P217">
            <v>8100</v>
          </cell>
          <cell r="Q217">
            <v>4400</v>
          </cell>
        </row>
        <row r="218">
          <cell r="B218" t="str">
            <v xml:space="preserve">109046 </v>
          </cell>
          <cell r="C218" t="str">
            <v>G310</v>
          </cell>
          <cell r="D218" t="b">
            <v>1</v>
          </cell>
          <cell r="E218" t="str">
            <v>TAFAG AG</v>
          </cell>
          <cell r="F218">
            <v>800</v>
          </cell>
          <cell r="G218">
            <v>900</v>
          </cell>
          <cell r="H218">
            <v>1000</v>
          </cell>
          <cell r="I218">
            <v>800</v>
          </cell>
          <cell r="J218">
            <v>800</v>
          </cell>
          <cell r="K218">
            <v>900</v>
          </cell>
          <cell r="L218">
            <v>800</v>
          </cell>
          <cell r="M218">
            <v>700</v>
          </cell>
          <cell r="N218">
            <v>800</v>
          </cell>
          <cell r="O218">
            <v>900</v>
          </cell>
          <cell r="P218">
            <v>1000</v>
          </cell>
          <cell r="Q218">
            <v>600</v>
          </cell>
        </row>
        <row r="219">
          <cell r="B219" t="str">
            <v xml:space="preserve">109086 </v>
          </cell>
          <cell r="C219" t="str">
            <v>G300</v>
          </cell>
          <cell r="D219" t="b">
            <v>1</v>
          </cell>
          <cell r="E219" t="str">
            <v>HEISS GMBH</v>
          </cell>
          <cell r="F219">
            <v>800</v>
          </cell>
          <cell r="G219">
            <v>900</v>
          </cell>
          <cell r="H219">
            <v>1000</v>
          </cell>
          <cell r="I219">
            <v>800</v>
          </cell>
          <cell r="J219">
            <v>800</v>
          </cell>
          <cell r="K219">
            <v>900</v>
          </cell>
          <cell r="L219">
            <v>800</v>
          </cell>
          <cell r="M219">
            <v>700</v>
          </cell>
          <cell r="N219">
            <v>800</v>
          </cell>
          <cell r="O219">
            <v>900</v>
          </cell>
          <cell r="P219">
            <v>1000</v>
          </cell>
          <cell r="Q219">
            <v>600</v>
          </cell>
        </row>
        <row r="220">
          <cell r="B220" t="str">
            <v xml:space="preserve">109146 </v>
          </cell>
          <cell r="C220" t="str">
            <v>G200</v>
          </cell>
          <cell r="D220" t="b">
            <v>1</v>
          </cell>
          <cell r="E220" t="str">
            <v>VILLIGER PUBLIC-SYSTEMS GMBH</v>
          </cell>
          <cell r="F220">
            <v>800</v>
          </cell>
          <cell r="G220">
            <v>900</v>
          </cell>
          <cell r="H220">
            <v>1000</v>
          </cell>
          <cell r="I220">
            <v>800</v>
          </cell>
          <cell r="J220">
            <v>800</v>
          </cell>
          <cell r="K220">
            <v>900</v>
          </cell>
          <cell r="L220">
            <v>800</v>
          </cell>
          <cell r="M220">
            <v>700</v>
          </cell>
          <cell r="N220">
            <v>800</v>
          </cell>
          <cell r="O220">
            <v>900</v>
          </cell>
          <cell r="P220">
            <v>1000</v>
          </cell>
          <cell r="Q220">
            <v>600</v>
          </cell>
        </row>
        <row r="221">
          <cell r="B221" t="str">
            <v xml:space="preserve">109265 </v>
          </cell>
          <cell r="C221" t="str">
            <v>G100</v>
          </cell>
          <cell r="D221" t="b">
            <v>1</v>
          </cell>
          <cell r="E221" t="str">
            <v>BLS AG</v>
          </cell>
          <cell r="F221">
            <v>400</v>
          </cell>
          <cell r="G221">
            <v>500</v>
          </cell>
          <cell r="H221">
            <v>500</v>
          </cell>
          <cell r="I221">
            <v>400</v>
          </cell>
          <cell r="J221">
            <v>400</v>
          </cell>
          <cell r="K221">
            <v>500</v>
          </cell>
          <cell r="L221">
            <v>400</v>
          </cell>
          <cell r="M221">
            <v>400</v>
          </cell>
          <cell r="N221">
            <v>400</v>
          </cell>
          <cell r="O221">
            <v>500</v>
          </cell>
          <cell r="P221">
            <v>500</v>
          </cell>
          <cell r="Q221">
            <v>200</v>
          </cell>
        </row>
        <row r="222">
          <cell r="B222" t="str">
            <v xml:space="preserve">109280 </v>
          </cell>
          <cell r="C222" t="str">
            <v>G100</v>
          </cell>
          <cell r="D222" t="b">
            <v>1</v>
          </cell>
          <cell r="E222" t="str">
            <v>PIASIO SA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800</v>
          </cell>
          <cell r="K222">
            <v>0</v>
          </cell>
          <cell r="L222">
            <v>0</v>
          </cell>
          <cell r="M222">
            <v>400</v>
          </cell>
          <cell r="N222">
            <v>1000</v>
          </cell>
          <cell r="O222">
            <v>0</v>
          </cell>
          <cell r="P222">
            <v>1000</v>
          </cell>
          <cell r="Q222">
            <v>200</v>
          </cell>
        </row>
        <row r="223">
          <cell r="B223" t="str">
            <v xml:space="preserve">109322 </v>
          </cell>
          <cell r="C223" t="str">
            <v>G100</v>
          </cell>
          <cell r="D223" t="b">
            <v>1</v>
          </cell>
          <cell r="E223" t="str">
            <v>B &amp; W UTILITAIRES SA</v>
          </cell>
          <cell r="F223">
            <v>3900</v>
          </cell>
          <cell r="G223">
            <v>4600</v>
          </cell>
          <cell r="H223">
            <v>4800</v>
          </cell>
          <cell r="I223">
            <v>3900</v>
          </cell>
          <cell r="J223">
            <v>4100</v>
          </cell>
          <cell r="K223">
            <v>4600</v>
          </cell>
          <cell r="L223">
            <v>3800</v>
          </cell>
          <cell r="M223">
            <v>3700</v>
          </cell>
          <cell r="N223">
            <v>4100</v>
          </cell>
          <cell r="O223">
            <v>4600</v>
          </cell>
          <cell r="P223">
            <v>5100</v>
          </cell>
          <cell r="Q223">
            <v>2800</v>
          </cell>
        </row>
        <row r="224">
          <cell r="B224" t="str">
            <v xml:space="preserve">109334 </v>
          </cell>
          <cell r="C224" t="str">
            <v>G544</v>
          </cell>
          <cell r="D224" t="b">
            <v>0</v>
          </cell>
          <cell r="E224" t="str">
            <v>KEREX S.R.O.</v>
          </cell>
          <cell r="F224">
            <v>45500</v>
          </cell>
          <cell r="G224">
            <v>53500</v>
          </cell>
          <cell r="H224">
            <v>55800</v>
          </cell>
          <cell r="I224">
            <v>45500</v>
          </cell>
          <cell r="J224">
            <v>47900</v>
          </cell>
          <cell r="K224">
            <v>53300</v>
          </cell>
          <cell r="L224">
            <v>44400</v>
          </cell>
          <cell r="M224">
            <v>43400</v>
          </cell>
          <cell r="N224">
            <v>47300</v>
          </cell>
          <cell r="O224">
            <v>53300</v>
          </cell>
          <cell r="P224">
            <v>58900</v>
          </cell>
          <cell r="Q224">
            <v>31200</v>
          </cell>
        </row>
        <row r="225">
          <cell r="B225" t="str">
            <v xml:space="preserve">109369 </v>
          </cell>
          <cell r="C225" t="str">
            <v>G100</v>
          </cell>
          <cell r="D225" t="b">
            <v>1</v>
          </cell>
          <cell r="E225" t="str">
            <v>FRIDERICI SERVICES SA</v>
          </cell>
          <cell r="F225">
            <v>400</v>
          </cell>
          <cell r="G225">
            <v>500</v>
          </cell>
          <cell r="H225">
            <v>500</v>
          </cell>
          <cell r="I225">
            <v>400</v>
          </cell>
          <cell r="J225">
            <v>400</v>
          </cell>
          <cell r="K225">
            <v>500</v>
          </cell>
          <cell r="L225">
            <v>400</v>
          </cell>
          <cell r="M225">
            <v>400</v>
          </cell>
          <cell r="N225">
            <v>400</v>
          </cell>
          <cell r="O225">
            <v>500</v>
          </cell>
          <cell r="P225">
            <v>500</v>
          </cell>
          <cell r="Q225">
            <v>400</v>
          </cell>
        </row>
        <row r="226">
          <cell r="B226" t="str">
            <v xml:space="preserve">109399 </v>
          </cell>
          <cell r="C226" t="str">
            <v>G100</v>
          </cell>
          <cell r="D226" t="b">
            <v>1</v>
          </cell>
          <cell r="E226" t="str">
            <v>MOULIN CARROSSIER CONSTRUCTEUR SÁRL</v>
          </cell>
          <cell r="F226">
            <v>1600</v>
          </cell>
          <cell r="G226">
            <v>1800</v>
          </cell>
          <cell r="H226">
            <v>1900</v>
          </cell>
          <cell r="I226">
            <v>1600</v>
          </cell>
          <cell r="J226">
            <v>1700</v>
          </cell>
          <cell r="K226">
            <v>1800</v>
          </cell>
          <cell r="L226">
            <v>1500</v>
          </cell>
          <cell r="M226">
            <v>1500</v>
          </cell>
          <cell r="N226">
            <v>1600</v>
          </cell>
          <cell r="O226">
            <v>1800</v>
          </cell>
          <cell r="P226">
            <v>2000</v>
          </cell>
          <cell r="Q226">
            <v>1200</v>
          </cell>
        </row>
        <row r="227">
          <cell r="B227" t="str">
            <v xml:space="preserve">109492 </v>
          </cell>
          <cell r="C227" t="str">
            <v>G100</v>
          </cell>
          <cell r="D227" t="b">
            <v>1</v>
          </cell>
          <cell r="E227" t="str">
            <v>FISCHER &amp; CIE AG</v>
          </cell>
          <cell r="F227">
            <v>800</v>
          </cell>
          <cell r="G227">
            <v>900</v>
          </cell>
          <cell r="H227">
            <v>1000</v>
          </cell>
          <cell r="I227">
            <v>800</v>
          </cell>
          <cell r="J227">
            <v>800</v>
          </cell>
          <cell r="K227">
            <v>900</v>
          </cell>
          <cell r="L227">
            <v>800</v>
          </cell>
          <cell r="M227">
            <v>700</v>
          </cell>
          <cell r="N227">
            <v>800</v>
          </cell>
          <cell r="O227">
            <v>900</v>
          </cell>
          <cell r="P227">
            <v>1000</v>
          </cell>
          <cell r="Q227">
            <v>600</v>
          </cell>
        </row>
        <row r="228">
          <cell r="B228" t="str">
            <v xml:space="preserve">109493 </v>
          </cell>
          <cell r="C228" t="str">
            <v>G200</v>
          </cell>
          <cell r="D228" t="b">
            <v>1</v>
          </cell>
          <cell r="E228" t="str">
            <v>SENN KONSTRUKTIONSWERKSTÄTTE AG</v>
          </cell>
          <cell r="F228">
            <v>400</v>
          </cell>
          <cell r="G228">
            <v>500</v>
          </cell>
          <cell r="H228">
            <v>500</v>
          </cell>
          <cell r="I228">
            <v>400</v>
          </cell>
          <cell r="J228">
            <v>400</v>
          </cell>
          <cell r="K228">
            <v>500</v>
          </cell>
          <cell r="L228">
            <v>400</v>
          </cell>
          <cell r="M228">
            <v>400</v>
          </cell>
          <cell r="N228">
            <v>400</v>
          </cell>
          <cell r="O228">
            <v>500</v>
          </cell>
          <cell r="P228">
            <v>500</v>
          </cell>
          <cell r="Q228">
            <v>200</v>
          </cell>
        </row>
        <row r="229">
          <cell r="B229" t="str">
            <v xml:space="preserve">109575 </v>
          </cell>
          <cell r="C229" t="str">
            <v>G300</v>
          </cell>
          <cell r="D229" t="b">
            <v>1</v>
          </cell>
          <cell r="E229" t="str">
            <v>DIETMAR KAISER AG</v>
          </cell>
          <cell r="F229">
            <v>400</v>
          </cell>
          <cell r="G229">
            <v>500</v>
          </cell>
          <cell r="H229">
            <v>500</v>
          </cell>
          <cell r="I229">
            <v>400</v>
          </cell>
          <cell r="J229">
            <v>400</v>
          </cell>
          <cell r="K229">
            <v>500</v>
          </cell>
          <cell r="L229">
            <v>400</v>
          </cell>
          <cell r="M229">
            <v>400</v>
          </cell>
          <cell r="N229">
            <v>400</v>
          </cell>
          <cell r="O229">
            <v>500</v>
          </cell>
          <cell r="P229">
            <v>500</v>
          </cell>
          <cell r="Q229">
            <v>400</v>
          </cell>
        </row>
        <row r="230">
          <cell r="B230" t="str">
            <v xml:space="preserve">109583 </v>
          </cell>
          <cell r="C230" t="str">
            <v>G400</v>
          </cell>
          <cell r="D230" t="b">
            <v>1</v>
          </cell>
          <cell r="E230" t="str">
            <v>SAXAS NUTZFAHRZEUGE WERDAU GMBH</v>
          </cell>
          <cell r="F230">
            <v>7800</v>
          </cell>
          <cell r="G230">
            <v>9200</v>
          </cell>
          <cell r="H230">
            <v>9600</v>
          </cell>
          <cell r="I230">
            <v>7800</v>
          </cell>
          <cell r="J230">
            <v>8300</v>
          </cell>
          <cell r="K230">
            <v>9200</v>
          </cell>
          <cell r="L230">
            <v>7700</v>
          </cell>
          <cell r="M230">
            <v>7500</v>
          </cell>
          <cell r="N230">
            <v>8200</v>
          </cell>
          <cell r="O230">
            <v>9200</v>
          </cell>
          <cell r="P230">
            <v>10200</v>
          </cell>
          <cell r="Q230">
            <v>5300</v>
          </cell>
        </row>
        <row r="231">
          <cell r="B231" t="str">
            <v xml:space="preserve">109641 </v>
          </cell>
          <cell r="C231" t="str">
            <v>G300</v>
          </cell>
          <cell r="D231" t="b">
            <v>1</v>
          </cell>
          <cell r="E231" t="str">
            <v>STOLZ SEPP</v>
          </cell>
          <cell r="F231">
            <v>400</v>
          </cell>
          <cell r="G231">
            <v>0</v>
          </cell>
          <cell r="H231">
            <v>0</v>
          </cell>
          <cell r="I231">
            <v>400</v>
          </cell>
          <cell r="J231">
            <v>400</v>
          </cell>
          <cell r="K231">
            <v>0</v>
          </cell>
          <cell r="L231">
            <v>0</v>
          </cell>
          <cell r="M231">
            <v>400</v>
          </cell>
          <cell r="N231">
            <v>400</v>
          </cell>
          <cell r="O231">
            <v>0</v>
          </cell>
          <cell r="P231">
            <v>500</v>
          </cell>
          <cell r="Q231">
            <v>200</v>
          </cell>
        </row>
        <row r="232">
          <cell r="B232" t="str">
            <v xml:space="preserve">109697 </v>
          </cell>
          <cell r="C232" t="str">
            <v>G100</v>
          </cell>
          <cell r="D232" t="b">
            <v>1</v>
          </cell>
          <cell r="E232" t="str">
            <v>FABAG AG</v>
          </cell>
          <cell r="F232">
            <v>1600</v>
          </cell>
          <cell r="G232">
            <v>1800</v>
          </cell>
          <cell r="H232">
            <v>1900</v>
          </cell>
          <cell r="I232">
            <v>1600</v>
          </cell>
          <cell r="J232">
            <v>1700</v>
          </cell>
          <cell r="K232">
            <v>1800</v>
          </cell>
          <cell r="L232">
            <v>1500</v>
          </cell>
          <cell r="M232">
            <v>1500</v>
          </cell>
          <cell r="N232">
            <v>1600</v>
          </cell>
          <cell r="O232">
            <v>1800</v>
          </cell>
          <cell r="P232">
            <v>2000</v>
          </cell>
          <cell r="Q232">
            <v>1200</v>
          </cell>
        </row>
        <row r="233">
          <cell r="B233" t="str">
            <v xml:space="preserve">109725 </v>
          </cell>
          <cell r="C233" t="str">
            <v>G100</v>
          </cell>
          <cell r="D233" t="b">
            <v>1</v>
          </cell>
          <cell r="E233" t="str">
            <v>BORAM SA</v>
          </cell>
          <cell r="F233">
            <v>400</v>
          </cell>
          <cell r="G233">
            <v>500</v>
          </cell>
          <cell r="H233">
            <v>500</v>
          </cell>
          <cell r="I233">
            <v>400</v>
          </cell>
          <cell r="J233">
            <v>400</v>
          </cell>
          <cell r="K233">
            <v>500</v>
          </cell>
          <cell r="L233">
            <v>400</v>
          </cell>
          <cell r="M233">
            <v>400</v>
          </cell>
          <cell r="N233">
            <v>400</v>
          </cell>
          <cell r="O233">
            <v>500</v>
          </cell>
          <cell r="P233">
            <v>500</v>
          </cell>
          <cell r="Q233">
            <v>200</v>
          </cell>
        </row>
        <row r="234">
          <cell r="B234" t="str">
            <v xml:space="preserve">109777 </v>
          </cell>
          <cell r="C234" t="str">
            <v>G400</v>
          </cell>
          <cell r="D234" t="b">
            <v>1</v>
          </cell>
          <cell r="E234" t="str">
            <v>WIHAG FAHRZEUGBAUSYSTEME GMBH</v>
          </cell>
          <cell r="F234">
            <v>7100</v>
          </cell>
          <cell r="G234">
            <v>8300</v>
          </cell>
          <cell r="H234">
            <v>8700</v>
          </cell>
          <cell r="I234">
            <v>7100</v>
          </cell>
          <cell r="J234">
            <v>7400</v>
          </cell>
          <cell r="K234">
            <v>8300</v>
          </cell>
          <cell r="L234">
            <v>6900</v>
          </cell>
          <cell r="M234">
            <v>6700</v>
          </cell>
          <cell r="N234">
            <v>7300</v>
          </cell>
          <cell r="O234">
            <v>8300</v>
          </cell>
          <cell r="P234">
            <v>9100</v>
          </cell>
          <cell r="Q234">
            <v>4800</v>
          </cell>
        </row>
        <row r="235">
          <cell r="B235" t="str">
            <v xml:space="preserve">109778 </v>
          </cell>
          <cell r="C235" t="str">
            <v>G310</v>
          </cell>
          <cell r="D235" t="b">
            <v>1</v>
          </cell>
          <cell r="E235" t="str">
            <v>PFINGSTWEID TRUCK CENTER AG</v>
          </cell>
          <cell r="F235">
            <v>400</v>
          </cell>
          <cell r="G235">
            <v>500</v>
          </cell>
          <cell r="H235">
            <v>500</v>
          </cell>
          <cell r="I235">
            <v>400</v>
          </cell>
          <cell r="J235">
            <v>400</v>
          </cell>
          <cell r="K235">
            <v>500</v>
          </cell>
          <cell r="L235">
            <v>400</v>
          </cell>
          <cell r="M235">
            <v>400</v>
          </cell>
          <cell r="N235">
            <v>400</v>
          </cell>
          <cell r="O235">
            <v>500</v>
          </cell>
          <cell r="P235">
            <v>500</v>
          </cell>
          <cell r="Q235">
            <v>400</v>
          </cell>
        </row>
        <row r="236">
          <cell r="B236" t="str">
            <v xml:space="preserve">109779 </v>
          </cell>
          <cell r="C236" t="str">
            <v>G590</v>
          </cell>
          <cell r="D236" t="b">
            <v>1</v>
          </cell>
          <cell r="E236" t="str">
            <v>MRP</v>
          </cell>
          <cell r="F236">
            <v>1200</v>
          </cell>
          <cell r="G236">
            <v>1400</v>
          </cell>
          <cell r="H236">
            <v>1400</v>
          </cell>
          <cell r="I236">
            <v>1200</v>
          </cell>
          <cell r="J236">
            <v>1200</v>
          </cell>
          <cell r="K236">
            <v>1400</v>
          </cell>
          <cell r="L236">
            <v>1100</v>
          </cell>
          <cell r="M236">
            <v>1100</v>
          </cell>
          <cell r="N236">
            <v>1200</v>
          </cell>
          <cell r="O236">
            <v>1400</v>
          </cell>
          <cell r="P236">
            <v>1500</v>
          </cell>
          <cell r="Q236">
            <v>900</v>
          </cell>
        </row>
        <row r="237">
          <cell r="B237" t="str">
            <v xml:space="preserve">109838 </v>
          </cell>
          <cell r="C237" t="str">
            <v>G320</v>
          </cell>
          <cell r="D237" t="b">
            <v>1</v>
          </cell>
          <cell r="E237" t="str">
            <v>TONINI GARAGE E METALCOSTTRUZIONI SAGL</v>
          </cell>
          <cell r="F237">
            <v>2400</v>
          </cell>
          <cell r="G237">
            <v>2800</v>
          </cell>
          <cell r="H237">
            <v>2900</v>
          </cell>
          <cell r="I237">
            <v>2400</v>
          </cell>
          <cell r="J237">
            <v>2500</v>
          </cell>
          <cell r="K237">
            <v>2800</v>
          </cell>
          <cell r="L237">
            <v>2300</v>
          </cell>
          <cell r="M237">
            <v>2200</v>
          </cell>
          <cell r="N237">
            <v>2400</v>
          </cell>
          <cell r="O237">
            <v>2800</v>
          </cell>
          <cell r="P237">
            <v>3000</v>
          </cell>
          <cell r="Q237">
            <v>1500</v>
          </cell>
        </row>
        <row r="238">
          <cell r="B238" t="str">
            <v xml:space="preserve">109864 </v>
          </cell>
          <cell r="C238" t="str">
            <v>G300</v>
          </cell>
          <cell r="D238" t="b">
            <v>1</v>
          </cell>
          <cell r="E238" t="str">
            <v>FABA FAHRZEUGBAU AG</v>
          </cell>
          <cell r="F238">
            <v>18800</v>
          </cell>
          <cell r="G238">
            <v>22200</v>
          </cell>
          <cell r="H238">
            <v>23100</v>
          </cell>
          <cell r="I238">
            <v>18800</v>
          </cell>
          <cell r="J238">
            <v>19800</v>
          </cell>
          <cell r="K238">
            <v>22000</v>
          </cell>
          <cell r="L238">
            <v>18400</v>
          </cell>
          <cell r="M238">
            <v>18000</v>
          </cell>
          <cell r="N238">
            <v>19600</v>
          </cell>
          <cell r="O238">
            <v>22000</v>
          </cell>
          <cell r="P238">
            <v>24400</v>
          </cell>
          <cell r="Q238">
            <v>12900</v>
          </cell>
        </row>
        <row r="239">
          <cell r="B239" t="str">
            <v xml:space="preserve">109881 </v>
          </cell>
          <cell r="C239" t="str">
            <v>G300</v>
          </cell>
          <cell r="D239" t="b">
            <v>1</v>
          </cell>
          <cell r="E239" t="str">
            <v>GEIGER RUEDI</v>
          </cell>
          <cell r="F239">
            <v>400</v>
          </cell>
          <cell r="G239">
            <v>500</v>
          </cell>
          <cell r="H239">
            <v>500</v>
          </cell>
          <cell r="I239">
            <v>400</v>
          </cell>
          <cell r="J239">
            <v>400</v>
          </cell>
          <cell r="K239">
            <v>500</v>
          </cell>
          <cell r="L239">
            <v>400</v>
          </cell>
          <cell r="M239">
            <v>400</v>
          </cell>
          <cell r="N239">
            <v>400</v>
          </cell>
          <cell r="O239">
            <v>500</v>
          </cell>
          <cell r="P239">
            <v>500</v>
          </cell>
          <cell r="Q239">
            <v>200</v>
          </cell>
        </row>
        <row r="240">
          <cell r="B240" t="str">
            <v xml:space="preserve">109884 </v>
          </cell>
          <cell r="C240" t="str">
            <v>G320</v>
          </cell>
          <cell r="D240" t="b">
            <v>1</v>
          </cell>
          <cell r="E240" t="str">
            <v>MAGICAR-MAGICAUTO SA</v>
          </cell>
          <cell r="F240">
            <v>3100</v>
          </cell>
          <cell r="G240">
            <v>3700</v>
          </cell>
          <cell r="H240">
            <v>3800</v>
          </cell>
          <cell r="I240">
            <v>3100</v>
          </cell>
          <cell r="J240">
            <v>3300</v>
          </cell>
          <cell r="K240">
            <v>3700</v>
          </cell>
          <cell r="L240">
            <v>3100</v>
          </cell>
          <cell r="M240">
            <v>3000</v>
          </cell>
          <cell r="N240">
            <v>3300</v>
          </cell>
          <cell r="O240">
            <v>3700</v>
          </cell>
          <cell r="P240">
            <v>4100</v>
          </cell>
          <cell r="Q240">
            <v>2100</v>
          </cell>
        </row>
        <row r="241">
          <cell r="B241" t="str">
            <v xml:space="preserve">109895 </v>
          </cell>
          <cell r="C241" t="str">
            <v>G310</v>
          </cell>
          <cell r="D241" t="b">
            <v>1</v>
          </cell>
          <cell r="E241" t="str">
            <v>PRAEMECH AG</v>
          </cell>
          <cell r="F241">
            <v>400</v>
          </cell>
          <cell r="G241">
            <v>500</v>
          </cell>
          <cell r="H241">
            <v>500</v>
          </cell>
          <cell r="I241">
            <v>400</v>
          </cell>
          <cell r="J241">
            <v>400</v>
          </cell>
          <cell r="K241">
            <v>500</v>
          </cell>
          <cell r="L241">
            <v>400</v>
          </cell>
          <cell r="M241">
            <v>400</v>
          </cell>
          <cell r="N241">
            <v>400</v>
          </cell>
          <cell r="O241">
            <v>500</v>
          </cell>
          <cell r="P241">
            <v>500</v>
          </cell>
          <cell r="Q241">
            <v>200</v>
          </cell>
        </row>
        <row r="242">
          <cell r="B242" t="str">
            <v xml:space="preserve">109907 </v>
          </cell>
          <cell r="C242" t="str">
            <v>G100</v>
          </cell>
          <cell r="D242" t="b">
            <v>1</v>
          </cell>
          <cell r="E242" t="str">
            <v>LEO FAHRZEUGBAU AG</v>
          </cell>
          <cell r="F242">
            <v>800</v>
          </cell>
          <cell r="G242">
            <v>900</v>
          </cell>
          <cell r="H242">
            <v>1000</v>
          </cell>
          <cell r="I242">
            <v>800</v>
          </cell>
          <cell r="J242">
            <v>800</v>
          </cell>
          <cell r="K242">
            <v>900</v>
          </cell>
          <cell r="L242">
            <v>800</v>
          </cell>
          <cell r="M242">
            <v>700</v>
          </cell>
          <cell r="N242">
            <v>800</v>
          </cell>
          <cell r="O242">
            <v>900</v>
          </cell>
          <cell r="P242">
            <v>1000</v>
          </cell>
          <cell r="Q242">
            <v>600</v>
          </cell>
        </row>
        <row r="243">
          <cell r="B243" t="str">
            <v xml:space="preserve">109985 </v>
          </cell>
          <cell r="C243" t="str">
            <v>G100</v>
          </cell>
          <cell r="D243" t="b">
            <v>1</v>
          </cell>
          <cell r="E243" t="str">
            <v>BETONTEC GRAM SA</v>
          </cell>
          <cell r="F243">
            <v>20400</v>
          </cell>
          <cell r="G243">
            <v>24000</v>
          </cell>
          <cell r="H243">
            <v>25000</v>
          </cell>
          <cell r="I243">
            <v>20400</v>
          </cell>
          <cell r="J243">
            <v>21500</v>
          </cell>
          <cell r="K243">
            <v>23900</v>
          </cell>
          <cell r="L243">
            <v>19900</v>
          </cell>
          <cell r="M243">
            <v>19500</v>
          </cell>
          <cell r="N243">
            <v>21200</v>
          </cell>
          <cell r="O243">
            <v>23900</v>
          </cell>
          <cell r="P243">
            <v>26400</v>
          </cell>
          <cell r="Q243">
            <v>13900</v>
          </cell>
        </row>
        <row r="244">
          <cell r="B244" t="str">
            <v xml:space="preserve">110037 </v>
          </cell>
          <cell r="C244" t="str">
            <v>G310</v>
          </cell>
          <cell r="D244" t="b">
            <v>1</v>
          </cell>
          <cell r="E244" t="str">
            <v>HB SYSTEME GMBH</v>
          </cell>
          <cell r="F244">
            <v>400</v>
          </cell>
          <cell r="G244">
            <v>500</v>
          </cell>
          <cell r="H244">
            <v>500</v>
          </cell>
          <cell r="I244">
            <v>400</v>
          </cell>
          <cell r="J244">
            <v>400</v>
          </cell>
          <cell r="K244">
            <v>500</v>
          </cell>
          <cell r="L244">
            <v>400</v>
          </cell>
          <cell r="M244">
            <v>400</v>
          </cell>
          <cell r="N244">
            <v>400</v>
          </cell>
          <cell r="O244">
            <v>500</v>
          </cell>
          <cell r="P244">
            <v>500</v>
          </cell>
          <cell r="Q244">
            <v>200</v>
          </cell>
        </row>
        <row r="245">
          <cell r="B245" t="str">
            <v xml:space="preserve">110045 </v>
          </cell>
          <cell r="C245" t="str">
            <v>G508</v>
          </cell>
          <cell r="D245" t="b">
            <v>1</v>
          </cell>
          <cell r="E245" t="str">
            <v>LIBNER SA</v>
          </cell>
          <cell r="F245">
            <v>400</v>
          </cell>
          <cell r="G245">
            <v>500</v>
          </cell>
          <cell r="H245">
            <v>500</v>
          </cell>
          <cell r="I245">
            <v>400</v>
          </cell>
          <cell r="J245">
            <v>400</v>
          </cell>
          <cell r="K245">
            <v>500</v>
          </cell>
          <cell r="L245">
            <v>400</v>
          </cell>
          <cell r="M245">
            <v>400</v>
          </cell>
          <cell r="N245">
            <v>400</v>
          </cell>
          <cell r="O245">
            <v>500</v>
          </cell>
          <cell r="P245">
            <v>500</v>
          </cell>
          <cell r="Q245">
            <v>100</v>
          </cell>
        </row>
        <row r="246">
          <cell r="B246" t="str">
            <v xml:space="preserve">110066 </v>
          </cell>
          <cell r="C246" t="str">
            <v>G5501</v>
          </cell>
          <cell r="D246" t="b">
            <v>1</v>
          </cell>
          <cell r="E246" t="str">
            <v>SUER POLSKA SP. Z O.O.</v>
          </cell>
          <cell r="F246">
            <v>31400</v>
          </cell>
          <cell r="G246">
            <v>36900</v>
          </cell>
          <cell r="H246">
            <v>38500</v>
          </cell>
          <cell r="I246">
            <v>31400</v>
          </cell>
          <cell r="J246">
            <v>33000</v>
          </cell>
          <cell r="K246">
            <v>36700</v>
          </cell>
          <cell r="L246">
            <v>30600</v>
          </cell>
          <cell r="M246">
            <v>29900</v>
          </cell>
          <cell r="N246">
            <v>32700</v>
          </cell>
          <cell r="O246">
            <v>36700</v>
          </cell>
          <cell r="P246">
            <v>40600</v>
          </cell>
          <cell r="Q246">
            <v>21500</v>
          </cell>
        </row>
        <row r="247">
          <cell r="B247" t="str">
            <v xml:space="preserve">110099 </v>
          </cell>
          <cell r="C247" t="str">
            <v>G400</v>
          </cell>
          <cell r="D247" t="b">
            <v>1</v>
          </cell>
          <cell r="E247" t="str">
            <v>HUMBAUR GMBH</v>
          </cell>
          <cell r="F247">
            <v>800</v>
          </cell>
          <cell r="G247">
            <v>900</v>
          </cell>
          <cell r="H247">
            <v>1000</v>
          </cell>
          <cell r="I247">
            <v>800</v>
          </cell>
          <cell r="J247">
            <v>800</v>
          </cell>
          <cell r="K247">
            <v>900</v>
          </cell>
          <cell r="L247">
            <v>800</v>
          </cell>
          <cell r="M247">
            <v>700</v>
          </cell>
          <cell r="N247">
            <v>800</v>
          </cell>
          <cell r="O247">
            <v>900</v>
          </cell>
          <cell r="P247">
            <v>1000</v>
          </cell>
          <cell r="Q247">
            <v>600</v>
          </cell>
        </row>
        <row r="248">
          <cell r="B248" t="str">
            <v xml:space="preserve">110107 </v>
          </cell>
          <cell r="C248" t="str">
            <v>G542</v>
          </cell>
          <cell r="D248" t="b">
            <v>1</v>
          </cell>
          <cell r="E248" t="str">
            <v>F.X. MEILLER SLANÝ S.R.O</v>
          </cell>
          <cell r="F248">
            <v>800</v>
          </cell>
          <cell r="G248">
            <v>900</v>
          </cell>
          <cell r="H248">
            <v>1000</v>
          </cell>
          <cell r="I248">
            <v>800</v>
          </cell>
          <cell r="J248">
            <v>800</v>
          </cell>
          <cell r="K248">
            <v>900</v>
          </cell>
          <cell r="L248">
            <v>800</v>
          </cell>
          <cell r="M248">
            <v>700</v>
          </cell>
          <cell r="N248">
            <v>800</v>
          </cell>
          <cell r="O248">
            <v>900</v>
          </cell>
          <cell r="P248">
            <v>1000</v>
          </cell>
          <cell r="Q248">
            <v>600</v>
          </cell>
        </row>
        <row r="249">
          <cell r="B249" t="str">
            <v xml:space="preserve">110111 </v>
          </cell>
          <cell r="C249" t="str">
            <v>G506</v>
          </cell>
          <cell r="D249" t="b">
            <v>1</v>
          </cell>
          <cell r="E249" t="str">
            <v>AMARI AUSTRIA GMBH</v>
          </cell>
          <cell r="F249">
            <v>400</v>
          </cell>
          <cell r="G249">
            <v>500</v>
          </cell>
          <cell r="H249">
            <v>500</v>
          </cell>
          <cell r="I249">
            <v>400</v>
          </cell>
          <cell r="J249">
            <v>400</v>
          </cell>
          <cell r="K249">
            <v>500</v>
          </cell>
          <cell r="L249">
            <v>400</v>
          </cell>
          <cell r="M249">
            <v>400</v>
          </cell>
          <cell r="N249">
            <v>400</v>
          </cell>
          <cell r="O249">
            <v>500</v>
          </cell>
          <cell r="P249">
            <v>500</v>
          </cell>
          <cell r="Q249">
            <v>100</v>
          </cell>
        </row>
        <row r="250">
          <cell r="B250" t="str">
            <v xml:space="preserve">110115 </v>
          </cell>
          <cell r="C250" t="str">
            <v>G300</v>
          </cell>
          <cell r="D250" t="b">
            <v>1</v>
          </cell>
          <cell r="E250" t="str">
            <v>TIT IMHOF AG</v>
          </cell>
          <cell r="F250">
            <v>400</v>
          </cell>
          <cell r="G250">
            <v>500</v>
          </cell>
          <cell r="H250">
            <v>500</v>
          </cell>
          <cell r="I250">
            <v>400</v>
          </cell>
          <cell r="J250">
            <v>400</v>
          </cell>
          <cell r="K250">
            <v>500</v>
          </cell>
          <cell r="L250">
            <v>400</v>
          </cell>
          <cell r="M250">
            <v>400</v>
          </cell>
          <cell r="N250">
            <v>400</v>
          </cell>
          <cell r="O250">
            <v>500</v>
          </cell>
          <cell r="P250">
            <v>500</v>
          </cell>
          <cell r="Q250">
            <v>200</v>
          </cell>
        </row>
        <row r="251">
          <cell r="B251" t="str">
            <v xml:space="preserve">110118 </v>
          </cell>
          <cell r="C251" t="str">
            <v>G100</v>
          </cell>
          <cell r="D251" t="b">
            <v>1</v>
          </cell>
          <cell r="E251" t="str">
            <v>BUEHLMANN RECYCLING AG</v>
          </cell>
          <cell r="F251">
            <v>800</v>
          </cell>
          <cell r="G251">
            <v>900</v>
          </cell>
          <cell r="H251">
            <v>1000</v>
          </cell>
          <cell r="I251">
            <v>800</v>
          </cell>
          <cell r="J251">
            <v>800</v>
          </cell>
          <cell r="K251">
            <v>900</v>
          </cell>
          <cell r="L251">
            <v>800</v>
          </cell>
          <cell r="M251">
            <v>700</v>
          </cell>
          <cell r="N251">
            <v>800</v>
          </cell>
          <cell r="O251">
            <v>900</v>
          </cell>
          <cell r="P251">
            <v>1000</v>
          </cell>
          <cell r="Q251">
            <v>600</v>
          </cell>
        </row>
        <row r="252">
          <cell r="B252" t="str">
            <v xml:space="preserve">110222 </v>
          </cell>
          <cell r="C252" t="str">
            <v>G561</v>
          </cell>
          <cell r="D252" t="b">
            <v>1</v>
          </cell>
          <cell r="E252" t="str">
            <v>BPW TRANSPORT EFFICIENCY LTD</v>
          </cell>
          <cell r="F252">
            <v>3900</v>
          </cell>
          <cell r="G252">
            <v>4600</v>
          </cell>
          <cell r="H252">
            <v>4800</v>
          </cell>
          <cell r="I252">
            <v>3900</v>
          </cell>
          <cell r="J252">
            <v>4100</v>
          </cell>
          <cell r="K252">
            <v>4600</v>
          </cell>
          <cell r="L252">
            <v>3800</v>
          </cell>
          <cell r="M252">
            <v>3700</v>
          </cell>
          <cell r="N252">
            <v>4100</v>
          </cell>
          <cell r="O252">
            <v>4600</v>
          </cell>
          <cell r="P252">
            <v>5100</v>
          </cell>
          <cell r="Q252">
            <v>2800</v>
          </cell>
        </row>
        <row r="253">
          <cell r="B253" t="str">
            <v xml:space="preserve">110257 </v>
          </cell>
          <cell r="C253" t="str">
            <v>G100</v>
          </cell>
          <cell r="D253" t="b">
            <v>1</v>
          </cell>
          <cell r="E253" t="str">
            <v>MOULIN AGRICOLE DES PONTS-DE-MARTEL SARL</v>
          </cell>
          <cell r="F253">
            <v>400</v>
          </cell>
          <cell r="G253">
            <v>500</v>
          </cell>
          <cell r="H253">
            <v>500</v>
          </cell>
          <cell r="I253">
            <v>400</v>
          </cell>
          <cell r="J253">
            <v>400</v>
          </cell>
          <cell r="K253">
            <v>500</v>
          </cell>
          <cell r="L253">
            <v>400</v>
          </cell>
          <cell r="M253">
            <v>400</v>
          </cell>
          <cell r="N253">
            <v>400</v>
          </cell>
          <cell r="O253">
            <v>500</v>
          </cell>
          <cell r="P253">
            <v>500</v>
          </cell>
          <cell r="Q253">
            <v>200</v>
          </cell>
        </row>
        <row r="254">
          <cell r="B254" t="str">
            <v>110275</v>
          </cell>
          <cell r="C254" t="str">
            <v>G310</v>
          </cell>
          <cell r="D254" t="b">
            <v>1</v>
          </cell>
          <cell r="E254" t="str">
            <v>HAUETER KRAN AG</v>
          </cell>
          <cell r="F254">
            <v>800</v>
          </cell>
          <cell r="G254">
            <v>900</v>
          </cell>
          <cell r="H254">
            <v>1000</v>
          </cell>
          <cell r="I254">
            <v>800</v>
          </cell>
          <cell r="J254">
            <v>800</v>
          </cell>
          <cell r="K254">
            <v>900</v>
          </cell>
          <cell r="L254">
            <v>800</v>
          </cell>
          <cell r="M254">
            <v>700</v>
          </cell>
          <cell r="N254">
            <v>800</v>
          </cell>
          <cell r="O254">
            <v>900</v>
          </cell>
          <cell r="P254">
            <v>1000</v>
          </cell>
          <cell r="Q254">
            <v>600</v>
          </cell>
        </row>
        <row r="255">
          <cell r="B255" t="str">
            <v>110279</v>
          </cell>
          <cell r="C255" t="str">
            <v>G100</v>
          </cell>
          <cell r="D255" t="b">
            <v>1</v>
          </cell>
          <cell r="E255" t="str">
            <v>YL GROUP SA</v>
          </cell>
          <cell r="F255">
            <v>2400</v>
          </cell>
          <cell r="G255">
            <v>2800</v>
          </cell>
          <cell r="H255">
            <v>2900</v>
          </cell>
          <cell r="I255">
            <v>2400</v>
          </cell>
          <cell r="J255">
            <v>2500</v>
          </cell>
          <cell r="K255">
            <v>2800</v>
          </cell>
          <cell r="L255">
            <v>2300</v>
          </cell>
          <cell r="M255">
            <v>2200</v>
          </cell>
          <cell r="N255">
            <v>2400</v>
          </cell>
          <cell r="O255">
            <v>2800</v>
          </cell>
          <cell r="P255">
            <v>3000</v>
          </cell>
          <cell r="Q255">
            <v>1500</v>
          </cell>
        </row>
        <row r="256">
          <cell r="B256" t="str">
            <v>110312</v>
          </cell>
          <cell r="C256" t="str">
            <v>G100</v>
          </cell>
          <cell r="D256" t="b">
            <v>1</v>
          </cell>
          <cell r="E256" t="str">
            <v>CLIENT DE PASSAGE Français</v>
          </cell>
          <cell r="F256">
            <v>400</v>
          </cell>
          <cell r="G256">
            <v>500</v>
          </cell>
          <cell r="H256">
            <v>500</v>
          </cell>
          <cell r="I256">
            <v>400</v>
          </cell>
          <cell r="J256">
            <v>400</v>
          </cell>
          <cell r="K256">
            <v>500</v>
          </cell>
          <cell r="L256">
            <v>400</v>
          </cell>
          <cell r="M256">
            <v>400</v>
          </cell>
          <cell r="N256">
            <v>400</v>
          </cell>
          <cell r="O256">
            <v>500</v>
          </cell>
          <cell r="P256">
            <v>500</v>
          </cell>
          <cell r="Q256">
            <v>200</v>
          </cell>
        </row>
        <row r="257">
          <cell r="B257" t="str">
            <v>110361</v>
          </cell>
          <cell r="C257" t="str">
            <v>G506</v>
          </cell>
          <cell r="D257" t="b">
            <v>1</v>
          </cell>
          <cell r="E257" t="str">
            <v>FAHRZEUGBEDARF KOTZ &amp; CO. KG</v>
          </cell>
          <cell r="F257">
            <v>10200</v>
          </cell>
          <cell r="G257">
            <v>12000</v>
          </cell>
          <cell r="H257">
            <v>12500</v>
          </cell>
          <cell r="I257">
            <v>10200</v>
          </cell>
          <cell r="J257">
            <v>10700</v>
          </cell>
          <cell r="K257">
            <v>11900</v>
          </cell>
          <cell r="L257">
            <v>9900</v>
          </cell>
          <cell r="M257">
            <v>9700</v>
          </cell>
          <cell r="N257">
            <v>10600</v>
          </cell>
          <cell r="O257">
            <v>11900</v>
          </cell>
          <cell r="P257">
            <v>13200</v>
          </cell>
          <cell r="Q257">
            <v>7200</v>
          </cell>
        </row>
        <row r="258">
          <cell r="B258" t="str">
            <v>110442</v>
          </cell>
          <cell r="C258" t="str">
            <v>G310</v>
          </cell>
          <cell r="D258" t="b">
            <v>1</v>
          </cell>
          <cell r="E258" t="str">
            <v>GROSSTIER-RETTUNGSDIENST CH/FL (GTRD) KELLER</v>
          </cell>
          <cell r="F258">
            <v>400</v>
          </cell>
          <cell r="G258">
            <v>500</v>
          </cell>
          <cell r="H258">
            <v>500</v>
          </cell>
          <cell r="I258">
            <v>400</v>
          </cell>
          <cell r="J258">
            <v>400</v>
          </cell>
          <cell r="K258">
            <v>500</v>
          </cell>
          <cell r="L258">
            <v>400</v>
          </cell>
          <cell r="M258">
            <v>400</v>
          </cell>
          <cell r="N258">
            <v>400</v>
          </cell>
          <cell r="O258">
            <v>500</v>
          </cell>
          <cell r="P258">
            <v>500</v>
          </cell>
          <cell r="Q258">
            <v>400</v>
          </cell>
        </row>
        <row r="259">
          <cell r="B259" t="str">
            <v>110508</v>
          </cell>
          <cell r="C259" t="str">
            <v>G100</v>
          </cell>
          <cell r="D259" t="b">
            <v>1</v>
          </cell>
          <cell r="E259" t="str">
            <v>AL SERGHANI &amp; STUCKI GMBH</v>
          </cell>
          <cell r="F259">
            <v>800</v>
          </cell>
          <cell r="G259">
            <v>900</v>
          </cell>
          <cell r="H259">
            <v>1000</v>
          </cell>
          <cell r="I259">
            <v>800</v>
          </cell>
          <cell r="J259">
            <v>800</v>
          </cell>
          <cell r="K259">
            <v>900</v>
          </cell>
          <cell r="L259">
            <v>800</v>
          </cell>
          <cell r="M259">
            <v>700</v>
          </cell>
          <cell r="N259">
            <v>800</v>
          </cell>
          <cell r="O259">
            <v>900</v>
          </cell>
          <cell r="P259">
            <v>1000</v>
          </cell>
          <cell r="Q259">
            <v>600</v>
          </cell>
        </row>
        <row r="260">
          <cell r="B260" t="str">
            <v>110527</v>
          </cell>
          <cell r="C260" t="str">
            <v>G100</v>
          </cell>
          <cell r="D260" t="b">
            <v>1</v>
          </cell>
          <cell r="E260" t="str">
            <v>ZAWI AG</v>
          </cell>
          <cell r="F260">
            <v>17300</v>
          </cell>
          <cell r="G260">
            <v>20300</v>
          </cell>
          <cell r="H260">
            <v>21200</v>
          </cell>
          <cell r="I260">
            <v>17300</v>
          </cell>
          <cell r="J260">
            <v>18200</v>
          </cell>
          <cell r="K260">
            <v>20200</v>
          </cell>
          <cell r="L260">
            <v>16800</v>
          </cell>
          <cell r="M260">
            <v>16500</v>
          </cell>
          <cell r="N260">
            <v>18000</v>
          </cell>
          <cell r="O260">
            <v>20200</v>
          </cell>
          <cell r="P260">
            <v>22300</v>
          </cell>
          <cell r="Q260">
            <v>11700</v>
          </cell>
        </row>
        <row r="261">
          <cell r="B261" t="str">
            <v>110602</v>
          </cell>
          <cell r="C261" t="str">
            <v>G300</v>
          </cell>
          <cell r="D261" t="b">
            <v>1</v>
          </cell>
          <cell r="E261" t="str">
            <v>WALSER AG ZIZERS</v>
          </cell>
          <cell r="F261">
            <v>3900</v>
          </cell>
          <cell r="G261">
            <v>4600</v>
          </cell>
          <cell r="H261">
            <v>4800</v>
          </cell>
          <cell r="I261">
            <v>3900</v>
          </cell>
          <cell r="J261">
            <v>4100</v>
          </cell>
          <cell r="K261">
            <v>4600</v>
          </cell>
          <cell r="L261">
            <v>3800</v>
          </cell>
          <cell r="M261">
            <v>3700</v>
          </cell>
          <cell r="N261">
            <v>4100</v>
          </cell>
          <cell r="O261">
            <v>4600</v>
          </cell>
          <cell r="P261">
            <v>5100</v>
          </cell>
          <cell r="Q261">
            <v>2800</v>
          </cell>
        </row>
        <row r="262">
          <cell r="B262" t="str">
            <v>110616</v>
          </cell>
          <cell r="C262" t="str">
            <v>G300</v>
          </cell>
          <cell r="D262" t="b">
            <v>1</v>
          </cell>
          <cell r="E262" t="str">
            <v>MOBAS AG</v>
          </cell>
          <cell r="F262">
            <v>18800</v>
          </cell>
          <cell r="G262">
            <v>22200</v>
          </cell>
          <cell r="H262">
            <v>23100</v>
          </cell>
          <cell r="I262">
            <v>18800</v>
          </cell>
          <cell r="J262">
            <v>19800</v>
          </cell>
          <cell r="K262">
            <v>22000</v>
          </cell>
          <cell r="L262">
            <v>18400</v>
          </cell>
          <cell r="M262">
            <v>18000</v>
          </cell>
          <cell r="N262">
            <v>19600</v>
          </cell>
          <cell r="O262">
            <v>22000</v>
          </cell>
          <cell r="P262">
            <v>24400</v>
          </cell>
          <cell r="Q262">
            <v>12900</v>
          </cell>
        </row>
        <row r="263">
          <cell r="B263" t="str">
            <v>110710</v>
          </cell>
          <cell r="C263" t="str">
            <v>G400</v>
          </cell>
          <cell r="D263" t="b">
            <v>1</v>
          </cell>
          <cell r="E263" t="str">
            <v>MARTIN REISCH GMBH</v>
          </cell>
          <cell r="F263">
            <v>9400</v>
          </cell>
          <cell r="G263">
            <v>11100</v>
          </cell>
          <cell r="H263">
            <v>11500</v>
          </cell>
          <cell r="I263">
            <v>9400</v>
          </cell>
          <cell r="J263">
            <v>9900</v>
          </cell>
          <cell r="K263">
            <v>11000</v>
          </cell>
          <cell r="L263">
            <v>9200</v>
          </cell>
          <cell r="M263">
            <v>9000</v>
          </cell>
          <cell r="N263">
            <v>9800</v>
          </cell>
          <cell r="O263">
            <v>11000</v>
          </cell>
          <cell r="P263">
            <v>12200</v>
          </cell>
          <cell r="Q263">
            <v>6500</v>
          </cell>
        </row>
        <row r="264">
          <cell r="B264" t="str">
            <v>110714</v>
          </cell>
          <cell r="C264" t="str">
            <v>G100</v>
          </cell>
          <cell r="D264" t="b">
            <v>1</v>
          </cell>
          <cell r="E264" t="str">
            <v>KASAG-TANKFAHRZEUGE AG</v>
          </cell>
          <cell r="F264">
            <v>800</v>
          </cell>
          <cell r="G264">
            <v>900</v>
          </cell>
          <cell r="H264">
            <v>1000</v>
          </cell>
          <cell r="I264">
            <v>800</v>
          </cell>
          <cell r="J264">
            <v>800</v>
          </cell>
          <cell r="K264">
            <v>900</v>
          </cell>
          <cell r="L264">
            <v>800</v>
          </cell>
          <cell r="M264">
            <v>700</v>
          </cell>
          <cell r="N264">
            <v>800</v>
          </cell>
          <cell r="O264">
            <v>900</v>
          </cell>
          <cell r="P264">
            <v>1000</v>
          </cell>
          <cell r="Q264">
            <v>600</v>
          </cell>
        </row>
        <row r="265">
          <cell r="B265" t="str">
            <v>110734</v>
          </cell>
          <cell r="C265" t="str">
            <v>G504</v>
          </cell>
          <cell r="D265" t="b">
            <v>1</v>
          </cell>
          <cell r="E265" t="str">
            <v>VERSUS-OMEGA</v>
          </cell>
          <cell r="F265">
            <v>1200</v>
          </cell>
          <cell r="G265">
            <v>1400</v>
          </cell>
          <cell r="H265">
            <v>1400</v>
          </cell>
          <cell r="I265">
            <v>1200</v>
          </cell>
          <cell r="J265">
            <v>1200</v>
          </cell>
          <cell r="K265">
            <v>1400</v>
          </cell>
          <cell r="L265">
            <v>1100</v>
          </cell>
          <cell r="M265">
            <v>1100</v>
          </cell>
          <cell r="N265">
            <v>1200</v>
          </cell>
          <cell r="O265">
            <v>1400</v>
          </cell>
          <cell r="P265">
            <v>1500</v>
          </cell>
          <cell r="Q265">
            <v>900</v>
          </cell>
        </row>
        <row r="266">
          <cell r="B266" t="str">
            <v>110790</v>
          </cell>
          <cell r="C266" t="str">
            <v>G100</v>
          </cell>
          <cell r="D266" t="b">
            <v>1</v>
          </cell>
          <cell r="E266" t="str">
            <v>ORLLATI SA</v>
          </cell>
          <cell r="F266">
            <v>400</v>
          </cell>
          <cell r="G266">
            <v>500</v>
          </cell>
          <cell r="H266">
            <v>500</v>
          </cell>
          <cell r="I266">
            <v>400</v>
          </cell>
          <cell r="J266">
            <v>400</v>
          </cell>
          <cell r="K266">
            <v>500</v>
          </cell>
          <cell r="L266">
            <v>400</v>
          </cell>
          <cell r="M266">
            <v>400</v>
          </cell>
          <cell r="N266">
            <v>400</v>
          </cell>
          <cell r="O266">
            <v>500</v>
          </cell>
          <cell r="P266">
            <v>500</v>
          </cell>
          <cell r="Q266">
            <v>200</v>
          </cell>
        </row>
        <row r="267">
          <cell r="B267" t="str">
            <v>110817</v>
          </cell>
          <cell r="C267" t="str">
            <v>G310</v>
          </cell>
          <cell r="D267" t="b">
            <v>1</v>
          </cell>
          <cell r="E267" t="str">
            <v>TRAVECO TRANSPORTE AG</v>
          </cell>
          <cell r="F267">
            <v>800</v>
          </cell>
          <cell r="G267">
            <v>900</v>
          </cell>
          <cell r="H267">
            <v>1000</v>
          </cell>
          <cell r="I267">
            <v>800</v>
          </cell>
          <cell r="J267">
            <v>800</v>
          </cell>
          <cell r="K267">
            <v>900</v>
          </cell>
          <cell r="L267">
            <v>800</v>
          </cell>
          <cell r="M267">
            <v>700</v>
          </cell>
          <cell r="N267">
            <v>800</v>
          </cell>
          <cell r="O267">
            <v>900</v>
          </cell>
          <cell r="P267">
            <v>1000</v>
          </cell>
          <cell r="Q267">
            <v>600</v>
          </cell>
        </row>
        <row r="268">
          <cell r="B268" t="str">
            <v>110889</v>
          </cell>
          <cell r="C268" t="str">
            <v>G540</v>
          </cell>
          <cell r="D268" t="b">
            <v>1</v>
          </cell>
          <cell r="E268" t="str">
            <v>KOLUMAN OTOMOTIV ENDUSTRI A.S.</v>
          </cell>
          <cell r="F268">
            <v>3900</v>
          </cell>
          <cell r="G268">
            <v>4600</v>
          </cell>
          <cell r="H268">
            <v>4800</v>
          </cell>
          <cell r="I268">
            <v>3900</v>
          </cell>
          <cell r="J268">
            <v>4100</v>
          </cell>
          <cell r="K268">
            <v>4600</v>
          </cell>
          <cell r="L268">
            <v>3800</v>
          </cell>
          <cell r="M268">
            <v>3700</v>
          </cell>
          <cell r="N268">
            <v>4100</v>
          </cell>
          <cell r="O268">
            <v>4600</v>
          </cell>
          <cell r="P268">
            <v>5100</v>
          </cell>
          <cell r="Q268">
            <v>2800</v>
          </cell>
        </row>
        <row r="269">
          <cell r="B269" t="str">
            <v>110917</v>
          </cell>
          <cell r="C269" t="str">
            <v>G100</v>
          </cell>
          <cell r="D269" t="b">
            <v>1</v>
          </cell>
          <cell r="E269" t="str">
            <v>CLIENT DE PASSAGE Allemand</v>
          </cell>
          <cell r="F269">
            <v>400</v>
          </cell>
          <cell r="G269">
            <v>500</v>
          </cell>
          <cell r="H269">
            <v>500</v>
          </cell>
          <cell r="I269">
            <v>400</v>
          </cell>
          <cell r="J269">
            <v>400</v>
          </cell>
          <cell r="K269">
            <v>500</v>
          </cell>
          <cell r="L269">
            <v>400</v>
          </cell>
          <cell r="M269">
            <v>400</v>
          </cell>
          <cell r="N269">
            <v>400</v>
          </cell>
          <cell r="O269">
            <v>500</v>
          </cell>
          <cell r="P269">
            <v>500</v>
          </cell>
          <cell r="Q269">
            <v>200</v>
          </cell>
        </row>
        <row r="270">
          <cell r="B270" t="str">
            <v>110933</v>
          </cell>
          <cell r="C270" t="str">
            <v>G400</v>
          </cell>
          <cell r="D270" t="b">
            <v>1</v>
          </cell>
          <cell r="E270" t="str">
            <v>SCHMITZ CARGOBULL AG</v>
          </cell>
          <cell r="F270">
            <v>41600</v>
          </cell>
          <cell r="G270">
            <v>48900</v>
          </cell>
          <cell r="H270">
            <v>51000</v>
          </cell>
          <cell r="I270">
            <v>41600</v>
          </cell>
          <cell r="J270">
            <v>43800</v>
          </cell>
          <cell r="K270">
            <v>48700</v>
          </cell>
          <cell r="L270">
            <v>40600</v>
          </cell>
          <cell r="M270">
            <v>39700</v>
          </cell>
          <cell r="N270">
            <v>43300</v>
          </cell>
          <cell r="O270">
            <v>48700</v>
          </cell>
          <cell r="P270">
            <v>53800</v>
          </cell>
          <cell r="Q270">
            <v>28300</v>
          </cell>
        </row>
        <row r="271">
          <cell r="B271" t="str">
            <v>110966</v>
          </cell>
          <cell r="C271" t="str">
            <v>G100</v>
          </cell>
          <cell r="D271" t="b">
            <v>1</v>
          </cell>
          <cell r="E271" t="str">
            <v>METALL + TECHNIK GMBH</v>
          </cell>
          <cell r="F271">
            <v>1600</v>
          </cell>
          <cell r="G271">
            <v>1800</v>
          </cell>
          <cell r="H271">
            <v>1900</v>
          </cell>
          <cell r="I271">
            <v>1600</v>
          </cell>
          <cell r="J271">
            <v>1700</v>
          </cell>
          <cell r="K271">
            <v>1800</v>
          </cell>
          <cell r="L271">
            <v>1500</v>
          </cell>
          <cell r="M271">
            <v>1500</v>
          </cell>
          <cell r="N271">
            <v>1600</v>
          </cell>
          <cell r="O271">
            <v>1800</v>
          </cell>
          <cell r="P271">
            <v>2000</v>
          </cell>
          <cell r="Q271">
            <v>1200</v>
          </cell>
        </row>
        <row r="272">
          <cell r="B272" t="str">
            <v>110977</v>
          </cell>
          <cell r="C272" t="str">
            <v>G100</v>
          </cell>
          <cell r="D272" t="b">
            <v>1</v>
          </cell>
          <cell r="E272" t="str">
            <v>VERTEIDIGUNG</v>
          </cell>
          <cell r="F272">
            <v>800</v>
          </cell>
          <cell r="G272">
            <v>900</v>
          </cell>
          <cell r="H272">
            <v>1000</v>
          </cell>
          <cell r="I272">
            <v>800</v>
          </cell>
          <cell r="J272">
            <v>800</v>
          </cell>
          <cell r="K272">
            <v>900</v>
          </cell>
          <cell r="L272">
            <v>800</v>
          </cell>
          <cell r="M272">
            <v>700</v>
          </cell>
          <cell r="N272">
            <v>800</v>
          </cell>
          <cell r="O272">
            <v>900</v>
          </cell>
          <cell r="P272">
            <v>1000</v>
          </cell>
          <cell r="Q272">
            <v>600</v>
          </cell>
        </row>
        <row r="273">
          <cell r="B273" t="str">
            <v>110997</v>
          </cell>
          <cell r="C273" t="str">
            <v>G300</v>
          </cell>
          <cell r="D273" t="b">
            <v>1</v>
          </cell>
          <cell r="E273" t="str">
            <v>MBK FAHRZEUGBAU AG</v>
          </cell>
          <cell r="F273">
            <v>800</v>
          </cell>
          <cell r="G273">
            <v>900</v>
          </cell>
          <cell r="H273">
            <v>1000</v>
          </cell>
          <cell r="I273">
            <v>800</v>
          </cell>
          <cell r="J273">
            <v>800</v>
          </cell>
          <cell r="K273">
            <v>900</v>
          </cell>
          <cell r="L273">
            <v>800</v>
          </cell>
          <cell r="M273">
            <v>700</v>
          </cell>
          <cell r="N273">
            <v>800</v>
          </cell>
          <cell r="O273">
            <v>900</v>
          </cell>
          <cell r="P273">
            <v>1000</v>
          </cell>
          <cell r="Q273">
            <v>600</v>
          </cell>
        </row>
        <row r="274">
          <cell r="B274" t="str">
            <v>111010</v>
          </cell>
          <cell r="C274" t="str">
            <v>G200</v>
          </cell>
          <cell r="D274" t="b">
            <v>1</v>
          </cell>
          <cell r="E274" t="str">
            <v>POLARKREIS AG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800</v>
          </cell>
          <cell r="K274">
            <v>0</v>
          </cell>
          <cell r="L274">
            <v>0</v>
          </cell>
          <cell r="M274">
            <v>400</v>
          </cell>
          <cell r="N274">
            <v>900</v>
          </cell>
          <cell r="O274">
            <v>0</v>
          </cell>
          <cell r="P274">
            <v>1000</v>
          </cell>
          <cell r="Q274">
            <v>200</v>
          </cell>
        </row>
        <row r="275">
          <cell r="B275" t="str">
            <v>111015</v>
          </cell>
          <cell r="C275" t="str">
            <v>G400</v>
          </cell>
          <cell r="D275" t="b">
            <v>1</v>
          </cell>
          <cell r="E275" t="str">
            <v>CARGOBULL PARTS &amp; SERVICES GMBH</v>
          </cell>
          <cell r="F275">
            <v>3900</v>
          </cell>
          <cell r="G275">
            <v>4600</v>
          </cell>
          <cell r="H275">
            <v>4800</v>
          </cell>
          <cell r="I275">
            <v>3900</v>
          </cell>
          <cell r="J275">
            <v>4100</v>
          </cell>
          <cell r="K275">
            <v>4600</v>
          </cell>
          <cell r="L275">
            <v>3800</v>
          </cell>
          <cell r="M275">
            <v>3700</v>
          </cell>
          <cell r="N275">
            <v>4100</v>
          </cell>
          <cell r="O275">
            <v>4600</v>
          </cell>
          <cell r="P275">
            <v>5100</v>
          </cell>
          <cell r="Q275">
            <v>2800</v>
          </cell>
        </row>
        <row r="276">
          <cell r="B276" t="str">
            <v>111023</v>
          </cell>
          <cell r="C276" t="str">
            <v>G400</v>
          </cell>
          <cell r="D276" t="b">
            <v>1</v>
          </cell>
          <cell r="E276" t="str">
            <v>FAHRZEUGWERK BERNARD KRONE GMBH &amp; CO KG</v>
          </cell>
          <cell r="F276">
            <v>266800</v>
          </cell>
          <cell r="G276">
            <v>313900</v>
          </cell>
          <cell r="H276">
            <v>327100</v>
          </cell>
          <cell r="I276">
            <v>266800</v>
          </cell>
          <cell r="J276">
            <v>280900</v>
          </cell>
          <cell r="K276">
            <v>312200</v>
          </cell>
          <cell r="L276">
            <v>260200</v>
          </cell>
          <cell r="M276">
            <v>254400</v>
          </cell>
          <cell r="N276">
            <v>277600</v>
          </cell>
          <cell r="O276">
            <v>312200</v>
          </cell>
          <cell r="P276">
            <v>345300</v>
          </cell>
          <cell r="Q276">
            <v>182600</v>
          </cell>
        </row>
        <row r="277">
          <cell r="B277" t="str">
            <v>111053</v>
          </cell>
          <cell r="C277" t="str">
            <v>G544</v>
          </cell>
          <cell r="D277" t="b">
            <v>1</v>
          </cell>
        </row>
        <row r="278">
          <cell r="B278" t="str">
            <v>111076</v>
          </cell>
          <cell r="C278" t="str">
            <v>G200</v>
          </cell>
          <cell r="D278" t="b">
            <v>1</v>
          </cell>
          <cell r="E278" t="str">
            <v>HEINZ STUDER AG</v>
          </cell>
          <cell r="F278">
            <v>400</v>
          </cell>
          <cell r="G278">
            <v>500</v>
          </cell>
          <cell r="H278">
            <v>500</v>
          </cell>
          <cell r="I278">
            <v>400</v>
          </cell>
          <cell r="J278">
            <v>400</v>
          </cell>
          <cell r="K278">
            <v>500</v>
          </cell>
          <cell r="L278">
            <v>400</v>
          </cell>
          <cell r="M278">
            <v>400</v>
          </cell>
          <cell r="N278">
            <v>400</v>
          </cell>
          <cell r="O278">
            <v>500</v>
          </cell>
          <cell r="P278">
            <v>500</v>
          </cell>
          <cell r="Q278">
            <v>400</v>
          </cell>
        </row>
        <row r="279">
          <cell r="B279" t="str">
            <v>111126</v>
          </cell>
          <cell r="C279" t="str">
            <v>G400</v>
          </cell>
          <cell r="D279" t="b">
            <v>1</v>
          </cell>
          <cell r="E279" t="str">
            <v>KÖGEL TRAILER GMBH</v>
          </cell>
          <cell r="F279">
            <v>117700</v>
          </cell>
          <cell r="G279">
            <v>138500</v>
          </cell>
          <cell r="H279">
            <v>144300</v>
          </cell>
          <cell r="I279">
            <v>117700</v>
          </cell>
          <cell r="J279">
            <v>123900</v>
          </cell>
          <cell r="K279">
            <v>137800</v>
          </cell>
          <cell r="L279">
            <v>114800</v>
          </cell>
          <cell r="M279">
            <v>112200</v>
          </cell>
          <cell r="N279">
            <v>122400</v>
          </cell>
          <cell r="O279">
            <v>137800</v>
          </cell>
          <cell r="P279">
            <v>152300</v>
          </cell>
          <cell r="Q279">
            <v>80600</v>
          </cell>
        </row>
        <row r="280">
          <cell r="B280" t="str">
            <v>111152</v>
          </cell>
          <cell r="C280" t="str">
            <v>G100</v>
          </cell>
          <cell r="D280" t="b">
            <v>1</v>
          </cell>
          <cell r="E280" t="str">
            <v>TRUCK CENTER VALAIS AG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700</v>
          </cell>
          <cell r="K280">
            <v>0</v>
          </cell>
          <cell r="L280">
            <v>0</v>
          </cell>
          <cell r="M280">
            <v>0</v>
          </cell>
          <cell r="N280">
            <v>1000</v>
          </cell>
          <cell r="O280">
            <v>0</v>
          </cell>
          <cell r="P280">
            <v>1000</v>
          </cell>
          <cell r="Q280">
            <v>200</v>
          </cell>
        </row>
        <row r="281">
          <cell r="B281" t="str">
            <v>111187 CHF</v>
          </cell>
          <cell r="C281" t="str">
            <v>G310</v>
          </cell>
          <cell r="D281" t="b">
            <v>1</v>
          </cell>
          <cell r="E281" t="str">
            <v>GISLER EMIL AG</v>
          </cell>
          <cell r="F281">
            <v>800</v>
          </cell>
          <cell r="G281">
            <v>900</v>
          </cell>
          <cell r="H281">
            <v>1000</v>
          </cell>
          <cell r="I281">
            <v>800</v>
          </cell>
          <cell r="J281">
            <v>800</v>
          </cell>
          <cell r="K281">
            <v>900</v>
          </cell>
          <cell r="L281">
            <v>800</v>
          </cell>
          <cell r="M281">
            <v>700</v>
          </cell>
          <cell r="N281">
            <v>800</v>
          </cell>
          <cell r="O281">
            <v>900</v>
          </cell>
          <cell r="P281">
            <v>1000</v>
          </cell>
          <cell r="Q281">
            <v>600</v>
          </cell>
        </row>
        <row r="282">
          <cell r="B282" t="str">
            <v>111251</v>
          </cell>
          <cell r="C282" t="str">
            <v>G310</v>
          </cell>
          <cell r="D282" t="b">
            <v>1</v>
          </cell>
          <cell r="E282" t="str">
            <v>MK FAHRZEUGE GMBH</v>
          </cell>
          <cell r="F282">
            <v>800</v>
          </cell>
          <cell r="G282">
            <v>900</v>
          </cell>
          <cell r="H282">
            <v>1000</v>
          </cell>
          <cell r="I282">
            <v>800</v>
          </cell>
          <cell r="J282">
            <v>800</v>
          </cell>
          <cell r="K282">
            <v>900</v>
          </cell>
          <cell r="L282">
            <v>800</v>
          </cell>
          <cell r="M282">
            <v>700</v>
          </cell>
          <cell r="N282">
            <v>800</v>
          </cell>
          <cell r="O282">
            <v>900</v>
          </cell>
          <cell r="P282">
            <v>1000</v>
          </cell>
          <cell r="Q282">
            <v>600</v>
          </cell>
        </row>
        <row r="283">
          <cell r="B283" t="str">
            <v>111257</v>
          </cell>
          <cell r="C283" t="str">
            <v>G100</v>
          </cell>
          <cell r="D283" t="b">
            <v>1</v>
          </cell>
          <cell r="E283" t="str">
            <v>AIRNACE SA</v>
          </cell>
          <cell r="F283">
            <v>400</v>
          </cell>
          <cell r="G283">
            <v>500</v>
          </cell>
          <cell r="H283">
            <v>500</v>
          </cell>
          <cell r="I283">
            <v>400</v>
          </cell>
          <cell r="J283">
            <v>400</v>
          </cell>
          <cell r="K283">
            <v>500</v>
          </cell>
          <cell r="L283">
            <v>400</v>
          </cell>
          <cell r="M283">
            <v>400</v>
          </cell>
          <cell r="N283">
            <v>400</v>
          </cell>
          <cell r="O283">
            <v>500</v>
          </cell>
          <cell r="P283">
            <v>500</v>
          </cell>
          <cell r="Q283">
            <v>200</v>
          </cell>
        </row>
        <row r="284">
          <cell r="B284" t="str">
            <v>111436</v>
          </cell>
          <cell r="C284" t="str">
            <v>G100</v>
          </cell>
          <cell r="D284" t="b">
            <v>1</v>
          </cell>
          <cell r="E284" t="str">
            <v>VILLE DE LANCY</v>
          </cell>
          <cell r="F284">
            <v>400</v>
          </cell>
          <cell r="G284">
            <v>500</v>
          </cell>
          <cell r="H284">
            <v>500</v>
          </cell>
          <cell r="I284">
            <v>400</v>
          </cell>
          <cell r="J284">
            <v>400</v>
          </cell>
          <cell r="K284">
            <v>500</v>
          </cell>
          <cell r="L284">
            <v>400</v>
          </cell>
          <cell r="M284">
            <v>400</v>
          </cell>
          <cell r="N284">
            <v>400</v>
          </cell>
          <cell r="O284">
            <v>500</v>
          </cell>
          <cell r="P284">
            <v>500</v>
          </cell>
          <cell r="Q284">
            <v>200</v>
          </cell>
        </row>
        <row r="285">
          <cell r="B285" t="str">
            <v>111445</v>
          </cell>
          <cell r="C285" t="str">
            <v>G546</v>
          </cell>
          <cell r="D285" t="b">
            <v>1</v>
          </cell>
          <cell r="E285" t="str">
            <v>BOSCHUNG EJT KFT.</v>
          </cell>
          <cell r="F285">
            <v>400</v>
          </cell>
          <cell r="G285">
            <v>500</v>
          </cell>
          <cell r="H285">
            <v>500</v>
          </cell>
          <cell r="I285">
            <v>400</v>
          </cell>
          <cell r="J285">
            <v>400</v>
          </cell>
          <cell r="K285">
            <v>500</v>
          </cell>
          <cell r="L285">
            <v>400</v>
          </cell>
          <cell r="M285">
            <v>400</v>
          </cell>
          <cell r="N285">
            <v>400</v>
          </cell>
          <cell r="O285">
            <v>500</v>
          </cell>
          <cell r="P285">
            <v>500</v>
          </cell>
          <cell r="Q285">
            <v>100</v>
          </cell>
        </row>
        <row r="286">
          <cell r="B286" t="str">
            <v>111448</v>
          </cell>
          <cell r="C286" t="str">
            <v>G300</v>
          </cell>
          <cell r="D286" t="b">
            <v>1</v>
          </cell>
          <cell r="E286" t="str">
            <v>ZIEGLER FORSTDIENST UND REPARATURSERVICE</v>
          </cell>
          <cell r="F286">
            <v>800</v>
          </cell>
          <cell r="G286">
            <v>900</v>
          </cell>
          <cell r="H286">
            <v>1000</v>
          </cell>
          <cell r="I286">
            <v>800</v>
          </cell>
          <cell r="J286">
            <v>800</v>
          </cell>
          <cell r="K286">
            <v>900</v>
          </cell>
          <cell r="L286">
            <v>800</v>
          </cell>
          <cell r="M286">
            <v>700</v>
          </cell>
          <cell r="N286">
            <v>800</v>
          </cell>
          <cell r="O286">
            <v>900</v>
          </cell>
          <cell r="P286">
            <v>1000</v>
          </cell>
          <cell r="Q286">
            <v>600</v>
          </cell>
        </row>
        <row r="287">
          <cell r="B287" t="str">
            <v>111458</v>
          </cell>
          <cell r="C287" t="str">
            <v>G100</v>
          </cell>
          <cell r="D287" t="b">
            <v>1</v>
          </cell>
          <cell r="E287" t="str">
            <v>LIEFERWAGEN 4X4 CENTER GMBH</v>
          </cell>
          <cell r="F287">
            <v>400</v>
          </cell>
          <cell r="G287">
            <v>400</v>
          </cell>
          <cell r="H287">
            <v>300</v>
          </cell>
          <cell r="I287">
            <v>400</v>
          </cell>
          <cell r="J287">
            <v>400</v>
          </cell>
          <cell r="K287">
            <v>0</v>
          </cell>
          <cell r="L287">
            <v>0</v>
          </cell>
          <cell r="M287">
            <v>400</v>
          </cell>
          <cell r="N287">
            <v>400</v>
          </cell>
          <cell r="O287">
            <v>0</v>
          </cell>
          <cell r="P287">
            <v>500</v>
          </cell>
          <cell r="Q287">
            <v>200</v>
          </cell>
        </row>
        <row r="288">
          <cell r="B288" t="str">
            <v>111459</v>
          </cell>
          <cell r="C288" t="str">
            <v>G100</v>
          </cell>
          <cell r="D288" t="b">
            <v>1</v>
          </cell>
          <cell r="E288" t="str">
            <v>LENI-TEC SÀRL</v>
          </cell>
          <cell r="F288">
            <v>400</v>
          </cell>
          <cell r="G288">
            <v>500</v>
          </cell>
          <cell r="H288">
            <v>500</v>
          </cell>
          <cell r="I288">
            <v>400</v>
          </cell>
          <cell r="J288">
            <v>400</v>
          </cell>
          <cell r="K288">
            <v>500</v>
          </cell>
          <cell r="L288">
            <v>400</v>
          </cell>
          <cell r="M288">
            <v>400</v>
          </cell>
          <cell r="N288">
            <v>400</v>
          </cell>
          <cell r="O288">
            <v>500</v>
          </cell>
          <cell r="P288">
            <v>500</v>
          </cell>
          <cell r="Q288">
            <v>400</v>
          </cell>
        </row>
        <row r="289">
          <cell r="B289" t="str">
            <v>111503</v>
          </cell>
          <cell r="C289" t="str">
            <v>G310</v>
          </cell>
          <cell r="D289" t="b">
            <v>1</v>
          </cell>
          <cell r="E289" t="str">
            <v>IMHOLZ AUTOHAUS AG</v>
          </cell>
          <cell r="F289">
            <v>400</v>
          </cell>
          <cell r="G289">
            <v>500</v>
          </cell>
          <cell r="H289">
            <v>500</v>
          </cell>
          <cell r="I289">
            <v>400</v>
          </cell>
          <cell r="J289">
            <v>400</v>
          </cell>
          <cell r="K289">
            <v>500</v>
          </cell>
          <cell r="L289">
            <v>400</v>
          </cell>
          <cell r="M289">
            <v>400</v>
          </cell>
          <cell r="N289">
            <v>400</v>
          </cell>
          <cell r="O289">
            <v>500</v>
          </cell>
          <cell r="P289">
            <v>500</v>
          </cell>
          <cell r="Q289">
            <v>200</v>
          </cell>
        </row>
        <row r="290">
          <cell r="B290" t="str">
            <v>111524</v>
          </cell>
          <cell r="C290" t="str">
            <v>G100</v>
          </cell>
          <cell r="D290" t="b">
            <v>1</v>
          </cell>
          <cell r="E290" t="str">
            <v>HEIMANN FRERES SARL</v>
          </cell>
          <cell r="F290">
            <v>3100</v>
          </cell>
          <cell r="G290">
            <v>3700</v>
          </cell>
          <cell r="H290">
            <v>3800</v>
          </cell>
          <cell r="I290">
            <v>3100</v>
          </cell>
          <cell r="J290">
            <v>3300</v>
          </cell>
          <cell r="K290">
            <v>3700</v>
          </cell>
          <cell r="L290">
            <v>3100</v>
          </cell>
          <cell r="M290">
            <v>3000</v>
          </cell>
          <cell r="N290">
            <v>3300</v>
          </cell>
          <cell r="O290">
            <v>3700</v>
          </cell>
          <cell r="P290">
            <v>4100</v>
          </cell>
          <cell r="Q290">
            <v>2100</v>
          </cell>
        </row>
        <row r="291">
          <cell r="B291" t="str">
            <v>111614</v>
          </cell>
          <cell r="C291" t="str">
            <v>G300</v>
          </cell>
          <cell r="D291" t="b">
            <v>1</v>
          </cell>
          <cell r="E291" t="str">
            <v>ALDER TRANSPORTE+KRANARBEITEN AG</v>
          </cell>
          <cell r="F291">
            <v>400</v>
          </cell>
          <cell r="G291">
            <v>500</v>
          </cell>
          <cell r="H291">
            <v>500</v>
          </cell>
          <cell r="I291">
            <v>400</v>
          </cell>
          <cell r="J291">
            <v>400</v>
          </cell>
          <cell r="K291">
            <v>500</v>
          </cell>
          <cell r="L291">
            <v>400</v>
          </cell>
          <cell r="M291">
            <v>400</v>
          </cell>
          <cell r="N291">
            <v>400</v>
          </cell>
          <cell r="O291">
            <v>500</v>
          </cell>
          <cell r="P291">
            <v>500</v>
          </cell>
          <cell r="Q291">
            <v>200</v>
          </cell>
        </row>
        <row r="292">
          <cell r="B292" t="str">
            <v>111616</v>
          </cell>
          <cell r="C292" t="str">
            <v>G310</v>
          </cell>
          <cell r="D292" t="b">
            <v>1</v>
          </cell>
          <cell r="E292" t="str">
            <v>BARMETTLER UND PARTNER AG</v>
          </cell>
          <cell r="F292">
            <v>400</v>
          </cell>
          <cell r="G292">
            <v>500</v>
          </cell>
          <cell r="H292">
            <v>500</v>
          </cell>
          <cell r="I292">
            <v>400</v>
          </cell>
          <cell r="J292">
            <v>400</v>
          </cell>
          <cell r="K292">
            <v>500</v>
          </cell>
          <cell r="L292">
            <v>400</v>
          </cell>
          <cell r="M292">
            <v>400</v>
          </cell>
          <cell r="N292">
            <v>400</v>
          </cell>
          <cell r="O292">
            <v>500</v>
          </cell>
          <cell r="P292">
            <v>500</v>
          </cell>
          <cell r="Q292">
            <v>400</v>
          </cell>
        </row>
        <row r="293">
          <cell r="B293" t="str">
            <v>111642</v>
          </cell>
          <cell r="C293" t="str">
            <v>G590</v>
          </cell>
          <cell r="D293" t="b">
            <v>1</v>
          </cell>
          <cell r="E293" t="str">
            <v>FEAL D.O.O. za preradu aluminija</v>
          </cell>
          <cell r="F293">
            <v>1200</v>
          </cell>
          <cell r="G293">
            <v>1400</v>
          </cell>
          <cell r="H293">
            <v>1400</v>
          </cell>
          <cell r="I293">
            <v>1200</v>
          </cell>
          <cell r="J293">
            <v>1200</v>
          </cell>
          <cell r="K293">
            <v>1400</v>
          </cell>
          <cell r="L293">
            <v>1100</v>
          </cell>
          <cell r="M293">
            <v>1100</v>
          </cell>
          <cell r="N293">
            <v>1200</v>
          </cell>
          <cell r="O293">
            <v>1400</v>
          </cell>
          <cell r="P293">
            <v>1500</v>
          </cell>
          <cell r="Q293">
            <v>900</v>
          </cell>
        </row>
        <row r="294">
          <cell r="B294" t="str">
            <v>111647</v>
          </cell>
          <cell r="C294" t="str">
            <v>G200</v>
          </cell>
          <cell r="D294" t="b">
            <v>1</v>
          </cell>
          <cell r="E294" t="str">
            <v>LANGENHAG GmbH</v>
          </cell>
          <cell r="F294">
            <v>400</v>
          </cell>
          <cell r="G294">
            <v>500</v>
          </cell>
          <cell r="H294">
            <v>500</v>
          </cell>
          <cell r="I294">
            <v>400</v>
          </cell>
          <cell r="J294">
            <v>400</v>
          </cell>
          <cell r="K294">
            <v>500</v>
          </cell>
          <cell r="L294">
            <v>400</v>
          </cell>
          <cell r="M294">
            <v>400</v>
          </cell>
          <cell r="N294">
            <v>400</v>
          </cell>
          <cell r="O294">
            <v>500</v>
          </cell>
          <cell r="P294">
            <v>500</v>
          </cell>
          <cell r="Q294">
            <v>400</v>
          </cell>
        </row>
        <row r="295">
          <cell r="B295" t="str">
            <v>111781</v>
          </cell>
          <cell r="C295" t="str">
            <v>G200</v>
          </cell>
          <cell r="D295" t="b">
            <v>1</v>
          </cell>
          <cell r="E295" t="str">
            <v>ERNE AG BAUUNTERNEHMUNG</v>
          </cell>
          <cell r="F295">
            <v>400</v>
          </cell>
          <cell r="G295">
            <v>500</v>
          </cell>
          <cell r="H295">
            <v>500</v>
          </cell>
          <cell r="I295">
            <v>400</v>
          </cell>
          <cell r="J295">
            <v>400</v>
          </cell>
          <cell r="K295">
            <v>500</v>
          </cell>
          <cell r="L295">
            <v>400</v>
          </cell>
          <cell r="M295">
            <v>400</v>
          </cell>
          <cell r="N295">
            <v>400</v>
          </cell>
          <cell r="O295">
            <v>500</v>
          </cell>
          <cell r="P295">
            <v>500</v>
          </cell>
          <cell r="Q295">
            <v>400</v>
          </cell>
        </row>
        <row r="296">
          <cell r="B296" t="str">
            <v>111826</v>
          </cell>
          <cell r="C296" t="str">
            <v>G310</v>
          </cell>
          <cell r="D296" t="b">
            <v>1</v>
          </cell>
          <cell r="E296" t="str">
            <v>RÖLLIN FAHRZEUGTECHNIK</v>
          </cell>
          <cell r="F296">
            <v>800</v>
          </cell>
          <cell r="G296">
            <v>900</v>
          </cell>
          <cell r="H296">
            <v>1000</v>
          </cell>
          <cell r="I296">
            <v>800</v>
          </cell>
          <cell r="J296">
            <v>800</v>
          </cell>
          <cell r="K296">
            <v>900</v>
          </cell>
          <cell r="L296">
            <v>800</v>
          </cell>
          <cell r="M296">
            <v>700</v>
          </cell>
          <cell r="N296">
            <v>800</v>
          </cell>
          <cell r="O296">
            <v>900</v>
          </cell>
          <cell r="P296">
            <v>1000</v>
          </cell>
          <cell r="Q296">
            <v>600</v>
          </cell>
        </row>
        <row r="297">
          <cell r="B297" t="str">
            <v>111847</v>
          </cell>
          <cell r="C297" t="str">
            <v>G100</v>
          </cell>
          <cell r="D297" t="b">
            <v>1</v>
          </cell>
          <cell r="E297" t="str">
            <v>JURT BERT</v>
          </cell>
          <cell r="F297">
            <v>400</v>
          </cell>
          <cell r="G297">
            <v>500</v>
          </cell>
          <cell r="H297">
            <v>500</v>
          </cell>
          <cell r="I297">
            <v>400</v>
          </cell>
          <cell r="J297">
            <v>400</v>
          </cell>
          <cell r="K297">
            <v>500</v>
          </cell>
          <cell r="L297">
            <v>400</v>
          </cell>
          <cell r="M297">
            <v>400</v>
          </cell>
          <cell r="N297">
            <v>400</v>
          </cell>
          <cell r="O297">
            <v>500</v>
          </cell>
          <cell r="P297">
            <v>500</v>
          </cell>
          <cell r="Q297">
            <v>200</v>
          </cell>
        </row>
        <row r="298">
          <cell r="B298" t="str">
            <v>111854</v>
          </cell>
          <cell r="C298" t="str">
            <v>G100</v>
          </cell>
          <cell r="D298" t="b">
            <v>1</v>
          </cell>
          <cell r="E298" t="str">
            <v>ALEX MECANIQUE SÀRL</v>
          </cell>
          <cell r="F298">
            <v>400</v>
          </cell>
          <cell r="G298">
            <v>500</v>
          </cell>
          <cell r="H298">
            <v>500</v>
          </cell>
          <cell r="I298">
            <v>400</v>
          </cell>
          <cell r="J298">
            <v>400</v>
          </cell>
          <cell r="K298">
            <v>500</v>
          </cell>
          <cell r="L298">
            <v>400</v>
          </cell>
          <cell r="M298">
            <v>400</v>
          </cell>
          <cell r="N298">
            <v>400</v>
          </cell>
          <cell r="O298">
            <v>500</v>
          </cell>
          <cell r="P298">
            <v>500</v>
          </cell>
          <cell r="Q298">
            <v>200</v>
          </cell>
        </row>
        <row r="299">
          <cell r="B299" t="str">
            <v>111867</v>
          </cell>
          <cell r="C299" t="str">
            <v>G100</v>
          </cell>
          <cell r="D299" t="b">
            <v>1</v>
          </cell>
          <cell r="E299" t="str">
            <v>GARAGE BERRUT SARL</v>
          </cell>
          <cell r="F299">
            <v>400</v>
          </cell>
          <cell r="G299">
            <v>500</v>
          </cell>
          <cell r="H299">
            <v>500</v>
          </cell>
          <cell r="I299">
            <v>400</v>
          </cell>
          <cell r="J299">
            <v>400</v>
          </cell>
          <cell r="K299">
            <v>500</v>
          </cell>
          <cell r="L299">
            <v>400</v>
          </cell>
          <cell r="M299">
            <v>400</v>
          </cell>
          <cell r="N299">
            <v>400</v>
          </cell>
          <cell r="O299">
            <v>500</v>
          </cell>
          <cell r="P299">
            <v>500</v>
          </cell>
          <cell r="Q299">
            <v>400</v>
          </cell>
        </row>
        <row r="300">
          <cell r="B300" t="str">
            <v>111907</v>
          </cell>
          <cell r="C300" t="str">
            <v>G200</v>
          </cell>
          <cell r="D300" t="b">
            <v>1</v>
          </cell>
          <cell r="E300" t="str">
            <v>MAM TECHNIK AG</v>
          </cell>
          <cell r="F300">
            <v>800</v>
          </cell>
          <cell r="G300">
            <v>900</v>
          </cell>
          <cell r="H300">
            <v>1000</v>
          </cell>
          <cell r="I300">
            <v>800</v>
          </cell>
          <cell r="J300">
            <v>800</v>
          </cell>
          <cell r="K300">
            <v>900</v>
          </cell>
          <cell r="L300">
            <v>800</v>
          </cell>
          <cell r="M300">
            <v>700</v>
          </cell>
          <cell r="N300">
            <v>800</v>
          </cell>
          <cell r="O300">
            <v>900</v>
          </cell>
          <cell r="P300">
            <v>1000</v>
          </cell>
          <cell r="Q300">
            <v>600</v>
          </cell>
        </row>
        <row r="301">
          <cell r="B301" t="str">
            <v>111923</v>
          </cell>
          <cell r="C301" t="str">
            <v>G310</v>
          </cell>
          <cell r="D301" t="b">
            <v>1</v>
          </cell>
          <cell r="E301" t="str">
            <v>ZÜRIMECH GMBH</v>
          </cell>
          <cell r="F301">
            <v>400</v>
          </cell>
          <cell r="G301">
            <v>500</v>
          </cell>
          <cell r="H301">
            <v>500</v>
          </cell>
          <cell r="I301">
            <v>400</v>
          </cell>
          <cell r="J301">
            <v>400</v>
          </cell>
          <cell r="K301">
            <v>500</v>
          </cell>
          <cell r="L301">
            <v>400</v>
          </cell>
          <cell r="M301">
            <v>400</v>
          </cell>
          <cell r="N301">
            <v>400</v>
          </cell>
          <cell r="O301">
            <v>500</v>
          </cell>
          <cell r="P301">
            <v>500</v>
          </cell>
          <cell r="Q301">
            <v>400</v>
          </cell>
        </row>
        <row r="302">
          <cell r="B302" t="str">
            <v>111935 €</v>
          </cell>
          <cell r="C302" t="str">
            <v>G542</v>
          </cell>
          <cell r="D302" t="b">
            <v>1</v>
          </cell>
          <cell r="E302" t="str">
            <v>TRANS-TECHNIK SPOL S.R.O.</v>
          </cell>
          <cell r="F302">
            <v>2400</v>
          </cell>
          <cell r="G302">
            <v>2800</v>
          </cell>
          <cell r="H302">
            <v>2900</v>
          </cell>
          <cell r="I302">
            <v>2400</v>
          </cell>
          <cell r="J302">
            <v>2500</v>
          </cell>
          <cell r="K302">
            <v>2800</v>
          </cell>
          <cell r="L302">
            <v>2300</v>
          </cell>
          <cell r="M302">
            <v>2200</v>
          </cell>
          <cell r="N302">
            <v>2400</v>
          </cell>
          <cell r="O302">
            <v>2800</v>
          </cell>
          <cell r="P302">
            <v>3000</v>
          </cell>
          <cell r="Q302">
            <v>1500</v>
          </cell>
        </row>
        <row r="303">
          <cell r="B303" t="str">
            <v>112052</v>
          </cell>
          <cell r="C303" t="str">
            <v>G520</v>
          </cell>
          <cell r="D303" t="b">
            <v>1</v>
          </cell>
          <cell r="E303" t="str">
            <v>LEYLAND TRUCKS LTD, UK</v>
          </cell>
          <cell r="F303">
            <v>800</v>
          </cell>
          <cell r="G303">
            <v>900</v>
          </cell>
          <cell r="H303">
            <v>1000</v>
          </cell>
          <cell r="I303">
            <v>800</v>
          </cell>
          <cell r="J303">
            <v>800</v>
          </cell>
          <cell r="K303">
            <v>900</v>
          </cell>
          <cell r="L303">
            <v>800</v>
          </cell>
          <cell r="M303">
            <v>700</v>
          </cell>
          <cell r="N303">
            <v>800</v>
          </cell>
          <cell r="O303">
            <v>900</v>
          </cell>
          <cell r="P303">
            <v>1000</v>
          </cell>
          <cell r="Q303">
            <v>600</v>
          </cell>
        </row>
        <row r="304">
          <cell r="B304" t="str">
            <v>112140</v>
          </cell>
          <cell r="C304" t="str">
            <v>G310</v>
          </cell>
          <cell r="D304" t="b">
            <v>1</v>
          </cell>
          <cell r="E304" t="str">
            <v>SKYCELL AG</v>
          </cell>
          <cell r="F304">
            <v>3100</v>
          </cell>
          <cell r="G304">
            <v>3700</v>
          </cell>
          <cell r="H304">
            <v>3800</v>
          </cell>
          <cell r="I304">
            <v>3100</v>
          </cell>
          <cell r="J304">
            <v>3300</v>
          </cell>
          <cell r="K304">
            <v>3700</v>
          </cell>
          <cell r="L304">
            <v>3100</v>
          </cell>
          <cell r="M304">
            <v>3000</v>
          </cell>
          <cell r="N304">
            <v>3300</v>
          </cell>
          <cell r="O304">
            <v>3700</v>
          </cell>
          <cell r="P304">
            <v>4100</v>
          </cell>
          <cell r="Q304">
            <v>2100</v>
          </cell>
        </row>
        <row r="305">
          <cell r="B305" t="str">
            <v>112156</v>
          </cell>
          <cell r="C305" t="str">
            <v>G400</v>
          </cell>
          <cell r="D305" t="b">
            <v>1</v>
          </cell>
          <cell r="E305" t="str">
            <v>JUNGE FAHRZEUGBAU GMBH</v>
          </cell>
          <cell r="F305">
            <v>8600</v>
          </cell>
          <cell r="G305">
            <v>10200</v>
          </cell>
          <cell r="H305">
            <v>10600</v>
          </cell>
          <cell r="I305">
            <v>8600</v>
          </cell>
          <cell r="J305">
            <v>9100</v>
          </cell>
          <cell r="K305">
            <v>10100</v>
          </cell>
          <cell r="L305">
            <v>8400</v>
          </cell>
          <cell r="M305">
            <v>8200</v>
          </cell>
          <cell r="N305">
            <v>9000</v>
          </cell>
          <cell r="O305">
            <v>10100</v>
          </cell>
          <cell r="P305">
            <v>11200</v>
          </cell>
          <cell r="Q305">
            <v>5900</v>
          </cell>
        </row>
        <row r="306">
          <cell r="B306" t="str">
            <v>112200</v>
          </cell>
          <cell r="C306" t="str">
            <v>G100</v>
          </cell>
          <cell r="D306" t="b">
            <v>1</v>
          </cell>
          <cell r="E306" t="str">
            <v>OBERLI INNOVATION AG</v>
          </cell>
          <cell r="F306">
            <v>400</v>
          </cell>
          <cell r="G306">
            <v>500</v>
          </cell>
          <cell r="H306">
            <v>500</v>
          </cell>
          <cell r="I306">
            <v>400</v>
          </cell>
          <cell r="J306">
            <v>400</v>
          </cell>
          <cell r="K306">
            <v>500</v>
          </cell>
          <cell r="L306">
            <v>400</v>
          </cell>
          <cell r="M306">
            <v>400</v>
          </cell>
          <cell r="N306">
            <v>400</v>
          </cell>
          <cell r="O306">
            <v>500</v>
          </cell>
          <cell r="P306">
            <v>500</v>
          </cell>
          <cell r="Q306">
            <v>200</v>
          </cell>
        </row>
        <row r="307">
          <cell r="B307" t="str">
            <v>112228</v>
          </cell>
          <cell r="C307" t="str">
            <v>G546</v>
          </cell>
          <cell r="D307" t="b">
            <v>1</v>
          </cell>
          <cell r="E307" t="str">
            <v>SCHWARZMÜLLER KFT.</v>
          </cell>
          <cell r="F307">
            <v>17300</v>
          </cell>
          <cell r="G307">
            <v>20300</v>
          </cell>
          <cell r="H307">
            <v>21200</v>
          </cell>
          <cell r="I307">
            <v>17300</v>
          </cell>
          <cell r="J307">
            <v>18200</v>
          </cell>
          <cell r="K307">
            <v>20200</v>
          </cell>
          <cell r="L307">
            <v>16800</v>
          </cell>
          <cell r="M307">
            <v>16500</v>
          </cell>
          <cell r="N307">
            <v>18000</v>
          </cell>
          <cell r="O307">
            <v>20200</v>
          </cell>
          <cell r="P307">
            <v>22300</v>
          </cell>
          <cell r="Q307">
            <v>11700</v>
          </cell>
        </row>
        <row r="308">
          <cell r="B308" t="str">
            <v>112302</v>
          </cell>
          <cell r="C308" t="str">
            <v>G300</v>
          </cell>
          <cell r="D308" t="b">
            <v>1</v>
          </cell>
          <cell r="E308" t="str">
            <v>BARBAROTTO FAHRZEUGBAU GMBH</v>
          </cell>
          <cell r="F308">
            <v>2400</v>
          </cell>
          <cell r="G308">
            <v>2800</v>
          </cell>
          <cell r="H308">
            <v>2900</v>
          </cell>
          <cell r="I308">
            <v>2400</v>
          </cell>
          <cell r="J308">
            <v>2500</v>
          </cell>
          <cell r="K308">
            <v>2800</v>
          </cell>
          <cell r="L308">
            <v>2300</v>
          </cell>
          <cell r="M308">
            <v>2200</v>
          </cell>
          <cell r="N308">
            <v>2400</v>
          </cell>
          <cell r="O308">
            <v>2800</v>
          </cell>
          <cell r="P308">
            <v>3000</v>
          </cell>
          <cell r="Q308">
            <v>1500</v>
          </cell>
        </row>
        <row r="309">
          <cell r="B309" t="str">
            <v>112364</v>
          </cell>
          <cell r="C309" t="str">
            <v>G100</v>
          </cell>
          <cell r="D309" t="b">
            <v>1</v>
          </cell>
          <cell r="E309" t="str">
            <v>CHRISTIAN JEAN</v>
          </cell>
          <cell r="F309">
            <v>400</v>
          </cell>
          <cell r="G309">
            <v>500</v>
          </cell>
          <cell r="H309">
            <v>500</v>
          </cell>
          <cell r="I309">
            <v>400</v>
          </cell>
          <cell r="J309">
            <v>400</v>
          </cell>
          <cell r="K309">
            <v>500</v>
          </cell>
          <cell r="L309">
            <v>400</v>
          </cell>
          <cell r="M309">
            <v>400</v>
          </cell>
          <cell r="N309">
            <v>400</v>
          </cell>
          <cell r="O309">
            <v>500</v>
          </cell>
          <cell r="P309">
            <v>500</v>
          </cell>
          <cell r="Q309">
            <v>200</v>
          </cell>
        </row>
        <row r="310">
          <cell r="B310" t="str">
            <v>112456</v>
          </cell>
          <cell r="C310" t="str">
            <v>G400</v>
          </cell>
          <cell r="D310" t="b">
            <v>1</v>
          </cell>
          <cell r="E310" t="str">
            <v>N&amp;E FAHRZEUGTECHNIK GMBH &amp; CO.KG</v>
          </cell>
          <cell r="F310">
            <v>5100</v>
          </cell>
          <cell r="G310">
            <v>6000</v>
          </cell>
          <cell r="H310">
            <v>6300</v>
          </cell>
          <cell r="I310">
            <v>5100</v>
          </cell>
          <cell r="J310">
            <v>5400</v>
          </cell>
          <cell r="K310">
            <v>6000</v>
          </cell>
          <cell r="L310">
            <v>5000</v>
          </cell>
          <cell r="M310">
            <v>4900</v>
          </cell>
          <cell r="N310">
            <v>5300</v>
          </cell>
          <cell r="O310">
            <v>6000</v>
          </cell>
          <cell r="P310">
            <v>6600</v>
          </cell>
          <cell r="Q310">
            <v>3300</v>
          </cell>
        </row>
        <row r="311">
          <cell r="B311" t="str">
            <v>112460 liv</v>
          </cell>
          <cell r="C311" t="str">
            <v>G320</v>
          </cell>
          <cell r="D311" t="b">
            <v>1</v>
          </cell>
          <cell r="E311" t="str">
            <v>SAG SCHWEIZ AG</v>
          </cell>
          <cell r="F311">
            <v>400</v>
          </cell>
          <cell r="G311">
            <v>500</v>
          </cell>
          <cell r="H311">
            <v>500</v>
          </cell>
          <cell r="I311">
            <v>400</v>
          </cell>
          <cell r="J311">
            <v>400</v>
          </cell>
          <cell r="K311">
            <v>500</v>
          </cell>
          <cell r="L311">
            <v>400</v>
          </cell>
          <cell r="M311">
            <v>400</v>
          </cell>
          <cell r="N311">
            <v>400</v>
          </cell>
          <cell r="O311">
            <v>500</v>
          </cell>
          <cell r="P311">
            <v>500</v>
          </cell>
          <cell r="Q311">
            <v>200</v>
          </cell>
        </row>
        <row r="312">
          <cell r="B312" t="str">
            <v>112484</v>
          </cell>
          <cell r="C312" t="str">
            <v>G590</v>
          </cell>
          <cell r="D312" t="b">
            <v>1</v>
          </cell>
          <cell r="E312" t="str">
            <v>GRW ENGINEERING (PTY) LTD</v>
          </cell>
          <cell r="F312">
            <v>3100</v>
          </cell>
          <cell r="G312">
            <v>3700</v>
          </cell>
          <cell r="H312">
            <v>3800</v>
          </cell>
          <cell r="I312">
            <v>3100</v>
          </cell>
          <cell r="J312">
            <v>3300</v>
          </cell>
          <cell r="K312">
            <v>3700</v>
          </cell>
          <cell r="L312">
            <v>3100</v>
          </cell>
          <cell r="M312">
            <v>3000</v>
          </cell>
          <cell r="N312">
            <v>3300</v>
          </cell>
          <cell r="O312">
            <v>3700</v>
          </cell>
          <cell r="P312">
            <v>4100</v>
          </cell>
          <cell r="Q312">
            <v>2100</v>
          </cell>
        </row>
        <row r="313">
          <cell r="B313" t="str">
            <v>112490</v>
          </cell>
          <cell r="C313" t="str">
            <v>G310</v>
          </cell>
          <cell r="D313" t="b">
            <v>1</v>
          </cell>
          <cell r="E313" t="str">
            <v>HERBERT EBERLI GMBH</v>
          </cell>
          <cell r="F313">
            <v>400</v>
          </cell>
          <cell r="G313">
            <v>500</v>
          </cell>
          <cell r="H313">
            <v>500</v>
          </cell>
          <cell r="I313">
            <v>400</v>
          </cell>
          <cell r="J313">
            <v>400</v>
          </cell>
          <cell r="K313">
            <v>500</v>
          </cell>
          <cell r="L313">
            <v>400</v>
          </cell>
          <cell r="M313">
            <v>400</v>
          </cell>
          <cell r="N313">
            <v>400</v>
          </cell>
          <cell r="O313">
            <v>500</v>
          </cell>
          <cell r="P313">
            <v>500</v>
          </cell>
          <cell r="Q313">
            <v>400</v>
          </cell>
        </row>
        <row r="314">
          <cell r="B314" t="str">
            <v>112590</v>
          </cell>
          <cell r="C314" t="str">
            <v>G542</v>
          </cell>
          <cell r="D314" t="b">
            <v>1</v>
          </cell>
          <cell r="E314" t="str">
            <v>SCHWARZMÜLLER S.R.O.</v>
          </cell>
          <cell r="F314">
            <v>1600</v>
          </cell>
          <cell r="G314">
            <v>1800</v>
          </cell>
          <cell r="H314">
            <v>1900</v>
          </cell>
          <cell r="I314">
            <v>1600</v>
          </cell>
          <cell r="J314">
            <v>1700</v>
          </cell>
          <cell r="K314">
            <v>1800</v>
          </cell>
          <cell r="L314">
            <v>1500</v>
          </cell>
          <cell r="M314">
            <v>1500</v>
          </cell>
          <cell r="N314">
            <v>1600</v>
          </cell>
          <cell r="O314">
            <v>1800</v>
          </cell>
          <cell r="P314">
            <v>2000</v>
          </cell>
          <cell r="Q314">
            <v>1200</v>
          </cell>
        </row>
        <row r="315">
          <cell r="B315" t="str">
            <v>112594</v>
          </cell>
          <cell r="C315" t="str">
            <v>G510</v>
          </cell>
          <cell r="D315" t="b">
            <v>1</v>
          </cell>
          <cell r="E315" t="str">
            <v>CARMELO PASTOR PINA, S.L.U.</v>
          </cell>
          <cell r="F315">
            <v>800</v>
          </cell>
          <cell r="G315">
            <v>900</v>
          </cell>
          <cell r="H315">
            <v>1000</v>
          </cell>
          <cell r="I315">
            <v>800</v>
          </cell>
          <cell r="J315">
            <v>800</v>
          </cell>
          <cell r="K315">
            <v>900</v>
          </cell>
          <cell r="L315">
            <v>800</v>
          </cell>
          <cell r="M315">
            <v>700</v>
          </cell>
          <cell r="N315">
            <v>800</v>
          </cell>
          <cell r="O315">
            <v>900</v>
          </cell>
          <cell r="P315">
            <v>1000</v>
          </cell>
          <cell r="Q315">
            <v>600</v>
          </cell>
        </row>
        <row r="316">
          <cell r="B316" t="str">
            <v>112596</v>
          </cell>
          <cell r="C316" t="str">
            <v>G300</v>
          </cell>
          <cell r="D316" t="b">
            <v>1</v>
          </cell>
          <cell r="E316" t="str">
            <v>TECNOMETAL SAGL</v>
          </cell>
          <cell r="F316">
            <v>800</v>
          </cell>
          <cell r="G316">
            <v>900</v>
          </cell>
          <cell r="H316">
            <v>1000</v>
          </cell>
          <cell r="I316">
            <v>800</v>
          </cell>
          <cell r="J316">
            <v>800</v>
          </cell>
          <cell r="K316">
            <v>900</v>
          </cell>
          <cell r="L316">
            <v>800</v>
          </cell>
          <cell r="M316">
            <v>700</v>
          </cell>
          <cell r="N316">
            <v>800</v>
          </cell>
          <cell r="O316">
            <v>900</v>
          </cell>
          <cell r="P316">
            <v>1000</v>
          </cell>
          <cell r="Q316">
            <v>600</v>
          </cell>
        </row>
        <row r="317">
          <cell r="B317" t="str">
            <v>112601</v>
          </cell>
          <cell r="C317" t="str">
            <v>G590</v>
          </cell>
          <cell r="D317" t="b">
            <v>1</v>
          </cell>
        </row>
        <row r="318">
          <cell r="B318" t="str">
            <v>112602</v>
          </cell>
          <cell r="C318" t="str">
            <v>G540</v>
          </cell>
          <cell r="D318" t="b">
            <v>1</v>
          </cell>
          <cell r="E318" t="str">
            <v>KRONE TICARI ARACLAR SAN.VE TIC.A.S.</v>
          </cell>
          <cell r="F318">
            <v>9400</v>
          </cell>
          <cell r="G318">
            <v>11100</v>
          </cell>
          <cell r="H318">
            <v>11500</v>
          </cell>
          <cell r="I318">
            <v>9400</v>
          </cell>
          <cell r="J318">
            <v>9900</v>
          </cell>
          <cell r="K318">
            <v>11000</v>
          </cell>
          <cell r="L318">
            <v>9200</v>
          </cell>
          <cell r="M318">
            <v>9000</v>
          </cell>
          <cell r="N318">
            <v>9800</v>
          </cell>
          <cell r="O318">
            <v>11000</v>
          </cell>
          <cell r="P318">
            <v>12200</v>
          </cell>
          <cell r="Q318">
            <v>6500</v>
          </cell>
        </row>
        <row r="319">
          <cell r="B319" t="str">
            <v>112619</v>
          </cell>
          <cell r="C319" t="str">
            <v>G550</v>
          </cell>
          <cell r="D319" t="b">
            <v>1</v>
          </cell>
          <cell r="E319" t="str">
            <v>CIMC TRAILER POLAND SP. Z.O.O.</v>
          </cell>
          <cell r="F319">
            <v>1600</v>
          </cell>
          <cell r="G319">
            <v>1800</v>
          </cell>
          <cell r="H319">
            <v>1900</v>
          </cell>
          <cell r="I319">
            <v>1600</v>
          </cell>
          <cell r="J319">
            <v>1700</v>
          </cell>
          <cell r="K319">
            <v>1800</v>
          </cell>
          <cell r="L319">
            <v>1500</v>
          </cell>
          <cell r="M319">
            <v>1500</v>
          </cell>
          <cell r="N319">
            <v>1600</v>
          </cell>
          <cell r="O319">
            <v>1800</v>
          </cell>
          <cell r="P319">
            <v>2000</v>
          </cell>
          <cell r="Q319">
            <v>1200</v>
          </cell>
        </row>
        <row r="320">
          <cell r="B320" t="str">
            <v>112668</v>
          </cell>
          <cell r="C320" t="str">
            <v>G310</v>
          </cell>
          <cell r="D320" t="b">
            <v>1</v>
          </cell>
          <cell r="E320" t="str">
            <v>FELLMANN TRANSPORTE GMBH</v>
          </cell>
          <cell r="F320">
            <v>800</v>
          </cell>
          <cell r="G320">
            <v>900</v>
          </cell>
          <cell r="H320">
            <v>1000</v>
          </cell>
          <cell r="I320">
            <v>800</v>
          </cell>
          <cell r="J320">
            <v>800</v>
          </cell>
          <cell r="K320">
            <v>900</v>
          </cell>
          <cell r="L320">
            <v>800</v>
          </cell>
          <cell r="M320">
            <v>700</v>
          </cell>
          <cell r="N320">
            <v>800</v>
          </cell>
          <cell r="O320">
            <v>900</v>
          </cell>
          <cell r="P320">
            <v>1000</v>
          </cell>
          <cell r="Q320">
            <v>600</v>
          </cell>
        </row>
        <row r="321">
          <cell r="B321" t="str">
            <v>112675</v>
          </cell>
          <cell r="C321" t="str">
            <v>G100</v>
          </cell>
          <cell r="D321" t="b">
            <v>1</v>
          </cell>
          <cell r="E321" t="str">
            <v>POLYFORAGES SA</v>
          </cell>
          <cell r="F321">
            <v>400</v>
          </cell>
          <cell r="G321">
            <v>500</v>
          </cell>
          <cell r="H321">
            <v>500</v>
          </cell>
          <cell r="I321">
            <v>400</v>
          </cell>
          <cell r="J321">
            <v>400</v>
          </cell>
          <cell r="K321">
            <v>500</v>
          </cell>
          <cell r="L321">
            <v>400</v>
          </cell>
          <cell r="M321">
            <v>400</v>
          </cell>
          <cell r="N321">
            <v>400</v>
          </cell>
          <cell r="O321">
            <v>500</v>
          </cell>
          <cell r="P321">
            <v>500</v>
          </cell>
          <cell r="Q321">
            <v>400</v>
          </cell>
        </row>
        <row r="322">
          <cell r="B322" t="str">
            <v>112676</v>
          </cell>
          <cell r="C322" t="str">
            <v>G300</v>
          </cell>
          <cell r="D322" t="b">
            <v>1</v>
          </cell>
          <cell r="E322" t="str">
            <v>WIEDERKEHR FAHRZEUGBAU GMBH</v>
          </cell>
          <cell r="F322">
            <v>400</v>
          </cell>
          <cell r="G322">
            <v>500</v>
          </cell>
          <cell r="H322">
            <v>500</v>
          </cell>
          <cell r="I322">
            <v>400</v>
          </cell>
          <cell r="J322">
            <v>400</v>
          </cell>
          <cell r="K322">
            <v>500</v>
          </cell>
          <cell r="L322">
            <v>400</v>
          </cell>
          <cell r="M322">
            <v>400</v>
          </cell>
          <cell r="N322">
            <v>400</v>
          </cell>
          <cell r="O322">
            <v>500</v>
          </cell>
          <cell r="P322">
            <v>500</v>
          </cell>
          <cell r="Q322">
            <v>200</v>
          </cell>
        </row>
        <row r="323">
          <cell r="B323" t="str">
            <v>112761</v>
          </cell>
          <cell r="C323" t="str">
            <v>G300</v>
          </cell>
          <cell r="D323" t="b">
            <v>1</v>
          </cell>
          <cell r="E323" t="str">
            <v>CARON FAHRZEUGTECHNIK AG</v>
          </cell>
          <cell r="F323">
            <v>400</v>
          </cell>
          <cell r="G323">
            <v>500</v>
          </cell>
          <cell r="H323">
            <v>500</v>
          </cell>
          <cell r="I323">
            <v>400</v>
          </cell>
          <cell r="J323">
            <v>400</v>
          </cell>
          <cell r="K323">
            <v>500</v>
          </cell>
          <cell r="L323">
            <v>400</v>
          </cell>
          <cell r="M323">
            <v>400</v>
          </cell>
          <cell r="N323">
            <v>400</v>
          </cell>
          <cell r="O323">
            <v>500</v>
          </cell>
          <cell r="P323">
            <v>500</v>
          </cell>
          <cell r="Q323">
            <v>200</v>
          </cell>
        </row>
        <row r="324">
          <cell r="B324" t="str">
            <v>112836</v>
          </cell>
          <cell r="C324" t="str">
            <v>G400</v>
          </cell>
          <cell r="D324" t="b">
            <v>1</v>
          </cell>
          <cell r="E324" t="str">
            <v>EWERS KAROSSERIE- UND FAHRZEUGBAU GMBH &amp; CO.KG</v>
          </cell>
          <cell r="F324">
            <v>3900</v>
          </cell>
          <cell r="G324">
            <v>4600</v>
          </cell>
          <cell r="H324">
            <v>4800</v>
          </cell>
          <cell r="I324">
            <v>3900</v>
          </cell>
          <cell r="J324">
            <v>4100</v>
          </cell>
          <cell r="K324">
            <v>4600</v>
          </cell>
          <cell r="L324">
            <v>3800</v>
          </cell>
          <cell r="M324">
            <v>3700</v>
          </cell>
          <cell r="N324">
            <v>4100</v>
          </cell>
          <cell r="O324">
            <v>4600</v>
          </cell>
          <cell r="P324">
            <v>5100</v>
          </cell>
          <cell r="Q324">
            <v>2800</v>
          </cell>
        </row>
        <row r="325">
          <cell r="B325" t="str">
            <v>112844</v>
          </cell>
          <cell r="C325" t="str">
            <v>G100</v>
          </cell>
          <cell r="D325" t="b">
            <v>1</v>
          </cell>
          <cell r="E325" t="str">
            <v>DM MECANIQUE SARL</v>
          </cell>
          <cell r="F325">
            <v>400</v>
          </cell>
          <cell r="G325">
            <v>500</v>
          </cell>
          <cell r="H325">
            <v>500</v>
          </cell>
          <cell r="I325">
            <v>400</v>
          </cell>
          <cell r="J325">
            <v>400</v>
          </cell>
          <cell r="K325">
            <v>500</v>
          </cell>
          <cell r="L325">
            <v>400</v>
          </cell>
          <cell r="M325">
            <v>400</v>
          </cell>
          <cell r="N325">
            <v>400</v>
          </cell>
          <cell r="O325">
            <v>500</v>
          </cell>
          <cell r="P325">
            <v>500</v>
          </cell>
          <cell r="Q325">
            <v>200</v>
          </cell>
        </row>
        <row r="326">
          <cell r="B326" t="str">
            <v>112846</v>
          </cell>
          <cell r="C326" t="str">
            <v>G100</v>
          </cell>
          <cell r="D326" t="b">
            <v>1</v>
          </cell>
          <cell r="E326" t="str">
            <v>AMR ALAIN MARMIER ROBERT</v>
          </cell>
          <cell r="F326">
            <v>800</v>
          </cell>
          <cell r="G326">
            <v>900</v>
          </cell>
          <cell r="H326">
            <v>1000</v>
          </cell>
          <cell r="I326">
            <v>800</v>
          </cell>
          <cell r="J326">
            <v>800</v>
          </cell>
          <cell r="K326">
            <v>900</v>
          </cell>
          <cell r="L326">
            <v>800</v>
          </cell>
          <cell r="M326">
            <v>700</v>
          </cell>
          <cell r="N326">
            <v>800</v>
          </cell>
          <cell r="O326">
            <v>900</v>
          </cell>
          <cell r="P326">
            <v>1000</v>
          </cell>
          <cell r="Q326">
            <v>600</v>
          </cell>
        </row>
        <row r="327">
          <cell r="B327" t="str">
            <v>113005</v>
          </cell>
          <cell r="C327" t="str">
            <v>G100</v>
          </cell>
          <cell r="D327" t="b">
            <v>1</v>
          </cell>
          <cell r="E327" t="str">
            <v>GARAGE DU VILLAGE SA</v>
          </cell>
          <cell r="F327">
            <v>400</v>
          </cell>
          <cell r="G327">
            <v>500</v>
          </cell>
          <cell r="H327">
            <v>500</v>
          </cell>
          <cell r="I327">
            <v>400</v>
          </cell>
          <cell r="J327">
            <v>400</v>
          </cell>
          <cell r="K327">
            <v>500</v>
          </cell>
          <cell r="L327">
            <v>400</v>
          </cell>
          <cell r="M327">
            <v>400</v>
          </cell>
          <cell r="N327">
            <v>400</v>
          </cell>
          <cell r="O327">
            <v>500</v>
          </cell>
          <cell r="P327">
            <v>500</v>
          </cell>
          <cell r="Q327">
            <v>400</v>
          </cell>
        </row>
        <row r="328">
          <cell r="B328" t="str">
            <v>113021€</v>
          </cell>
          <cell r="C328" t="str">
            <v>G590</v>
          </cell>
          <cell r="D328" t="b">
            <v>1</v>
          </cell>
          <cell r="E328" t="str">
            <v>DONGGUAN CIMC VEHICLE CO., LTD</v>
          </cell>
          <cell r="F328">
            <v>1200</v>
          </cell>
          <cell r="G328">
            <v>1400</v>
          </cell>
          <cell r="H328">
            <v>1400</v>
          </cell>
          <cell r="I328">
            <v>1200</v>
          </cell>
          <cell r="J328">
            <v>1200</v>
          </cell>
          <cell r="K328">
            <v>1400</v>
          </cell>
          <cell r="L328">
            <v>1100</v>
          </cell>
          <cell r="M328">
            <v>1100</v>
          </cell>
          <cell r="N328">
            <v>1200</v>
          </cell>
          <cell r="O328">
            <v>1400</v>
          </cell>
          <cell r="P328">
            <v>1500</v>
          </cell>
          <cell r="Q328">
            <v>900</v>
          </cell>
        </row>
        <row r="329">
          <cell r="B329" t="str">
            <v>113027</v>
          </cell>
          <cell r="C329" t="str">
            <v>G100</v>
          </cell>
          <cell r="D329" t="b">
            <v>1</v>
          </cell>
          <cell r="E329" t="str">
            <v>RAILCARE AG</v>
          </cell>
          <cell r="F329">
            <v>800</v>
          </cell>
          <cell r="G329">
            <v>900</v>
          </cell>
          <cell r="H329">
            <v>1000</v>
          </cell>
          <cell r="I329">
            <v>800</v>
          </cell>
          <cell r="J329">
            <v>800</v>
          </cell>
          <cell r="K329">
            <v>900</v>
          </cell>
          <cell r="L329">
            <v>800</v>
          </cell>
          <cell r="M329">
            <v>700</v>
          </cell>
          <cell r="N329">
            <v>800</v>
          </cell>
          <cell r="O329">
            <v>900</v>
          </cell>
          <cell r="P329">
            <v>1000</v>
          </cell>
          <cell r="Q329">
            <v>600</v>
          </cell>
        </row>
        <row r="330">
          <cell r="B330" t="str">
            <v>113033</v>
          </cell>
          <cell r="C330" t="str">
            <v>G590</v>
          </cell>
          <cell r="D330" t="b">
            <v>1</v>
          </cell>
          <cell r="E330" t="str">
            <v>GRW COMMERCIALS (PTY) LTD T/A GRW SERVICES-JHB</v>
          </cell>
          <cell r="F330">
            <v>400</v>
          </cell>
          <cell r="G330">
            <v>500</v>
          </cell>
          <cell r="H330">
            <v>500</v>
          </cell>
          <cell r="I330">
            <v>400</v>
          </cell>
          <cell r="J330">
            <v>400</v>
          </cell>
          <cell r="K330">
            <v>500</v>
          </cell>
          <cell r="L330">
            <v>400</v>
          </cell>
          <cell r="M330">
            <v>400</v>
          </cell>
          <cell r="N330">
            <v>400</v>
          </cell>
          <cell r="O330">
            <v>500</v>
          </cell>
          <cell r="P330">
            <v>500</v>
          </cell>
          <cell r="Q330">
            <v>100</v>
          </cell>
        </row>
        <row r="331">
          <cell r="B331" t="str">
            <v>113096</v>
          </cell>
          <cell r="C331" t="str">
            <v>G590</v>
          </cell>
          <cell r="D331" t="b">
            <v>1</v>
          </cell>
          <cell r="E331" t="str">
            <v>KITIWAT INTERTEX CO., LTD.</v>
          </cell>
          <cell r="F331">
            <v>1200</v>
          </cell>
          <cell r="G331">
            <v>1400</v>
          </cell>
          <cell r="H331">
            <v>1400</v>
          </cell>
          <cell r="I331">
            <v>1200</v>
          </cell>
          <cell r="J331">
            <v>1200</v>
          </cell>
          <cell r="K331">
            <v>1400</v>
          </cell>
          <cell r="L331">
            <v>1100</v>
          </cell>
          <cell r="M331">
            <v>1100</v>
          </cell>
          <cell r="N331">
            <v>1200</v>
          </cell>
          <cell r="O331">
            <v>1400</v>
          </cell>
          <cell r="P331">
            <v>1500</v>
          </cell>
          <cell r="Q331">
            <v>900</v>
          </cell>
        </row>
        <row r="332">
          <cell r="B332" t="str">
            <v>113122</v>
          </cell>
          <cell r="C332" t="str">
            <v>G400</v>
          </cell>
          <cell r="D332" t="b">
            <v>1</v>
          </cell>
          <cell r="E332" t="str">
            <v>KRANOTEC GMBH</v>
          </cell>
          <cell r="F332">
            <v>15700</v>
          </cell>
          <cell r="G332">
            <v>18500</v>
          </cell>
          <cell r="H332">
            <v>19200</v>
          </cell>
          <cell r="I332">
            <v>15700</v>
          </cell>
          <cell r="J332">
            <v>16500</v>
          </cell>
          <cell r="K332">
            <v>18400</v>
          </cell>
          <cell r="L332">
            <v>15300</v>
          </cell>
          <cell r="M332">
            <v>15000</v>
          </cell>
          <cell r="N332">
            <v>16300</v>
          </cell>
          <cell r="O332">
            <v>18400</v>
          </cell>
          <cell r="P332">
            <v>20300</v>
          </cell>
          <cell r="Q332">
            <v>10700</v>
          </cell>
        </row>
        <row r="333">
          <cell r="B333" t="str">
            <v>113179</v>
          </cell>
          <cell r="C333" t="str">
            <v>G400</v>
          </cell>
          <cell r="D333" t="b">
            <v>1</v>
          </cell>
          <cell r="E333" t="str">
            <v>WILHELM SCHWARZMÜLLER GMBH &amp; CO.KG</v>
          </cell>
          <cell r="F333">
            <v>2000</v>
          </cell>
          <cell r="G333">
            <v>2300</v>
          </cell>
          <cell r="H333">
            <v>2400</v>
          </cell>
          <cell r="I333">
            <v>2000</v>
          </cell>
          <cell r="J333">
            <v>2100</v>
          </cell>
          <cell r="K333">
            <v>2300</v>
          </cell>
          <cell r="L333">
            <v>1900</v>
          </cell>
          <cell r="M333">
            <v>1900</v>
          </cell>
          <cell r="N333">
            <v>2000</v>
          </cell>
          <cell r="O333">
            <v>2300</v>
          </cell>
          <cell r="P333">
            <v>2500</v>
          </cell>
          <cell r="Q333">
            <v>1300</v>
          </cell>
        </row>
        <row r="334">
          <cell r="B334" t="str">
            <v>113191</v>
          </cell>
          <cell r="C334" t="str">
            <v>G100</v>
          </cell>
          <cell r="D334" t="b">
            <v>1</v>
          </cell>
          <cell r="E334" t="str">
            <v>FAMATECH GMBH</v>
          </cell>
          <cell r="F334">
            <v>400</v>
          </cell>
          <cell r="G334">
            <v>500</v>
          </cell>
          <cell r="H334">
            <v>500</v>
          </cell>
          <cell r="I334">
            <v>400</v>
          </cell>
          <cell r="J334">
            <v>400</v>
          </cell>
          <cell r="K334">
            <v>500</v>
          </cell>
          <cell r="L334">
            <v>400</v>
          </cell>
          <cell r="M334">
            <v>400</v>
          </cell>
          <cell r="N334">
            <v>400</v>
          </cell>
          <cell r="O334">
            <v>500</v>
          </cell>
          <cell r="P334">
            <v>500</v>
          </cell>
          <cell r="Q334">
            <v>200</v>
          </cell>
        </row>
        <row r="335">
          <cell r="B335" t="str">
            <v>113261</v>
          </cell>
          <cell r="C335" t="str">
            <v>G100</v>
          </cell>
          <cell r="D335" t="b">
            <v>1</v>
          </cell>
          <cell r="E335" t="str">
            <v>TOURING CLUB SCHWEIZ</v>
          </cell>
          <cell r="F335">
            <v>400</v>
          </cell>
          <cell r="G335">
            <v>500</v>
          </cell>
          <cell r="H335">
            <v>500</v>
          </cell>
          <cell r="I335">
            <v>400</v>
          </cell>
          <cell r="J335">
            <v>400</v>
          </cell>
          <cell r="K335">
            <v>500</v>
          </cell>
          <cell r="L335">
            <v>400</v>
          </cell>
          <cell r="M335">
            <v>400</v>
          </cell>
          <cell r="N335">
            <v>400</v>
          </cell>
          <cell r="O335">
            <v>500</v>
          </cell>
          <cell r="P335">
            <v>500</v>
          </cell>
          <cell r="Q335">
            <v>200</v>
          </cell>
        </row>
        <row r="336">
          <cell r="B336" t="str">
            <v>113330</v>
          </cell>
          <cell r="C336" t="str">
            <v>G508</v>
          </cell>
          <cell r="D336" t="b">
            <v>1</v>
          </cell>
          <cell r="E336" t="str">
            <v>BLUE FLEX</v>
          </cell>
          <cell r="F336">
            <v>7800</v>
          </cell>
          <cell r="G336">
            <v>9200</v>
          </cell>
          <cell r="H336">
            <v>9600</v>
          </cell>
          <cell r="I336">
            <v>7800</v>
          </cell>
          <cell r="J336">
            <v>8300</v>
          </cell>
          <cell r="K336">
            <v>9200</v>
          </cell>
          <cell r="L336">
            <v>7700</v>
          </cell>
          <cell r="M336">
            <v>7500</v>
          </cell>
          <cell r="N336">
            <v>8200</v>
          </cell>
          <cell r="O336">
            <v>9200</v>
          </cell>
          <cell r="P336">
            <v>10200</v>
          </cell>
          <cell r="Q336">
            <v>5300</v>
          </cell>
        </row>
        <row r="337">
          <cell r="B337" t="str">
            <v>113356</v>
          </cell>
          <cell r="C337" t="str">
            <v>G590</v>
          </cell>
          <cell r="D337" t="b">
            <v>1</v>
          </cell>
          <cell r="E337" t="str">
            <v>TRAVERCO TRACK SERVICE NV</v>
          </cell>
          <cell r="F337">
            <v>800</v>
          </cell>
          <cell r="G337">
            <v>900</v>
          </cell>
          <cell r="H337">
            <v>1000</v>
          </cell>
          <cell r="I337">
            <v>800</v>
          </cell>
          <cell r="J337">
            <v>800</v>
          </cell>
          <cell r="K337">
            <v>900</v>
          </cell>
          <cell r="L337">
            <v>800</v>
          </cell>
          <cell r="M337">
            <v>700</v>
          </cell>
          <cell r="N337">
            <v>800</v>
          </cell>
          <cell r="O337">
            <v>900</v>
          </cell>
          <cell r="P337">
            <v>1000</v>
          </cell>
          <cell r="Q337">
            <v>600</v>
          </cell>
        </row>
        <row r="338">
          <cell r="B338" t="str">
            <v>113385</v>
          </cell>
          <cell r="C338" t="str">
            <v>G310</v>
          </cell>
          <cell r="D338" t="b">
            <v>1</v>
          </cell>
          <cell r="E338" t="str">
            <v>MINITEC 4N AG</v>
          </cell>
          <cell r="F338">
            <v>400</v>
          </cell>
          <cell r="G338">
            <v>500</v>
          </cell>
          <cell r="H338">
            <v>500</v>
          </cell>
          <cell r="I338">
            <v>400</v>
          </cell>
          <cell r="J338">
            <v>400</v>
          </cell>
          <cell r="K338">
            <v>500</v>
          </cell>
          <cell r="L338">
            <v>400</v>
          </cell>
          <cell r="M338">
            <v>400</v>
          </cell>
          <cell r="N338">
            <v>400</v>
          </cell>
          <cell r="O338">
            <v>500</v>
          </cell>
          <cell r="P338">
            <v>500</v>
          </cell>
          <cell r="Q338">
            <v>200</v>
          </cell>
        </row>
        <row r="339">
          <cell r="B339" t="str">
            <v>113448</v>
          </cell>
          <cell r="C339" t="str">
            <v>G300</v>
          </cell>
          <cell r="D339" t="b">
            <v>1</v>
          </cell>
          <cell r="E339" t="str">
            <v>SWISS TRACKED FORWARDER GMBH</v>
          </cell>
          <cell r="F339">
            <v>400</v>
          </cell>
          <cell r="G339">
            <v>500</v>
          </cell>
          <cell r="H339">
            <v>500</v>
          </cell>
          <cell r="I339">
            <v>400</v>
          </cell>
          <cell r="J339">
            <v>400</v>
          </cell>
          <cell r="K339">
            <v>500</v>
          </cell>
          <cell r="L339">
            <v>400</v>
          </cell>
          <cell r="M339">
            <v>400</v>
          </cell>
          <cell r="N339">
            <v>400</v>
          </cell>
          <cell r="O339">
            <v>500</v>
          </cell>
          <cell r="P339">
            <v>500</v>
          </cell>
          <cell r="Q339">
            <v>200</v>
          </cell>
        </row>
        <row r="340">
          <cell r="B340" t="str">
            <v>113478</v>
          </cell>
          <cell r="C340" t="str">
            <v>G310</v>
          </cell>
          <cell r="D340" t="b">
            <v>1</v>
          </cell>
          <cell r="E340" t="str">
            <v>POST CH SA</v>
          </cell>
          <cell r="F340">
            <v>400</v>
          </cell>
          <cell r="G340">
            <v>500</v>
          </cell>
          <cell r="H340">
            <v>500</v>
          </cell>
          <cell r="I340">
            <v>400</v>
          </cell>
          <cell r="J340">
            <v>400</v>
          </cell>
          <cell r="K340">
            <v>500</v>
          </cell>
          <cell r="L340">
            <v>400</v>
          </cell>
          <cell r="M340">
            <v>400</v>
          </cell>
          <cell r="N340">
            <v>400</v>
          </cell>
          <cell r="O340">
            <v>500</v>
          </cell>
          <cell r="P340">
            <v>500</v>
          </cell>
          <cell r="Q340">
            <v>400</v>
          </cell>
        </row>
        <row r="341">
          <cell r="B341" t="str">
            <v>113495</v>
          </cell>
          <cell r="C341" t="str">
            <v>G200</v>
          </cell>
          <cell r="D341" t="b">
            <v>1</v>
          </cell>
          <cell r="E341" t="str">
            <v>MARGELISCH TRANSPORTE &amp; GETRÄNKE GMBH</v>
          </cell>
          <cell r="F341">
            <v>400</v>
          </cell>
          <cell r="G341">
            <v>500</v>
          </cell>
          <cell r="H341">
            <v>500</v>
          </cell>
          <cell r="I341">
            <v>400</v>
          </cell>
          <cell r="J341">
            <v>400</v>
          </cell>
          <cell r="K341">
            <v>500</v>
          </cell>
          <cell r="L341">
            <v>400</v>
          </cell>
          <cell r="M341">
            <v>400</v>
          </cell>
          <cell r="N341">
            <v>400</v>
          </cell>
          <cell r="O341">
            <v>500</v>
          </cell>
          <cell r="P341">
            <v>500</v>
          </cell>
          <cell r="Q341">
            <v>200</v>
          </cell>
        </row>
        <row r="342">
          <cell r="B342" t="str">
            <v>113556</v>
          </cell>
          <cell r="C342" t="str">
            <v>G200</v>
          </cell>
          <cell r="D342" t="b">
            <v>1</v>
          </cell>
          <cell r="E342" t="str">
            <v>VAN TEC IMPORT AG</v>
          </cell>
          <cell r="F342">
            <v>400</v>
          </cell>
          <cell r="G342">
            <v>500</v>
          </cell>
          <cell r="H342">
            <v>500</v>
          </cell>
          <cell r="I342">
            <v>400</v>
          </cell>
          <cell r="J342">
            <v>400</v>
          </cell>
          <cell r="K342">
            <v>500</v>
          </cell>
          <cell r="L342">
            <v>400</v>
          </cell>
          <cell r="M342">
            <v>400</v>
          </cell>
          <cell r="N342">
            <v>400</v>
          </cell>
          <cell r="O342">
            <v>500</v>
          </cell>
          <cell r="P342">
            <v>500</v>
          </cell>
          <cell r="Q342">
            <v>200</v>
          </cell>
        </row>
        <row r="343">
          <cell r="B343" t="str">
            <v>113570</v>
          </cell>
          <cell r="C343" t="str">
            <v>G100</v>
          </cell>
          <cell r="D343" t="b">
            <v>1</v>
          </cell>
          <cell r="E343" t="str">
            <v>PRO TABLETTES SA</v>
          </cell>
          <cell r="F343">
            <v>800</v>
          </cell>
          <cell r="G343">
            <v>900</v>
          </cell>
          <cell r="H343">
            <v>1000</v>
          </cell>
          <cell r="I343">
            <v>800</v>
          </cell>
          <cell r="J343">
            <v>800</v>
          </cell>
          <cell r="K343">
            <v>900</v>
          </cell>
          <cell r="L343">
            <v>800</v>
          </cell>
          <cell r="M343">
            <v>700</v>
          </cell>
          <cell r="N343">
            <v>800</v>
          </cell>
          <cell r="O343">
            <v>900</v>
          </cell>
          <cell r="P343">
            <v>1000</v>
          </cell>
          <cell r="Q343">
            <v>600</v>
          </cell>
        </row>
        <row r="344">
          <cell r="B344" t="str">
            <v>113577</v>
          </cell>
          <cell r="C344" t="str">
            <v>G300</v>
          </cell>
          <cell r="D344" t="b">
            <v>1</v>
          </cell>
          <cell r="E344" t="str">
            <v>BERNHARDSGRÜTTER LANDTECHNIK AG</v>
          </cell>
          <cell r="F344">
            <v>400</v>
          </cell>
          <cell r="G344">
            <v>500</v>
          </cell>
          <cell r="H344">
            <v>500</v>
          </cell>
          <cell r="I344">
            <v>400</v>
          </cell>
          <cell r="J344">
            <v>400</v>
          </cell>
          <cell r="K344">
            <v>500</v>
          </cell>
          <cell r="L344">
            <v>400</v>
          </cell>
          <cell r="M344">
            <v>400</v>
          </cell>
          <cell r="N344">
            <v>400</v>
          </cell>
          <cell r="O344">
            <v>500</v>
          </cell>
          <cell r="P344">
            <v>500</v>
          </cell>
          <cell r="Q344">
            <v>400</v>
          </cell>
        </row>
        <row r="345">
          <cell r="B345" t="str">
            <v>113585</v>
          </cell>
          <cell r="C345" t="str">
            <v>G506</v>
          </cell>
          <cell r="D345" t="b">
            <v>1</v>
          </cell>
          <cell r="E345" t="str">
            <v>BERGER FAHRZEUGTECHNIK GMBH</v>
          </cell>
          <cell r="F345">
            <v>400</v>
          </cell>
          <cell r="G345">
            <v>500</v>
          </cell>
          <cell r="H345">
            <v>500</v>
          </cell>
          <cell r="I345">
            <v>400</v>
          </cell>
          <cell r="J345">
            <v>400</v>
          </cell>
          <cell r="K345">
            <v>500</v>
          </cell>
          <cell r="L345">
            <v>400</v>
          </cell>
          <cell r="M345">
            <v>400</v>
          </cell>
          <cell r="N345">
            <v>400</v>
          </cell>
          <cell r="O345">
            <v>500</v>
          </cell>
          <cell r="P345">
            <v>500</v>
          </cell>
          <cell r="Q345">
            <v>100</v>
          </cell>
        </row>
        <row r="346">
          <cell r="B346" t="str">
            <v>113595</v>
          </cell>
          <cell r="C346" t="str">
            <v>G310</v>
          </cell>
          <cell r="D346" t="b">
            <v>1</v>
          </cell>
          <cell r="E346" t="str">
            <v>HUBER FAHRZEUGBAU</v>
          </cell>
          <cell r="F346">
            <v>800</v>
          </cell>
          <cell r="G346">
            <v>900</v>
          </cell>
          <cell r="H346">
            <v>1000</v>
          </cell>
          <cell r="I346">
            <v>800</v>
          </cell>
          <cell r="J346">
            <v>800</v>
          </cell>
          <cell r="K346">
            <v>900</v>
          </cell>
          <cell r="L346">
            <v>800</v>
          </cell>
          <cell r="M346">
            <v>700</v>
          </cell>
          <cell r="N346">
            <v>800</v>
          </cell>
          <cell r="O346">
            <v>900</v>
          </cell>
          <cell r="P346">
            <v>1000</v>
          </cell>
          <cell r="Q346">
            <v>600</v>
          </cell>
        </row>
        <row r="347">
          <cell r="B347" t="str">
            <v>113596</v>
          </cell>
          <cell r="C347" t="str">
            <v>G400</v>
          </cell>
          <cell r="D347" t="b">
            <v>1</v>
          </cell>
          <cell r="E347" t="str">
            <v>RAPID LEICHTBAU GMBH</v>
          </cell>
          <cell r="F347">
            <v>400</v>
          </cell>
          <cell r="G347">
            <v>500</v>
          </cell>
          <cell r="H347">
            <v>500</v>
          </cell>
          <cell r="I347">
            <v>400</v>
          </cell>
          <cell r="J347">
            <v>400</v>
          </cell>
          <cell r="K347">
            <v>500</v>
          </cell>
          <cell r="L347">
            <v>400</v>
          </cell>
          <cell r="M347">
            <v>400</v>
          </cell>
          <cell r="N347">
            <v>400</v>
          </cell>
          <cell r="O347">
            <v>500</v>
          </cell>
          <cell r="P347">
            <v>500</v>
          </cell>
          <cell r="Q347">
            <v>100</v>
          </cell>
        </row>
        <row r="348">
          <cell r="B348" t="str">
            <v>113607</v>
          </cell>
          <cell r="C348" t="str">
            <v>G200</v>
          </cell>
          <cell r="D348" t="b">
            <v>1</v>
          </cell>
          <cell r="E348" t="str">
            <v>CRÉA-TRUCK SÀRL</v>
          </cell>
          <cell r="F348">
            <v>800</v>
          </cell>
          <cell r="G348">
            <v>900</v>
          </cell>
          <cell r="H348">
            <v>1000</v>
          </cell>
          <cell r="I348">
            <v>800</v>
          </cell>
          <cell r="J348">
            <v>800</v>
          </cell>
          <cell r="K348">
            <v>900</v>
          </cell>
          <cell r="L348">
            <v>800</v>
          </cell>
          <cell r="M348">
            <v>700</v>
          </cell>
          <cell r="N348">
            <v>800</v>
          </cell>
          <cell r="O348">
            <v>900</v>
          </cell>
          <cell r="P348">
            <v>1000</v>
          </cell>
          <cell r="Q348">
            <v>600</v>
          </cell>
        </row>
        <row r="349">
          <cell r="B349" t="str">
            <v>113614</v>
          </cell>
          <cell r="C349" t="str">
            <v>G100</v>
          </cell>
          <cell r="D349" t="b">
            <v>1</v>
          </cell>
          <cell r="E349" t="str">
            <v>RIVIERA CARBURANT LAVAGE SA</v>
          </cell>
          <cell r="F349">
            <v>400</v>
          </cell>
          <cell r="G349">
            <v>500</v>
          </cell>
          <cell r="H349">
            <v>500</v>
          </cell>
          <cell r="I349">
            <v>400</v>
          </cell>
          <cell r="J349">
            <v>400</v>
          </cell>
          <cell r="K349">
            <v>500</v>
          </cell>
          <cell r="L349">
            <v>400</v>
          </cell>
          <cell r="M349">
            <v>400</v>
          </cell>
          <cell r="N349">
            <v>400</v>
          </cell>
          <cell r="O349">
            <v>500</v>
          </cell>
          <cell r="P349">
            <v>500</v>
          </cell>
          <cell r="Q349">
            <v>200</v>
          </cell>
        </row>
        <row r="350">
          <cell r="B350" t="str">
            <v>113623</v>
          </cell>
          <cell r="C350" t="str">
            <v>G100</v>
          </cell>
          <cell r="D350" t="b">
            <v>1</v>
          </cell>
          <cell r="E350" t="str">
            <v>ALEX DESMEULES</v>
          </cell>
          <cell r="F350">
            <v>400</v>
          </cell>
          <cell r="G350">
            <v>500</v>
          </cell>
          <cell r="H350">
            <v>500</v>
          </cell>
          <cell r="I350">
            <v>400</v>
          </cell>
          <cell r="J350">
            <v>400</v>
          </cell>
          <cell r="K350">
            <v>500</v>
          </cell>
          <cell r="L350">
            <v>400</v>
          </cell>
          <cell r="M350">
            <v>400</v>
          </cell>
          <cell r="N350">
            <v>400</v>
          </cell>
          <cell r="O350">
            <v>500</v>
          </cell>
          <cell r="P350">
            <v>500</v>
          </cell>
          <cell r="Q350">
            <v>200</v>
          </cell>
        </row>
        <row r="351">
          <cell r="B351" t="str">
            <v>113628</v>
          </cell>
          <cell r="C351" t="str">
            <v>G561</v>
          </cell>
          <cell r="D351" t="b">
            <v>1</v>
          </cell>
          <cell r="E351" t="str">
            <v>JOST NEW ZEALAND LTD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</row>
        <row r="352">
          <cell r="B352" t="str">
            <v>113630</v>
          </cell>
          <cell r="C352" t="str">
            <v>G200</v>
          </cell>
          <cell r="D352" t="b">
            <v>1</v>
          </cell>
          <cell r="E352" t="str">
            <v>HALTRA-LOGISTIK AG</v>
          </cell>
          <cell r="F352">
            <v>400</v>
          </cell>
          <cell r="G352">
            <v>500</v>
          </cell>
          <cell r="H352">
            <v>500</v>
          </cell>
          <cell r="I352">
            <v>400</v>
          </cell>
          <cell r="J352">
            <v>400</v>
          </cell>
          <cell r="K352">
            <v>500</v>
          </cell>
          <cell r="L352">
            <v>400</v>
          </cell>
          <cell r="M352">
            <v>400</v>
          </cell>
          <cell r="N352">
            <v>400</v>
          </cell>
          <cell r="O352">
            <v>500</v>
          </cell>
          <cell r="P352">
            <v>500</v>
          </cell>
          <cell r="Q352">
            <v>200</v>
          </cell>
        </row>
        <row r="353">
          <cell r="B353" t="str">
            <v>113631</v>
          </cell>
          <cell r="C353" t="str">
            <v>G100</v>
          </cell>
          <cell r="D353" t="b">
            <v>1</v>
          </cell>
          <cell r="E353" t="str">
            <v>H.S.P TECHNIQUE DE MANIFESTATION</v>
          </cell>
          <cell r="F353">
            <v>400</v>
          </cell>
          <cell r="G353">
            <v>500</v>
          </cell>
          <cell r="H353">
            <v>500</v>
          </cell>
          <cell r="I353">
            <v>400</v>
          </cell>
          <cell r="J353">
            <v>400</v>
          </cell>
          <cell r="K353">
            <v>500</v>
          </cell>
          <cell r="L353">
            <v>400</v>
          </cell>
          <cell r="M353">
            <v>400</v>
          </cell>
          <cell r="N353">
            <v>400</v>
          </cell>
          <cell r="O353">
            <v>500</v>
          </cell>
          <cell r="P353">
            <v>500</v>
          </cell>
          <cell r="Q353">
            <v>400</v>
          </cell>
        </row>
        <row r="354">
          <cell r="B354" t="str">
            <v>113637</v>
          </cell>
          <cell r="C354" t="str">
            <v>G100</v>
          </cell>
          <cell r="D354" t="b">
            <v>1</v>
          </cell>
          <cell r="E354" t="str">
            <v>COMMUNE DE PRANGINS</v>
          </cell>
          <cell r="F354">
            <v>400</v>
          </cell>
          <cell r="G354">
            <v>500</v>
          </cell>
          <cell r="H354">
            <v>500</v>
          </cell>
          <cell r="I354">
            <v>400</v>
          </cell>
          <cell r="J354">
            <v>400</v>
          </cell>
          <cell r="K354">
            <v>500</v>
          </cell>
          <cell r="L354">
            <v>400</v>
          </cell>
          <cell r="M354">
            <v>400</v>
          </cell>
          <cell r="N354">
            <v>400</v>
          </cell>
          <cell r="O354">
            <v>500</v>
          </cell>
          <cell r="P354">
            <v>500</v>
          </cell>
          <cell r="Q354">
            <v>200</v>
          </cell>
        </row>
        <row r="355">
          <cell r="B355" t="str">
            <v>113670</v>
          </cell>
          <cell r="C355" t="str">
            <v>G100</v>
          </cell>
          <cell r="D355" t="b">
            <v>1</v>
          </cell>
          <cell r="E355" t="str">
            <v>CHAPUIS ROLF</v>
          </cell>
          <cell r="F355">
            <v>400</v>
          </cell>
          <cell r="G355">
            <v>500</v>
          </cell>
          <cell r="H355">
            <v>500</v>
          </cell>
          <cell r="I355">
            <v>400</v>
          </cell>
          <cell r="J355">
            <v>400</v>
          </cell>
          <cell r="K355">
            <v>500</v>
          </cell>
          <cell r="L355">
            <v>400</v>
          </cell>
          <cell r="M355">
            <v>400</v>
          </cell>
          <cell r="N355">
            <v>400</v>
          </cell>
          <cell r="O355">
            <v>500</v>
          </cell>
          <cell r="P355">
            <v>500</v>
          </cell>
          <cell r="Q355">
            <v>200</v>
          </cell>
        </row>
        <row r="356">
          <cell r="B356" t="str">
            <v>113680</v>
          </cell>
          <cell r="C356" t="str">
            <v>G590</v>
          </cell>
          <cell r="D356" t="b">
            <v>1</v>
          </cell>
          <cell r="E356" t="str">
            <v>TARA KOREA CO., LTD.</v>
          </cell>
          <cell r="F356">
            <v>400</v>
          </cell>
          <cell r="G356">
            <v>500</v>
          </cell>
          <cell r="H356">
            <v>500</v>
          </cell>
          <cell r="I356">
            <v>400</v>
          </cell>
          <cell r="J356">
            <v>400</v>
          </cell>
          <cell r="K356">
            <v>500</v>
          </cell>
          <cell r="L356">
            <v>400</v>
          </cell>
          <cell r="M356">
            <v>400</v>
          </cell>
          <cell r="N356">
            <v>400</v>
          </cell>
          <cell r="O356">
            <v>500</v>
          </cell>
          <cell r="P356">
            <v>500</v>
          </cell>
          <cell r="Q356">
            <v>100</v>
          </cell>
        </row>
        <row r="357">
          <cell r="B357" t="str">
            <v>113684</v>
          </cell>
          <cell r="C357" t="str">
            <v>G310</v>
          </cell>
          <cell r="D357" t="b">
            <v>1</v>
          </cell>
          <cell r="E357" t="str">
            <v>ZÜRCHER KANTONALBANK</v>
          </cell>
          <cell r="F357">
            <v>800</v>
          </cell>
          <cell r="G357">
            <v>900</v>
          </cell>
          <cell r="H357">
            <v>1000</v>
          </cell>
          <cell r="I357">
            <v>800</v>
          </cell>
          <cell r="J357">
            <v>800</v>
          </cell>
          <cell r="K357">
            <v>900</v>
          </cell>
          <cell r="L357">
            <v>800</v>
          </cell>
          <cell r="M357">
            <v>700</v>
          </cell>
          <cell r="N357">
            <v>800</v>
          </cell>
          <cell r="O357">
            <v>900</v>
          </cell>
          <cell r="P357">
            <v>1000</v>
          </cell>
          <cell r="Q357">
            <v>600</v>
          </cell>
        </row>
        <row r="358">
          <cell r="B358" t="str">
            <v>113687</v>
          </cell>
          <cell r="C358" t="str">
            <v>G100</v>
          </cell>
          <cell r="D358" t="b">
            <v>1</v>
          </cell>
          <cell r="E358" t="str">
            <v>GARAGE DENT DE BROC</v>
          </cell>
          <cell r="F358">
            <v>400</v>
          </cell>
          <cell r="G358">
            <v>500</v>
          </cell>
          <cell r="H358">
            <v>500</v>
          </cell>
          <cell r="I358">
            <v>400</v>
          </cell>
          <cell r="J358">
            <v>400</v>
          </cell>
          <cell r="K358">
            <v>0</v>
          </cell>
          <cell r="L358">
            <v>0</v>
          </cell>
          <cell r="M358">
            <v>400</v>
          </cell>
          <cell r="N358">
            <v>400</v>
          </cell>
          <cell r="O358">
            <v>0</v>
          </cell>
          <cell r="P358">
            <v>500</v>
          </cell>
          <cell r="Q358">
            <v>200</v>
          </cell>
        </row>
        <row r="359">
          <cell r="B359" t="str">
            <v>113689</v>
          </cell>
          <cell r="C359" t="str">
            <v>G100</v>
          </cell>
          <cell r="D359" t="b">
            <v>1</v>
          </cell>
          <cell r="E359" t="str">
            <v>BOLLIGER &amp; MABILLARD SA</v>
          </cell>
          <cell r="F359">
            <v>400</v>
          </cell>
          <cell r="G359">
            <v>500</v>
          </cell>
          <cell r="H359">
            <v>500</v>
          </cell>
          <cell r="I359">
            <v>400</v>
          </cell>
          <cell r="J359">
            <v>400</v>
          </cell>
          <cell r="K359">
            <v>500</v>
          </cell>
          <cell r="L359">
            <v>400</v>
          </cell>
          <cell r="M359">
            <v>400</v>
          </cell>
          <cell r="N359">
            <v>400</v>
          </cell>
          <cell r="O359">
            <v>500</v>
          </cell>
          <cell r="P359">
            <v>500</v>
          </cell>
          <cell r="Q359">
            <v>200</v>
          </cell>
        </row>
        <row r="360">
          <cell r="B360" t="str">
            <v>113695</v>
          </cell>
          <cell r="C360" t="str">
            <v>G100</v>
          </cell>
          <cell r="D360" t="b">
            <v>1</v>
          </cell>
          <cell r="E360" t="str">
            <v>GALDINI SA</v>
          </cell>
          <cell r="F360">
            <v>400</v>
          </cell>
          <cell r="G360">
            <v>500</v>
          </cell>
          <cell r="H360">
            <v>500</v>
          </cell>
          <cell r="I360">
            <v>400</v>
          </cell>
          <cell r="J360">
            <v>400</v>
          </cell>
          <cell r="K360">
            <v>500</v>
          </cell>
          <cell r="L360">
            <v>400</v>
          </cell>
          <cell r="M360">
            <v>400</v>
          </cell>
          <cell r="N360">
            <v>400</v>
          </cell>
          <cell r="O360">
            <v>500</v>
          </cell>
          <cell r="P360">
            <v>500</v>
          </cell>
          <cell r="Q360">
            <v>200</v>
          </cell>
        </row>
        <row r="361">
          <cell r="B361" t="str">
            <v>113723</v>
          </cell>
          <cell r="C361" t="str">
            <v>G200</v>
          </cell>
          <cell r="D361" t="b">
            <v>1</v>
          </cell>
          <cell r="E361" t="str">
            <v>NUREP BRÜNNLI GMBH</v>
          </cell>
          <cell r="F361">
            <v>400</v>
          </cell>
          <cell r="G361">
            <v>500</v>
          </cell>
          <cell r="H361">
            <v>500</v>
          </cell>
          <cell r="I361">
            <v>400</v>
          </cell>
          <cell r="J361">
            <v>400</v>
          </cell>
          <cell r="K361">
            <v>500</v>
          </cell>
          <cell r="L361">
            <v>400</v>
          </cell>
          <cell r="M361">
            <v>400</v>
          </cell>
          <cell r="N361">
            <v>400</v>
          </cell>
          <cell r="O361">
            <v>500</v>
          </cell>
          <cell r="P361">
            <v>500</v>
          </cell>
          <cell r="Q361">
            <v>200</v>
          </cell>
        </row>
        <row r="362">
          <cell r="B362" t="str">
            <v>113725</v>
          </cell>
          <cell r="C362" t="str">
            <v>G100</v>
          </cell>
          <cell r="D362" t="b">
            <v>1</v>
          </cell>
          <cell r="E362" t="str">
            <v>GÄHLER RENOVATIONS SÀRL</v>
          </cell>
          <cell r="F362">
            <v>400</v>
          </cell>
          <cell r="G362">
            <v>500</v>
          </cell>
          <cell r="H362">
            <v>500</v>
          </cell>
          <cell r="I362">
            <v>400</v>
          </cell>
          <cell r="J362">
            <v>400</v>
          </cell>
          <cell r="K362">
            <v>500</v>
          </cell>
          <cell r="L362">
            <v>400</v>
          </cell>
          <cell r="M362">
            <v>400</v>
          </cell>
          <cell r="N362">
            <v>400</v>
          </cell>
          <cell r="O362">
            <v>500</v>
          </cell>
          <cell r="P362">
            <v>500</v>
          </cell>
          <cell r="Q362">
            <v>200</v>
          </cell>
        </row>
        <row r="363">
          <cell r="B363" t="str">
            <v>113726</v>
          </cell>
          <cell r="C363" t="str">
            <v>G200</v>
          </cell>
          <cell r="D363" t="b">
            <v>1</v>
          </cell>
          <cell r="E363" t="str">
            <v>BAUSTOFFZENTRUM OLTEN /ZOFINGEN BOZ</v>
          </cell>
          <cell r="F363">
            <v>400</v>
          </cell>
          <cell r="G363">
            <v>500</v>
          </cell>
          <cell r="H363">
            <v>500</v>
          </cell>
          <cell r="I363">
            <v>400</v>
          </cell>
          <cell r="J363">
            <v>400</v>
          </cell>
          <cell r="K363">
            <v>500</v>
          </cell>
          <cell r="L363">
            <v>400</v>
          </cell>
          <cell r="M363">
            <v>400</v>
          </cell>
          <cell r="N363">
            <v>400</v>
          </cell>
          <cell r="O363">
            <v>500</v>
          </cell>
          <cell r="P363">
            <v>500</v>
          </cell>
          <cell r="Q363">
            <v>200</v>
          </cell>
        </row>
        <row r="364">
          <cell r="B364" t="str">
            <v>113739</v>
          </cell>
          <cell r="C364" t="str">
            <v>G590</v>
          </cell>
          <cell r="D364" t="b">
            <v>1</v>
          </cell>
          <cell r="E364" t="str">
            <v>AUTO FURNITURA LCC"COMTRANS UKRAINE"</v>
          </cell>
          <cell r="F364">
            <v>800</v>
          </cell>
          <cell r="G364">
            <v>900</v>
          </cell>
          <cell r="H364">
            <v>1000</v>
          </cell>
          <cell r="I364">
            <v>800</v>
          </cell>
          <cell r="J364">
            <v>800</v>
          </cell>
          <cell r="K364">
            <v>900</v>
          </cell>
          <cell r="L364">
            <v>800</v>
          </cell>
          <cell r="M364">
            <v>700</v>
          </cell>
          <cell r="N364">
            <v>800</v>
          </cell>
          <cell r="O364">
            <v>900</v>
          </cell>
          <cell r="P364">
            <v>1000</v>
          </cell>
          <cell r="Q364">
            <v>600</v>
          </cell>
        </row>
        <row r="365">
          <cell r="B365" t="str">
            <v>113779</v>
          </cell>
          <cell r="C365" t="str">
            <v>G100</v>
          </cell>
          <cell r="D365" t="b">
            <v>1</v>
          </cell>
          <cell r="E365" t="str">
            <v>ELI TRANSPORTS ET CONSTRUCTION SARL</v>
          </cell>
          <cell r="F365">
            <v>400</v>
          </cell>
          <cell r="G365">
            <v>500</v>
          </cell>
          <cell r="H365">
            <v>500</v>
          </cell>
          <cell r="I365">
            <v>400</v>
          </cell>
          <cell r="J365">
            <v>400</v>
          </cell>
          <cell r="K365">
            <v>500</v>
          </cell>
          <cell r="L365">
            <v>400</v>
          </cell>
          <cell r="M365">
            <v>400</v>
          </cell>
          <cell r="N365">
            <v>400</v>
          </cell>
          <cell r="O365">
            <v>500</v>
          </cell>
          <cell r="P365">
            <v>500</v>
          </cell>
          <cell r="Q365">
            <v>200</v>
          </cell>
        </row>
        <row r="366">
          <cell r="B366" t="str">
            <v>113793</v>
          </cell>
          <cell r="C366" t="str">
            <v>G300</v>
          </cell>
          <cell r="D366" t="b">
            <v>1</v>
          </cell>
          <cell r="E366" t="str">
            <v>ENLOG AG</v>
          </cell>
          <cell r="F366">
            <v>400</v>
          </cell>
          <cell r="G366">
            <v>500</v>
          </cell>
          <cell r="H366">
            <v>500</v>
          </cell>
          <cell r="I366">
            <v>400</v>
          </cell>
          <cell r="J366">
            <v>400</v>
          </cell>
          <cell r="K366">
            <v>500</v>
          </cell>
          <cell r="L366">
            <v>400</v>
          </cell>
          <cell r="M366">
            <v>400</v>
          </cell>
          <cell r="N366">
            <v>400</v>
          </cell>
          <cell r="O366">
            <v>500</v>
          </cell>
          <cell r="P366">
            <v>500</v>
          </cell>
          <cell r="Q366">
            <v>200</v>
          </cell>
        </row>
        <row r="367">
          <cell r="B367" t="str">
            <v>113796</v>
          </cell>
          <cell r="C367" t="str">
            <v>G310</v>
          </cell>
          <cell r="D367" t="b">
            <v>1</v>
          </cell>
          <cell r="E367" t="str">
            <v>DYNAROADS AG</v>
          </cell>
          <cell r="F367">
            <v>400</v>
          </cell>
          <cell r="G367">
            <v>500</v>
          </cell>
          <cell r="H367">
            <v>500</v>
          </cell>
          <cell r="I367">
            <v>400</v>
          </cell>
          <cell r="J367">
            <v>400</v>
          </cell>
          <cell r="K367">
            <v>500</v>
          </cell>
          <cell r="L367">
            <v>400</v>
          </cell>
          <cell r="M367">
            <v>400</v>
          </cell>
          <cell r="N367">
            <v>400</v>
          </cell>
          <cell r="O367">
            <v>500</v>
          </cell>
          <cell r="P367">
            <v>500</v>
          </cell>
          <cell r="Q367">
            <v>200</v>
          </cell>
        </row>
      </sheetData>
      <sheetData sheetId="5">
        <row r="1">
          <cell r="A1" t="str">
            <v>Comptes</v>
          </cell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</row>
        <row r="2">
          <cell r="A2">
            <v>10000</v>
          </cell>
          <cell r="B2">
            <v>500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</row>
        <row r="3">
          <cell r="A3">
            <v>10010</v>
          </cell>
          <cell r="B3">
            <v>250000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</row>
        <row r="4">
          <cell r="A4">
            <v>10015</v>
          </cell>
          <cell r="B4">
            <v>250000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A5">
            <v>10200</v>
          </cell>
          <cell r="B5">
            <v>300000</v>
          </cell>
          <cell r="C5">
            <v>45000</v>
          </cell>
          <cell r="D5">
            <v>46000</v>
          </cell>
          <cell r="E5">
            <v>45000</v>
          </cell>
          <cell r="F5">
            <v>46000</v>
          </cell>
          <cell r="G5">
            <v>45000</v>
          </cell>
          <cell r="H5">
            <v>46000</v>
          </cell>
          <cell r="I5">
            <v>45000</v>
          </cell>
          <cell r="J5">
            <v>46000</v>
          </cell>
          <cell r="K5">
            <v>45000</v>
          </cell>
          <cell r="L5">
            <v>46000</v>
          </cell>
          <cell r="M5">
            <v>45000</v>
          </cell>
        </row>
        <row r="6">
          <cell r="A6">
            <v>10205</v>
          </cell>
          <cell r="B6">
            <v>600000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>
            <v>10207</v>
          </cell>
          <cell r="B7">
            <v>100000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>
            <v>10210</v>
          </cell>
          <cell r="B8">
            <v>3152861</v>
          </cell>
          <cell r="C8">
            <v>-216575</v>
          </cell>
          <cell r="D8">
            <v>-117122</v>
          </cell>
          <cell r="E8">
            <v>27699</v>
          </cell>
          <cell r="F8">
            <v>-188406</v>
          </cell>
          <cell r="G8">
            <v>-179133</v>
          </cell>
          <cell r="H8">
            <v>-85721</v>
          </cell>
          <cell r="I8">
            <v>-188942</v>
          </cell>
          <cell r="J8">
            <v>-235798</v>
          </cell>
          <cell r="K8">
            <v>-186249</v>
          </cell>
          <cell r="L8">
            <v>-123652</v>
          </cell>
          <cell r="M8">
            <v>241038</v>
          </cell>
        </row>
        <row r="9">
          <cell r="A9">
            <v>10215</v>
          </cell>
          <cell r="B9">
            <v>400000</v>
          </cell>
          <cell r="C9">
            <v>41000</v>
          </cell>
          <cell r="D9">
            <v>41000</v>
          </cell>
          <cell r="E9">
            <v>41000</v>
          </cell>
          <cell r="F9">
            <v>41000</v>
          </cell>
          <cell r="G9">
            <v>41000</v>
          </cell>
          <cell r="H9">
            <v>40000</v>
          </cell>
          <cell r="I9">
            <v>41000</v>
          </cell>
          <cell r="J9">
            <v>41000</v>
          </cell>
          <cell r="K9">
            <v>41000</v>
          </cell>
          <cell r="L9">
            <v>41000</v>
          </cell>
          <cell r="M9">
            <v>41000</v>
          </cell>
        </row>
        <row r="10">
          <cell r="A10">
            <v>10220</v>
          </cell>
          <cell r="B10">
            <v>300000</v>
          </cell>
          <cell r="C10">
            <v>155000</v>
          </cell>
          <cell r="D10">
            <v>154000</v>
          </cell>
          <cell r="E10">
            <v>155000</v>
          </cell>
          <cell r="F10">
            <v>154000</v>
          </cell>
          <cell r="G10">
            <v>155000</v>
          </cell>
          <cell r="H10">
            <v>154000</v>
          </cell>
          <cell r="I10">
            <v>155000</v>
          </cell>
          <cell r="J10">
            <v>154000</v>
          </cell>
          <cell r="K10">
            <v>155000</v>
          </cell>
          <cell r="L10">
            <v>154000</v>
          </cell>
          <cell r="M10">
            <v>155000</v>
          </cell>
        </row>
        <row r="11">
          <cell r="A11">
            <v>10225</v>
          </cell>
          <cell r="B11">
            <v>300000</v>
          </cell>
          <cell r="C11">
            <v>155000</v>
          </cell>
          <cell r="D11">
            <v>154000</v>
          </cell>
          <cell r="E11">
            <v>155000</v>
          </cell>
          <cell r="F11">
            <v>154000</v>
          </cell>
          <cell r="G11">
            <v>155000</v>
          </cell>
          <cell r="H11">
            <v>154000</v>
          </cell>
          <cell r="I11">
            <v>155000</v>
          </cell>
          <cell r="J11">
            <v>154000</v>
          </cell>
          <cell r="K11">
            <v>155000</v>
          </cell>
          <cell r="L11">
            <v>154000</v>
          </cell>
          <cell r="M11">
            <v>155000</v>
          </cell>
        </row>
        <row r="12">
          <cell r="A12">
            <v>10235</v>
          </cell>
          <cell r="B12">
            <v>100000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>
            <v>10250</v>
          </cell>
          <cell r="B13">
            <v>2000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>
            <v>10300</v>
          </cell>
          <cell r="B14">
            <v>10000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>
            <v>10310</v>
          </cell>
          <cell r="B15">
            <v>200</v>
          </cell>
          <cell r="C15">
            <v>-200</v>
          </cell>
          <cell r="D15">
            <v>0</v>
          </cell>
          <cell r="E15">
            <v>0</v>
          </cell>
          <cell r="F15">
            <v>0</v>
          </cell>
          <cell r="G15">
            <v>1000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>
            <v>11000</v>
          </cell>
          <cell r="B16">
            <v>768000</v>
          </cell>
          <cell r="C16">
            <v>135000</v>
          </cell>
          <cell r="D16">
            <v>39000</v>
          </cell>
          <cell r="E16">
            <v>-174000</v>
          </cell>
          <cell r="F16">
            <v>40000</v>
          </cell>
          <cell r="G16">
            <v>91000</v>
          </cell>
          <cell r="H16">
            <v>-150000</v>
          </cell>
          <cell r="I16">
            <v>-17000</v>
          </cell>
          <cell r="J16">
            <v>67000</v>
          </cell>
          <cell r="K16">
            <v>100000</v>
          </cell>
          <cell r="L16">
            <v>95000</v>
          </cell>
          <cell r="M16">
            <v>-394000</v>
          </cell>
        </row>
        <row r="17">
          <cell r="A17">
            <v>11002</v>
          </cell>
          <cell r="B17">
            <v>-683278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>
            <v>11005</v>
          </cell>
          <cell r="B18">
            <v>896000</v>
          </cell>
          <cell r="C18">
            <v>158000</v>
          </cell>
          <cell r="D18">
            <v>44000</v>
          </cell>
          <cell r="E18">
            <v>-202000</v>
          </cell>
          <cell r="F18">
            <v>47000</v>
          </cell>
          <cell r="G18">
            <v>105000</v>
          </cell>
          <cell r="H18">
            <v>-175000</v>
          </cell>
          <cell r="I18">
            <v>-19000</v>
          </cell>
          <cell r="J18">
            <v>78000</v>
          </cell>
          <cell r="K18">
            <v>116000</v>
          </cell>
          <cell r="L18">
            <v>111000</v>
          </cell>
          <cell r="M18">
            <v>-459000</v>
          </cell>
        </row>
        <row r="19">
          <cell r="A19">
            <v>11009</v>
          </cell>
          <cell r="B19">
            <v>-172800</v>
          </cell>
          <cell r="C19">
            <v>-30450</v>
          </cell>
          <cell r="D19">
            <v>-8550</v>
          </cell>
          <cell r="E19">
            <v>39000</v>
          </cell>
          <cell r="F19">
            <v>-9050</v>
          </cell>
          <cell r="G19">
            <v>-20300</v>
          </cell>
          <cell r="H19">
            <v>33750</v>
          </cell>
          <cell r="I19">
            <v>3700</v>
          </cell>
          <cell r="J19">
            <v>-15050</v>
          </cell>
          <cell r="K19">
            <v>-22400</v>
          </cell>
          <cell r="L19">
            <v>-21400</v>
          </cell>
          <cell r="M19">
            <v>88550</v>
          </cell>
        </row>
        <row r="20">
          <cell r="A20">
            <v>11090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A21">
            <v>11091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>
            <v>11099</v>
          </cell>
          <cell r="B22">
            <v>683278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>
            <v>11410</v>
          </cell>
          <cell r="B23">
            <v>5713</v>
          </cell>
          <cell r="C23">
            <v>-438</v>
          </cell>
          <cell r="D23">
            <v>-437</v>
          </cell>
          <cell r="E23">
            <v>-438</v>
          </cell>
          <cell r="F23">
            <v>-437</v>
          </cell>
          <cell r="G23">
            <v>-438</v>
          </cell>
          <cell r="H23">
            <v>-437</v>
          </cell>
          <cell r="I23">
            <v>-438</v>
          </cell>
          <cell r="J23">
            <v>-437</v>
          </cell>
          <cell r="K23">
            <v>-438</v>
          </cell>
          <cell r="L23">
            <v>-437</v>
          </cell>
          <cell r="M23">
            <v>-438</v>
          </cell>
        </row>
        <row r="24">
          <cell r="A24">
            <v>11500</v>
          </cell>
          <cell r="B24">
            <v>77175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>
            <v>11523</v>
          </cell>
          <cell r="B25">
            <v>14935000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>
            <v>11525</v>
          </cell>
          <cell r="B26">
            <v>2000000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>
            <v>11740</v>
          </cell>
          <cell r="B27">
            <v>50000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>
            <v>11900</v>
          </cell>
          <cell r="B28">
            <v>500000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>
            <v>12010</v>
          </cell>
          <cell r="B29">
            <v>-567000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>
            <v>12100</v>
          </cell>
          <cell r="B30">
            <v>196000</v>
          </cell>
          <cell r="C30">
            <v>-4000</v>
          </cell>
          <cell r="D30">
            <v>-4000</v>
          </cell>
          <cell r="E30">
            <v>-5000</v>
          </cell>
          <cell r="F30">
            <v>-4000</v>
          </cell>
          <cell r="G30">
            <v>-4000</v>
          </cell>
          <cell r="H30">
            <v>-4000</v>
          </cell>
          <cell r="I30">
            <v>-4000</v>
          </cell>
          <cell r="J30">
            <v>-4000</v>
          </cell>
          <cell r="K30">
            <v>-5000</v>
          </cell>
          <cell r="L30">
            <v>-4000</v>
          </cell>
          <cell r="M30">
            <v>-4000</v>
          </cell>
        </row>
        <row r="31">
          <cell r="A31">
            <v>12109</v>
          </cell>
          <cell r="B31">
            <v>-65333</v>
          </cell>
          <cell r="C31">
            <v>1333</v>
          </cell>
          <cell r="D31">
            <v>1333</v>
          </cell>
          <cell r="E31">
            <v>1667</v>
          </cell>
          <cell r="F31">
            <v>1333</v>
          </cell>
          <cell r="G31">
            <v>1334</v>
          </cell>
          <cell r="H31">
            <v>1333</v>
          </cell>
          <cell r="I31">
            <v>1333</v>
          </cell>
          <cell r="J31">
            <v>1334</v>
          </cell>
          <cell r="K31">
            <v>1666</v>
          </cell>
          <cell r="L31">
            <v>1334</v>
          </cell>
          <cell r="M31">
            <v>1333</v>
          </cell>
        </row>
        <row r="32">
          <cell r="A32">
            <v>12600</v>
          </cell>
          <cell r="B32">
            <v>4433000</v>
          </cell>
          <cell r="C32">
            <v>32000</v>
          </cell>
          <cell r="D32">
            <v>33000</v>
          </cell>
          <cell r="E32">
            <v>32000</v>
          </cell>
          <cell r="F32">
            <v>33000</v>
          </cell>
          <cell r="G32">
            <v>32000</v>
          </cell>
          <cell r="H32">
            <v>33000</v>
          </cell>
          <cell r="I32">
            <v>32000</v>
          </cell>
          <cell r="J32">
            <v>33000</v>
          </cell>
          <cell r="K32">
            <v>32000</v>
          </cell>
          <cell r="L32">
            <v>33000</v>
          </cell>
          <cell r="M32">
            <v>32000</v>
          </cell>
        </row>
        <row r="33">
          <cell r="A33">
            <v>12609</v>
          </cell>
          <cell r="B33">
            <v>-1477667</v>
          </cell>
          <cell r="C33">
            <v>-10666</v>
          </cell>
          <cell r="D33">
            <v>-11000</v>
          </cell>
          <cell r="E33">
            <v>-10667</v>
          </cell>
          <cell r="F33">
            <v>-11000</v>
          </cell>
          <cell r="G33">
            <v>-10667</v>
          </cell>
          <cell r="H33">
            <v>-11000</v>
          </cell>
          <cell r="I33">
            <v>-10666</v>
          </cell>
          <cell r="J33">
            <v>-11000</v>
          </cell>
          <cell r="K33">
            <v>-10667</v>
          </cell>
          <cell r="L33">
            <v>-11000</v>
          </cell>
          <cell r="M33">
            <v>-10667</v>
          </cell>
        </row>
        <row r="34">
          <cell r="A34">
            <v>12800</v>
          </cell>
          <cell r="B34">
            <v>197000</v>
          </cell>
          <cell r="C34">
            <v>-4000</v>
          </cell>
          <cell r="D34">
            <v>-3000</v>
          </cell>
          <cell r="E34">
            <v>-3000</v>
          </cell>
          <cell r="F34">
            <v>-4000</v>
          </cell>
          <cell r="G34">
            <v>-3000</v>
          </cell>
          <cell r="H34">
            <v>-3000</v>
          </cell>
          <cell r="I34">
            <v>-4000</v>
          </cell>
          <cell r="J34">
            <v>-3000</v>
          </cell>
          <cell r="K34">
            <v>-3000</v>
          </cell>
          <cell r="L34">
            <v>-4000</v>
          </cell>
          <cell r="M34">
            <v>-3000</v>
          </cell>
        </row>
        <row r="35">
          <cell r="A35">
            <v>12809</v>
          </cell>
          <cell r="B35">
            <v>-65667</v>
          </cell>
          <cell r="C35">
            <v>1334</v>
          </cell>
          <cell r="D35">
            <v>1000</v>
          </cell>
          <cell r="E35">
            <v>1000</v>
          </cell>
          <cell r="F35">
            <v>1333</v>
          </cell>
          <cell r="G35">
            <v>1000</v>
          </cell>
          <cell r="H35">
            <v>1000</v>
          </cell>
          <cell r="I35">
            <v>1333</v>
          </cell>
          <cell r="J35">
            <v>1000</v>
          </cell>
          <cell r="K35">
            <v>1000</v>
          </cell>
          <cell r="L35">
            <v>1334</v>
          </cell>
          <cell r="M35">
            <v>1000</v>
          </cell>
        </row>
        <row r="36">
          <cell r="A36">
            <v>13500</v>
          </cell>
          <cell r="B36">
            <v>56418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A37">
            <v>15000</v>
          </cell>
          <cell r="B37">
            <v>4686778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A38">
            <v>15009</v>
          </cell>
          <cell r="B38">
            <v>-4073650</v>
          </cell>
          <cell r="C38">
            <v>-13030</v>
          </cell>
          <cell r="D38">
            <v>-13029</v>
          </cell>
          <cell r="E38">
            <v>-13030</v>
          </cell>
          <cell r="F38">
            <v>-13030</v>
          </cell>
          <cell r="G38">
            <v>-13030</v>
          </cell>
          <cell r="H38">
            <v>-13029</v>
          </cell>
          <cell r="I38">
            <v>-13030</v>
          </cell>
          <cell r="J38">
            <v>-13030</v>
          </cell>
          <cell r="K38">
            <v>-13030</v>
          </cell>
          <cell r="L38">
            <v>-13029</v>
          </cell>
          <cell r="M38">
            <v>-13030</v>
          </cell>
        </row>
        <row r="39">
          <cell r="A39">
            <v>15100</v>
          </cell>
          <cell r="B39">
            <v>135277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A40">
            <v>15109</v>
          </cell>
          <cell r="B40">
            <v>-132740</v>
          </cell>
          <cell r="C40">
            <v>-64</v>
          </cell>
          <cell r="D40">
            <v>-64</v>
          </cell>
          <cell r="E40">
            <v>-64</v>
          </cell>
          <cell r="F40">
            <v>-64</v>
          </cell>
          <cell r="G40">
            <v>-64</v>
          </cell>
          <cell r="H40">
            <v>-64</v>
          </cell>
          <cell r="I40">
            <v>-64</v>
          </cell>
          <cell r="J40">
            <v>-64</v>
          </cell>
          <cell r="K40">
            <v>-64</v>
          </cell>
          <cell r="L40">
            <v>-64</v>
          </cell>
          <cell r="M40">
            <v>-64</v>
          </cell>
        </row>
        <row r="41">
          <cell r="A41">
            <v>15200</v>
          </cell>
          <cell r="B41">
            <v>561998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A42">
            <v>15209</v>
          </cell>
          <cell r="B42">
            <v>-523588</v>
          </cell>
          <cell r="C42">
            <v>-1613</v>
          </cell>
          <cell r="D42">
            <v>-1614</v>
          </cell>
          <cell r="E42">
            <v>-1613</v>
          </cell>
          <cell r="F42">
            <v>-1614</v>
          </cell>
          <cell r="G42">
            <v>-1614</v>
          </cell>
          <cell r="H42">
            <v>-1613</v>
          </cell>
          <cell r="I42">
            <v>-1614</v>
          </cell>
          <cell r="J42">
            <v>-1613</v>
          </cell>
          <cell r="K42">
            <v>-1614</v>
          </cell>
          <cell r="L42">
            <v>-1613</v>
          </cell>
          <cell r="M42">
            <v>-1614</v>
          </cell>
        </row>
        <row r="43">
          <cell r="A43">
            <v>15210</v>
          </cell>
          <cell r="B43">
            <v>251557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A44">
            <v>15219</v>
          </cell>
          <cell r="B44">
            <v>-48841</v>
          </cell>
          <cell r="C44">
            <v>-3802</v>
          </cell>
          <cell r="D44">
            <v>-3802</v>
          </cell>
          <cell r="E44">
            <v>-3802</v>
          </cell>
          <cell r="F44">
            <v>-3802</v>
          </cell>
          <cell r="G44">
            <v>-3802</v>
          </cell>
          <cell r="H44">
            <v>-3802</v>
          </cell>
          <cell r="I44">
            <v>-3802</v>
          </cell>
          <cell r="J44">
            <v>-3802</v>
          </cell>
          <cell r="K44">
            <v>-3802</v>
          </cell>
          <cell r="L44">
            <v>-3802</v>
          </cell>
          <cell r="M44">
            <v>-3802</v>
          </cell>
        </row>
        <row r="45">
          <cell r="A45">
            <v>15300</v>
          </cell>
          <cell r="B45">
            <v>533544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A46">
            <v>15309</v>
          </cell>
          <cell r="B46">
            <v>-388304</v>
          </cell>
          <cell r="C46">
            <v>-3720</v>
          </cell>
          <cell r="D46">
            <v>-3719</v>
          </cell>
          <cell r="E46">
            <v>-3719</v>
          </cell>
          <cell r="F46">
            <v>-3720</v>
          </cell>
          <cell r="G46">
            <v>-3719</v>
          </cell>
          <cell r="H46">
            <v>-3719</v>
          </cell>
          <cell r="I46">
            <v>-3720</v>
          </cell>
          <cell r="J46">
            <v>-3719</v>
          </cell>
          <cell r="K46">
            <v>-3719</v>
          </cell>
          <cell r="L46">
            <v>-3720</v>
          </cell>
          <cell r="M46">
            <v>-3719</v>
          </cell>
        </row>
        <row r="47">
          <cell r="A47">
            <v>15310</v>
          </cell>
          <cell r="B47">
            <v>442953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A48">
            <v>15319</v>
          </cell>
          <cell r="B48">
            <v>-399927</v>
          </cell>
          <cell r="C48">
            <v>-756</v>
          </cell>
          <cell r="D48">
            <v>-756</v>
          </cell>
          <cell r="E48">
            <v>-756</v>
          </cell>
          <cell r="F48">
            <v>-756</v>
          </cell>
          <cell r="G48">
            <v>-756</v>
          </cell>
          <cell r="H48">
            <v>-756</v>
          </cell>
          <cell r="I48">
            <v>-756</v>
          </cell>
          <cell r="J48">
            <v>-756</v>
          </cell>
          <cell r="K48">
            <v>-756</v>
          </cell>
          <cell r="L48">
            <v>-756</v>
          </cell>
          <cell r="M48">
            <v>-756</v>
          </cell>
        </row>
        <row r="49">
          <cell r="A49">
            <v>15500</v>
          </cell>
          <cell r="B49">
            <v>156826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A50">
            <v>15509</v>
          </cell>
          <cell r="B50">
            <v>-155033</v>
          </cell>
          <cell r="C50">
            <v>-89</v>
          </cell>
          <cell r="D50">
            <v>-90</v>
          </cell>
          <cell r="E50">
            <v>-90</v>
          </cell>
          <cell r="F50">
            <v>-89</v>
          </cell>
          <cell r="G50">
            <v>-90</v>
          </cell>
          <cell r="H50">
            <v>-90</v>
          </cell>
          <cell r="I50">
            <v>-89</v>
          </cell>
          <cell r="J50">
            <v>-90</v>
          </cell>
          <cell r="K50">
            <v>-90</v>
          </cell>
          <cell r="L50">
            <v>-89</v>
          </cell>
          <cell r="M50">
            <v>-90</v>
          </cell>
        </row>
        <row r="51">
          <cell r="A51">
            <v>16100</v>
          </cell>
          <cell r="B51">
            <v>8946643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A52">
            <v>16109</v>
          </cell>
          <cell r="B52">
            <v>-4399880</v>
          </cell>
          <cell r="C52">
            <v>-21179</v>
          </cell>
          <cell r="D52">
            <v>-21178</v>
          </cell>
          <cell r="E52">
            <v>-21179</v>
          </cell>
          <cell r="F52">
            <v>-21179</v>
          </cell>
          <cell r="G52">
            <v>-21179</v>
          </cell>
          <cell r="H52">
            <v>-21178</v>
          </cell>
          <cell r="I52">
            <v>-21179</v>
          </cell>
          <cell r="J52">
            <v>-21179</v>
          </cell>
          <cell r="K52">
            <v>-21179</v>
          </cell>
          <cell r="L52">
            <v>-21178</v>
          </cell>
          <cell r="M52">
            <v>-21179</v>
          </cell>
        </row>
        <row r="53">
          <cell r="A53">
            <v>16110</v>
          </cell>
          <cell r="B53">
            <v>300000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A54">
            <v>16220</v>
          </cell>
          <cell r="B54">
            <v>1043506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A55">
            <v>16229</v>
          </cell>
          <cell r="B55">
            <v>-914618</v>
          </cell>
          <cell r="C55">
            <v>-2326</v>
          </cell>
          <cell r="D55">
            <v>-2325</v>
          </cell>
          <cell r="E55">
            <v>-2325</v>
          </cell>
          <cell r="F55">
            <v>-2325</v>
          </cell>
          <cell r="G55">
            <v>-2326</v>
          </cell>
          <cell r="H55">
            <v>-2325</v>
          </cell>
          <cell r="I55">
            <v>-2325</v>
          </cell>
          <cell r="J55">
            <v>-2325</v>
          </cell>
          <cell r="K55">
            <v>-2326</v>
          </cell>
          <cell r="L55">
            <v>-2325</v>
          </cell>
          <cell r="M55">
            <v>-2325</v>
          </cell>
        </row>
        <row r="56">
          <cell r="A56">
            <v>16700</v>
          </cell>
          <cell r="B56">
            <v>251190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A57">
            <v>16709</v>
          </cell>
          <cell r="B57">
            <v>-251190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A58">
            <v>20000</v>
          </cell>
          <cell r="B58">
            <v>-412000</v>
          </cell>
          <cell r="C58">
            <v>-89000</v>
          </cell>
          <cell r="D58">
            <v>-26000</v>
          </cell>
          <cell r="E58">
            <v>115000</v>
          </cell>
          <cell r="F58">
            <v>-27000</v>
          </cell>
          <cell r="G58">
            <v>-59000</v>
          </cell>
          <cell r="H58">
            <v>99000</v>
          </cell>
          <cell r="I58">
            <v>11000</v>
          </cell>
          <cell r="J58">
            <v>-45000</v>
          </cell>
          <cell r="K58">
            <v>-65000</v>
          </cell>
          <cell r="L58">
            <v>-63000</v>
          </cell>
          <cell r="M58">
            <v>173839</v>
          </cell>
        </row>
        <row r="59">
          <cell r="A59">
            <v>20005</v>
          </cell>
          <cell r="B59">
            <v>-426000</v>
          </cell>
          <cell r="C59">
            <v>-92000</v>
          </cell>
          <cell r="D59">
            <v>-26000</v>
          </cell>
          <cell r="E59">
            <v>118000</v>
          </cell>
          <cell r="F59">
            <v>-27000</v>
          </cell>
          <cell r="G59">
            <v>-62000</v>
          </cell>
          <cell r="H59">
            <v>102000</v>
          </cell>
          <cell r="I59">
            <v>12000</v>
          </cell>
          <cell r="J59">
            <v>-46000</v>
          </cell>
          <cell r="K59">
            <v>-68000</v>
          </cell>
          <cell r="L59">
            <v>-65000</v>
          </cell>
          <cell r="M59">
            <v>180000</v>
          </cell>
        </row>
        <row r="60">
          <cell r="A60">
            <v>22115</v>
          </cell>
          <cell r="B60">
            <v>-65000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A61">
            <v>22166</v>
          </cell>
          <cell r="B61">
            <v>-350585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A62">
            <v>23000</v>
          </cell>
          <cell r="B62">
            <v>-555530</v>
          </cell>
          <cell r="C62">
            <v>0</v>
          </cell>
          <cell r="D62">
            <v>0</v>
          </cell>
          <cell r="E62">
            <v>-7542</v>
          </cell>
          <cell r="F62">
            <v>-7543</v>
          </cell>
          <cell r="G62">
            <v>-7542</v>
          </cell>
          <cell r="H62">
            <v>-7543</v>
          </cell>
          <cell r="I62">
            <v>-7542</v>
          </cell>
          <cell r="J62">
            <v>-7543</v>
          </cell>
          <cell r="K62">
            <v>-7542</v>
          </cell>
          <cell r="L62">
            <v>-7543</v>
          </cell>
          <cell r="M62">
            <v>-7542</v>
          </cell>
        </row>
        <row r="63">
          <cell r="A63">
            <v>23500</v>
          </cell>
          <cell r="B63">
            <v>-290800</v>
          </cell>
          <cell r="C63">
            <v>0</v>
          </cell>
          <cell r="D63">
            <v>0</v>
          </cell>
          <cell r="E63">
            <v>-71000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A64">
            <v>23600</v>
          </cell>
          <cell r="B64">
            <v>-25000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A65">
            <v>25000</v>
          </cell>
          <cell r="B65">
            <v>-706000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A66">
            <v>25001</v>
          </cell>
          <cell r="B66">
            <v>-200000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A67">
            <v>28000</v>
          </cell>
          <cell r="B67">
            <v>-2000000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A68">
            <v>29000</v>
          </cell>
          <cell r="B68">
            <v>-1000000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A69">
            <v>29900</v>
          </cell>
          <cell r="B69">
            <v>-27385617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A70">
            <v>29910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-2486558</v>
          </cell>
        </row>
        <row r="71">
          <cell r="A71">
            <v>30000</v>
          </cell>
          <cell r="B71">
            <v>-1664000</v>
          </cell>
          <cell r="C71">
            <v>-1957000</v>
          </cell>
          <cell r="D71">
            <v>-2040000</v>
          </cell>
          <cell r="E71">
            <v>-1664000</v>
          </cell>
          <cell r="F71">
            <v>-1751000</v>
          </cell>
          <cell r="G71">
            <v>-1947000</v>
          </cell>
          <cell r="H71">
            <v>-1622000</v>
          </cell>
          <cell r="I71">
            <v>-1586000</v>
          </cell>
          <cell r="J71">
            <v>-1731000</v>
          </cell>
          <cell r="K71">
            <v>-1947000</v>
          </cell>
          <cell r="L71">
            <v>-2153000</v>
          </cell>
          <cell r="M71">
            <v>-1138000</v>
          </cell>
        </row>
        <row r="72">
          <cell r="A72">
            <v>30070</v>
          </cell>
          <cell r="B72">
            <v>-19745</v>
          </cell>
          <cell r="C72">
            <v>-23221</v>
          </cell>
          <cell r="D72">
            <v>-24207</v>
          </cell>
          <cell r="E72">
            <v>-19745</v>
          </cell>
          <cell r="F72">
            <v>-20777</v>
          </cell>
          <cell r="G72">
            <v>-23103</v>
          </cell>
          <cell r="H72">
            <v>-19246</v>
          </cell>
          <cell r="I72">
            <v>-18820</v>
          </cell>
          <cell r="J72">
            <v>-20539</v>
          </cell>
          <cell r="K72">
            <v>-23103</v>
          </cell>
          <cell r="L72">
            <v>-25548</v>
          </cell>
          <cell r="M72">
            <v>-13503</v>
          </cell>
        </row>
        <row r="73">
          <cell r="A73">
            <v>30080</v>
          </cell>
          <cell r="B73">
            <v>-1025</v>
          </cell>
          <cell r="C73">
            <v>-1206</v>
          </cell>
          <cell r="D73">
            <v>-1257</v>
          </cell>
          <cell r="E73">
            <v>-1026</v>
          </cell>
          <cell r="F73">
            <v>-1078</v>
          </cell>
          <cell r="G73">
            <v>-1200</v>
          </cell>
          <cell r="H73">
            <v>-1000</v>
          </cell>
          <cell r="I73">
            <v>-977</v>
          </cell>
          <cell r="J73">
            <v>-1066</v>
          </cell>
          <cell r="K73">
            <v>-1200</v>
          </cell>
          <cell r="L73">
            <v>-1327</v>
          </cell>
          <cell r="M73">
            <v>-701</v>
          </cell>
        </row>
        <row r="74">
          <cell r="A74">
            <v>30860</v>
          </cell>
          <cell r="B74">
            <v>25000</v>
          </cell>
          <cell r="C74">
            <v>25000</v>
          </cell>
          <cell r="D74">
            <v>25000</v>
          </cell>
          <cell r="E74">
            <v>25000</v>
          </cell>
          <cell r="F74">
            <v>25000</v>
          </cell>
          <cell r="G74">
            <v>25000</v>
          </cell>
          <cell r="H74">
            <v>25000</v>
          </cell>
          <cell r="I74">
            <v>25000</v>
          </cell>
          <cell r="J74">
            <v>25000</v>
          </cell>
          <cell r="K74">
            <v>25000</v>
          </cell>
          <cell r="L74">
            <v>25000</v>
          </cell>
          <cell r="M74">
            <v>25000</v>
          </cell>
        </row>
        <row r="75">
          <cell r="A75">
            <v>30880</v>
          </cell>
          <cell r="B75">
            <v>-833</v>
          </cell>
          <cell r="C75">
            <v>-834</v>
          </cell>
          <cell r="D75">
            <v>-833</v>
          </cell>
          <cell r="E75">
            <v>-833</v>
          </cell>
          <cell r="F75">
            <v>-834</v>
          </cell>
          <cell r="G75">
            <v>-833</v>
          </cell>
          <cell r="H75">
            <v>-833</v>
          </cell>
          <cell r="I75">
            <v>-834</v>
          </cell>
          <cell r="J75">
            <v>-833</v>
          </cell>
          <cell r="K75">
            <v>-833</v>
          </cell>
          <cell r="L75">
            <v>-834</v>
          </cell>
          <cell r="M75">
            <v>-833</v>
          </cell>
        </row>
        <row r="76">
          <cell r="A76">
            <v>30900</v>
          </cell>
          <cell r="B76">
            <v>7527</v>
          </cell>
          <cell r="C76">
            <v>8853</v>
          </cell>
          <cell r="D76">
            <v>9229</v>
          </cell>
          <cell r="E76">
            <v>7527</v>
          </cell>
          <cell r="F76">
            <v>7921</v>
          </cell>
          <cell r="G76">
            <v>8808</v>
          </cell>
          <cell r="H76">
            <v>7337</v>
          </cell>
          <cell r="I76">
            <v>7174</v>
          </cell>
          <cell r="J76">
            <v>7831</v>
          </cell>
          <cell r="K76">
            <v>8808</v>
          </cell>
          <cell r="L76">
            <v>9739</v>
          </cell>
          <cell r="M76">
            <v>5148</v>
          </cell>
        </row>
        <row r="77">
          <cell r="A77">
            <v>30920</v>
          </cell>
          <cell r="B77">
            <v>9097</v>
          </cell>
          <cell r="C77">
            <v>10698</v>
          </cell>
          <cell r="D77">
            <v>11153</v>
          </cell>
          <cell r="E77">
            <v>9097</v>
          </cell>
          <cell r="F77">
            <v>9572</v>
          </cell>
          <cell r="G77">
            <v>10644</v>
          </cell>
          <cell r="H77">
            <v>8867</v>
          </cell>
          <cell r="I77">
            <v>8671</v>
          </cell>
          <cell r="J77">
            <v>9463</v>
          </cell>
          <cell r="K77">
            <v>10644</v>
          </cell>
          <cell r="L77">
            <v>11770</v>
          </cell>
          <cell r="M77">
            <v>6221</v>
          </cell>
        </row>
        <row r="78">
          <cell r="A78">
            <v>36700</v>
          </cell>
          <cell r="B78">
            <v>-1000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A79">
            <v>36800</v>
          </cell>
          <cell r="B79">
            <v>-950</v>
          </cell>
          <cell r="C79">
            <v>-949</v>
          </cell>
          <cell r="D79">
            <v>-950</v>
          </cell>
          <cell r="E79">
            <v>-950</v>
          </cell>
          <cell r="F79">
            <v>-949</v>
          </cell>
          <cell r="G79">
            <v>-950</v>
          </cell>
          <cell r="H79">
            <v>-950</v>
          </cell>
          <cell r="I79">
            <v>-949</v>
          </cell>
          <cell r="J79">
            <v>-950</v>
          </cell>
          <cell r="K79">
            <v>-950</v>
          </cell>
          <cell r="L79">
            <v>-949</v>
          </cell>
          <cell r="M79">
            <v>-950</v>
          </cell>
        </row>
        <row r="80">
          <cell r="A80">
            <v>36810</v>
          </cell>
          <cell r="B80">
            <v>-1300</v>
          </cell>
          <cell r="C80">
            <v>-1300</v>
          </cell>
          <cell r="D80">
            <v>-1300</v>
          </cell>
          <cell r="E80">
            <v>-1300</v>
          </cell>
          <cell r="F80">
            <v>-1300</v>
          </cell>
          <cell r="G80">
            <v>-1300</v>
          </cell>
          <cell r="H80">
            <v>-1300</v>
          </cell>
          <cell r="I80">
            <v>-1300</v>
          </cell>
          <cell r="J80">
            <v>-1300</v>
          </cell>
          <cell r="K80">
            <v>-1300</v>
          </cell>
          <cell r="L80">
            <v>-1300</v>
          </cell>
          <cell r="M80">
            <v>-1300</v>
          </cell>
        </row>
        <row r="81">
          <cell r="A81">
            <v>40000</v>
          </cell>
          <cell r="B81">
            <v>61957</v>
          </cell>
          <cell r="C81">
            <v>75398</v>
          </cell>
          <cell r="D81">
            <v>79205</v>
          </cell>
          <cell r="E81">
            <v>61957</v>
          </cell>
          <cell r="F81">
            <v>65948</v>
          </cell>
          <cell r="G81">
            <v>74939</v>
          </cell>
          <cell r="H81">
            <v>60031</v>
          </cell>
          <cell r="I81">
            <v>58379</v>
          </cell>
          <cell r="J81">
            <v>65030</v>
          </cell>
          <cell r="K81">
            <v>74939</v>
          </cell>
          <cell r="L81">
            <v>84389</v>
          </cell>
          <cell r="M81">
            <v>37828</v>
          </cell>
        </row>
        <row r="82">
          <cell r="A82">
            <v>40005</v>
          </cell>
          <cell r="B82">
            <v>7745</v>
          </cell>
          <cell r="C82">
            <v>9424</v>
          </cell>
          <cell r="D82">
            <v>9901</v>
          </cell>
          <cell r="E82">
            <v>7745</v>
          </cell>
          <cell r="F82">
            <v>8243</v>
          </cell>
          <cell r="G82">
            <v>9368</v>
          </cell>
          <cell r="H82">
            <v>7503</v>
          </cell>
          <cell r="I82">
            <v>7298</v>
          </cell>
          <cell r="J82">
            <v>8129</v>
          </cell>
          <cell r="K82">
            <v>9367</v>
          </cell>
          <cell r="L82">
            <v>10549</v>
          </cell>
          <cell r="M82">
            <v>4728</v>
          </cell>
        </row>
        <row r="83">
          <cell r="A83">
            <v>40010</v>
          </cell>
          <cell r="B83">
            <v>7745</v>
          </cell>
          <cell r="C83">
            <v>9424</v>
          </cell>
          <cell r="D83">
            <v>9901</v>
          </cell>
          <cell r="E83">
            <v>7745</v>
          </cell>
          <cell r="F83">
            <v>8243</v>
          </cell>
          <cell r="G83">
            <v>9368</v>
          </cell>
          <cell r="H83">
            <v>7503</v>
          </cell>
          <cell r="I83">
            <v>7298</v>
          </cell>
          <cell r="J83">
            <v>8129</v>
          </cell>
          <cell r="K83">
            <v>9367</v>
          </cell>
          <cell r="L83">
            <v>10549</v>
          </cell>
          <cell r="M83">
            <v>4728</v>
          </cell>
        </row>
        <row r="84">
          <cell r="A84">
            <v>40011</v>
          </cell>
          <cell r="B84">
            <v>387231</v>
          </cell>
          <cell r="C84">
            <v>471237</v>
          </cell>
          <cell r="D84">
            <v>495032</v>
          </cell>
          <cell r="E84">
            <v>387232</v>
          </cell>
          <cell r="F84">
            <v>412175</v>
          </cell>
          <cell r="G84">
            <v>468369</v>
          </cell>
          <cell r="H84">
            <v>375190</v>
          </cell>
          <cell r="I84">
            <v>364869</v>
          </cell>
          <cell r="J84">
            <v>406440</v>
          </cell>
          <cell r="K84">
            <v>468369</v>
          </cell>
          <cell r="L84">
            <v>527431</v>
          </cell>
          <cell r="M84">
            <v>236425</v>
          </cell>
        </row>
        <row r="85">
          <cell r="A85">
            <v>40012</v>
          </cell>
          <cell r="B85">
            <v>306687</v>
          </cell>
          <cell r="C85">
            <v>373220</v>
          </cell>
          <cell r="D85">
            <v>392065</v>
          </cell>
          <cell r="E85">
            <v>306688</v>
          </cell>
          <cell r="F85">
            <v>326442</v>
          </cell>
          <cell r="G85">
            <v>370948</v>
          </cell>
          <cell r="H85">
            <v>297151</v>
          </cell>
          <cell r="I85">
            <v>288976</v>
          </cell>
          <cell r="J85">
            <v>321901</v>
          </cell>
          <cell r="K85">
            <v>370948</v>
          </cell>
          <cell r="L85">
            <v>417726</v>
          </cell>
          <cell r="M85">
            <v>187248</v>
          </cell>
        </row>
        <row r="86">
          <cell r="A86">
            <v>40014</v>
          </cell>
          <cell r="B86">
            <v>3872</v>
          </cell>
          <cell r="C86">
            <v>4713</v>
          </cell>
          <cell r="D86">
            <v>4950</v>
          </cell>
          <cell r="E86">
            <v>3872</v>
          </cell>
          <cell r="F86">
            <v>4122</v>
          </cell>
          <cell r="G86">
            <v>4684</v>
          </cell>
          <cell r="H86">
            <v>3752</v>
          </cell>
          <cell r="I86">
            <v>3648</v>
          </cell>
          <cell r="J86">
            <v>4065</v>
          </cell>
          <cell r="K86">
            <v>4683</v>
          </cell>
          <cell r="L86">
            <v>5275</v>
          </cell>
          <cell r="M86">
            <v>2364</v>
          </cell>
        </row>
        <row r="87">
          <cell r="A87">
            <v>40016</v>
          </cell>
          <cell r="B87">
            <v>11617</v>
          </cell>
          <cell r="C87">
            <v>14137</v>
          </cell>
          <cell r="D87">
            <v>14851</v>
          </cell>
          <cell r="E87">
            <v>11617</v>
          </cell>
          <cell r="F87">
            <v>12365</v>
          </cell>
          <cell r="G87">
            <v>14051</v>
          </cell>
          <cell r="H87">
            <v>11256</v>
          </cell>
          <cell r="I87">
            <v>10946</v>
          </cell>
          <cell r="J87">
            <v>12193</v>
          </cell>
          <cell r="K87">
            <v>14051</v>
          </cell>
          <cell r="L87">
            <v>15823</v>
          </cell>
          <cell r="M87">
            <v>7093</v>
          </cell>
        </row>
        <row r="88">
          <cell r="A88">
            <v>40017</v>
          </cell>
          <cell r="B88">
            <v>20136</v>
          </cell>
          <cell r="C88">
            <v>24504</v>
          </cell>
          <cell r="D88">
            <v>25742</v>
          </cell>
          <cell r="E88">
            <v>20136</v>
          </cell>
          <cell r="F88">
            <v>21433</v>
          </cell>
          <cell r="G88">
            <v>24355</v>
          </cell>
          <cell r="H88">
            <v>19510</v>
          </cell>
          <cell r="I88">
            <v>18973</v>
          </cell>
          <cell r="J88">
            <v>21135</v>
          </cell>
          <cell r="K88">
            <v>24356</v>
          </cell>
          <cell r="L88">
            <v>27426</v>
          </cell>
          <cell r="M88">
            <v>12294</v>
          </cell>
        </row>
        <row r="89">
          <cell r="A89">
            <v>40018</v>
          </cell>
          <cell r="B89">
            <v>774</v>
          </cell>
          <cell r="C89">
            <v>943</v>
          </cell>
          <cell r="D89">
            <v>990</v>
          </cell>
          <cell r="E89">
            <v>774</v>
          </cell>
          <cell r="F89">
            <v>825</v>
          </cell>
          <cell r="G89">
            <v>937</v>
          </cell>
          <cell r="H89">
            <v>750</v>
          </cell>
          <cell r="I89">
            <v>730</v>
          </cell>
          <cell r="J89">
            <v>813</v>
          </cell>
          <cell r="K89">
            <v>936</v>
          </cell>
          <cell r="L89">
            <v>1055</v>
          </cell>
          <cell r="M89">
            <v>473</v>
          </cell>
        </row>
        <row r="90">
          <cell r="A90">
            <v>40019</v>
          </cell>
          <cell r="B90">
            <v>620</v>
          </cell>
          <cell r="C90">
            <v>754</v>
          </cell>
          <cell r="D90">
            <v>792</v>
          </cell>
          <cell r="E90">
            <v>619</v>
          </cell>
          <cell r="F90">
            <v>660</v>
          </cell>
          <cell r="G90">
            <v>749</v>
          </cell>
          <cell r="H90">
            <v>600</v>
          </cell>
          <cell r="I90">
            <v>584</v>
          </cell>
          <cell r="J90">
            <v>650</v>
          </cell>
          <cell r="K90">
            <v>750</v>
          </cell>
          <cell r="L90">
            <v>844</v>
          </cell>
          <cell r="M90">
            <v>378</v>
          </cell>
        </row>
        <row r="91">
          <cell r="A91">
            <v>40020</v>
          </cell>
          <cell r="B91">
            <v>3872</v>
          </cell>
          <cell r="C91">
            <v>4713</v>
          </cell>
          <cell r="D91">
            <v>4950</v>
          </cell>
          <cell r="E91">
            <v>3872</v>
          </cell>
          <cell r="F91">
            <v>4122</v>
          </cell>
          <cell r="G91">
            <v>4684</v>
          </cell>
          <cell r="H91">
            <v>3752</v>
          </cell>
          <cell r="I91">
            <v>3648</v>
          </cell>
          <cell r="J91">
            <v>4065</v>
          </cell>
          <cell r="K91">
            <v>4683</v>
          </cell>
          <cell r="L91">
            <v>5275</v>
          </cell>
          <cell r="M91">
            <v>2364</v>
          </cell>
        </row>
        <row r="92">
          <cell r="A92">
            <v>40021</v>
          </cell>
          <cell r="B92">
            <v>25557</v>
          </cell>
          <cell r="C92">
            <v>31102</v>
          </cell>
          <cell r="D92">
            <v>32672</v>
          </cell>
          <cell r="E92">
            <v>25557</v>
          </cell>
          <cell r="F92">
            <v>27204</v>
          </cell>
          <cell r="G92">
            <v>30912</v>
          </cell>
          <cell r="H92">
            <v>24763</v>
          </cell>
          <cell r="I92">
            <v>24081</v>
          </cell>
          <cell r="J92">
            <v>26825</v>
          </cell>
          <cell r="K92">
            <v>30913</v>
          </cell>
          <cell r="L92">
            <v>34810</v>
          </cell>
          <cell r="M92">
            <v>15604</v>
          </cell>
        </row>
        <row r="93">
          <cell r="A93">
            <v>40099</v>
          </cell>
          <cell r="B93">
            <v>3872</v>
          </cell>
          <cell r="C93">
            <v>4713</v>
          </cell>
          <cell r="D93">
            <v>4950</v>
          </cell>
          <cell r="E93">
            <v>3872</v>
          </cell>
          <cell r="F93">
            <v>4122</v>
          </cell>
          <cell r="G93">
            <v>4684</v>
          </cell>
          <cell r="H93">
            <v>3752</v>
          </cell>
          <cell r="I93">
            <v>3648</v>
          </cell>
          <cell r="J93">
            <v>4065</v>
          </cell>
          <cell r="K93">
            <v>4683</v>
          </cell>
          <cell r="L93">
            <v>5275</v>
          </cell>
          <cell r="M93">
            <v>2364</v>
          </cell>
        </row>
        <row r="94">
          <cell r="A94">
            <v>40701</v>
          </cell>
          <cell r="B94">
            <v>852</v>
          </cell>
          <cell r="C94">
            <v>1037</v>
          </cell>
          <cell r="D94">
            <v>1089</v>
          </cell>
          <cell r="E94">
            <v>852</v>
          </cell>
          <cell r="F94">
            <v>906</v>
          </cell>
          <cell r="G94">
            <v>1031</v>
          </cell>
          <cell r="H94">
            <v>825</v>
          </cell>
          <cell r="I94">
            <v>803</v>
          </cell>
          <cell r="J94">
            <v>894</v>
          </cell>
          <cell r="K94">
            <v>1031</v>
          </cell>
          <cell r="L94">
            <v>1160</v>
          </cell>
          <cell r="M94">
            <v>520</v>
          </cell>
        </row>
        <row r="95">
          <cell r="A95">
            <v>40705</v>
          </cell>
          <cell r="B95">
            <v>7745</v>
          </cell>
          <cell r="C95">
            <v>9424</v>
          </cell>
          <cell r="D95">
            <v>9901</v>
          </cell>
          <cell r="E95">
            <v>7745</v>
          </cell>
          <cell r="F95">
            <v>8243</v>
          </cell>
          <cell r="G95">
            <v>9368</v>
          </cell>
          <cell r="H95">
            <v>7503</v>
          </cell>
          <cell r="I95">
            <v>7298</v>
          </cell>
          <cell r="J95">
            <v>8129</v>
          </cell>
          <cell r="K95">
            <v>9367</v>
          </cell>
          <cell r="L95">
            <v>10549</v>
          </cell>
          <cell r="M95">
            <v>4728</v>
          </cell>
        </row>
        <row r="96">
          <cell r="A96">
            <v>40710</v>
          </cell>
          <cell r="B96">
            <v>23156</v>
          </cell>
          <cell r="C96">
            <v>28180</v>
          </cell>
          <cell r="D96">
            <v>29603</v>
          </cell>
          <cell r="E96">
            <v>23157</v>
          </cell>
          <cell r="F96">
            <v>24648</v>
          </cell>
          <cell r="G96">
            <v>28008</v>
          </cell>
          <cell r="H96">
            <v>22437</v>
          </cell>
          <cell r="I96">
            <v>21819</v>
          </cell>
          <cell r="J96">
            <v>24305</v>
          </cell>
          <cell r="K96">
            <v>28008</v>
          </cell>
          <cell r="L96">
            <v>31541</v>
          </cell>
          <cell r="M96">
            <v>14138</v>
          </cell>
        </row>
        <row r="97">
          <cell r="A97">
            <v>40900</v>
          </cell>
          <cell r="B97">
            <v>-12242</v>
          </cell>
          <cell r="C97">
            <v>-14899</v>
          </cell>
          <cell r="D97">
            <v>-15650</v>
          </cell>
          <cell r="E97">
            <v>-12243</v>
          </cell>
          <cell r="F97">
            <v>-13031</v>
          </cell>
          <cell r="G97">
            <v>-14807</v>
          </cell>
          <cell r="H97">
            <v>-11862</v>
          </cell>
          <cell r="I97">
            <v>-11535</v>
          </cell>
          <cell r="J97">
            <v>-12850</v>
          </cell>
          <cell r="K97">
            <v>-14808</v>
          </cell>
          <cell r="L97">
            <v>-16674</v>
          </cell>
          <cell r="M97">
            <v>-7475</v>
          </cell>
        </row>
        <row r="98">
          <cell r="A98">
            <v>41000</v>
          </cell>
          <cell r="B98">
            <v>175652</v>
          </cell>
          <cell r="C98">
            <v>175651</v>
          </cell>
          <cell r="D98">
            <v>175651</v>
          </cell>
          <cell r="E98">
            <v>175651</v>
          </cell>
          <cell r="F98">
            <v>175652</v>
          </cell>
          <cell r="G98">
            <v>175651</v>
          </cell>
          <cell r="H98">
            <v>175651</v>
          </cell>
          <cell r="I98">
            <v>175650</v>
          </cell>
          <cell r="J98">
            <v>175652</v>
          </cell>
          <cell r="K98">
            <v>175651</v>
          </cell>
          <cell r="L98">
            <v>175651</v>
          </cell>
          <cell r="M98">
            <v>175651</v>
          </cell>
        </row>
        <row r="99">
          <cell r="A99">
            <v>41001</v>
          </cell>
          <cell r="B99">
            <v>-175652</v>
          </cell>
          <cell r="C99">
            <v>-175651</v>
          </cell>
          <cell r="D99">
            <v>-175651</v>
          </cell>
          <cell r="E99">
            <v>-175651</v>
          </cell>
          <cell r="F99">
            <v>-175652</v>
          </cell>
          <cell r="G99">
            <v>-175651</v>
          </cell>
          <cell r="H99">
            <v>-175651</v>
          </cell>
          <cell r="I99">
            <v>-175650</v>
          </cell>
          <cell r="J99">
            <v>-175652</v>
          </cell>
          <cell r="K99">
            <v>-175651</v>
          </cell>
          <cell r="L99">
            <v>-175651</v>
          </cell>
          <cell r="M99">
            <v>-175651</v>
          </cell>
        </row>
        <row r="100">
          <cell r="A100">
            <v>50000</v>
          </cell>
          <cell r="B100">
            <v>332250</v>
          </cell>
          <cell r="C100">
            <v>332250</v>
          </cell>
          <cell r="D100">
            <v>332250</v>
          </cell>
          <cell r="E100">
            <v>332250</v>
          </cell>
          <cell r="F100">
            <v>332250</v>
          </cell>
          <cell r="G100">
            <v>332250</v>
          </cell>
          <cell r="H100">
            <v>332250</v>
          </cell>
          <cell r="I100">
            <v>332250</v>
          </cell>
          <cell r="J100">
            <v>332250</v>
          </cell>
          <cell r="K100">
            <v>332250</v>
          </cell>
          <cell r="L100">
            <v>332250</v>
          </cell>
          <cell r="M100">
            <v>332250</v>
          </cell>
        </row>
        <row r="101">
          <cell r="A101">
            <v>50010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A102">
            <v>50020</v>
          </cell>
          <cell r="B102">
            <v>370</v>
          </cell>
          <cell r="C102">
            <v>370</v>
          </cell>
          <cell r="D102">
            <v>370</v>
          </cell>
          <cell r="E102">
            <v>370</v>
          </cell>
          <cell r="F102">
            <v>370</v>
          </cell>
          <cell r="G102">
            <v>370</v>
          </cell>
          <cell r="H102">
            <v>370</v>
          </cell>
          <cell r="I102">
            <v>370</v>
          </cell>
          <cell r="J102">
            <v>370</v>
          </cell>
          <cell r="K102">
            <v>370</v>
          </cell>
          <cell r="L102">
            <v>370</v>
          </cell>
          <cell r="M102">
            <v>370</v>
          </cell>
        </row>
        <row r="103">
          <cell r="A103">
            <v>50030</v>
          </cell>
          <cell r="B103">
            <v>1917</v>
          </cell>
          <cell r="C103">
            <v>1916</v>
          </cell>
          <cell r="D103">
            <v>1917</v>
          </cell>
          <cell r="E103">
            <v>1917</v>
          </cell>
          <cell r="F103">
            <v>1916</v>
          </cell>
          <cell r="G103">
            <v>1917</v>
          </cell>
          <cell r="H103">
            <v>1917</v>
          </cell>
          <cell r="I103">
            <v>1916</v>
          </cell>
          <cell r="J103">
            <v>1917</v>
          </cell>
          <cell r="K103">
            <v>1917</v>
          </cell>
          <cell r="L103">
            <v>1916</v>
          </cell>
          <cell r="M103">
            <v>1917</v>
          </cell>
        </row>
        <row r="104">
          <cell r="A104">
            <v>50040</v>
          </cell>
          <cell r="B104">
            <v>250</v>
          </cell>
          <cell r="C104">
            <v>250</v>
          </cell>
          <cell r="D104">
            <v>250</v>
          </cell>
          <cell r="E104">
            <v>250</v>
          </cell>
          <cell r="F104">
            <v>250</v>
          </cell>
          <cell r="G104">
            <v>250</v>
          </cell>
          <cell r="H104">
            <v>250</v>
          </cell>
          <cell r="I104">
            <v>250</v>
          </cell>
          <cell r="J104">
            <v>250</v>
          </cell>
          <cell r="K104">
            <v>250</v>
          </cell>
          <cell r="L104">
            <v>250</v>
          </cell>
          <cell r="M104">
            <v>250</v>
          </cell>
        </row>
        <row r="105">
          <cell r="A105">
            <v>50050</v>
          </cell>
          <cell r="B105">
            <v>-7000</v>
          </cell>
          <cell r="C105">
            <v>-7000</v>
          </cell>
          <cell r="D105">
            <v>-7000</v>
          </cell>
          <cell r="E105">
            <v>-7000</v>
          </cell>
          <cell r="F105">
            <v>-7000</v>
          </cell>
          <cell r="G105">
            <v>-7000</v>
          </cell>
          <cell r="H105">
            <v>-7000</v>
          </cell>
          <cell r="I105">
            <v>-7000</v>
          </cell>
          <cell r="J105">
            <v>-7000</v>
          </cell>
          <cell r="K105">
            <v>-7000</v>
          </cell>
          <cell r="L105">
            <v>-7000</v>
          </cell>
          <cell r="M105">
            <v>-7000</v>
          </cell>
        </row>
        <row r="106">
          <cell r="A106">
            <v>50080</v>
          </cell>
          <cell r="B106">
            <v>800</v>
          </cell>
          <cell r="C106">
            <v>800</v>
          </cell>
          <cell r="D106">
            <v>800</v>
          </cell>
          <cell r="E106">
            <v>800</v>
          </cell>
          <cell r="F106">
            <v>800</v>
          </cell>
          <cell r="G106">
            <v>800</v>
          </cell>
          <cell r="H106">
            <v>800</v>
          </cell>
          <cell r="I106">
            <v>800</v>
          </cell>
          <cell r="J106">
            <v>800</v>
          </cell>
          <cell r="K106">
            <v>800</v>
          </cell>
          <cell r="L106">
            <v>800</v>
          </cell>
          <cell r="M106">
            <v>800</v>
          </cell>
        </row>
        <row r="107">
          <cell r="A107">
            <v>57000</v>
          </cell>
          <cell r="B107">
            <v>29089</v>
          </cell>
          <cell r="C107">
            <v>29088</v>
          </cell>
          <cell r="D107">
            <v>29089</v>
          </cell>
          <cell r="E107">
            <v>29088</v>
          </cell>
          <cell r="F107">
            <v>29089</v>
          </cell>
          <cell r="G107">
            <v>29088</v>
          </cell>
          <cell r="H107">
            <v>29089</v>
          </cell>
          <cell r="I107">
            <v>29088</v>
          </cell>
          <cell r="J107">
            <v>29089</v>
          </cell>
          <cell r="K107">
            <v>29088</v>
          </cell>
          <cell r="L107">
            <v>29089</v>
          </cell>
          <cell r="M107">
            <v>29088</v>
          </cell>
        </row>
        <row r="108">
          <cell r="A108">
            <v>57010</v>
          </cell>
          <cell r="B108">
            <v>3655</v>
          </cell>
          <cell r="C108">
            <v>3655</v>
          </cell>
          <cell r="D108">
            <v>3654</v>
          </cell>
          <cell r="E108">
            <v>3655</v>
          </cell>
          <cell r="F108">
            <v>3655</v>
          </cell>
          <cell r="G108">
            <v>3655</v>
          </cell>
          <cell r="H108">
            <v>3654</v>
          </cell>
          <cell r="I108">
            <v>3655</v>
          </cell>
          <cell r="J108">
            <v>3655</v>
          </cell>
          <cell r="K108">
            <v>3655</v>
          </cell>
          <cell r="L108">
            <v>3654</v>
          </cell>
          <cell r="M108">
            <v>3655</v>
          </cell>
        </row>
        <row r="109">
          <cell r="A109">
            <v>57200</v>
          </cell>
          <cell r="B109">
            <v>23258</v>
          </cell>
          <cell r="C109">
            <v>23257</v>
          </cell>
          <cell r="D109">
            <v>23258</v>
          </cell>
          <cell r="E109">
            <v>23257</v>
          </cell>
          <cell r="F109">
            <v>23258</v>
          </cell>
          <cell r="G109">
            <v>23257</v>
          </cell>
          <cell r="H109">
            <v>23258</v>
          </cell>
          <cell r="I109">
            <v>23257</v>
          </cell>
          <cell r="J109">
            <v>23258</v>
          </cell>
          <cell r="K109">
            <v>23257</v>
          </cell>
          <cell r="L109">
            <v>23258</v>
          </cell>
          <cell r="M109">
            <v>23257</v>
          </cell>
        </row>
        <row r="110">
          <cell r="A110">
            <v>57300</v>
          </cell>
          <cell r="B110">
            <v>4116</v>
          </cell>
          <cell r="C110">
            <v>4116</v>
          </cell>
          <cell r="D110">
            <v>4116</v>
          </cell>
          <cell r="E110">
            <v>4116</v>
          </cell>
          <cell r="F110">
            <v>4116</v>
          </cell>
          <cell r="G110">
            <v>4116</v>
          </cell>
          <cell r="H110">
            <v>4115</v>
          </cell>
          <cell r="I110">
            <v>4116</v>
          </cell>
          <cell r="J110">
            <v>4116</v>
          </cell>
          <cell r="K110">
            <v>4116</v>
          </cell>
          <cell r="L110">
            <v>4116</v>
          </cell>
          <cell r="M110">
            <v>4116</v>
          </cell>
        </row>
        <row r="111">
          <cell r="A111">
            <v>57400</v>
          </cell>
          <cell r="B111">
            <v>2558</v>
          </cell>
          <cell r="C111">
            <v>2559</v>
          </cell>
          <cell r="D111">
            <v>2558</v>
          </cell>
          <cell r="E111">
            <v>2558</v>
          </cell>
          <cell r="F111">
            <v>2559</v>
          </cell>
          <cell r="G111">
            <v>2558</v>
          </cell>
          <cell r="H111">
            <v>2558</v>
          </cell>
          <cell r="I111">
            <v>2559</v>
          </cell>
          <cell r="J111">
            <v>2558</v>
          </cell>
          <cell r="K111">
            <v>2558</v>
          </cell>
          <cell r="L111">
            <v>2559</v>
          </cell>
          <cell r="M111">
            <v>2558</v>
          </cell>
        </row>
        <row r="112">
          <cell r="A112">
            <v>57510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A113">
            <v>58000</v>
          </cell>
          <cell r="B113">
            <v>1250</v>
          </cell>
          <cell r="C113">
            <v>1250</v>
          </cell>
          <cell r="D113">
            <v>1250</v>
          </cell>
          <cell r="E113">
            <v>1250</v>
          </cell>
          <cell r="F113">
            <v>1250</v>
          </cell>
          <cell r="G113">
            <v>1250</v>
          </cell>
          <cell r="H113">
            <v>1250</v>
          </cell>
          <cell r="I113">
            <v>1250</v>
          </cell>
          <cell r="J113">
            <v>1250</v>
          </cell>
          <cell r="K113">
            <v>1250</v>
          </cell>
          <cell r="L113">
            <v>1250</v>
          </cell>
          <cell r="M113">
            <v>1250</v>
          </cell>
        </row>
        <row r="114">
          <cell r="A114">
            <v>58100</v>
          </cell>
          <cell r="B114">
            <v>1667</v>
          </cell>
          <cell r="C114">
            <v>1666</v>
          </cell>
          <cell r="D114">
            <v>1667</v>
          </cell>
          <cell r="E114">
            <v>1667</v>
          </cell>
          <cell r="F114">
            <v>1666</v>
          </cell>
          <cell r="G114">
            <v>1667</v>
          </cell>
          <cell r="H114">
            <v>1667</v>
          </cell>
          <cell r="I114">
            <v>1666</v>
          </cell>
          <cell r="J114">
            <v>1667</v>
          </cell>
          <cell r="K114">
            <v>1667</v>
          </cell>
          <cell r="L114">
            <v>1666</v>
          </cell>
          <cell r="M114">
            <v>1667</v>
          </cell>
        </row>
        <row r="115">
          <cell r="A115">
            <v>58299</v>
          </cell>
          <cell r="B115">
            <v>2700</v>
          </cell>
          <cell r="C115">
            <v>2700</v>
          </cell>
          <cell r="D115">
            <v>2700</v>
          </cell>
          <cell r="E115">
            <v>2700</v>
          </cell>
          <cell r="F115">
            <v>2700</v>
          </cell>
          <cell r="G115">
            <v>2700</v>
          </cell>
          <cell r="H115">
            <v>2700</v>
          </cell>
          <cell r="I115">
            <v>2700</v>
          </cell>
          <cell r="J115">
            <v>2700</v>
          </cell>
          <cell r="K115">
            <v>2700</v>
          </cell>
          <cell r="L115">
            <v>2700</v>
          </cell>
          <cell r="M115">
            <v>2700</v>
          </cell>
        </row>
        <row r="116">
          <cell r="A116">
            <v>58800</v>
          </cell>
          <cell r="B116">
            <v>1083</v>
          </cell>
          <cell r="C116">
            <v>1084</v>
          </cell>
          <cell r="D116">
            <v>1083</v>
          </cell>
          <cell r="E116">
            <v>1083</v>
          </cell>
          <cell r="F116">
            <v>1084</v>
          </cell>
          <cell r="G116">
            <v>1083</v>
          </cell>
          <cell r="H116">
            <v>1083</v>
          </cell>
          <cell r="I116">
            <v>1084</v>
          </cell>
          <cell r="J116">
            <v>1083</v>
          </cell>
          <cell r="K116">
            <v>1083</v>
          </cell>
          <cell r="L116">
            <v>1084</v>
          </cell>
          <cell r="M116">
            <v>1083</v>
          </cell>
        </row>
        <row r="117">
          <cell r="A117">
            <v>58850</v>
          </cell>
          <cell r="B117">
            <v>1083</v>
          </cell>
          <cell r="C117">
            <v>1084</v>
          </cell>
          <cell r="D117">
            <v>1083</v>
          </cell>
          <cell r="E117">
            <v>1083</v>
          </cell>
          <cell r="F117">
            <v>1084</v>
          </cell>
          <cell r="G117">
            <v>1083</v>
          </cell>
          <cell r="H117">
            <v>1083</v>
          </cell>
          <cell r="I117">
            <v>1084</v>
          </cell>
          <cell r="J117">
            <v>1083</v>
          </cell>
          <cell r="K117">
            <v>1083</v>
          </cell>
          <cell r="L117">
            <v>1084</v>
          </cell>
          <cell r="M117">
            <v>1083</v>
          </cell>
        </row>
        <row r="118">
          <cell r="A118">
            <v>59000</v>
          </cell>
          <cell r="B118">
            <v>1667</v>
          </cell>
          <cell r="C118">
            <v>1666</v>
          </cell>
          <cell r="D118">
            <v>1667</v>
          </cell>
          <cell r="E118">
            <v>1667</v>
          </cell>
          <cell r="F118">
            <v>1666</v>
          </cell>
          <cell r="G118">
            <v>1667</v>
          </cell>
          <cell r="H118">
            <v>1667</v>
          </cell>
          <cell r="I118">
            <v>1666</v>
          </cell>
          <cell r="J118">
            <v>1667</v>
          </cell>
          <cell r="K118">
            <v>1667</v>
          </cell>
          <cell r="L118">
            <v>1666</v>
          </cell>
          <cell r="M118">
            <v>1667</v>
          </cell>
        </row>
        <row r="119">
          <cell r="A119">
            <v>60300</v>
          </cell>
          <cell r="B119">
            <v>1667</v>
          </cell>
          <cell r="C119">
            <v>1666</v>
          </cell>
          <cell r="D119">
            <v>1667</v>
          </cell>
          <cell r="E119">
            <v>1667</v>
          </cell>
          <cell r="F119">
            <v>1666</v>
          </cell>
          <cell r="G119">
            <v>1667</v>
          </cell>
          <cell r="H119">
            <v>1667</v>
          </cell>
          <cell r="I119">
            <v>1666</v>
          </cell>
          <cell r="J119">
            <v>1667</v>
          </cell>
          <cell r="K119">
            <v>1667</v>
          </cell>
          <cell r="L119">
            <v>1666</v>
          </cell>
          <cell r="M119">
            <v>1667</v>
          </cell>
        </row>
        <row r="120">
          <cell r="A120">
            <v>60400</v>
          </cell>
          <cell r="B120">
            <v>375</v>
          </cell>
          <cell r="C120">
            <v>375</v>
          </cell>
          <cell r="D120">
            <v>375</v>
          </cell>
          <cell r="E120">
            <v>375</v>
          </cell>
          <cell r="F120">
            <v>375</v>
          </cell>
          <cell r="G120">
            <v>375</v>
          </cell>
          <cell r="H120">
            <v>375</v>
          </cell>
          <cell r="I120">
            <v>375</v>
          </cell>
          <cell r="J120">
            <v>375</v>
          </cell>
          <cell r="K120">
            <v>375</v>
          </cell>
          <cell r="L120">
            <v>375</v>
          </cell>
          <cell r="M120">
            <v>375</v>
          </cell>
        </row>
        <row r="121">
          <cell r="A121">
            <v>60450</v>
          </cell>
          <cell r="B121">
            <v>6352</v>
          </cell>
          <cell r="C121">
            <v>6352</v>
          </cell>
          <cell r="D121">
            <v>6352</v>
          </cell>
          <cell r="E121">
            <v>6352</v>
          </cell>
          <cell r="F121">
            <v>6352</v>
          </cell>
          <cell r="G121">
            <v>6352</v>
          </cell>
          <cell r="H121">
            <v>6352</v>
          </cell>
          <cell r="I121">
            <v>6352</v>
          </cell>
          <cell r="J121">
            <v>6352</v>
          </cell>
          <cell r="K121">
            <v>6352</v>
          </cell>
          <cell r="L121">
            <v>6352</v>
          </cell>
          <cell r="M121">
            <v>6352</v>
          </cell>
        </row>
        <row r="122">
          <cell r="A122">
            <v>60550</v>
          </cell>
          <cell r="B122">
            <v>6421</v>
          </cell>
          <cell r="C122">
            <v>6421</v>
          </cell>
          <cell r="D122">
            <v>6421</v>
          </cell>
          <cell r="E122">
            <v>6420</v>
          </cell>
          <cell r="F122">
            <v>6421</v>
          </cell>
          <cell r="G122">
            <v>6421</v>
          </cell>
          <cell r="H122">
            <v>6421</v>
          </cell>
          <cell r="I122">
            <v>6421</v>
          </cell>
          <cell r="J122">
            <v>6421</v>
          </cell>
          <cell r="K122">
            <v>6420</v>
          </cell>
          <cell r="L122">
            <v>6421</v>
          </cell>
          <cell r="M122">
            <v>6421</v>
          </cell>
        </row>
        <row r="123">
          <cell r="A123">
            <v>60620</v>
          </cell>
          <cell r="B123">
            <v>4015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A124">
            <v>60630</v>
          </cell>
          <cell r="B124">
            <v>2873</v>
          </cell>
          <cell r="C124">
            <v>2873</v>
          </cell>
          <cell r="D124">
            <v>2873</v>
          </cell>
          <cell r="E124">
            <v>2873</v>
          </cell>
          <cell r="F124">
            <v>2873</v>
          </cell>
          <cell r="G124">
            <v>2873</v>
          </cell>
          <cell r="H124">
            <v>2872</v>
          </cell>
          <cell r="I124">
            <v>2873</v>
          </cell>
          <cell r="J124">
            <v>2873</v>
          </cell>
          <cell r="K124">
            <v>2873</v>
          </cell>
          <cell r="L124">
            <v>2873</v>
          </cell>
          <cell r="M124">
            <v>2873</v>
          </cell>
        </row>
        <row r="125">
          <cell r="A125">
            <v>61000</v>
          </cell>
          <cell r="B125">
            <v>11000</v>
          </cell>
          <cell r="C125">
            <v>11000</v>
          </cell>
          <cell r="D125">
            <v>11000</v>
          </cell>
          <cell r="E125">
            <v>11000</v>
          </cell>
          <cell r="F125">
            <v>11000</v>
          </cell>
          <cell r="G125">
            <v>11000</v>
          </cell>
          <cell r="H125">
            <v>11000</v>
          </cell>
          <cell r="I125">
            <v>11000</v>
          </cell>
          <cell r="J125">
            <v>11000</v>
          </cell>
          <cell r="K125">
            <v>11000</v>
          </cell>
          <cell r="L125">
            <v>11000</v>
          </cell>
          <cell r="M125">
            <v>11000</v>
          </cell>
        </row>
        <row r="126">
          <cell r="A126">
            <v>61010</v>
          </cell>
          <cell r="B126">
            <v>5583</v>
          </cell>
          <cell r="C126">
            <v>5584</v>
          </cell>
          <cell r="D126">
            <v>5583</v>
          </cell>
          <cell r="E126">
            <v>5583</v>
          </cell>
          <cell r="F126">
            <v>5584</v>
          </cell>
          <cell r="G126">
            <v>5583</v>
          </cell>
          <cell r="H126">
            <v>5583</v>
          </cell>
          <cell r="I126">
            <v>5584</v>
          </cell>
          <cell r="J126">
            <v>5583</v>
          </cell>
          <cell r="K126">
            <v>5583</v>
          </cell>
          <cell r="L126">
            <v>5584</v>
          </cell>
          <cell r="M126">
            <v>5583</v>
          </cell>
        </row>
        <row r="127">
          <cell r="A127">
            <v>61020</v>
          </cell>
          <cell r="B127">
            <v>208</v>
          </cell>
          <cell r="C127">
            <v>209</v>
          </cell>
          <cell r="D127">
            <v>208</v>
          </cell>
          <cell r="E127">
            <v>208</v>
          </cell>
          <cell r="F127">
            <v>209</v>
          </cell>
          <cell r="G127">
            <v>208</v>
          </cell>
          <cell r="H127">
            <v>208</v>
          </cell>
          <cell r="I127">
            <v>209</v>
          </cell>
          <cell r="J127">
            <v>208</v>
          </cell>
          <cell r="K127">
            <v>208</v>
          </cell>
          <cell r="L127">
            <v>209</v>
          </cell>
          <cell r="M127">
            <v>208</v>
          </cell>
        </row>
        <row r="128">
          <cell r="A128">
            <v>61300</v>
          </cell>
          <cell r="B128">
            <v>83</v>
          </cell>
          <cell r="C128">
            <v>84</v>
          </cell>
          <cell r="D128">
            <v>83</v>
          </cell>
          <cell r="E128">
            <v>83</v>
          </cell>
          <cell r="F128">
            <v>84</v>
          </cell>
          <cell r="G128">
            <v>83</v>
          </cell>
          <cell r="H128">
            <v>83</v>
          </cell>
          <cell r="I128">
            <v>84</v>
          </cell>
          <cell r="J128">
            <v>83</v>
          </cell>
          <cell r="K128">
            <v>83</v>
          </cell>
          <cell r="L128">
            <v>84</v>
          </cell>
          <cell r="M128">
            <v>83</v>
          </cell>
        </row>
        <row r="129">
          <cell r="A129">
            <v>61600</v>
          </cell>
          <cell r="B129">
            <v>2675</v>
          </cell>
          <cell r="C129">
            <v>2674</v>
          </cell>
          <cell r="D129">
            <v>2675</v>
          </cell>
          <cell r="E129">
            <v>2674</v>
          </cell>
          <cell r="F129">
            <v>2675</v>
          </cell>
          <cell r="G129">
            <v>2674</v>
          </cell>
          <cell r="H129">
            <v>2675</v>
          </cell>
          <cell r="I129">
            <v>2674</v>
          </cell>
          <cell r="J129">
            <v>2675</v>
          </cell>
          <cell r="K129">
            <v>2674</v>
          </cell>
          <cell r="L129">
            <v>2675</v>
          </cell>
          <cell r="M129">
            <v>2674</v>
          </cell>
        </row>
        <row r="130">
          <cell r="A130">
            <v>62290</v>
          </cell>
          <cell r="B130">
            <v>2917</v>
          </cell>
          <cell r="C130">
            <v>2916</v>
          </cell>
          <cell r="D130">
            <v>2917</v>
          </cell>
          <cell r="E130">
            <v>2917</v>
          </cell>
          <cell r="F130">
            <v>2916</v>
          </cell>
          <cell r="G130">
            <v>2917</v>
          </cell>
          <cell r="H130">
            <v>2917</v>
          </cell>
          <cell r="I130">
            <v>2916</v>
          </cell>
          <cell r="J130">
            <v>2917</v>
          </cell>
          <cell r="K130">
            <v>2917</v>
          </cell>
          <cell r="L130">
            <v>2916</v>
          </cell>
          <cell r="M130">
            <v>2917</v>
          </cell>
        </row>
        <row r="131">
          <cell r="A131">
            <v>62299</v>
          </cell>
          <cell r="B131">
            <v>3750</v>
          </cell>
          <cell r="C131">
            <v>3750</v>
          </cell>
          <cell r="D131">
            <v>3750</v>
          </cell>
          <cell r="E131">
            <v>3750</v>
          </cell>
          <cell r="F131">
            <v>3750</v>
          </cell>
          <cell r="G131">
            <v>3750</v>
          </cell>
          <cell r="H131">
            <v>3750</v>
          </cell>
          <cell r="I131">
            <v>3750</v>
          </cell>
          <cell r="J131">
            <v>3750</v>
          </cell>
          <cell r="K131">
            <v>3750</v>
          </cell>
          <cell r="L131">
            <v>3750</v>
          </cell>
          <cell r="M131">
            <v>3750</v>
          </cell>
        </row>
        <row r="132">
          <cell r="A132">
            <v>62800</v>
          </cell>
          <cell r="B132">
            <v>14567</v>
          </cell>
          <cell r="C132">
            <v>17131</v>
          </cell>
          <cell r="D132">
            <v>17858</v>
          </cell>
          <cell r="E132">
            <v>14567</v>
          </cell>
          <cell r="F132">
            <v>15328</v>
          </cell>
          <cell r="G132">
            <v>17044</v>
          </cell>
          <cell r="H132">
            <v>14199</v>
          </cell>
          <cell r="I132">
            <v>13884</v>
          </cell>
          <cell r="J132">
            <v>15153</v>
          </cell>
          <cell r="K132">
            <v>17045</v>
          </cell>
          <cell r="L132">
            <v>18847</v>
          </cell>
          <cell r="M132">
            <v>9962</v>
          </cell>
        </row>
        <row r="133">
          <cell r="A133">
            <v>62820</v>
          </cell>
          <cell r="B133">
            <v>34130</v>
          </cell>
          <cell r="C133">
            <v>40140</v>
          </cell>
          <cell r="D133">
            <v>41843</v>
          </cell>
          <cell r="E133">
            <v>34130</v>
          </cell>
          <cell r="F133">
            <v>35915</v>
          </cell>
          <cell r="G133">
            <v>39935</v>
          </cell>
          <cell r="H133">
            <v>33269</v>
          </cell>
          <cell r="I133">
            <v>32531</v>
          </cell>
          <cell r="J133">
            <v>35504</v>
          </cell>
          <cell r="K133">
            <v>39935</v>
          </cell>
          <cell r="L133">
            <v>44160</v>
          </cell>
          <cell r="M133">
            <v>23342</v>
          </cell>
        </row>
        <row r="134">
          <cell r="A134">
            <v>62830</v>
          </cell>
          <cell r="B134">
            <v>25504</v>
          </cell>
          <cell r="C134">
            <v>29996</v>
          </cell>
          <cell r="D134">
            <v>31267</v>
          </cell>
          <cell r="E134">
            <v>25505</v>
          </cell>
          <cell r="F134">
            <v>26837</v>
          </cell>
          <cell r="G134">
            <v>29842</v>
          </cell>
          <cell r="H134">
            <v>24861</v>
          </cell>
          <cell r="I134">
            <v>24309</v>
          </cell>
          <cell r="J134">
            <v>26531</v>
          </cell>
          <cell r="K134">
            <v>29842</v>
          </cell>
          <cell r="L134">
            <v>33000</v>
          </cell>
          <cell r="M134">
            <v>17442</v>
          </cell>
        </row>
        <row r="135">
          <cell r="A135">
            <v>62831</v>
          </cell>
          <cell r="B135">
            <v>1407</v>
          </cell>
          <cell r="C135">
            <v>1656</v>
          </cell>
          <cell r="D135">
            <v>1725</v>
          </cell>
          <cell r="E135">
            <v>1407</v>
          </cell>
          <cell r="F135">
            <v>1481</v>
          </cell>
          <cell r="G135">
            <v>1647</v>
          </cell>
          <cell r="H135">
            <v>1372</v>
          </cell>
          <cell r="I135">
            <v>1342</v>
          </cell>
          <cell r="J135">
            <v>1464</v>
          </cell>
          <cell r="K135">
            <v>1646</v>
          </cell>
          <cell r="L135">
            <v>1821</v>
          </cell>
          <cell r="M135">
            <v>963</v>
          </cell>
        </row>
        <row r="136">
          <cell r="A136">
            <v>62840</v>
          </cell>
          <cell r="B136">
            <v>5956</v>
          </cell>
          <cell r="C136">
            <v>7004</v>
          </cell>
          <cell r="D136">
            <v>7302</v>
          </cell>
          <cell r="E136">
            <v>5956</v>
          </cell>
          <cell r="F136">
            <v>6267</v>
          </cell>
          <cell r="G136">
            <v>6969</v>
          </cell>
          <cell r="H136">
            <v>5805</v>
          </cell>
          <cell r="I136">
            <v>5677</v>
          </cell>
          <cell r="J136">
            <v>6195</v>
          </cell>
          <cell r="K136">
            <v>6969</v>
          </cell>
          <cell r="L136">
            <v>7706</v>
          </cell>
          <cell r="M136">
            <v>4073</v>
          </cell>
        </row>
        <row r="137">
          <cell r="A137">
            <v>62841</v>
          </cell>
          <cell r="B137">
            <v>88</v>
          </cell>
          <cell r="C137">
            <v>103</v>
          </cell>
          <cell r="D137">
            <v>108</v>
          </cell>
          <cell r="E137">
            <v>87</v>
          </cell>
          <cell r="F137">
            <v>93</v>
          </cell>
          <cell r="G137">
            <v>102</v>
          </cell>
          <cell r="H137">
            <v>86</v>
          </cell>
          <cell r="I137">
            <v>83</v>
          </cell>
          <cell r="J137">
            <v>92</v>
          </cell>
          <cell r="K137">
            <v>102</v>
          </cell>
          <cell r="L137">
            <v>114</v>
          </cell>
          <cell r="M137">
            <v>60</v>
          </cell>
        </row>
        <row r="138">
          <cell r="A138">
            <v>63100</v>
          </cell>
          <cell r="B138">
            <v>4378</v>
          </cell>
          <cell r="C138">
            <v>4378</v>
          </cell>
          <cell r="D138">
            <v>4379</v>
          </cell>
          <cell r="E138">
            <v>4378</v>
          </cell>
          <cell r="F138">
            <v>4378</v>
          </cell>
          <cell r="G138">
            <v>4378</v>
          </cell>
          <cell r="H138">
            <v>4378</v>
          </cell>
          <cell r="I138">
            <v>4378</v>
          </cell>
          <cell r="J138">
            <v>4379</v>
          </cell>
          <cell r="K138">
            <v>4378</v>
          </cell>
          <cell r="L138">
            <v>4378</v>
          </cell>
          <cell r="M138">
            <v>4378</v>
          </cell>
        </row>
        <row r="139">
          <cell r="A139">
            <v>63200</v>
          </cell>
          <cell r="B139">
            <v>589</v>
          </cell>
          <cell r="C139">
            <v>588</v>
          </cell>
          <cell r="D139">
            <v>589</v>
          </cell>
          <cell r="E139">
            <v>588</v>
          </cell>
          <cell r="F139">
            <v>589</v>
          </cell>
          <cell r="G139">
            <v>589</v>
          </cell>
          <cell r="H139">
            <v>588</v>
          </cell>
          <cell r="I139">
            <v>589</v>
          </cell>
          <cell r="J139">
            <v>588</v>
          </cell>
          <cell r="K139">
            <v>589</v>
          </cell>
          <cell r="L139">
            <v>588</v>
          </cell>
          <cell r="M139">
            <v>589</v>
          </cell>
        </row>
        <row r="140">
          <cell r="A140">
            <v>63500</v>
          </cell>
          <cell r="B140">
            <v>908</v>
          </cell>
          <cell r="C140">
            <v>909</v>
          </cell>
          <cell r="D140">
            <v>908</v>
          </cell>
          <cell r="E140">
            <v>908</v>
          </cell>
          <cell r="F140">
            <v>909</v>
          </cell>
          <cell r="G140">
            <v>908</v>
          </cell>
          <cell r="H140">
            <v>908</v>
          </cell>
          <cell r="I140">
            <v>909</v>
          </cell>
          <cell r="J140">
            <v>908</v>
          </cell>
          <cell r="K140">
            <v>908</v>
          </cell>
          <cell r="L140">
            <v>909</v>
          </cell>
          <cell r="M140">
            <v>908</v>
          </cell>
        </row>
        <row r="141">
          <cell r="A141">
            <v>65000</v>
          </cell>
          <cell r="B141">
            <v>500</v>
          </cell>
          <cell r="C141">
            <v>500</v>
          </cell>
          <cell r="D141">
            <v>500</v>
          </cell>
          <cell r="E141">
            <v>500</v>
          </cell>
          <cell r="F141">
            <v>500</v>
          </cell>
          <cell r="G141">
            <v>500</v>
          </cell>
          <cell r="H141">
            <v>500</v>
          </cell>
          <cell r="I141">
            <v>500</v>
          </cell>
          <cell r="J141">
            <v>500</v>
          </cell>
          <cell r="K141">
            <v>500</v>
          </cell>
          <cell r="L141">
            <v>500</v>
          </cell>
          <cell r="M141">
            <v>500</v>
          </cell>
        </row>
        <row r="142">
          <cell r="A142">
            <v>65010</v>
          </cell>
          <cell r="B142">
            <v>697</v>
          </cell>
          <cell r="C142">
            <v>696</v>
          </cell>
          <cell r="D142">
            <v>697</v>
          </cell>
          <cell r="E142">
            <v>697</v>
          </cell>
          <cell r="F142">
            <v>696</v>
          </cell>
          <cell r="G142">
            <v>697</v>
          </cell>
          <cell r="H142">
            <v>697</v>
          </cell>
          <cell r="I142">
            <v>696</v>
          </cell>
          <cell r="J142">
            <v>697</v>
          </cell>
          <cell r="K142">
            <v>697</v>
          </cell>
          <cell r="L142">
            <v>696</v>
          </cell>
          <cell r="M142">
            <v>697</v>
          </cell>
        </row>
        <row r="143">
          <cell r="A143">
            <v>65020</v>
          </cell>
          <cell r="B143">
            <v>174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</row>
        <row r="144">
          <cell r="A144">
            <v>65100</v>
          </cell>
          <cell r="B144">
            <v>1083</v>
          </cell>
          <cell r="C144">
            <v>1084</v>
          </cell>
          <cell r="D144">
            <v>1083</v>
          </cell>
          <cell r="E144">
            <v>1083</v>
          </cell>
          <cell r="F144">
            <v>1084</v>
          </cell>
          <cell r="G144">
            <v>1083</v>
          </cell>
          <cell r="H144">
            <v>1083</v>
          </cell>
          <cell r="I144">
            <v>1084</v>
          </cell>
          <cell r="J144">
            <v>1083</v>
          </cell>
          <cell r="K144">
            <v>1083</v>
          </cell>
          <cell r="L144">
            <v>1084</v>
          </cell>
          <cell r="M144">
            <v>1083</v>
          </cell>
        </row>
        <row r="145">
          <cell r="A145">
            <v>65120</v>
          </cell>
          <cell r="B145">
            <v>17</v>
          </cell>
          <cell r="C145">
            <v>16</v>
          </cell>
          <cell r="D145">
            <v>17</v>
          </cell>
          <cell r="E145">
            <v>17</v>
          </cell>
          <cell r="F145">
            <v>16</v>
          </cell>
          <cell r="G145">
            <v>17</v>
          </cell>
          <cell r="H145">
            <v>17</v>
          </cell>
          <cell r="I145">
            <v>16</v>
          </cell>
          <cell r="J145">
            <v>17</v>
          </cell>
          <cell r="K145">
            <v>17</v>
          </cell>
          <cell r="L145">
            <v>16</v>
          </cell>
          <cell r="M145">
            <v>17</v>
          </cell>
        </row>
        <row r="146">
          <cell r="A146">
            <v>65190</v>
          </cell>
          <cell r="B146">
            <v>23504</v>
          </cell>
          <cell r="C146">
            <v>23504</v>
          </cell>
          <cell r="D146">
            <v>23504</v>
          </cell>
          <cell r="E146">
            <v>23504</v>
          </cell>
          <cell r="F146">
            <v>23504</v>
          </cell>
          <cell r="G146">
            <v>23504</v>
          </cell>
          <cell r="H146">
            <v>23504</v>
          </cell>
          <cell r="I146">
            <v>23504</v>
          </cell>
          <cell r="J146">
            <v>23504</v>
          </cell>
          <cell r="K146">
            <v>23504</v>
          </cell>
          <cell r="L146">
            <v>23504</v>
          </cell>
          <cell r="M146">
            <v>23504</v>
          </cell>
        </row>
        <row r="147">
          <cell r="A147">
            <v>65200</v>
          </cell>
          <cell r="B147">
            <v>3120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</row>
        <row r="148">
          <cell r="A148">
            <v>65210</v>
          </cell>
          <cell r="B148">
            <v>1000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1000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</row>
        <row r="149">
          <cell r="A149">
            <v>65300</v>
          </cell>
          <cell r="B149">
            <v>6942</v>
          </cell>
          <cell r="C149">
            <v>6941</v>
          </cell>
          <cell r="D149">
            <v>6942</v>
          </cell>
          <cell r="E149">
            <v>6942</v>
          </cell>
          <cell r="F149">
            <v>6941</v>
          </cell>
          <cell r="G149">
            <v>6942</v>
          </cell>
          <cell r="H149">
            <v>6942</v>
          </cell>
          <cell r="I149">
            <v>6941</v>
          </cell>
          <cell r="J149">
            <v>6942</v>
          </cell>
          <cell r="K149">
            <v>6942</v>
          </cell>
          <cell r="L149">
            <v>6941</v>
          </cell>
          <cell r="M149">
            <v>6942</v>
          </cell>
        </row>
        <row r="150">
          <cell r="A150">
            <v>65400</v>
          </cell>
          <cell r="B150">
            <v>917</v>
          </cell>
          <cell r="C150">
            <v>916</v>
          </cell>
          <cell r="D150">
            <v>917</v>
          </cell>
          <cell r="E150">
            <v>917</v>
          </cell>
          <cell r="F150">
            <v>916</v>
          </cell>
          <cell r="G150">
            <v>917</v>
          </cell>
          <cell r="H150">
            <v>917</v>
          </cell>
          <cell r="I150">
            <v>916</v>
          </cell>
          <cell r="J150">
            <v>917</v>
          </cell>
          <cell r="K150">
            <v>917</v>
          </cell>
          <cell r="L150">
            <v>916</v>
          </cell>
          <cell r="M150">
            <v>917</v>
          </cell>
        </row>
        <row r="151">
          <cell r="A151">
            <v>65700</v>
          </cell>
          <cell r="B151">
            <v>12743</v>
          </cell>
          <cell r="C151">
            <v>12743</v>
          </cell>
          <cell r="D151">
            <v>12742</v>
          </cell>
          <cell r="E151">
            <v>12743</v>
          </cell>
          <cell r="F151">
            <v>12743</v>
          </cell>
          <cell r="G151">
            <v>12743</v>
          </cell>
          <cell r="H151">
            <v>12742</v>
          </cell>
          <cell r="I151">
            <v>12743</v>
          </cell>
          <cell r="J151">
            <v>12743</v>
          </cell>
          <cell r="K151">
            <v>12743</v>
          </cell>
          <cell r="L151">
            <v>12742</v>
          </cell>
          <cell r="M151">
            <v>12743</v>
          </cell>
        </row>
        <row r="152">
          <cell r="A152">
            <v>65710</v>
          </cell>
          <cell r="B152">
            <v>504</v>
          </cell>
          <cell r="C152">
            <v>504</v>
          </cell>
          <cell r="D152">
            <v>505</v>
          </cell>
          <cell r="E152">
            <v>504</v>
          </cell>
          <cell r="F152">
            <v>504</v>
          </cell>
          <cell r="G152">
            <v>504</v>
          </cell>
          <cell r="H152">
            <v>504</v>
          </cell>
          <cell r="I152">
            <v>504</v>
          </cell>
          <cell r="J152">
            <v>505</v>
          </cell>
          <cell r="K152">
            <v>504</v>
          </cell>
          <cell r="L152">
            <v>504</v>
          </cell>
          <cell r="M152">
            <v>504</v>
          </cell>
        </row>
        <row r="153">
          <cell r="A153">
            <v>65800</v>
          </cell>
          <cell r="B153">
            <v>6417</v>
          </cell>
          <cell r="C153">
            <v>6416</v>
          </cell>
          <cell r="D153">
            <v>6417</v>
          </cell>
          <cell r="E153">
            <v>6417</v>
          </cell>
          <cell r="F153">
            <v>6416</v>
          </cell>
          <cell r="G153">
            <v>6417</v>
          </cell>
          <cell r="H153">
            <v>6417</v>
          </cell>
          <cell r="I153">
            <v>6416</v>
          </cell>
          <cell r="J153">
            <v>6417</v>
          </cell>
          <cell r="K153">
            <v>6417</v>
          </cell>
          <cell r="L153">
            <v>6416</v>
          </cell>
          <cell r="M153">
            <v>6417</v>
          </cell>
        </row>
        <row r="154">
          <cell r="A154">
            <v>65900</v>
          </cell>
          <cell r="B154">
            <v>1000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A155">
            <v>66000</v>
          </cell>
          <cell r="B155">
            <v>500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A156">
            <v>66010</v>
          </cell>
          <cell r="B156">
            <v>367</v>
          </cell>
          <cell r="C156">
            <v>366</v>
          </cell>
          <cell r="D156">
            <v>367</v>
          </cell>
          <cell r="E156">
            <v>367</v>
          </cell>
          <cell r="F156">
            <v>366</v>
          </cell>
          <cell r="G156">
            <v>367</v>
          </cell>
          <cell r="H156">
            <v>367</v>
          </cell>
          <cell r="I156">
            <v>366</v>
          </cell>
          <cell r="J156">
            <v>367</v>
          </cell>
          <cell r="K156">
            <v>367</v>
          </cell>
          <cell r="L156">
            <v>366</v>
          </cell>
          <cell r="M156">
            <v>367</v>
          </cell>
        </row>
        <row r="157">
          <cell r="A157">
            <v>66100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15000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</row>
        <row r="158">
          <cell r="A158">
            <v>66110</v>
          </cell>
          <cell r="B158">
            <v>750</v>
          </cell>
          <cell r="C158">
            <v>750</v>
          </cell>
          <cell r="D158">
            <v>750</v>
          </cell>
          <cell r="E158">
            <v>750</v>
          </cell>
          <cell r="F158">
            <v>750</v>
          </cell>
          <cell r="G158">
            <v>750</v>
          </cell>
          <cell r="H158">
            <v>750</v>
          </cell>
          <cell r="I158">
            <v>750</v>
          </cell>
          <cell r="J158">
            <v>750</v>
          </cell>
          <cell r="K158">
            <v>750</v>
          </cell>
          <cell r="L158">
            <v>750</v>
          </cell>
          <cell r="M158">
            <v>750</v>
          </cell>
        </row>
        <row r="159">
          <cell r="A159">
            <v>66120</v>
          </cell>
          <cell r="B159">
            <v>417</v>
          </cell>
          <cell r="C159">
            <v>416</v>
          </cell>
          <cell r="D159">
            <v>417</v>
          </cell>
          <cell r="E159">
            <v>417</v>
          </cell>
          <cell r="F159">
            <v>416</v>
          </cell>
          <cell r="G159">
            <v>417</v>
          </cell>
          <cell r="H159">
            <v>417</v>
          </cell>
          <cell r="I159">
            <v>416</v>
          </cell>
          <cell r="J159">
            <v>417</v>
          </cell>
          <cell r="K159">
            <v>417</v>
          </cell>
          <cell r="L159">
            <v>416</v>
          </cell>
          <cell r="M159">
            <v>417</v>
          </cell>
        </row>
        <row r="160">
          <cell r="A160">
            <v>66210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5000</v>
          </cell>
          <cell r="K160">
            <v>0</v>
          </cell>
          <cell r="L160">
            <v>0</v>
          </cell>
          <cell r="M160">
            <v>0</v>
          </cell>
        </row>
        <row r="161">
          <cell r="A161">
            <v>66220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20000</v>
          </cell>
          <cell r="K161">
            <v>0</v>
          </cell>
          <cell r="L161">
            <v>0</v>
          </cell>
          <cell r="M161">
            <v>0</v>
          </cell>
        </row>
        <row r="162">
          <cell r="A162">
            <v>66400</v>
          </cell>
          <cell r="B162">
            <v>833</v>
          </cell>
          <cell r="C162">
            <v>834</v>
          </cell>
          <cell r="D162">
            <v>833</v>
          </cell>
          <cell r="E162">
            <v>833</v>
          </cell>
          <cell r="F162">
            <v>834</v>
          </cell>
          <cell r="G162">
            <v>833</v>
          </cell>
          <cell r="H162">
            <v>833</v>
          </cell>
          <cell r="I162">
            <v>834</v>
          </cell>
          <cell r="J162">
            <v>833</v>
          </cell>
          <cell r="K162">
            <v>833</v>
          </cell>
          <cell r="L162">
            <v>834</v>
          </cell>
          <cell r="M162">
            <v>833</v>
          </cell>
        </row>
        <row r="163">
          <cell r="A163">
            <v>66700</v>
          </cell>
          <cell r="B163">
            <v>800</v>
          </cell>
          <cell r="C163">
            <v>800</v>
          </cell>
          <cell r="D163">
            <v>800</v>
          </cell>
          <cell r="E163">
            <v>800</v>
          </cell>
          <cell r="F163">
            <v>800</v>
          </cell>
          <cell r="G163">
            <v>800</v>
          </cell>
          <cell r="H163">
            <v>800</v>
          </cell>
          <cell r="I163">
            <v>800</v>
          </cell>
          <cell r="J163">
            <v>800</v>
          </cell>
          <cell r="K163">
            <v>800</v>
          </cell>
          <cell r="L163">
            <v>800</v>
          </cell>
          <cell r="M163">
            <v>800</v>
          </cell>
        </row>
        <row r="164">
          <cell r="A164">
            <v>67000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1200</v>
          </cell>
          <cell r="H164">
            <v>0</v>
          </cell>
          <cell r="I164">
            <v>0</v>
          </cell>
          <cell r="J164">
            <v>0</v>
          </cell>
          <cell r="K164">
            <v>2500</v>
          </cell>
          <cell r="L164">
            <v>0</v>
          </cell>
          <cell r="M164">
            <v>0</v>
          </cell>
        </row>
        <row r="165">
          <cell r="A165">
            <v>67210</v>
          </cell>
          <cell r="B165">
            <v>1250</v>
          </cell>
          <cell r="C165">
            <v>1250</v>
          </cell>
          <cell r="D165">
            <v>1250</v>
          </cell>
          <cell r="E165">
            <v>1250</v>
          </cell>
          <cell r="F165">
            <v>1250</v>
          </cell>
          <cell r="G165">
            <v>1250</v>
          </cell>
          <cell r="H165">
            <v>1250</v>
          </cell>
          <cell r="I165">
            <v>1250</v>
          </cell>
          <cell r="J165">
            <v>1250</v>
          </cell>
          <cell r="K165">
            <v>1250</v>
          </cell>
          <cell r="L165">
            <v>1250</v>
          </cell>
          <cell r="M165">
            <v>1250</v>
          </cell>
        </row>
        <row r="166">
          <cell r="A166">
            <v>67300</v>
          </cell>
          <cell r="B166">
            <v>4272</v>
          </cell>
          <cell r="C166">
            <v>4272</v>
          </cell>
          <cell r="D166">
            <v>4272</v>
          </cell>
          <cell r="E166">
            <v>4272</v>
          </cell>
          <cell r="F166">
            <v>4272</v>
          </cell>
          <cell r="G166">
            <v>4273</v>
          </cell>
          <cell r="H166">
            <v>4272</v>
          </cell>
          <cell r="I166">
            <v>4272</v>
          </cell>
          <cell r="J166">
            <v>4272</v>
          </cell>
          <cell r="K166">
            <v>4272</v>
          </cell>
          <cell r="L166">
            <v>4272</v>
          </cell>
          <cell r="M166">
            <v>4272</v>
          </cell>
        </row>
        <row r="167">
          <cell r="A167">
            <v>68400</v>
          </cell>
          <cell r="B167">
            <v>317</v>
          </cell>
          <cell r="C167">
            <v>316</v>
          </cell>
          <cell r="D167">
            <v>317</v>
          </cell>
          <cell r="E167">
            <v>317</v>
          </cell>
          <cell r="F167">
            <v>316</v>
          </cell>
          <cell r="G167">
            <v>317</v>
          </cell>
          <cell r="H167">
            <v>317</v>
          </cell>
          <cell r="I167">
            <v>316</v>
          </cell>
          <cell r="J167">
            <v>317</v>
          </cell>
          <cell r="K167">
            <v>317</v>
          </cell>
          <cell r="L167">
            <v>316</v>
          </cell>
          <cell r="M167">
            <v>317</v>
          </cell>
        </row>
        <row r="168">
          <cell r="A168">
            <v>68700</v>
          </cell>
          <cell r="B168">
            <v>-28158</v>
          </cell>
          <cell r="C168">
            <v>-28159</v>
          </cell>
          <cell r="D168">
            <v>-28158</v>
          </cell>
          <cell r="E168">
            <v>-28158</v>
          </cell>
          <cell r="F168">
            <v>-28159</v>
          </cell>
          <cell r="G168">
            <v>-28158</v>
          </cell>
          <cell r="H168">
            <v>-28158</v>
          </cell>
          <cell r="I168">
            <v>-28159</v>
          </cell>
          <cell r="J168">
            <v>-28158</v>
          </cell>
          <cell r="K168">
            <v>-28158</v>
          </cell>
          <cell r="L168">
            <v>-28159</v>
          </cell>
          <cell r="M168">
            <v>-28158</v>
          </cell>
        </row>
        <row r="169">
          <cell r="A169">
            <v>69200</v>
          </cell>
          <cell r="B169">
            <v>13030</v>
          </cell>
          <cell r="C169">
            <v>13030</v>
          </cell>
          <cell r="D169">
            <v>13029</v>
          </cell>
          <cell r="E169">
            <v>13030</v>
          </cell>
          <cell r="F169">
            <v>13030</v>
          </cell>
          <cell r="G169">
            <v>13030</v>
          </cell>
          <cell r="H169">
            <v>13029</v>
          </cell>
          <cell r="I169">
            <v>13030</v>
          </cell>
          <cell r="J169">
            <v>13030</v>
          </cell>
          <cell r="K169">
            <v>13030</v>
          </cell>
          <cell r="L169">
            <v>13029</v>
          </cell>
          <cell r="M169">
            <v>13030</v>
          </cell>
        </row>
        <row r="170">
          <cell r="A170">
            <v>69210</v>
          </cell>
          <cell r="B170">
            <v>64</v>
          </cell>
          <cell r="C170">
            <v>64</v>
          </cell>
          <cell r="D170">
            <v>64</v>
          </cell>
          <cell r="E170">
            <v>64</v>
          </cell>
          <cell r="F170">
            <v>64</v>
          </cell>
          <cell r="G170">
            <v>64</v>
          </cell>
          <cell r="H170">
            <v>64</v>
          </cell>
          <cell r="I170">
            <v>64</v>
          </cell>
          <cell r="J170">
            <v>64</v>
          </cell>
          <cell r="K170">
            <v>64</v>
          </cell>
          <cell r="L170">
            <v>64</v>
          </cell>
          <cell r="M170">
            <v>64</v>
          </cell>
        </row>
        <row r="171">
          <cell r="A171">
            <v>69220</v>
          </cell>
          <cell r="B171">
            <v>1614</v>
          </cell>
          <cell r="C171">
            <v>1613</v>
          </cell>
          <cell r="D171">
            <v>1614</v>
          </cell>
          <cell r="E171">
            <v>1613</v>
          </cell>
          <cell r="F171">
            <v>1614</v>
          </cell>
          <cell r="G171">
            <v>1614</v>
          </cell>
          <cell r="H171">
            <v>1613</v>
          </cell>
          <cell r="I171">
            <v>1614</v>
          </cell>
          <cell r="J171">
            <v>1613</v>
          </cell>
          <cell r="K171">
            <v>1614</v>
          </cell>
          <cell r="L171">
            <v>1613</v>
          </cell>
          <cell r="M171">
            <v>1614</v>
          </cell>
        </row>
        <row r="172">
          <cell r="A172">
            <v>69221</v>
          </cell>
          <cell r="B172">
            <v>3802</v>
          </cell>
          <cell r="C172">
            <v>3802</v>
          </cell>
          <cell r="D172">
            <v>3802</v>
          </cell>
          <cell r="E172">
            <v>3802</v>
          </cell>
          <cell r="F172">
            <v>3802</v>
          </cell>
          <cell r="G172">
            <v>3802</v>
          </cell>
          <cell r="H172">
            <v>3802</v>
          </cell>
          <cell r="I172">
            <v>3802</v>
          </cell>
          <cell r="J172">
            <v>3802</v>
          </cell>
          <cell r="K172">
            <v>3802</v>
          </cell>
          <cell r="L172">
            <v>3802</v>
          </cell>
          <cell r="M172">
            <v>3802</v>
          </cell>
        </row>
        <row r="173">
          <cell r="A173">
            <v>69230</v>
          </cell>
          <cell r="B173">
            <v>3719</v>
          </cell>
          <cell r="C173">
            <v>3720</v>
          </cell>
          <cell r="D173">
            <v>3719</v>
          </cell>
          <cell r="E173">
            <v>3719</v>
          </cell>
          <cell r="F173">
            <v>3720</v>
          </cell>
          <cell r="G173">
            <v>3719</v>
          </cell>
          <cell r="H173">
            <v>3719</v>
          </cell>
          <cell r="I173">
            <v>3720</v>
          </cell>
          <cell r="J173">
            <v>3719</v>
          </cell>
          <cell r="K173">
            <v>3719</v>
          </cell>
          <cell r="L173">
            <v>3720</v>
          </cell>
          <cell r="M173">
            <v>3719</v>
          </cell>
        </row>
        <row r="174">
          <cell r="A174">
            <v>69231</v>
          </cell>
          <cell r="B174">
            <v>756</v>
          </cell>
          <cell r="C174">
            <v>756</v>
          </cell>
          <cell r="D174">
            <v>756</v>
          </cell>
          <cell r="E174">
            <v>756</v>
          </cell>
          <cell r="F174">
            <v>756</v>
          </cell>
          <cell r="G174">
            <v>756</v>
          </cell>
          <cell r="H174">
            <v>756</v>
          </cell>
          <cell r="I174">
            <v>756</v>
          </cell>
          <cell r="J174">
            <v>756</v>
          </cell>
          <cell r="K174">
            <v>756</v>
          </cell>
          <cell r="L174">
            <v>756</v>
          </cell>
          <cell r="M174">
            <v>756</v>
          </cell>
        </row>
        <row r="175">
          <cell r="A175">
            <v>69250</v>
          </cell>
          <cell r="B175">
            <v>90</v>
          </cell>
          <cell r="C175">
            <v>89</v>
          </cell>
          <cell r="D175">
            <v>90</v>
          </cell>
          <cell r="E175">
            <v>90</v>
          </cell>
          <cell r="F175">
            <v>89</v>
          </cell>
          <cell r="G175">
            <v>90</v>
          </cell>
          <cell r="H175">
            <v>90</v>
          </cell>
          <cell r="I175">
            <v>89</v>
          </cell>
          <cell r="J175">
            <v>90</v>
          </cell>
          <cell r="K175">
            <v>90</v>
          </cell>
          <cell r="L175">
            <v>89</v>
          </cell>
          <cell r="M175">
            <v>90</v>
          </cell>
        </row>
        <row r="176">
          <cell r="A176">
            <v>75010</v>
          </cell>
          <cell r="B176">
            <v>-2500</v>
          </cell>
          <cell r="C176">
            <v>-2500</v>
          </cell>
          <cell r="D176">
            <v>-2500</v>
          </cell>
          <cell r="E176">
            <v>-2500</v>
          </cell>
          <cell r="F176">
            <v>-2500</v>
          </cell>
          <cell r="G176">
            <v>-2500</v>
          </cell>
          <cell r="H176">
            <v>-2500</v>
          </cell>
          <cell r="I176">
            <v>-2500</v>
          </cell>
          <cell r="J176">
            <v>-2500</v>
          </cell>
          <cell r="K176">
            <v>-2500</v>
          </cell>
          <cell r="L176">
            <v>-2500</v>
          </cell>
          <cell r="M176">
            <v>-2500</v>
          </cell>
        </row>
        <row r="177">
          <cell r="A177">
            <v>75120</v>
          </cell>
          <cell r="B177">
            <v>675</v>
          </cell>
          <cell r="C177">
            <v>675</v>
          </cell>
          <cell r="D177">
            <v>675</v>
          </cell>
          <cell r="E177">
            <v>675</v>
          </cell>
          <cell r="F177">
            <v>675</v>
          </cell>
          <cell r="G177">
            <v>675</v>
          </cell>
          <cell r="H177">
            <v>675</v>
          </cell>
          <cell r="I177">
            <v>675</v>
          </cell>
          <cell r="J177">
            <v>675</v>
          </cell>
          <cell r="K177">
            <v>675</v>
          </cell>
          <cell r="L177">
            <v>675</v>
          </cell>
          <cell r="M177">
            <v>675</v>
          </cell>
        </row>
        <row r="178">
          <cell r="A178">
            <v>75210</v>
          </cell>
          <cell r="B178">
            <v>-250</v>
          </cell>
          <cell r="C178">
            <v>-250</v>
          </cell>
          <cell r="D178">
            <v>-250</v>
          </cell>
          <cell r="E178">
            <v>-250</v>
          </cell>
          <cell r="F178">
            <v>-250</v>
          </cell>
          <cell r="G178">
            <v>-250</v>
          </cell>
          <cell r="H178">
            <v>-250</v>
          </cell>
          <cell r="I178">
            <v>-250</v>
          </cell>
          <cell r="J178">
            <v>-250</v>
          </cell>
          <cell r="K178">
            <v>-250</v>
          </cell>
          <cell r="L178">
            <v>-250</v>
          </cell>
          <cell r="M178">
            <v>-250</v>
          </cell>
        </row>
        <row r="179">
          <cell r="A179">
            <v>80050</v>
          </cell>
          <cell r="B179">
            <v>-2447</v>
          </cell>
          <cell r="C179">
            <v>-2448</v>
          </cell>
          <cell r="D179">
            <v>-2447</v>
          </cell>
          <cell r="E179">
            <v>-2447</v>
          </cell>
          <cell r="F179">
            <v>-2448</v>
          </cell>
          <cell r="G179">
            <v>-2447</v>
          </cell>
          <cell r="H179">
            <v>-2447</v>
          </cell>
          <cell r="I179">
            <v>-2448</v>
          </cell>
          <cell r="J179">
            <v>-2447</v>
          </cell>
          <cell r="K179">
            <v>-2447</v>
          </cell>
          <cell r="L179">
            <v>-2448</v>
          </cell>
          <cell r="M179">
            <v>-2447</v>
          </cell>
        </row>
        <row r="180">
          <cell r="A180">
            <v>81100</v>
          </cell>
          <cell r="B180">
            <v>-8056</v>
          </cell>
          <cell r="C180">
            <v>-8055</v>
          </cell>
          <cell r="D180">
            <v>-8056</v>
          </cell>
          <cell r="E180">
            <v>-8055</v>
          </cell>
          <cell r="F180">
            <v>-8056</v>
          </cell>
          <cell r="G180">
            <v>-8055</v>
          </cell>
          <cell r="H180">
            <v>-8056</v>
          </cell>
          <cell r="I180">
            <v>-8055</v>
          </cell>
          <cell r="J180">
            <v>-8056</v>
          </cell>
          <cell r="K180">
            <v>-8056</v>
          </cell>
          <cell r="L180">
            <v>-8055</v>
          </cell>
          <cell r="M180">
            <v>-11389</v>
          </cell>
        </row>
        <row r="181">
          <cell r="A181">
            <v>81200</v>
          </cell>
          <cell r="B181">
            <v>37800</v>
          </cell>
          <cell r="C181">
            <v>30450</v>
          </cell>
          <cell r="D181">
            <v>8550</v>
          </cell>
          <cell r="E181">
            <v>-39000</v>
          </cell>
          <cell r="F181">
            <v>9050</v>
          </cell>
          <cell r="G181">
            <v>20300</v>
          </cell>
          <cell r="H181">
            <v>-33750</v>
          </cell>
          <cell r="I181">
            <v>-3700</v>
          </cell>
          <cell r="J181">
            <v>15050</v>
          </cell>
          <cell r="K181">
            <v>22400</v>
          </cell>
          <cell r="L181">
            <v>21400</v>
          </cell>
          <cell r="M181">
            <v>-88550</v>
          </cell>
        </row>
        <row r="182">
          <cell r="A182">
            <v>89000</v>
          </cell>
          <cell r="B182">
            <v>24242</v>
          </cell>
          <cell r="C182">
            <v>40545</v>
          </cell>
          <cell r="D182">
            <v>47761</v>
          </cell>
          <cell r="E182">
            <v>37084</v>
          </cell>
          <cell r="F182">
            <v>33998</v>
          </cell>
          <cell r="G182">
            <v>41413</v>
          </cell>
          <cell r="H182">
            <v>31907</v>
          </cell>
          <cell r="I182">
            <v>28094</v>
          </cell>
          <cell r="J182">
            <v>28398</v>
          </cell>
          <cell r="K182">
            <v>40905</v>
          </cell>
          <cell r="L182">
            <v>51187</v>
          </cell>
          <cell r="M182">
            <v>-54534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desc clt</v>
          </cell>
          <cell r="B1" t="str">
            <v xml:space="preserve">GEO </v>
          </cell>
          <cell r="C1" t="str">
            <v>GEOB</v>
          </cell>
          <cell r="D1" t="str">
            <v>code client</v>
          </cell>
          <cell r="E1" t="str">
            <v>Actif</v>
          </cell>
        </row>
        <row r="2">
          <cell r="A2" t="str">
            <v>ALTEC GMBH</v>
          </cell>
          <cell r="B2" t="str">
            <v>G400</v>
          </cell>
          <cell r="C2" t="str">
            <v>G-Export</v>
          </cell>
          <cell r="D2" t="str">
            <v>100038</v>
          </cell>
          <cell r="E2" t="b">
            <v>0</v>
          </cell>
        </row>
        <row r="3">
          <cell r="A3" t="str">
            <v>AMC A.-M. CRAUSAZ</v>
          </cell>
          <cell r="B3" t="str">
            <v>G100</v>
          </cell>
          <cell r="C3" t="str">
            <v>G-Suisse</v>
          </cell>
          <cell r="D3" t="str">
            <v>100046</v>
          </cell>
          <cell r="E3" t="b">
            <v>0</v>
          </cell>
        </row>
        <row r="4">
          <cell r="A4" t="str">
            <v>AMMANN SCHWEIZ AG</v>
          </cell>
          <cell r="B4" t="str">
            <v>G100</v>
          </cell>
          <cell r="C4" t="str">
            <v>G-Suisse</v>
          </cell>
          <cell r="D4" t="str">
            <v xml:space="preserve">100048 </v>
          </cell>
          <cell r="E4" t="b">
            <v>1</v>
          </cell>
        </row>
        <row r="5">
          <cell r="A5" t="str">
            <v>ANGST+ PFISTER AG</v>
          </cell>
          <cell r="B5" t="str">
            <v>G310</v>
          </cell>
          <cell r="C5" t="str">
            <v>G-Suisse</v>
          </cell>
          <cell r="D5" t="str">
            <v xml:space="preserve">100053 </v>
          </cell>
          <cell r="E5" t="b">
            <v>0</v>
          </cell>
        </row>
        <row r="6">
          <cell r="A6" t="str">
            <v>ATLAS COPCO (SCHWEIZ) AG</v>
          </cell>
          <cell r="B6" t="str">
            <v>G200</v>
          </cell>
          <cell r="C6" t="str">
            <v>G-Suisse</v>
          </cell>
          <cell r="D6" t="str">
            <v xml:space="preserve">100060 </v>
          </cell>
          <cell r="E6" t="b">
            <v>0</v>
          </cell>
        </row>
        <row r="7">
          <cell r="A7" t="str">
            <v>AUTO-SERVICE SCARPELLINO SARL GARAGE</v>
          </cell>
          <cell r="B7" t="str">
            <v>G100</v>
          </cell>
          <cell r="C7" t="str">
            <v>G-Suisse</v>
          </cell>
          <cell r="D7" t="str">
            <v xml:space="preserve">100070 </v>
          </cell>
          <cell r="E7" t="b">
            <v>0</v>
          </cell>
        </row>
        <row r="8">
          <cell r="A8" t="str">
            <v>WÄLCHLI &amp; BOLLIER AG</v>
          </cell>
          <cell r="B8" t="str">
            <v>G310</v>
          </cell>
          <cell r="C8" t="str">
            <v>G-Suisse</v>
          </cell>
          <cell r="D8" t="str">
            <v xml:space="preserve">100073 </v>
          </cell>
          <cell r="E8" t="b">
            <v>0</v>
          </cell>
        </row>
        <row r="9">
          <cell r="A9" t="str">
            <v>BIDER HAUSER AG</v>
          </cell>
          <cell r="B9" t="str">
            <v>G310</v>
          </cell>
          <cell r="C9" t="str">
            <v>G-Suisse</v>
          </cell>
          <cell r="D9" t="str">
            <v xml:space="preserve">100092 </v>
          </cell>
          <cell r="E9" t="b">
            <v>0</v>
          </cell>
        </row>
        <row r="10">
          <cell r="A10" t="str">
            <v>BIANCHI &amp; CO SA</v>
          </cell>
          <cell r="B10" t="str">
            <v>G320</v>
          </cell>
          <cell r="C10" t="str">
            <v>G-Suisse</v>
          </cell>
          <cell r="D10" t="str">
            <v xml:space="preserve">100094 </v>
          </cell>
          <cell r="E10" t="b">
            <v>1</v>
          </cell>
        </row>
        <row r="11">
          <cell r="A11" t="str">
            <v>STÜRMSFS AG</v>
          </cell>
          <cell r="B11" t="str">
            <v>G300</v>
          </cell>
          <cell r="C11" t="str">
            <v>G-Suisse</v>
          </cell>
          <cell r="D11" t="str">
            <v>100098</v>
          </cell>
          <cell r="E11" t="b">
            <v>1</v>
          </cell>
        </row>
        <row r="12">
          <cell r="A12" t="str">
            <v>BRASSERIE DU CERF</v>
          </cell>
          <cell r="B12" t="str">
            <v>G100</v>
          </cell>
          <cell r="C12" t="str">
            <v>G-Suisse</v>
          </cell>
          <cell r="D12" t="str">
            <v xml:space="preserve">100127 </v>
          </cell>
          <cell r="E12" t="b">
            <v>0</v>
          </cell>
        </row>
        <row r="13">
          <cell r="A13" t="str">
            <v>BWB-ALOXYD AG</v>
          </cell>
          <cell r="B13" t="str">
            <v>G100</v>
          </cell>
          <cell r="C13" t="str">
            <v>G-Suisse</v>
          </cell>
          <cell r="D13" t="str">
            <v>100135</v>
          </cell>
          <cell r="E13" t="b">
            <v>0</v>
          </cell>
        </row>
        <row r="14">
          <cell r="A14" t="str">
            <v>CAMION TRANSPORT AG</v>
          </cell>
          <cell r="B14" t="str">
            <v>G300</v>
          </cell>
          <cell r="C14" t="str">
            <v>G-Suisse</v>
          </cell>
          <cell r="D14" t="str">
            <v xml:space="preserve">100148 </v>
          </cell>
          <cell r="E14" t="b">
            <v>1</v>
          </cell>
        </row>
        <row r="15">
          <cell r="A15" t="str">
            <v>CANTIN SA</v>
          </cell>
          <cell r="B15" t="str">
            <v>G100</v>
          </cell>
          <cell r="C15" t="str">
            <v>G-Suisse</v>
          </cell>
          <cell r="D15" t="str">
            <v>100150</v>
          </cell>
          <cell r="E15" t="b">
            <v>1</v>
          </cell>
        </row>
        <row r="16">
          <cell r="A16" t="str">
            <v>CHARMAG SA</v>
          </cell>
          <cell r="B16" t="str">
            <v>G100</v>
          </cell>
          <cell r="C16" t="str">
            <v>G-Suisse</v>
          </cell>
          <cell r="D16" t="str">
            <v xml:space="preserve">100170 </v>
          </cell>
          <cell r="E16" t="b">
            <v>0</v>
          </cell>
        </row>
        <row r="17">
          <cell r="A17" t="str">
            <v>CORDAG AG</v>
          </cell>
          <cell r="B17" t="str">
            <v>G200</v>
          </cell>
          <cell r="C17" t="str">
            <v>G-Suisse</v>
          </cell>
          <cell r="D17" t="str">
            <v xml:space="preserve">100180 </v>
          </cell>
          <cell r="E17" t="b">
            <v>1</v>
          </cell>
        </row>
        <row r="18">
          <cell r="A18" t="str">
            <v>DHL LOGISTICS (SUISSE) SA</v>
          </cell>
          <cell r="B18" t="str">
            <v>G100</v>
          </cell>
          <cell r="C18" t="str">
            <v>G-Suisse</v>
          </cell>
          <cell r="D18" t="str">
            <v>100195</v>
          </cell>
          <cell r="E18" t="b">
            <v>0</v>
          </cell>
        </row>
        <row r="19">
          <cell r="A19" t="str">
            <v>GROUPE E SA</v>
          </cell>
          <cell r="B19" t="str">
            <v>G100</v>
          </cell>
          <cell r="C19" t="str">
            <v>G-Suisse</v>
          </cell>
          <cell r="D19" t="str">
            <v xml:space="preserve">100256 </v>
          </cell>
          <cell r="E19" t="b">
            <v>1</v>
          </cell>
        </row>
        <row r="20">
          <cell r="A20" t="str">
            <v>EDSCHA TRAILER SYSTEMS GMBH</v>
          </cell>
          <cell r="B20" t="str">
            <v>G504</v>
          </cell>
          <cell r="C20" t="str">
            <v>G-Export</v>
          </cell>
          <cell r="D20" t="str">
            <v>100294</v>
          </cell>
          <cell r="E20" t="b">
            <v>0</v>
          </cell>
        </row>
        <row r="21">
          <cell r="A21" t="str">
            <v>FREIBURGHAUS PETER</v>
          </cell>
          <cell r="B21" t="str">
            <v>G100</v>
          </cell>
          <cell r="C21" t="str">
            <v>G-Suisse</v>
          </cell>
          <cell r="D21" t="str">
            <v xml:space="preserve">100306 </v>
          </cell>
          <cell r="E21" t="b">
            <v>1</v>
          </cell>
        </row>
        <row r="22">
          <cell r="A22" t="str">
            <v>KARL HILDEBRAND GMBH</v>
          </cell>
          <cell r="B22" t="str">
            <v>G400</v>
          </cell>
          <cell r="C22" t="str">
            <v>G-Export</v>
          </cell>
          <cell r="D22" t="str">
            <v xml:space="preserve">100368 </v>
          </cell>
          <cell r="E22" t="b">
            <v>0</v>
          </cell>
        </row>
        <row r="23">
          <cell r="A23" t="str">
            <v>SCHWENKEL &amp; HITZBLECK GMBH</v>
          </cell>
          <cell r="B23" t="str">
            <v>G400</v>
          </cell>
          <cell r="C23" t="str">
            <v>G-Export</v>
          </cell>
          <cell r="D23" t="str">
            <v>100372</v>
          </cell>
          <cell r="E23" t="b">
            <v>1</v>
          </cell>
        </row>
        <row r="24">
          <cell r="A24" t="str">
            <v>ITALAUTOCAR S.R.L.</v>
          </cell>
          <cell r="B24" t="str">
            <v>G500</v>
          </cell>
          <cell r="C24" t="str">
            <v>G-Export</v>
          </cell>
          <cell r="D24" t="str">
            <v>100427</v>
          </cell>
          <cell r="E24" t="b">
            <v>1</v>
          </cell>
        </row>
        <row r="25">
          <cell r="A25" t="str">
            <v>JUNGO MASCHINENHANDELS AG</v>
          </cell>
          <cell r="B25" t="str">
            <v>G200</v>
          </cell>
          <cell r="C25" t="str">
            <v>G-Suisse</v>
          </cell>
          <cell r="D25" t="str">
            <v xml:space="preserve">100434 </v>
          </cell>
          <cell r="E25" t="b">
            <v>0</v>
          </cell>
        </row>
        <row r="26">
          <cell r="A26" t="str">
            <v>KFS SERVICE DE CANALISATION SA</v>
          </cell>
          <cell r="B26" t="str">
            <v>G100</v>
          </cell>
          <cell r="C26" t="str">
            <v>G-Suisse</v>
          </cell>
          <cell r="D26" t="str">
            <v xml:space="preserve">100441 </v>
          </cell>
          <cell r="E26" t="b">
            <v>0</v>
          </cell>
        </row>
        <row r="27">
          <cell r="A27" t="str">
            <v>KLB GMBH</v>
          </cell>
          <cell r="B27" t="str">
            <v>G200</v>
          </cell>
          <cell r="C27" t="str">
            <v>G-Suisse</v>
          </cell>
          <cell r="D27" t="str">
            <v>100451</v>
          </cell>
          <cell r="E27" t="b">
            <v>1</v>
          </cell>
        </row>
        <row r="28">
          <cell r="A28" t="str">
            <v>KUENG LOGISTIK-CENTER AG</v>
          </cell>
          <cell r="B28" t="str">
            <v>G300</v>
          </cell>
          <cell r="C28" t="str">
            <v>G-Suisse</v>
          </cell>
          <cell r="D28" t="str">
            <v xml:space="preserve">100457 </v>
          </cell>
          <cell r="E28" t="b">
            <v>1</v>
          </cell>
        </row>
        <row r="29">
          <cell r="A29" t="str">
            <v>LASERJET 2000 AG</v>
          </cell>
          <cell r="B29" t="str">
            <v>G200</v>
          </cell>
          <cell r="C29" t="str">
            <v>G-Suisse</v>
          </cell>
          <cell r="D29" t="str">
            <v xml:space="preserve">100466 </v>
          </cell>
          <cell r="E29" t="b">
            <v>0</v>
          </cell>
        </row>
        <row r="30">
          <cell r="A30" t="str">
            <v>G. LECLERC TRANSPORT AG</v>
          </cell>
          <cell r="B30" t="str">
            <v>G200</v>
          </cell>
          <cell r="C30" t="str">
            <v>G-Suisse</v>
          </cell>
          <cell r="D30" t="str">
            <v xml:space="preserve">100470 </v>
          </cell>
          <cell r="E30" t="b">
            <v>0</v>
          </cell>
        </row>
        <row r="31">
          <cell r="A31" t="str">
            <v>LEUTHOLD CARROSSERIE</v>
          </cell>
          <cell r="B31" t="str">
            <v>G100</v>
          </cell>
          <cell r="C31" t="str">
            <v>G-Suisse</v>
          </cell>
          <cell r="D31" t="str">
            <v xml:space="preserve">100473 </v>
          </cell>
          <cell r="E31" t="b">
            <v>0</v>
          </cell>
        </row>
        <row r="32">
          <cell r="A32" t="str">
            <v>LOADLOK DEUTSCHLAND GMBH</v>
          </cell>
          <cell r="B32" t="str">
            <v>G502</v>
          </cell>
          <cell r="C32" t="str">
            <v>G-Export</v>
          </cell>
          <cell r="D32" t="str">
            <v>100480</v>
          </cell>
          <cell r="E32" t="b">
            <v>1</v>
          </cell>
        </row>
        <row r="33">
          <cell r="A33" t="str">
            <v>M PENKOFF (PRO TRUCK)</v>
          </cell>
          <cell r="D33" t="str">
            <v xml:space="preserve">100494 </v>
          </cell>
          <cell r="E33" t="b">
            <v>0</v>
          </cell>
        </row>
        <row r="34">
          <cell r="A34" t="str">
            <v>MANNHART-TECH</v>
          </cell>
          <cell r="B34" t="str">
            <v>G310</v>
          </cell>
          <cell r="C34" t="str">
            <v>G-Suisse</v>
          </cell>
          <cell r="D34" t="str">
            <v xml:space="preserve">100531 </v>
          </cell>
          <cell r="E34" t="b">
            <v>0</v>
          </cell>
        </row>
        <row r="35">
          <cell r="A35" t="str">
            <v>MODEL AG</v>
          </cell>
          <cell r="B35" t="str">
            <v>G300</v>
          </cell>
          <cell r="C35" t="str">
            <v>G-Suisse</v>
          </cell>
          <cell r="D35" t="str">
            <v>100533</v>
          </cell>
          <cell r="E35" t="b">
            <v>1</v>
          </cell>
        </row>
        <row r="36">
          <cell r="A36" t="str">
            <v>MUELLER GEBR. G</v>
          </cell>
          <cell r="B36" t="str">
            <v>G200</v>
          </cell>
          <cell r="C36" t="str">
            <v>G-Suisse</v>
          </cell>
          <cell r="D36" t="str">
            <v xml:space="preserve">100544 </v>
          </cell>
          <cell r="E36" t="b">
            <v>0</v>
          </cell>
        </row>
        <row r="37">
          <cell r="A37" t="str">
            <v>MUELLER + CO. AG</v>
          </cell>
          <cell r="B37" t="str">
            <v>G300</v>
          </cell>
          <cell r="C37" t="str">
            <v>G-Suisse</v>
          </cell>
          <cell r="D37" t="str">
            <v xml:space="preserve">100545 </v>
          </cell>
          <cell r="E37" t="b">
            <v>0</v>
          </cell>
        </row>
        <row r="38">
          <cell r="A38" t="str">
            <v>NEUHAUS AUTOMOBILES SA</v>
          </cell>
          <cell r="B38" t="str">
            <v>G100</v>
          </cell>
          <cell r="C38" t="str">
            <v>G-Suisse</v>
          </cell>
          <cell r="D38" t="str">
            <v xml:space="preserve">100559 </v>
          </cell>
          <cell r="E38" t="b">
            <v>0</v>
          </cell>
        </row>
        <row r="39">
          <cell r="A39" t="str">
            <v>CONSTELLIUM EXTRUSIONS DEUTSCHLAND GMBH</v>
          </cell>
          <cell r="B39" t="str">
            <v>G400</v>
          </cell>
          <cell r="C39" t="str">
            <v>G-Export</v>
          </cell>
          <cell r="D39" t="str">
            <v xml:space="preserve">100591 </v>
          </cell>
          <cell r="E39" t="b">
            <v>0</v>
          </cell>
        </row>
        <row r="40">
          <cell r="A40" t="str">
            <v>FONDATION POLYVAL</v>
          </cell>
          <cell r="B40" t="str">
            <v>G100</v>
          </cell>
          <cell r="C40" t="str">
            <v>G-Suisse</v>
          </cell>
          <cell r="D40" t="str">
            <v>100614</v>
          </cell>
          <cell r="E40" t="b">
            <v>1</v>
          </cell>
        </row>
        <row r="41">
          <cell r="A41" t="str">
            <v>RAPIN-BOVARD SA</v>
          </cell>
          <cell r="B41" t="str">
            <v>G100</v>
          </cell>
          <cell r="C41" t="str">
            <v>G-Suisse</v>
          </cell>
          <cell r="D41" t="str">
            <v xml:space="preserve">100638 </v>
          </cell>
          <cell r="E41" t="b">
            <v>0</v>
          </cell>
        </row>
        <row r="42">
          <cell r="A42" t="str">
            <v>RAPIN  J.-J. GARAGE</v>
          </cell>
          <cell r="B42" t="str">
            <v>G100</v>
          </cell>
          <cell r="C42" t="str">
            <v>G-Suisse</v>
          </cell>
          <cell r="D42" t="str">
            <v xml:space="preserve">100640 </v>
          </cell>
          <cell r="E42" t="b">
            <v>0</v>
          </cell>
        </row>
        <row r="43">
          <cell r="A43" t="str">
            <v>RIEDER &amp; PARTNER mbB</v>
          </cell>
          <cell r="D43" t="str">
            <v xml:space="preserve">100660 </v>
          </cell>
          <cell r="E43" t="b">
            <v>0</v>
          </cell>
        </row>
        <row r="44">
          <cell r="A44" t="str">
            <v>RÜFENACHT ALFRED</v>
          </cell>
          <cell r="B44" t="str">
            <v>G200</v>
          </cell>
          <cell r="C44" t="str">
            <v>G-Suisse</v>
          </cell>
          <cell r="D44" t="str">
            <v xml:space="preserve">100679 </v>
          </cell>
          <cell r="E44" t="b">
            <v>0</v>
          </cell>
        </row>
        <row r="45">
          <cell r="A45" t="str">
            <v>SAUTER CHARLES AG</v>
          </cell>
          <cell r="B45" t="str">
            <v>G200</v>
          </cell>
          <cell r="C45" t="str">
            <v>G-Suisse</v>
          </cell>
          <cell r="D45" t="str">
            <v>100688</v>
          </cell>
          <cell r="E45" t="b">
            <v>0</v>
          </cell>
        </row>
        <row r="46">
          <cell r="A46" t="str">
            <v>FREDI SIDLER TRANSPORT AG</v>
          </cell>
          <cell r="B46" t="str">
            <v>G310</v>
          </cell>
          <cell r="C46" t="str">
            <v>G-Suisse</v>
          </cell>
          <cell r="D46" t="str">
            <v xml:space="preserve">100705 </v>
          </cell>
          <cell r="E46" t="b">
            <v>1</v>
          </cell>
        </row>
        <row r="47">
          <cell r="A47" t="str">
            <v>LEOP. SIEGLE GMBH &amp; CO.  KG</v>
          </cell>
          <cell r="B47" t="str">
            <v>G400</v>
          </cell>
          <cell r="C47" t="str">
            <v>G-Export</v>
          </cell>
          <cell r="D47" t="str">
            <v>100706</v>
          </cell>
          <cell r="E47" t="b">
            <v>1</v>
          </cell>
        </row>
        <row r="48">
          <cell r="A48" t="str">
            <v>SOLUTIA EUROPE SPRL/BVBA</v>
          </cell>
          <cell r="D48" t="str">
            <v>100714</v>
          </cell>
          <cell r="E48" t="b">
            <v>0</v>
          </cell>
        </row>
        <row r="49">
          <cell r="A49" t="str">
            <v>SUVA LAUSANNE</v>
          </cell>
          <cell r="B49" t="str">
            <v>G310</v>
          </cell>
          <cell r="C49" t="str">
            <v>G-Suisse</v>
          </cell>
          <cell r="D49" t="str">
            <v xml:space="preserve">100724 </v>
          </cell>
          <cell r="E49" t="b">
            <v>0</v>
          </cell>
        </row>
        <row r="50">
          <cell r="A50" t="str">
            <v>EUROPEAN TRAILER SYSTEMS GMBH</v>
          </cell>
          <cell r="B50" t="str">
            <v>G400</v>
          </cell>
          <cell r="C50" t="str">
            <v>G-Export</v>
          </cell>
          <cell r="D50" t="str">
            <v xml:space="preserve">100728 </v>
          </cell>
          <cell r="E50" t="b">
            <v>0</v>
          </cell>
        </row>
        <row r="51">
          <cell r="A51" t="str">
            <v>STUCORTEC SA</v>
          </cell>
          <cell r="B51" t="str">
            <v>G100</v>
          </cell>
          <cell r="C51" t="str">
            <v>G-Suisse</v>
          </cell>
          <cell r="D51" t="str">
            <v xml:space="preserve">100772 </v>
          </cell>
          <cell r="E51" t="b">
            <v>1</v>
          </cell>
        </row>
        <row r="52">
          <cell r="A52" t="str">
            <v>STÜNINGS MEDIEN GMBH</v>
          </cell>
          <cell r="D52" t="str">
            <v>100774</v>
          </cell>
          <cell r="E52" t="b">
            <v>0</v>
          </cell>
        </row>
        <row r="53">
          <cell r="A53" t="str">
            <v>GEBR. VOM BRUCH GMBH &amp; CO. KG</v>
          </cell>
          <cell r="D53" t="str">
            <v>100843</v>
          </cell>
          <cell r="E53" t="b">
            <v>0</v>
          </cell>
        </row>
        <row r="54">
          <cell r="A54" t="str">
            <v>WEGMULLER E. &amp; FILS SA</v>
          </cell>
          <cell r="B54" t="str">
            <v>G100</v>
          </cell>
          <cell r="C54" t="str">
            <v>G-Suisse</v>
          </cell>
          <cell r="D54" t="str">
            <v xml:space="preserve">100854 </v>
          </cell>
          <cell r="E54" t="b">
            <v>0</v>
          </cell>
        </row>
        <row r="55">
          <cell r="A55" t="str">
            <v>ABAECHERLI TRANSPORT AG</v>
          </cell>
          <cell r="B55" t="str">
            <v>G310</v>
          </cell>
          <cell r="C55" t="str">
            <v>G-Suisse</v>
          </cell>
          <cell r="D55" t="str">
            <v xml:space="preserve">100888 </v>
          </cell>
          <cell r="E55" t="b">
            <v>1</v>
          </cell>
        </row>
        <row r="56">
          <cell r="A56" t="str">
            <v>ABAECHERLI FREDI</v>
          </cell>
          <cell r="B56" t="str">
            <v>G310</v>
          </cell>
          <cell r="C56" t="str">
            <v>G-Suisse</v>
          </cell>
          <cell r="D56" t="str">
            <v xml:space="preserve">100890 </v>
          </cell>
          <cell r="E56" t="b">
            <v>0</v>
          </cell>
        </row>
        <row r="57">
          <cell r="A57" t="str">
            <v>KANTON AARGAU</v>
          </cell>
          <cell r="B57" t="str">
            <v>G200</v>
          </cell>
          <cell r="C57" t="str">
            <v>G-Suisse</v>
          </cell>
          <cell r="D57" t="str">
            <v xml:space="preserve">100891 </v>
          </cell>
          <cell r="E57" t="b">
            <v>1</v>
          </cell>
        </row>
        <row r="58">
          <cell r="A58" t="str">
            <v>ABDERHALDEN FAHRZEUGBAU AG</v>
          </cell>
          <cell r="B58" t="str">
            <v>G300</v>
          </cell>
          <cell r="C58" t="str">
            <v>G-Suisse</v>
          </cell>
          <cell r="D58" t="str">
            <v xml:space="preserve">100893 </v>
          </cell>
          <cell r="E58" t="b">
            <v>1</v>
          </cell>
        </row>
        <row r="59">
          <cell r="A59" t="str">
            <v>AARGAUER ZENTRALMOLKEREI</v>
          </cell>
          <cell r="B59" t="str">
            <v>G300</v>
          </cell>
          <cell r="C59" t="str">
            <v>G-Suisse</v>
          </cell>
          <cell r="D59" t="str">
            <v xml:space="preserve">100894 </v>
          </cell>
          <cell r="E59" t="b">
            <v>0</v>
          </cell>
        </row>
        <row r="60">
          <cell r="A60" t="str">
            <v>AMANN &amp; CIE S.A.</v>
          </cell>
          <cell r="B60" t="str">
            <v>G100</v>
          </cell>
          <cell r="C60" t="str">
            <v>G-Suisse</v>
          </cell>
          <cell r="D60" t="str">
            <v xml:space="preserve">100895 </v>
          </cell>
          <cell r="E60" t="b">
            <v>0</v>
          </cell>
        </row>
        <row r="61">
          <cell r="A61" t="str">
            <v>APPENZELLER DANIEL</v>
          </cell>
          <cell r="B61" t="str">
            <v>G310</v>
          </cell>
          <cell r="C61" t="str">
            <v>G-Suisse</v>
          </cell>
          <cell r="D61" t="str">
            <v xml:space="preserve">100896 </v>
          </cell>
          <cell r="E61" t="b">
            <v>0</v>
          </cell>
        </row>
        <row r="62">
          <cell r="A62" t="str">
            <v>AEMISEGGER</v>
          </cell>
          <cell r="B62" t="str">
            <v>G300</v>
          </cell>
          <cell r="C62" t="str">
            <v>G-Suisse</v>
          </cell>
          <cell r="D62" t="str">
            <v xml:space="preserve">100897 </v>
          </cell>
          <cell r="E62" t="b">
            <v>1</v>
          </cell>
        </row>
        <row r="63">
          <cell r="A63" t="str">
            <v>AEGERTER RENATO</v>
          </cell>
          <cell r="B63" t="str">
            <v>G200</v>
          </cell>
          <cell r="C63" t="str">
            <v>G-Suisse</v>
          </cell>
          <cell r="D63" t="str">
            <v xml:space="preserve">100898 </v>
          </cell>
          <cell r="E63" t="b">
            <v>0</v>
          </cell>
        </row>
        <row r="64">
          <cell r="A64" t="str">
            <v>ABAG NUTZFAHRZEUGE AG</v>
          </cell>
          <cell r="B64" t="str">
            <v>G100</v>
          </cell>
          <cell r="C64" t="str">
            <v>G-Suisse</v>
          </cell>
          <cell r="D64" t="str">
            <v xml:space="preserve">100899 </v>
          </cell>
          <cell r="E64" t="b">
            <v>1</v>
          </cell>
        </row>
        <row r="65">
          <cell r="A65" t="str">
            <v>ABAG NUTZFAHRZEUGE AG</v>
          </cell>
          <cell r="B65" t="str">
            <v>G100</v>
          </cell>
          <cell r="C65" t="str">
            <v>G-Suisse</v>
          </cell>
          <cell r="D65" t="str">
            <v xml:space="preserve">100900 </v>
          </cell>
          <cell r="E65" t="b">
            <v>1</v>
          </cell>
        </row>
        <row r="66">
          <cell r="A66" t="str">
            <v>ABEGGLEN  ERNST</v>
          </cell>
          <cell r="B66" t="str">
            <v>G200</v>
          </cell>
          <cell r="C66" t="str">
            <v>G-Suisse</v>
          </cell>
          <cell r="D66" t="str">
            <v xml:space="preserve">100901 </v>
          </cell>
          <cell r="E66" t="b">
            <v>0</v>
          </cell>
        </row>
        <row r="67">
          <cell r="A67" t="str">
            <v>ADMINISTRATION COMMUNALE RENAN</v>
          </cell>
          <cell r="B67" t="str">
            <v>G100</v>
          </cell>
          <cell r="C67" t="str">
            <v>G-Suisse</v>
          </cell>
          <cell r="D67" t="str">
            <v xml:space="preserve">100902 </v>
          </cell>
          <cell r="E67" t="b">
            <v>0</v>
          </cell>
        </row>
        <row r="68">
          <cell r="A68" t="str">
            <v>ABAR GmbH</v>
          </cell>
          <cell r="B68" t="str">
            <v>G200</v>
          </cell>
          <cell r="C68" t="str">
            <v>G-Suisse</v>
          </cell>
          <cell r="D68" t="str">
            <v xml:space="preserve">100903 </v>
          </cell>
          <cell r="E68" t="b">
            <v>0</v>
          </cell>
        </row>
        <row r="69">
          <cell r="A69" t="str">
            <v>ABATRAG AG</v>
          </cell>
          <cell r="B69" t="str">
            <v>G100</v>
          </cell>
          <cell r="C69" t="str">
            <v>G-Suisse</v>
          </cell>
          <cell r="D69" t="str">
            <v xml:space="preserve">100904 </v>
          </cell>
          <cell r="E69" t="b">
            <v>1</v>
          </cell>
        </row>
        <row r="70">
          <cell r="A70" t="str">
            <v>ABWASSER REINIGUNG</v>
          </cell>
          <cell r="B70" t="str">
            <v>G300</v>
          </cell>
          <cell r="C70" t="str">
            <v>G-Suisse</v>
          </cell>
          <cell r="D70" t="str">
            <v xml:space="preserve">100905 </v>
          </cell>
          <cell r="E70" t="b">
            <v>0</v>
          </cell>
        </row>
        <row r="71">
          <cell r="A71" t="str">
            <v>ABSCHLEPP AG</v>
          </cell>
          <cell r="B71" t="str">
            <v>G200</v>
          </cell>
          <cell r="C71" t="str">
            <v>G-Suisse</v>
          </cell>
          <cell r="D71" t="str">
            <v xml:space="preserve">100906 </v>
          </cell>
          <cell r="E71" t="b">
            <v>0</v>
          </cell>
        </row>
        <row r="72">
          <cell r="A72" t="str">
            <v>AEBI E. AG             D3</v>
          </cell>
          <cell r="B72" t="str">
            <v>G200</v>
          </cell>
          <cell r="C72" t="str">
            <v>G-Suisse</v>
          </cell>
          <cell r="D72" t="str">
            <v xml:space="preserve">100907 </v>
          </cell>
          <cell r="E72" t="b">
            <v>0</v>
          </cell>
        </row>
        <row r="73">
          <cell r="A73" t="str">
            <v>AEBI &amp; CO. AG MASCHINENFABRIK</v>
          </cell>
          <cell r="B73" t="str">
            <v>G100</v>
          </cell>
          <cell r="C73" t="str">
            <v>G-Suisse</v>
          </cell>
          <cell r="D73" t="str">
            <v xml:space="preserve">100908 </v>
          </cell>
          <cell r="E73" t="b">
            <v>1</v>
          </cell>
        </row>
        <row r="74">
          <cell r="A74" t="str">
            <v>AEBY TRANSPORTE AG</v>
          </cell>
          <cell r="B74" t="str">
            <v>G100</v>
          </cell>
          <cell r="C74" t="str">
            <v>G-Suisse</v>
          </cell>
          <cell r="D74" t="str">
            <v xml:space="preserve">100909 </v>
          </cell>
          <cell r="E74" t="b">
            <v>1</v>
          </cell>
        </row>
        <row r="75">
          <cell r="A75" t="str">
            <v>AEBI ROBERT A.G.</v>
          </cell>
          <cell r="B75" t="str">
            <v>G200</v>
          </cell>
          <cell r="C75" t="str">
            <v>G-Suisse</v>
          </cell>
          <cell r="D75" t="str">
            <v xml:space="preserve">100910 </v>
          </cell>
          <cell r="E75" t="b">
            <v>0</v>
          </cell>
        </row>
        <row r="76">
          <cell r="A76" t="str">
            <v>AEGERTER ERNST</v>
          </cell>
          <cell r="B76" t="str">
            <v>G200</v>
          </cell>
          <cell r="C76" t="str">
            <v>G-Suisse</v>
          </cell>
          <cell r="D76" t="str">
            <v xml:space="preserve">100911 </v>
          </cell>
          <cell r="E76" t="b">
            <v>0</v>
          </cell>
        </row>
        <row r="77">
          <cell r="A77" t="str">
            <v>ACIFER VISP AG</v>
          </cell>
          <cell r="B77" t="str">
            <v>G200</v>
          </cell>
          <cell r="C77" t="str">
            <v>G-Suisse</v>
          </cell>
          <cell r="D77" t="str">
            <v xml:space="preserve">100912 </v>
          </cell>
          <cell r="E77" t="b">
            <v>0</v>
          </cell>
        </row>
        <row r="78">
          <cell r="A78" t="str">
            <v>ACKERMANN TRANSPORTE AG</v>
          </cell>
          <cell r="B78" t="str">
            <v>G100</v>
          </cell>
          <cell r="C78" t="str">
            <v>G-Suisse</v>
          </cell>
          <cell r="D78" t="str">
            <v xml:space="preserve">100913 </v>
          </cell>
          <cell r="E78" t="b">
            <v>1</v>
          </cell>
        </row>
        <row r="79">
          <cell r="A79" t="str">
            <v>ADDORMATIQUE</v>
          </cell>
          <cell r="B79" t="str">
            <v>G100</v>
          </cell>
          <cell r="C79" t="str">
            <v>G-Suisse</v>
          </cell>
          <cell r="D79" t="str">
            <v xml:space="preserve">100914 </v>
          </cell>
          <cell r="E79" t="b">
            <v>0</v>
          </cell>
        </row>
        <row r="80">
          <cell r="A80" t="str">
            <v>AESCHLIMANN  HANS</v>
          </cell>
          <cell r="B80" t="str">
            <v>G300</v>
          </cell>
          <cell r="C80" t="str">
            <v>G-Suisse</v>
          </cell>
          <cell r="D80" t="str">
            <v xml:space="preserve">100915 </v>
          </cell>
          <cell r="E80" t="b">
            <v>0</v>
          </cell>
        </row>
        <row r="81">
          <cell r="A81" t="str">
            <v>AEROPORT DE GENEVE</v>
          </cell>
          <cell r="B81" t="str">
            <v>G100</v>
          </cell>
          <cell r="C81" t="str">
            <v>G-Suisse</v>
          </cell>
          <cell r="D81" t="str">
            <v xml:space="preserve">100916 </v>
          </cell>
          <cell r="E81" t="b">
            <v>0</v>
          </cell>
        </row>
        <row r="82">
          <cell r="A82" t="str">
            <v>AELLEN JEAN-CLAUDE</v>
          </cell>
          <cell r="B82" t="str">
            <v>G100</v>
          </cell>
          <cell r="C82" t="str">
            <v>G-Suisse</v>
          </cell>
          <cell r="D82" t="str">
            <v xml:space="preserve">100917 </v>
          </cell>
          <cell r="E82" t="b">
            <v>0</v>
          </cell>
        </row>
        <row r="83">
          <cell r="A83" t="str">
            <v>AELLEN WALTER</v>
          </cell>
          <cell r="B83" t="str">
            <v>G100</v>
          </cell>
          <cell r="C83" t="str">
            <v>G-Suisse</v>
          </cell>
          <cell r="D83" t="str">
            <v xml:space="preserve">100918 </v>
          </cell>
          <cell r="E83" t="b">
            <v>0</v>
          </cell>
        </row>
        <row r="84">
          <cell r="A84" t="str">
            <v>ROBERT AEBI LANDTECHNIK AG</v>
          </cell>
          <cell r="B84" t="str">
            <v>G310</v>
          </cell>
          <cell r="C84" t="str">
            <v>G-Suisse</v>
          </cell>
          <cell r="D84" t="str">
            <v xml:space="preserve">100919 </v>
          </cell>
          <cell r="E84" t="b">
            <v>1</v>
          </cell>
        </row>
        <row r="85">
          <cell r="A85" t="str">
            <v>AEBI-SUGIEZ S.A.</v>
          </cell>
          <cell r="B85" t="str">
            <v>G100</v>
          </cell>
          <cell r="C85" t="str">
            <v>G-Suisse</v>
          </cell>
          <cell r="D85" t="str">
            <v xml:space="preserve">100920 </v>
          </cell>
          <cell r="E85" t="b">
            <v>0</v>
          </cell>
        </row>
        <row r="86">
          <cell r="A86" t="str">
            <v>AELLEN TRANSPORTS</v>
          </cell>
          <cell r="B86" t="str">
            <v>G100</v>
          </cell>
          <cell r="C86" t="str">
            <v>G-Suisse</v>
          </cell>
          <cell r="D86" t="str">
            <v xml:space="preserve">100921 </v>
          </cell>
          <cell r="E86" t="b">
            <v>0</v>
          </cell>
        </row>
        <row r="87">
          <cell r="A87" t="str">
            <v>ACIFER S.A.</v>
          </cell>
          <cell r="B87" t="str">
            <v>G100</v>
          </cell>
          <cell r="C87" t="str">
            <v>G-Suisse</v>
          </cell>
          <cell r="D87" t="str">
            <v xml:space="preserve">100922 </v>
          </cell>
          <cell r="E87" t="b">
            <v>0</v>
          </cell>
        </row>
        <row r="88">
          <cell r="A88" t="str">
            <v>AEBY EUGENE</v>
          </cell>
          <cell r="B88" t="str">
            <v>G100</v>
          </cell>
          <cell r="C88" t="str">
            <v>G-Suisse</v>
          </cell>
          <cell r="D88" t="str">
            <v xml:space="preserve">100923 </v>
          </cell>
          <cell r="E88" t="b">
            <v>0</v>
          </cell>
        </row>
        <row r="89">
          <cell r="A89" t="str">
            <v>ADORNA</v>
          </cell>
          <cell r="B89" t="str">
            <v>G320</v>
          </cell>
          <cell r="C89" t="str">
            <v>G-Suisse</v>
          </cell>
          <cell r="D89" t="str">
            <v xml:space="preserve">100924 </v>
          </cell>
          <cell r="E89" t="b">
            <v>0</v>
          </cell>
        </row>
        <row r="90">
          <cell r="A90" t="str">
            <v>VARCA REVISION SA</v>
          </cell>
          <cell r="B90" t="str">
            <v>G100</v>
          </cell>
          <cell r="C90" t="str">
            <v>G-Suisse</v>
          </cell>
          <cell r="D90" t="str">
            <v xml:space="preserve">100925 </v>
          </cell>
          <cell r="E90" t="b">
            <v>0</v>
          </cell>
        </row>
        <row r="91">
          <cell r="A91" t="str">
            <v>ACKERMANN FAHRZEUGBAU AG</v>
          </cell>
          <cell r="B91" t="str">
            <v>G310</v>
          </cell>
          <cell r="C91" t="str">
            <v>G-Suisse</v>
          </cell>
          <cell r="D91" t="str">
            <v xml:space="preserve">100926 </v>
          </cell>
          <cell r="E91" t="b">
            <v>1</v>
          </cell>
        </row>
        <row r="92">
          <cell r="A92" t="str">
            <v>ADOLF ADRIANO</v>
          </cell>
          <cell r="B92" t="str">
            <v>G100</v>
          </cell>
          <cell r="C92" t="str">
            <v>G-Suisse</v>
          </cell>
          <cell r="D92" t="str">
            <v xml:space="preserve">100927 </v>
          </cell>
          <cell r="E92" t="b">
            <v>0</v>
          </cell>
        </row>
        <row r="93">
          <cell r="A93" t="str">
            <v>ACIFER LEMAN S.A.</v>
          </cell>
          <cell r="B93" t="str">
            <v>G100</v>
          </cell>
          <cell r="C93" t="str">
            <v>G-Suisse</v>
          </cell>
          <cell r="D93" t="str">
            <v xml:space="preserve">100928 </v>
          </cell>
          <cell r="E93" t="b">
            <v>0</v>
          </cell>
        </row>
        <row r="94">
          <cell r="A94" t="str">
            <v>ACIFER LEMAN SA</v>
          </cell>
          <cell r="B94" t="str">
            <v>G100</v>
          </cell>
          <cell r="C94" t="str">
            <v>G-Suisse</v>
          </cell>
          <cell r="D94" t="str">
            <v xml:space="preserve">100929 </v>
          </cell>
          <cell r="E94" t="b">
            <v>0</v>
          </cell>
        </row>
        <row r="95">
          <cell r="A95" t="str">
            <v>MATRA</v>
          </cell>
          <cell r="B95" t="str">
            <v>G100</v>
          </cell>
          <cell r="C95" t="str">
            <v>G-Suisse</v>
          </cell>
          <cell r="D95" t="str">
            <v xml:space="preserve">100930 </v>
          </cell>
          <cell r="E95" t="b">
            <v>0</v>
          </cell>
        </row>
        <row r="96">
          <cell r="A96" t="str">
            <v>ACKERMANN</v>
          </cell>
          <cell r="B96" t="str">
            <v>G400</v>
          </cell>
          <cell r="C96" t="str">
            <v>G-Export</v>
          </cell>
          <cell r="D96" t="str">
            <v xml:space="preserve">100931 </v>
          </cell>
          <cell r="E96" t="b">
            <v>0</v>
          </cell>
        </row>
        <row r="97">
          <cell r="A97" t="str">
            <v>ACKERMANN- FRUEHAUF GmbH</v>
          </cell>
          <cell r="B97" t="str">
            <v>G400</v>
          </cell>
          <cell r="C97" t="str">
            <v>G-Export</v>
          </cell>
          <cell r="D97" t="str">
            <v xml:space="preserve">100932 </v>
          </cell>
          <cell r="E97" t="b">
            <v>0</v>
          </cell>
        </row>
        <row r="98">
          <cell r="A98" t="str">
            <v>ACKERMANN-FRUEHAUF  GmbH</v>
          </cell>
          <cell r="D98" t="str">
            <v xml:space="preserve">100934 </v>
          </cell>
          <cell r="E98" t="b">
            <v>0</v>
          </cell>
        </row>
        <row r="99">
          <cell r="A99" t="str">
            <v>ACKERMANN HANSUELI</v>
          </cell>
          <cell r="B99" t="str">
            <v>G300</v>
          </cell>
          <cell r="C99" t="str">
            <v>G-Suisse</v>
          </cell>
          <cell r="D99" t="str">
            <v xml:space="preserve">100936 </v>
          </cell>
          <cell r="E99" t="b">
            <v>0</v>
          </cell>
        </row>
        <row r="100">
          <cell r="A100" t="str">
            <v>ACKERMANN AG</v>
          </cell>
          <cell r="B100" t="str">
            <v>G200</v>
          </cell>
          <cell r="C100" t="str">
            <v>G-Suisse</v>
          </cell>
          <cell r="D100" t="str">
            <v xml:space="preserve">100937 </v>
          </cell>
          <cell r="E100" t="b">
            <v>0</v>
          </cell>
        </row>
        <row r="101">
          <cell r="A101" t="str">
            <v>BALLMER M. SA</v>
          </cell>
          <cell r="B101" t="str">
            <v>G100</v>
          </cell>
          <cell r="C101" t="str">
            <v>G-Suisse</v>
          </cell>
          <cell r="D101" t="str">
            <v xml:space="preserve">100938 </v>
          </cell>
          <cell r="E101" t="b">
            <v>0</v>
          </cell>
        </row>
        <row r="102">
          <cell r="A102" t="str">
            <v>AERONOX SA</v>
          </cell>
          <cell r="B102" t="str">
            <v>G100</v>
          </cell>
          <cell r="C102" t="str">
            <v>G-Suisse</v>
          </cell>
          <cell r="D102" t="str">
            <v xml:space="preserve">100939 </v>
          </cell>
          <cell r="E102" t="b">
            <v>0</v>
          </cell>
        </row>
        <row r="103">
          <cell r="A103" t="str">
            <v>ACCUMULATOREN FABRIK</v>
          </cell>
          <cell r="B103" t="str">
            <v>G310</v>
          </cell>
          <cell r="C103" t="str">
            <v>G-Suisse</v>
          </cell>
          <cell r="D103" t="str">
            <v xml:space="preserve">100940 </v>
          </cell>
          <cell r="E103" t="b">
            <v>0</v>
          </cell>
        </row>
        <row r="104">
          <cell r="A104" t="str">
            <v>AEBI SUISSE HANDELS- UND</v>
          </cell>
          <cell r="B104" t="str">
            <v>G310</v>
          </cell>
          <cell r="C104" t="str">
            <v>G-Suisse</v>
          </cell>
          <cell r="D104" t="str">
            <v xml:space="preserve">100941 </v>
          </cell>
          <cell r="E104" t="b">
            <v>0</v>
          </cell>
        </row>
        <row r="105">
          <cell r="A105" t="str">
            <v>AERNI &amp; CO AG</v>
          </cell>
          <cell r="B105" t="str">
            <v>G100</v>
          </cell>
          <cell r="C105" t="str">
            <v>G-Suisse</v>
          </cell>
          <cell r="D105" t="str">
            <v xml:space="preserve">100942 </v>
          </cell>
          <cell r="E105" t="b">
            <v>1</v>
          </cell>
        </row>
        <row r="106">
          <cell r="A106" t="str">
            <v>ACKERMANN A.G.</v>
          </cell>
          <cell r="B106" t="str">
            <v>G310</v>
          </cell>
          <cell r="C106" t="str">
            <v>G-Suisse</v>
          </cell>
          <cell r="D106" t="str">
            <v xml:space="preserve">100943 </v>
          </cell>
          <cell r="E106" t="b">
            <v>0</v>
          </cell>
        </row>
        <row r="107">
          <cell r="A107" t="str">
            <v>AESCHBACHER PETER</v>
          </cell>
          <cell r="B107" t="str">
            <v>G310</v>
          </cell>
          <cell r="C107" t="str">
            <v>G-Suisse</v>
          </cell>
          <cell r="D107" t="str">
            <v xml:space="preserve">100944 </v>
          </cell>
          <cell r="E107" t="b">
            <v>0</v>
          </cell>
        </row>
        <row r="108">
          <cell r="A108" t="str">
            <v>ACHERMANN &amp; WUERSCH AG</v>
          </cell>
          <cell r="B108" t="str">
            <v>G310</v>
          </cell>
          <cell r="C108" t="str">
            <v>G-Suisse</v>
          </cell>
          <cell r="D108" t="str">
            <v xml:space="preserve">100945 </v>
          </cell>
          <cell r="E108" t="b">
            <v>0</v>
          </cell>
        </row>
        <row r="109">
          <cell r="A109" t="str">
            <v>AEBI ROBERT SA</v>
          </cell>
          <cell r="B109" t="str">
            <v>G100</v>
          </cell>
          <cell r="C109" t="str">
            <v>G-Suisse</v>
          </cell>
          <cell r="D109" t="str">
            <v xml:space="preserve">100946 </v>
          </cell>
          <cell r="E109" t="b">
            <v>0</v>
          </cell>
        </row>
        <row r="110">
          <cell r="A110" t="str">
            <v>AEBI ROBERT</v>
          </cell>
          <cell r="B110" t="str">
            <v>G310</v>
          </cell>
          <cell r="C110" t="str">
            <v>G-Suisse</v>
          </cell>
          <cell r="D110" t="str">
            <v xml:space="preserve">100947 </v>
          </cell>
          <cell r="E110" t="b">
            <v>0</v>
          </cell>
        </row>
        <row r="111">
          <cell r="A111" t="str">
            <v>ROBERT AEBI LANDTECHNIK SA</v>
          </cell>
          <cell r="B111" t="str">
            <v>G320</v>
          </cell>
          <cell r="C111" t="str">
            <v>G-Suisse</v>
          </cell>
          <cell r="D111" t="str">
            <v xml:space="preserve">100948 </v>
          </cell>
          <cell r="E111" t="b">
            <v>1</v>
          </cell>
        </row>
        <row r="112">
          <cell r="A112" t="str">
            <v>AEBERHARD MARKUS</v>
          </cell>
          <cell r="B112" t="str">
            <v>G200</v>
          </cell>
          <cell r="C112" t="str">
            <v>G-Suisse</v>
          </cell>
          <cell r="D112" t="str">
            <v xml:space="preserve">100949 </v>
          </cell>
          <cell r="E112" t="b">
            <v>0</v>
          </cell>
        </row>
        <row r="113">
          <cell r="A113" t="str">
            <v>ACKERMANN ELEKTRO</v>
          </cell>
          <cell r="B113" t="str">
            <v>G310</v>
          </cell>
          <cell r="C113" t="str">
            <v>G-Suisse</v>
          </cell>
          <cell r="D113" t="str">
            <v xml:space="preserve">100950 </v>
          </cell>
          <cell r="E113" t="b">
            <v>0</v>
          </cell>
        </row>
        <row r="114">
          <cell r="A114" t="str">
            <v>AESCHLIMANN HANS</v>
          </cell>
          <cell r="B114" t="str">
            <v>G300</v>
          </cell>
          <cell r="C114" t="str">
            <v>G-Suisse</v>
          </cell>
          <cell r="D114" t="str">
            <v xml:space="preserve">100951 </v>
          </cell>
          <cell r="E114" t="b">
            <v>0</v>
          </cell>
        </row>
        <row r="115">
          <cell r="A115" t="str">
            <v>AEBY JEAN-JACQUES</v>
          </cell>
          <cell r="B115" t="str">
            <v>G100</v>
          </cell>
          <cell r="C115" t="str">
            <v>G-Suisse</v>
          </cell>
          <cell r="D115" t="str">
            <v xml:space="preserve">100952 </v>
          </cell>
          <cell r="E115" t="b">
            <v>0</v>
          </cell>
        </row>
        <row r="116">
          <cell r="A116" t="str">
            <v>UMATEC FENACO</v>
          </cell>
          <cell r="B116" t="str">
            <v>G100</v>
          </cell>
          <cell r="C116" t="str">
            <v>G-Suisse</v>
          </cell>
          <cell r="D116" t="str">
            <v xml:space="preserve">100953 </v>
          </cell>
          <cell r="E116" t="b">
            <v>0</v>
          </cell>
        </row>
        <row r="117">
          <cell r="A117" t="str">
            <v>ADAM ERNST</v>
          </cell>
          <cell r="B117" t="str">
            <v>G100</v>
          </cell>
          <cell r="C117" t="str">
            <v>G-Suisse</v>
          </cell>
          <cell r="D117" t="str">
            <v xml:space="preserve">100954 </v>
          </cell>
          <cell r="E117" t="b">
            <v>0</v>
          </cell>
        </row>
        <row r="118">
          <cell r="A118" t="str">
            <v>ADMINISTRATION COMMUNALE</v>
          </cell>
          <cell r="B118" t="str">
            <v>G100</v>
          </cell>
          <cell r="C118" t="str">
            <v>G-Suisse</v>
          </cell>
          <cell r="D118" t="str">
            <v xml:space="preserve">100956 </v>
          </cell>
          <cell r="E118" t="b">
            <v>0</v>
          </cell>
        </row>
        <row r="119">
          <cell r="A119" t="str">
            <v>ADDOR AG</v>
          </cell>
          <cell r="B119" t="str">
            <v>G100</v>
          </cell>
          <cell r="C119" t="str">
            <v>G-Suisse</v>
          </cell>
          <cell r="D119" t="str">
            <v xml:space="preserve">100957 </v>
          </cell>
          <cell r="E119" t="b">
            <v>1</v>
          </cell>
        </row>
        <row r="120">
          <cell r="A120" t="str">
            <v>AEBI BEAT AG</v>
          </cell>
          <cell r="B120" t="str">
            <v>G100</v>
          </cell>
          <cell r="C120" t="str">
            <v>G-Suisse</v>
          </cell>
          <cell r="D120" t="str">
            <v xml:space="preserve">100958 </v>
          </cell>
          <cell r="E120" t="b">
            <v>1</v>
          </cell>
        </row>
        <row r="121">
          <cell r="A121" t="str">
            <v>AFFOLTER TRANSPORTE AG</v>
          </cell>
          <cell r="B121" t="str">
            <v>G100</v>
          </cell>
          <cell r="C121" t="str">
            <v>G-Suisse</v>
          </cell>
          <cell r="D121" t="str">
            <v xml:space="preserve">100959 </v>
          </cell>
          <cell r="E121" t="b">
            <v>1</v>
          </cell>
        </row>
        <row r="122">
          <cell r="A122" t="str">
            <v>AFFOLTER HANS-PETER</v>
          </cell>
          <cell r="B122" t="str">
            <v>G200</v>
          </cell>
          <cell r="C122" t="str">
            <v>G-Suisse</v>
          </cell>
          <cell r="D122" t="str">
            <v xml:space="preserve">100960 </v>
          </cell>
          <cell r="E122" t="b">
            <v>0</v>
          </cell>
        </row>
        <row r="123">
          <cell r="A123" t="str">
            <v>AFL SCHLITTLER AG</v>
          </cell>
          <cell r="B123" t="str">
            <v>G200</v>
          </cell>
          <cell r="C123" t="str">
            <v>G-Suisse</v>
          </cell>
          <cell r="D123" t="str">
            <v xml:space="preserve">100961 </v>
          </cell>
          <cell r="E123" t="b">
            <v>0</v>
          </cell>
        </row>
        <row r="124">
          <cell r="A124" t="str">
            <v>AIR-ZERMATT AG</v>
          </cell>
          <cell r="B124" t="str">
            <v>G200</v>
          </cell>
          <cell r="C124" t="str">
            <v>G-Suisse</v>
          </cell>
          <cell r="D124" t="str">
            <v xml:space="preserve">100962 </v>
          </cell>
          <cell r="E124" t="b">
            <v>0</v>
          </cell>
        </row>
        <row r="125">
          <cell r="A125" t="str">
            <v>AHRENDT AUTOMOBILES</v>
          </cell>
          <cell r="B125" t="str">
            <v>G100</v>
          </cell>
          <cell r="C125" t="str">
            <v>G-Suisse</v>
          </cell>
          <cell r="D125" t="str">
            <v xml:space="preserve">100963 </v>
          </cell>
          <cell r="E125" t="b">
            <v>0</v>
          </cell>
        </row>
        <row r="126">
          <cell r="A126" t="str">
            <v>AGROLA</v>
          </cell>
          <cell r="B126" t="str">
            <v>G100</v>
          </cell>
          <cell r="C126" t="str">
            <v>G-Suisse</v>
          </cell>
          <cell r="D126" t="str">
            <v xml:space="preserve">100964 </v>
          </cell>
          <cell r="E126" t="b">
            <v>0</v>
          </cell>
        </row>
        <row r="127">
          <cell r="A127" t="str">
            <v>AGOM SA</v>
          </cell>
          <cell r="B127" t="str">
            <v>G320</v>
          </cell>
          <cell r="C127" t="str">
            <v>G-Suisse</v>
          </cell>
          <cell r="D127" t="str">
            <v xml:space="preserve">100965 </v>
          </cell>
          <cell r="E127" t="b">
            <v>0</v>
          </cell>
        </row>
        <row r="128">
          <cell r="A128" t="str">
            <v>AGIE</v>
          </cell>
          <cell r="B128" t="str">
            <v>G320</v>
          </cell>
          <cell r="C128" t="str">
            <v>G-Suisse</v>
          </cell>
          <cell r="D128" t="str">
            <v xml:space="preserve">100966 </v>
          </cell>
          <cell r="E128" t="b">
            <v>0</v>
          </cell>
        </row>
        <row r="129">
          <cell r="A129" t="str">
            <v>AKSA WUERENLOS AG</v>
          </cell>
          <cell r="B129" t="str">
            <v>G310</v>
          </cell>
          <cell r="C129" t="str">
            <v>G-Suisse</v>
          </cell>
          <cell r="D129" t="str">
            <v xml:space="preserve">100967 </v>
          </cell>
          <cell r="E129" t="b">
            <v>0</v>
          </cell>
        </row>
        <row r="130">
          <cell r="A130" t="str">
            <v>AGUET ANDRE</v>
          </cell>
          <cell r="B130" t="str">
            <v>G100</v>
          </cell>
          <cell r="C130" t="str">
            <v>G-Suisse</v>
          </cell>
          <cell r="D130" t="str">
            <v xml:space="preserve">100968 </v>
          </cell>
          <cell r="E130" t="b">
            <v>0</v>
          </cell>
        </row>
        <row r="131">
          <cell r="A131" t="str">
            <v>AGUSTONI GIOVANNI S.A.</v>
          </cell>
          <cell r="B131" t="str">
            <v>G320</v>
          </cell>
          <cell r="C131" t="str">
            <v>G-Suisse</v>
          </cell>
          <cell r="D131" t="str">
            <v xml:space="preserve">100969 </v>
          </cell>
          <cell r="E131" t="b">
            <v>0</v>
          </cell>
        </row>
        <row r="132">
          <cell r="A132" t="str">
            <v>AGOM S.A.</v>
          </cell>
          <cell r="B132" t="str">
            <v>G320</v>
          </cell>
          <cell r="C132" t="str">
            <v>G-Suisse</v>
          </cell>
          <cell r="D132" t="str">
            <v xml:space="preserve">100970 </v>
          </cell>
          <cell r="E132" t="b">
            <v>0</v>
          </cell>
        </row>
        <row r="133">
          <cell r="A133" t="str">
            <v>AGT ATELIER MECANIQUE</v>
          </cell>
          <cell r="B133" t="str">
            <v>G100</v>
          </cell>
          <cell r="C133" t="str">
            <v>G-Suisse</v>
          </cell>
          <cell r="D133" t="str">
            <v xml:space="preserve">100971 </v>
          </cell>
          <cell r="E133" t="b">
            <v>0</v>
          </cell>
        </row>
        <row r="134">
          <cell r="A134" t="str">
            <v>AGUSTONI CESARE SA</v>
          </cell>
          <cell r="B134" t="str">
            <v>G320</v>
          </cell>
          <cell r="C134" t="str">
            <v>G-Suisse</v>
          </cell>
          <cell r="D134" t="str">
            <v xml:space="preserve">100972 </v>
          </cell>
          <cell r="E134" t="b">
            <v>1</v>
          </cell>
        </row>
        <row r="135">
          <cell r="A135" t="str">
            <v>AGENCE DES</v>
          </cell>
          <cell r="B135" t="str">
            <v>G100</v>
          </cell>
          <cell r="C135" t="str">
            <v>G-Suisse</v>
          </cell>
          <cell r="D135" t="str">
            <v xml:space="preserve">100973 </v>
          </cell>
          <cell r="E135" t="b">
            <v>0</v>
          </cell>
        </row>
        <row r="136">
          <cell r="A136" t="str">
            <v>AGEMO SA</v>
          </cell>
          <cell r="B136" t="str">
            <v>G100</v>
          </cell>
          <cell r="C136" t="str">
            <v>G-Suisse</v>
          </cell>
          <cell r="D136" t="str">
            <v xml:space="preserve">100974 </v>
          </cell>
          <cell r="E136" t="b">
            <v>0</v>
          </cell>
        </row>
        <row r="137">
          <cell r="A137" t="str">
            <v>AGRILEMAN SA</v>
          </cell>
          <cell r="B137" t="str">
            <v>G100</v>
          </cell>
          <cell r="C137" t="str">
            <v>G-Suisse</v>
          </cell>
          <cell r="D137" t="str">
            <v xml:space="preserve">100975 </v>
          </cell>
          <cell r="E137" t="b">
            <v>1</v>
          </cell>
        </row>
        <row r="138">
          <cell r="A138" t="str">
            <v>AGUET FRANCOIS</v>
          </cell>
          <cell r="B138" t="str">
            <v>G100</v>
          </cell>
          <cell r="C138" t="str">
            <v>G-Suisse</v>
          </cell>
          <cell r="D138" t="str">
            <v xml:space="preserve">100976 </v>
          </cell>
          <cell r="E138" t="b">
            <v>0</v>
          </cell>
        </row>
        <row r="139">
          <cell r="A139" t="str">
            <v>AGRO-GERBER AG</v>
          </cell>
          <cell r="B139" t="str">
            <v>G200</v>
          </cell>
          <cell r="C139" t="str">
            <v>G-Suisse</v>
          </cell>
          <cell r="D139" t="str">
            <v xml:space="preserve">100977 </v>
          </cell>
          <cell r="E139" t="b">
            <v>0</v>
          </cell>
        </row>
        <row r="140">
          <cell r="A140" t="str">
            <v>AHG WACKENHUT KG</v>
          </cell>
          <cell r="D140" t="str">
            <v xml:space="preserve">100978 </v>
          </cell>
          <cell r="E140" t="b">
            <v>0</v>
          </cell>
        </row>
        <row r="141">
          <cell r="A141" t="str">
            <v>AIR-GLACIERS SA</v>
          </cell>
          <cell r="B141" t="str">
            <v>G100</v>
          </cell>
          <cell r="C141" t="str">
            <v>G-Suisse</v>
          </cell>
          <cell r="D141" t="str">
            <v xml:space="preserve">100979 </v>
          </cell>
          <cell r="E141" t="b">
            <v>0</v>
          </cell>
        </row>
        <row r="142">
          <cell r="A142" t="str">
            <v>AICG</v>
          </cell>
          <cell r="D142" t="str">
            <v xml:space="preserve">100980 </v>
          </cell>
          <cell r="E142" t="b">
            <v>0</v>
          </cell>
        </row>
        <row r="143">
          <cell r="A143" t="str">
            <v>AKIM AG</v>
          </cell>
          <cell r="D143" t="str">
            <v xml:space="preserve">100981 </v>
          </cell>
          <cell r="E143" t="b">
            <v>0</v>
          </cell>
        </row>
        <row r="144">
          <cell r="A144" t="str">
            <v>ALUPLUS Aktieselskab</v>
          </cell>
          <cell r="D144" t="str">
            <v xml:space="preserve">100982 </v>
          </cell>
          <cell r="E144" t="b">
            <v>0</v>
          </cell>
        </row>
        <row r="145">
          <cell r="A145" t="str">
            <v>AGRIFRANCE S.A.</v>
          </cell>
          <cell r="D145" t="str">
            <v xml:space="preserve">100983 </v>
          </cell>
          <cell r="E145" t="b">
            <v>0</v>
          </cell>
        </row>
        <row r="146">
          <cell r="A146" t="str">
            <v>AGROL - SIERRE</v>
          </cell>
          <cell r="B146" t="str">
            <v>G100</v>
          </cell>
          <cell r="C146" t="str">
            <v>G-Suisse</v>
          </cell>
          <cell r="D146" t="str">
            <v xml:space="preserve">100984 </v>
          </cell>
          <cell r="E146" t="b">
            <v>0</v>
          </cell>
        </row>
        <row r="147">
          <cell r="A147" t="str">
            <v>AGROMONT AG</v>
          </cell>
          <cell r="B147" t="str">
            <v>G310</v>
          </cell>
          <cell r="C147" t="str">
            <v>G-Suisse</v>
          </cell>
          <cell r="D147" t="str">
            <v xml:space="preserve">100985 </v>
          </cell>
          <cell r="E147" t="b">
            <v>1</v>
          </cell>
        </row>
        <row r="148">
          <cell r="A148" t="str">
            <v>ALBRECHT ROLF</v>
          </cell>
          <cell r="D148" t="str">
            <v xml:space="preserve">100987 </v>
          </cell>
          <cell r="E148" t="b">
            <v>0</v>
          </cell>
        </row>
        <row r="149">
          <cell r="A149" t="str">
            <v>AGRI-BUCHS S.A.</v>
          </cell>
          <cell r="B149" t="str">
            <v>G100</v>
          </cell>
          <cell r="C149" t="str">
            <v>G-Suisse</v>
          </cell>
          <cell r="D149" t="str">
            <v xml:space="preserve">100988 </v>
          </cell>
          <cell r="E149" t="b">
            <v>0</v>
          </cell>
        </row>
        <row r="150">
          <cell r="A150" t="str">
            <v>ALBISSER PETER</v>
          </cell>
          <cell r="B150" t="str">
            <v>G310</v>
          </cell>
          <cell r="C150" t="str">
            <v>G-Suisse</v>
          </cell>
          <cell r="D150" t="str">
            <v xml:space="preserve">100989 </v>
          </cell>
          <cell r="E150" t="b">
            <v>1</v>
          </cell>
        </row>
        <row r="151">
          <cell r="A151" t="str">
            <v>AGREBETON SA</v>
          </cell>
          <cell r="D151" t="str">
            <v xml:space="preserve">100990 </v>
          </cell>
          <cell r="E151" t="b">
            <v>0</v>
          </cell>
        </row>
        <row r="152">
          <cell r="A152" t="str">
            <v>ALFA FAHRSCHULE AG</v>
          </cell>
          <cell r="D152" t="str">
            <v xml:space="preserve">100991 </v>
          </cell>
          <cell r="E152" t="b">
            <v>0</v>
          </cell>
        </row>
        <row r="153">
          <cell r="A153" t="str">
            <v>ALISPACH AG</v>
          </cell>
          <cell r="B153" t="str">
            <v>G200</v>
          </cell>
          <cell r="C153" t="str">
            <v>G-Suisse</v>
          </cell>
          <cell r="D153" t="str">
            <v xml:space="preserve">100992 </v>
          </cell>
          <cell r="E153" t="b">
            <v>1</v>
          </cell>
        </row>
        <row r="154">
          <cell r="A154" t="str">
            <v>ALFAG BELP AG</v>
          </cell>
          <cell r="D154" t="str">
            <v xml:space="preserve">100993 </v>
          </cell>
          <cell r="E154" t="b">
            <v>0</v>
          </cell>
        </row>
        <row r="155">
          <cell r="A155" t="str">
            <v>ALFAG EGERKINGEN AG</v>
          </cell>
          <cell r="B155" t="str">
            <v>G100</v>
          </cell>
          <cell r="C155" t="str">
            <v>G-Suisse</v>
          </cell>
          <cell r="D155" t="str">
            <v xml:space="preserve">100994 </v>
          </cell>
          <cell r="E155" t="b">
            <v>0</v>
          </cell>
        </row>
        <row r="156">
          <cell r="A156" t="str">
            <v>ALFAG WEINFELDEN AG</v>
          </cell>
          <cell r="B156" t="str">
            <v>G300</v>
          </cell>
          <cell r="C156" t="str">
            <v>G-Suisse</v>
          </cell>
          <cell r="D156" t="str">
            <v xml:space="preserve">100995 </v>
          </cell>
          <cell r="E156" t="b">
            <v>1</v>
          </cell>
        </row>
        <row r="157">
          <cell r="A157" t="str">
            <v>ALDER KURT</v>
          </cell>
          <cell r="D157" t="str">
            <v xml:space="preserve">100996 </v>
          </cell>
          <cell r="E157" t="b">
            <v>0</v>
          </cell>
        </row>
        <row r="158">
          <cell r="A158" t="str">
            <v>ALIMER SA</v>
          </cell>
          <cell r="D158" t="str">
            <v xml:space="preserve">100997 </v>
          </cell>
          <cell r="E158" t="b">
            <v>0</v>
          </cell>
        </row>
        <row r="159">
          <cell r="A159" t="str">
            <v>ALEXPO ALUMINIUM AG</v>
          </cell>
          <cell r="D159" t="str">
            <v xml:space="preserve">100998 </v>
          </cell>
          <cell r="E159" t="b">
            <v>0</v>
          </cell>
        </row>
        <row r="160">
          <cell r="A160" t="str">
            <v>ALIVA AG</v>
          </cell>
          <cell r="D160" t="str">
            <v xml:space="preserve">100999 </v>
          </cell>
          <cell r="E160" t="b">
            <v>0</v>
          </cell>
        </row>
        <row r="161">
          <cell r="A161" t="str">
            <v>ALDER AG</v>
          </cell>
          <cell r="D161" t="str">
            <v xml:space="preserve">101000 </v>
          </cell>
          <cell r="E161" t="b">
            <v>0</v>
          </cell>
        </row>
        <row r="162">
          <cell r="A162" t="str">
            <v>ALLEMANN MAX AG</v>
          </cell>
          <cell r="D162" t="str">
            <v xml:space="preserve">101001 </v>
          </cell>
          <cell r="E162" t="b">
            <v>0</v>
          </cell>
        </row>
        <row r="163">
          <cell r="A163" t="str">
            <v>ALLMEND KERZERS AG</v>
          </cell>
          <cell r="B163" t="str">
            <v>G200</v>
          </cell>
          <cell r="C163" t="str">
            <v>G-Suisse</v>
          </cell>
          <cell r="D163" t="str">
            <v xml:space="preserve">101002 </v>
          </cell>
          <cell r="E163" t="b">
            <v>0</v>
          </cell>
        </row>
        <row r="164">
          <cell r="A164" t="str">
            <v>ALLAMAND S.A.</v>
          </cell>
          <cell r="B164" t="str">
            <v>G100</v>
          </cell>
          <cell r="C164" t="str">
            <v>G-Suisse</v>
          </cell>
          <cell r="D164" t="str">
            <v xml:space="preserve">101003 </v>
          </cell>
          <cell r="E164" t="b">
            <v>0</v>
          </cell>
        </row>
        <row r="165">
          <cell r="A165" t="str">
            <v>ALLASIA &amp; PAVILLARD SA</v>
          </cell>
          <cell r="B165" t="str">
            <v>G100</v>
          </cell>
          <cell r="C165" t="str">
            <v>G-Suisse</v>
          </cell>
          <cell r="D165" t="str">
            <v xml:space="preserve">101004 </v>
          </cell>
          <cell r="E165" t="b">
            <v>0</v>
          </cell>
        </row>
        <row r="166">
          <cell r="A166" t="str">
            <v>ALUSUISSE ALLEGA AG</v>
          </cell>
          <cell r="B166" t="str">
            <v>G310</v>
          </cell>
          <cell r="C166" t="str">
            <v>G-Suisse</v>
          </cell>
          <cell r="D166" t="str">
            <v xml:space="preserve">101005 </v>
          </cell>
          <cell r="E166" t="b">
            <v>0</v>
          </cell>
        </row>
        <row r="167">
          <cell r="A167" t="str">
            <v>A. ALLENBACH TRANSPORTS SA</v>
          </cell>
          <cell r="B167" t="str">
            <v>G100</v>
          </cell>
          <cell r="C167" t="str">
            <v>G-Suisse</v>
          </cell>
          <cell r="D167" t="str">
            <v xml:space="preserve">101006 </v>
          </cell>
          <cell r="E167" t="b">
            <v>1</v>
          </cell>
        </row>
        <row r="168">
          <cell r="A168" t="str">
            <v>ALLUMINIO ALUSUISSE SPA</v>
          </cell>
          <cell r="D168" t="str">
            <v xml:space="preserve">101007 </v>
          </cell>
          <cell r="E168" t="b">
            <v>0</v>
          </cell>
        </row>
        <row r="169">
          <cell r="A169" t="str">
            <v>ALLEMANN HANS RUDOLF</v>
          </cell>
          <cell r="D169" t="str">
            <v xml:space="preserve">101008 </v>
          </cell>
          <cell r="E169" t="b">
            <v>0</v>
          </cell>
        </row>
        <row r="170">
          <cell r="A170" t="str">
            <v>ALLEMANN HANS-PETER</v>
          </cell>
          <cell r="D170" t="str">
            <v xml:space="preserve">101009 </v>
          </cell>
          <cell r="E170" t="b">
            <v>0</v>
          </cell>
        </row>
        <row r="171">
          <cell r="A171" t="str">
            <v>ALLENBACH KARL-HEINZ</v>
          </cell>
          <cell r="D171" t="str">
            <v xml:space="preserve">101010 </v>
          </cell>
          <cell r="E171" t="b">
            <v>0</v>
          </cell>
        </row>
        <row r="172">
          <cell r="A172" t="str">
            <v>ALU KOENIG STAHL</v>
          </cell>
          <cell r="D172" t="str">
            <v xml:space="preserve">101011 </v>
          </cell>
          <cell r="E172" t="b">
            <v>0</v>
          </cell>
        </row>
        <row r="173">
          <cell r="A173" t="str">
            <v>ALTHERR NUTZFAHRZEUGE AG</v>
          </cell>
          <cell r="B173" t="str">
            <v>G300</v>
          </cell>
          <cell r="C173" t="str">
            <v>G-Suisse</v>
          </cell>
          <cell r="D173" t="str">
            <v xml:space="preserve">101012 </v>
          </cell>
          <cell r="E173" t="b">
            <v>1</v>
          </cell>
        </row>
        <row r="174">
          <cell r="A174" t="str">
            <v>GARAGE DES ALPES DE CONTHEY SA</v>
          </cell>
          <cell r="B174" t="str">
            <v>G100</v>
          </cell>
          <cell r="C174" t="str">
            <v>G-Suisse</v>
          </cell>
          <cell r="D174" t="str">
            <v xml:space="preserve">101013 </v>
          </cell>
          <cell r="E174" t="b">
            <v>1</v>
          </cell>
        </row>
        <row r="175">
          <cell r="A175" t="str">
            <v>ALUAR ALUMINIO</v>
          </cell>
          <cell r="D175" t="str">
            <v xml:space="preserve">101014 </v>
          </cell>
          <cell r="E175" t="b">
            <v>0</v>
          </cell>
        </row>
        <row r="176">
          <cell r="A176" t="str">
            <v>ALTOLA-SOVAG AG</v>
          </cell>
          <cell r="D176" t="str">
            <v xml:space="preserve">101015 </v>
          </cell>
          <cell r="E176" t="b">
            <v>0</v>
          </cell>
        </row>
        <row r="177">
          <cell r="A177" t="str">
            <v>ALPWATER S.A.</v>
          </cell>
          <cell r="D177" t="str">
            <v xml:space="preserve">101016 </v>
          </cell>
          <cell r="E177" t="b">
            <v>0</v>
          </cell>
        </row>
        <row r="178">
          <cell r="A178" t="str">
            <v>METALL- UND SERVICE-</v>
          </cell>
          <cell r="D178" t="str">
            <v xml:space="preserve">101017 </v>
          </cell>
          <cell r="E178" t="b">
            <v>0</v>
          </cell>
        </row>
        <row r="179">
          <cell r="A179" t="str">
            <v>ALUSUISSE-AUSTRIA Gesellschaft m.b.H.</v>
          </cell>
          <cell r="B179" t="str">
            <v>G506</v>
          </cell>
          <cell r="C179" t="str">
            <v>G-Export</v>
          </cell>
          <cell r="D179" t="str">
            <v xml:space="preserve">101018 </v>
          </cell>
          <cell r="E179" t="b">
            <v>0</v>
          </cell>
        </row>
        <row r="180">
          <cell r="A180" t="str">
            <v>ALUSUISSE-AUSTRIA</v>
          </cell>
          <cell r="D180" t="str">
            <v xml:space="preserve">101019 </v>
          </cell>
          <cell r="E180" t="b">
            <v>0</v>
          </cell>
        </row>
        <row r="181">
          <cell r="A181" t="str">
            <v>ALUSUISSE ESPANA S.A.</v>
          </cell>
          <cell r="D181" t="str">
            <v xml:space="preserve">101020 </v>
          </cell>
          <cell r="E181" t="b">
            <v>0</v>
          </cell>
        </row>
        <row r="182">
          <cell r="A182" t="str">
            <v>ALU-WEST Handels- und</v>
          </cell>
          <cell r="D182" t="str">
            <v xml:space="preserve">101021 </v>
          </cell>
          <cell r="E182" t="b">
            <v>0</v>
          </cell>
        </row>
        <row r="183">
          <cell r="A183" t="str">
            <v>ALUMINIUM MÜNCHENSTEIN AG</v>
          </cell>
          <cell r="B183" t="str">
            <v>G200</v>
          </cell>
          <cell r="C183" t="str">
            <v>G-Suisse</v>
          </cell>
          <cell r="D183" t="str">
            <v xml:space="preserve">101022 </v>
          </cell>
          <cell r="E183" t="b">
            <v>0</v>
          </cell>
        </row>
        <row r="184">
          <cell r="A184" t="str">
            <v>ALUSUISSE FRANCE</v>
          </cell>
          <cell r="D184" t="str">
            <v xml:space="preserve">101023 </v>
          </cell>
          <cell r="E184" t="b">
            <v>0</v>
          </cell>
        </row>
        <row r="185">
          <cell r="A185" t="str">
            <v>ALUSUISSE-LONZA SERV. AG</v>
          </cell>
          <cell r="B185" t="str">
            <v>G310</v>
          </cell>
          <cell r="C185" t="str">
            <v>G-Suisse</v>
          </cell>
          <cell r="D185" t="str">
            <v xml:space="preserve">101024 </v>
          </cell>
          <cell r="E185" t="b">
            <v>0</v>
          </cell>
        </row>
        <row r="186">
          <cell r="A186" t="str">
            <v>ALUSUISSE GUY GEISLER  SA</v>
          </cell>
          <cell r="D186" t="str">
            <v xml:space="preserve">101025 </v>
          </cell>
          <cell r="E186" t="b">
            <v>0</v>
          </cell>
        </row>
        <row r="187">
          <cell r="A187" t="str">
            <v>ALUMINIUM DECIN GmbH</v>
          </cell>
          <cell r="D187" t="str">
            <v xml:space="preserve">101026 </v>
          </cell>
          <cell r="E187" t="b">
            <v>0</v>
          </cell>
        </row>
        <row r="188">
          <cell r="A188" t="str">
            <v>ALU-SV CZ S.R.O.</v>
          </cell>
          <cell r="B188" t="str">
            <v>G542</v>
          </cell>
          <cell r="C188" t="str">
            <v>G-Export</v>
          </cell>
          <cell r="D188" t="str">
            <v xml:space="preserve">101027 </v>
          </cell>
          <cell r="E188" t="b">
            <v>1</v>
          </cell>
        </row>
        <row r="189">
          <cell r="A189" t="str">
            <v>ALPHA UMWELTTECHNIK AG</v>
          </cell>
          <cell r="B189" t="str">
            <v>G200</v>
          </cell>
          <cell r="C189" t="str">
            <v>G-Suisse</v>
          </cell>
          <cell r="D189" t="str">
            <v xml:space="preserve">101028 </v>
          </cell>
          <cell r="E189" t="b">
            <v>0</v>
          </cell>
        </row>
        <row r="190">
          <cell r="A190" t="str">
            <v>ALMETA AG</v>
          </cell>
          <cell r="B190" t="str">
            <v>G200</v>
          </cell>
          <cell r="C190" t="str">
            <v>G-Suisse</v>
          </cell>
          <cell r="D190" t="str">
            <v xml:space="preserve">101029 </v>
          </cell>
          <cell r="E190" t="b">
            <v>0</v>
          </cell>
        </row>
        <row r="191">
          <cell r="A191" t="str">
            <v>A L R  GmbH</v>
          </cell>
          <cell r="D191" t="str">
            <v xml:space="preserve">101030 </v>
          </cell>
          <cell r="E191" t="b">
            <v>0</v>
          </cell>
        </row>
        <row r="192">
          <cell r="A192" t="str">
            <v>ALPAR AG</v>
          </cell>
          <cell r="D192" t="str">
            <v xml:space="preserve">101031 </v>
          </cell>
          <cell r="E192" t="b">
            <v>0</v>
          </cell>
        </row>
        <row r="193">
          <cell r="A193" t="str">
            <v>ALRAMONE SA</v>
          </cell>
          <cell r="D193" t="str">
            <v xml:space="preserve">101032 </v>
          </cell>
          <cell r="E193" t="b">
            <v>0</v>
          </cell>
        </row>
        <row r="194">
          <cell r="A194" t="str">
            <v>ALUTRANS s.r.l.</v>
          </cell>
          <cell r="D194" t="str">
            <v xml:space="preserve">101033 </v>
          </cell>
          <cell r="E194" t="b">
            <v>0</v>
          </cell>
        </row>
        <row r="195">
          <cell r="A195" t="str">
            <v>ALLEGA GMBH</v>
          </cell>
          <cell r="B195" t="str">
            <v>G310</v>
          </cell>
          <cell r="C195" t="str">
            <v>G-Suisse</v>
          </cell>
          <cell r="D195" t="str">
            <v xml:space="preserve">101035 </v>
          </cell>
          <cell r="E195" t="b">
            <v>1</v>
          </cell>
        </row>
        <row r="196">
          <cell r="A196" t="str">
            <v>AMAG AUTO &amp; MOTOREN AG</v>
          </cell>
          <cell r="D196" t="str">
            <v xml:space="preserve">101036 </v>
          </cell>
          <cell r="E196" t="b">
            <v>0</v>
          </cell>
        </row>
        <row r="197">
          <cell r="A197" t="str">
            <v>AMAG AG</v>
          </cell>
          <cell r="D197" t="str">
            <v xml:space="preserve">101037 </v>
          </cell>
          <cell r="E197" t="b">
            <v>0</v>
          </cell>
        </row>
        <row r="198">
          <cell r="A198" t="str">
            <v>AMAG SERVICE</v>
          </cell>
          <cell r="D198" t="str">
            <v xml:space="preserve">101038 </v>
          </cell>
          <cell r="E198" t="b">
            <v>0</v>
          </cell>
        </row>
        <row r="199">
          <cell r="A199" t="str">
            <v>AMAG</v>
          </cell>
          <cell r="D199" t="str">
            <v xml:space="preserve">101039 </v>
          </cell>
          <cell r="E199" t="b">
            <v>0</v>
          </cell>
        </row>
        <row r="200">
          <cell r="A200" t="str">
            <v>AMBUEHL WERBUNG AG</v>
          </cell>
          <cell r="D200" t="str">
            <v xml:space="preserve">101040 </v>
          </cell>
          <cell r="E200" t="b">
            <v>0</v>
          </cell>
        </row>
        <row r="201">
          <cell r="A201" t="str">
            <v>AMBROSETTI-TECHNOLOGIES</v>
          </cell>
          <cell r="B201" t="str">
            <v>G320</v>
          </cell>
          <cell r="C201" t="str">
            <v>G-Suisse</v>
          </cell>
          <cell r="D201" t="str">
            <v xml:space="preserve">101041 </v>
          </cell>
          <cell r="E201" t="b">
            <v>0</v>
          </cell>
        </row>
        <row r="202">
          <cell r="A202" t="str">
            <v>AMAG A.G.</v>
          </cell>
          <cell r="D202" t="str">
            <v xml:space="preserve">101042 </v>
          </cell>
          <cell r="E202" t="b">
            <v>0</v>
          </cell>
        </row>
        <row r="203">
          <cell r="A203" t="str">
            <v>AMIET GASTON</v>
          </cell>
          <cell r="D203" t="str">
            <v xml:space="preserve">101043 </v>
          </cell>
          <cell r="E203" t="b">
            <v>0</v>
          </cell>
        </row>
        <row r="204">
          <cell r="A204" t="str">
            <v>AMEZ-DROZ SA</v>
          </cell>
          <cell r="D204" t="str">
            <v xml:space="preserve">101044 </v>
          </cell>
          <cell r="E204" t="b">
            <v>0</v>
          </cell>
        </row>
        <row r="205">
          <cell r="A205" t="str">
            <v>LANDMASCHINEN AMMETER AG</v>
          </cell>
          <cell r="B205" t="str">
            <v>G100</v>
          </cell>
          <cell r="C205" t="str">
            <v>G-Suisse</v>
          </cell>
          <cell r="D205" t="str">
            <v xml:space="preserve">101045 </v>
          </cell>
          <cell r="E205" t="b">
            <v>1</v>
          </cell>
        </row>
        <row r="206">
          <cell r="A206" t="str">
            <v>AMMANN &amp; THUERLIMANN</v>
          </cell>
          <cell r="D206" t="str">
            <v xml:space="preserve">101046 </v>
          </cell>
          <cell r="E206" t="b">
            <v>0</v>
          </cell>
        </row>
        <row r="207">
          <cell r="A207" t="str">
            <v>AMMAN &amp; THUERLEMAN AG</v>
          </cell>
          <cell r="D207" t="str">
            <v xml:space="preserve">101047 </v>
          </cell>
          <cell r="E207" t="b">
            <v>0</v>
          </cell>
        </row>
        <row r="208">
          <cell r="A208" t="str">
            <v>AMOUDRUZ SA</v>
          </cell>
          <cell r="B208" t="str">
            <v>G100</v>
          </cell>
          <cell r="C208" t="str">
            <v>G-Suisse</v>
          </cell>
          <cell r="D208" t="str">
            <v xml:space="preserve">101048 </v>
          </cell>
          <cell r="E208" t="b">
            <v>0</v>
          </cell>
        </row>
        <row r="209">
          <cell r="A209" t="str">
            <v>AMSLER SAMUEL AG</v>
          </cell>
          <cell r="B209" t="str">
            <v>G200</v>
          </cell>
          <cell r="C209" t="str">
            <v>G-Suisse</v>
          </cell>
          <cell r="D209" t="str">
            <v xml:space="preserve">101049 </v>
          </cell>
          <cell r="E209" t="b">
            <v>1</v>
          </cell>
        </row>
        <row r="210">
          <cell r="A210" t="str">
            <v>AMSTUTZ PRODUKTE AG</v>
          </cell>
          <cell r="D210" t="str">
            <v xml:space="preserve">101050 </v>
          </cell>
          <cell r="E210" t="b">
            <v>0</v>
          </cell>
        </row>
        <row r="211">
          <cell r="A211" t="str">
            <v>AMSTUTZ ROGER</v>
          </cell>
          <cell r="D211" t="str">
            <v xml:space="preserve">101051 </v>
          </cell>
          <cell r="E211" t="b">
            <v>0</v>
          </cell>
        </row>
        <row r="212">
          <cell r="A212" t="str">
            <v>AMSTEIN ROBERT AG</v>
          </cell>
          <cell r="D212" t="str">
            <v xml:space="preserve">101052 </v>
          </cell>
          <cell r="E212" t="b">
            <v>0</v>
          </cell>
        </row>
        <row r="213">
          <cell r="A213" t="str">
            <v>AMT FUER GESUNDHEIT UND</v>
          </cell>
          <cell r="D213" t="str">
            <v xml:space="preserve">101053 </v>
          </cell>
          <cell r="E213" t="b">
            <v>0</v>
          </cell>
        </row>
        <row r="214">
          <cell r="A214" t="str">
            <v>ANAG TECHNOLOGIE AG</v>
          </cell>
          <cell r="B214" t="str">
            <v>G100</v>
          </cell>
          <cell r="C214" t="str">
            <v>G-Suisse</v>
          </cell>
          <cell r="D214" t="str">
            <v xml:space="preserve">101054 </v>
          </cell>
          <cell r="E214" t="b">
            <v>0</v>
          </cell>
        </row>
        <row r="215">
          <cell r="A215" t="str">
            <v>ANTOINE MAURICE</v>
          </cell>
          <cell r="B215" t="str">
            <v>G100</v>
          </cell>
          <cell r="C215" t="str">
            <v>G-Suisse</v>
          </cell>
          <cell r="D215" t="str">
            <v xml:space="preserve">101055 </v>
          </cell>
          <cell r="E215" t="b">
            <v>0</v>
          </cell>
        </row>
        <row r="216">
          <cell r="A216" t="str">
            <v>ANDREY ROGER</v>
          </cell>
          <cell r="D216" t="str">
            <v xml:space="preserve">101056 </v>
          </cell>
          <cell r="E216" t="b">
            <v>0</v>
          </cell>
        </row>
        <row r="217">
          <cell r="A217" t="str">
            <v>ANDRES HERMANN AG</v>
          </cell>
          <cell r="B217" t="str">
            <v>G200</v>
          </cell>
          <cell r="C217" t="str">
            <v>G-Suisse</v>
          </cell>
          <cell r="D217" t="str">
            <v xml:space="preserve">101058 </v>
          </cell>
          <cell r="E217" t="b">
            <v>0</v>
          </cell>
        </row>
        <row r="218">
          <cell r="A218" t="str">
            <v>ANDRES GEBRUEDER</v>
          </cell>
          <cell r="B218" t="str">
            <v>G300</v>
          </cell>
          <cell r="C218" t="str">
            <v>G-Suisse</v>
          </cell>
          <cell r="D218" t="str">
            <v xml:space="preserve">101059 </v>
          </cell>
          <cell r="E218" t="b">
            <v>0</v>
          </cell>
        </row>
        <row r="219">
          <cell r="A219" t="str">
            <v>ANDREY TRANSPORTS SA</v>
          </cell>
          <cell r="D219" t="str">
            <v xml:space="preserve">101060 </v>
          </cell>
          <cell r="E219" t="b">
            <v>0</v>
          </cell>
        </row>
        <row r="220">
          <cell r="A220" t="str">
            <v>ANDREY DANIEL</v>
          </cell>
          <cell r="D220" t="str">
            <v xml:space="preserve">101061 </v>
          </cell>
          <cell r="E220" t="b">
            <v>0</v>
          </cell>
        </row>
        <row r="221">
          <cell r="A221" t="str">
            <v>ANDREOLI GEORGES</v>
          </cell>
          <cell r="D221" t="str">
            <v xml:space="preserve">101062 </v>
          </cell>
          <cell r="E221" t="b">
            <v>0</v>
          </cell>
        </row>
        <row r="222">
          <cell r="A222" t="str">
            <v>ANDREY CLAUDE</v>
          </cell>
          <cell r="B222" t="str">
            <v>G100</v>
          </cell>
          <cell r="C222" t="str">
            <v>G-Suisse</v>
          </cell>
          <cell r="D222" t="str">
            <v xml:space="preserve">101063 </v>
          </cell>
          <cell r="E222" t="b">
            <v>1</v>
          </cell>
        </row>
        <row r="223">
          <cell r="A223" t="str">
            <v>ANDRE ANGELOZ SA</v>
          </cell>
          <cell r="B223" t="str">
            <v>G100</v>
          </cell>
          <cell r="C223" t="str">
            <v>G-Suisse</v>
          </cell>
          <cell r="D223" t="str">
            <v xml:space="preserve">101064 </v>
          </cell>
          <cell r="E223" t="b">
            <v>0</v>
          </cell>
        </row>
        <row r="224">
          <cell r="A224" t="str">
            <v>ANGELRATH JEAN</v>
          </cell>
          <cell r="D224" t="str">
            <v xml:space="preserve">101065 </v>
          </cell>
          <cell r="E224" t="b">
            <v>0</v>
          </cell>
        </row>
        <row r="225">
          <cell r="A225" t="str">
            <v>ANLIKER AG BAUUNTERNEHMUNG</v>
          </cell>
          <cell r="B225" t="str">
            <v>G310</v>
          </cell>
          <cell r="C225" t="str">
            <v>G-Suisse</v>
          </cell>
          <cell r="D225" t="str">
            <v xml:space="preserve">101066 </v>
          </cell>
          <cell r="E225" t="b">
            <v>1</v>
          </cell>
        </row>
        <row r="226">
          <cell r="A226" t="str">
            <v>ANLERN-WERKSTATT BUEHL</v>
          </cell>
          <cell r="D226" t="str">
            <v xml:space="preserve">101067 </v>
          </cell>
          <cell r="E226" t="b">
            <v>0</v>
          </cell>
        </row>
        <row r="227">
          <cell r="A227" t="str">
            <v>FTA ANHAENGER AG</v>
          </cell>
          <cell r="B227" t="str">
            <v>G310</v>
          </cell>
          <cell r="C227" t="str">
            <v>G-Suisse</v>
          </cell>
          <cell r="D227" t="str">
            <v xml:space="preserve">101068 </v>
          </cell>
          <cell r="E227" t="b">
            <v>0</v>
          </cell>
        </row>
        <row r="228">
          <cell r="A228" t="str">
            <v>ANLAGEBAU AG</v>
          </cell>
          <cell r="B228" t="str">
            <v>G200</v>
          </cell>
          <cell r="C228" t="str">
            <v>G-Suisse</v>
          </cell>
          <cell r="D228" t="str">
            <v xml:space="preserve">101069 </v>
          </cell>
          <cell r="E228" t="b">
            <v>0</v>
          </cell>
        </row>
        <row r="229">
          <cell r="A229" t="str">
            <v>ANNEN WILLY</v>
          </cell>
          <cell r="B229" t="str">
            <v>G100</v>
          </cell>
          <cell r="C229" t="str">
            <v>G-Suisse</v>
          </cell>
          <cell r="D229" t="str">
            <v xml:space="preserve">101070 </v>
          </cell>
          <cell r="E229" t="b">
            <v>0</v>
          </cell>
        </row>
        <row r="230">
          <cell r="A230" t="str">
            <v>ANTILLE ALFRED</v>
          </cell>
          <cell r="D230" t="str">
            <v xml:space="preserve">101071 </v>
          </cell>
          <cell r="E230" t="b">
            <v>0</v>
          </cell>
        </row>
        <row r="231">
          <cell r="A231" t="str">
            <v>ANTIGLIO SA</v>
          </cell>
          <cell r="B231" t="str">
            <v>G100</v>
          </cell>
          <cell r="C231" t="str">
            <v>G-Suisse</v>
          </cell>
          <cell r="D231" t="str">
            <v xml:space="preserve">101072 </v>
          </cell>
          <cell r="E231" t="b">
            <v>1</v>
          </cell>
        </row>
        <row r="232">
          <cell r="A232" t="str">
            <v>ANTONIOLI R. S.A.</v>
          </cell>
          <cell r="D232" t="str">
            <v xml:space="preserve">101073 </v>
          </cell>
          <cell r="E232" t="b">
            <v>0</v>
          </cell>
        </row>
        <row r="233">
          <cell r="A233" t="str">
            <v>ANNERTURGI NUTZFAHRZEUGE AG</v>
          </cell>
          <cell r="B233" t="str">
            <v>G200</v>
          </cell>
          <cell r="C233" t="str">
            <v>G-Suisse</v>
          </cell>
          <cell r="D233" t="str">
            <v xml:space="preserve">101074 </v>
          </cell>
          <cell r="E233" t="b">
            <v>1</v>
          </cell>
        </row>
        <row r="234">
          <cell r="A234" t="str">
            <v>ANTILLE A.</v>
          </cell>
          <cell r="D234" t="str">
            <v xml:space="preserve">101075 </v>
          </cell>
          <cell r="E234" t="b">
            <v>0</v>
          </cell>
        </row>
        <row r="235">
          <cell r="A235" t="str">
            <v>ANTILLE CAMILLE</v>
          </cell>
          <cell r="B235" t="str">
            <v>G100</v>
          </cell>
          <cell r="C235" t="str">
            <v>G-Suisse</v>
          </cell>
          <cell r="D235" t="str">
            <v xml:space="preserve">101076 </v>
          </cell>
          <cell r="E235" t="b">
            <v>0</v>
          </cell>
        </row>
        <row r="236">
          <cell r="A236" t="str">
            <v>APS WERK AG</v>
          </cell>
          <cell r="B236" t="str">
            <v>G310</v>
          </cell>
          <cell r="C236" t="str">
            <v>G-Suisse</v>
          </cell>
          <cell r="D236" t="str">
            <v xml:space="preserve">101077 </v>
          </cell>
          <cell r="E236" t="b">
            <v>1</v>
          </cell>
        </row>
        <row r="237">
          <cell r="A237" t="str">
            <v>APV (SCHWEIZ) AG</v>
          </cell>
          <cell r="D237" t="str">
            <v xml:space="preserve">101078 </v>
          </cell>
          <cell r="E237" t="b">
            <v>0</v>
          </cell>
        </row>
        <row r="238">
          <cell r="A238" t="str">
            <v>APPENZELLER F.</v>
          </cell>
          <cell r="D238" t="str">
            <v xml:space="preserve">101079 </v>
          </cell>
          <cell r="E238" t="b">
            <v>0</v>
          </cell>
        </row>
        <row r="239">
          <cell r="A239" t="str">
            <v>APPROFRET SA</v>
          </cell>
          <cell r="D239" t="str">
            <v xml:space="preserve">101080 </v>
          </cell>
          <cell r="E239" t="b">
            <v>0</v>
          </cell>
        </row>
        <row r="240">
          <cell r="A240" t="str">
            <v>RCA GARAGE</v>
          </cell>
          <cell r="B240" t="str">
            <v>G100</v>
          </cell>
          <cell r="C240" t="str">
            <v>G-Suisse</v>
          </cell>
          <cell r="D240" t="str">
            <v xml:space="preserve">101081 </v>
          </cell>
          <cell r="E240" t="b">
            <v>0</v>
          </cell>
        </row>
        <row r="241">
          <cell r="A241" t="str">
            <v>APPLITECHNA S.A.</v>
          </cell>
          <cell r="D241" t="str">
            <v xml:space="preserve">101082 </v>
          </cell>
          <cell r="E241" t="b">
            <v>0</v>
          </cell>
        </row>
        <row r="242">
          <cell r="A242" t="str">
            <v>APCO TECHNOLOGIES SA</v>
          </cell>
          <cell r="B242" t="str">
            <v>G100</v>
          </cell>
          <cell r="C242" t="str">
            <v>G-Suisse</v>
          </cell>
          <cell r="D242" t="str">
            <v xml:space="preserve">101083 </v>
          </cell>
          <cell r="E242" t="b">
            <v>0</v>
          </cell>
        </row>
        <row r="243">
          <cell r="A243" t="str">
            <v>ARNET AUTOMOBIL AG BELLACH</v>
          </cell>
          <cell r="B243" t="str">
            <v>G200</v>
          </cell>
          <cell r="C243" t="str">
            <v>G-Suisse</v>
          </cell>
          <cell r="D243" t="str">
            <v xml:space="preserve">101084 </v>
          </cell>
          <cell r="E243" t="b">
            <v>0</v>
          </cell>
        </row>
        <row r="244">
          <cell r="A244" t="str">
            <v>AREGGER AG BAUUNTERNEHMUNG</v>
          </cell>
          <cell r="B244" t="str">
            <v>G310</v>
          </cell>
          <cell r="C244" t="str">
            <v>G-Suisse</v>
          </cell>
          <cell r="D244" t="str">
            <v xml:space="preserve">101085 </v>
          </cell>
          <cell r="E244" t="b">
            <v>1</v>
          </cell>
        </row>
        <row r="245">
          <cell r="A245" t="str">
            <v>ARLETTAZ FRERES</v>
          </cell>
          <cell r="D245" t="str">
            <v xml:space="preserve">101086 </v>
          </cell>
          <cell r="E245" t="b">
            <v>0</v>
          </cell>
        </row>
        <row r="246">
          <cell r="A246" t="str">
            <v>AREPA RACING S.A.</v>
          </cell>
          <cell r="D246" t="str">
            <v xml:space="preserve">101087 </v>
          </cell>
          <cell r="E246" t="b">
            <v>0</v>
          </cell>
        </row>
        <row r="247">
          <cell r="A247" t="str">
            <v>ARAG RUETSCHI GMBH</v>
          </cell>
          <cell r="D247" t="str">
            <v xml:space="preserve">101088 </v>
          </cell>
          <cell r="E247" t="b">
            <v>0</v>
          </cell>
        </row>
        <row r="248">
          <cell r="A248" t="str">
            <v>ARLETTAZ ETIENNE &amp; FILS</v>
          </cell>
          <cell r="D248" t="str">
            <v xml:space="preserve">101089 </v>
          </cell>
          <cell r="E248" t="b">
            <v>0</v>
          </cell>
        </row>
        <row r="249">
          <cell r="A249" t="str">
            <v>ARESAG AG</v>
          </cell>
          <cell r="D249" t="str">
            <v xml:space="preserve">101090 </v>
          </cell>
          <cell r="E249" t="b">
            <v>0</v>
          </cell>
        </row>
        <row r="250">
          <cell r="A250" t="str">
            <v>ARDOULLIE S.P.R.L.</v>
          </cell>
          <cell r="D250" t="str">
            <v xml:space="preserve">101091 </v>
          </cell>
          <cell r="E250" t="b">
            <v>0</v>
          </cell>
        </row>
        <row r="251">
          <cell r="A251" t="str">
            <v>ARETOR BAUGERAETE AG</v>
          </cell>
          <cell r="D251" t="str">
            <v xml:space="preserve">101092 </v>
          </cell>
          <cell r="E251" t="b">
            <v>0</v>
          </cell>
        </row>
        <row r="252">
          <cell r="A252" t="str">
            <v>ARCOM ENGINEERING</v>
          </cell>
          <cell r="D252" t="str">
            <v xml:space="preserve">101093 </v>
          </cell>
          <cell r="E252" t="b">
            <v>0</v>
          </cell>
        </row>
        <row r="253">
          <cell r="A253" t="str">
            <v>AREGGER ENGINEERING</v>
          </cell>
          <cell r="D253" t="str">
            <v xml:space="preserve">101094 </v>
          </cell>
          <cell r="E253" t="b">
            <v>0</v>
          </cell>
        </row>
        <row r="254">
          <cell r="A254" t="str">
            <v>ARLESA SA</v>
          </cell>
          <cell r="D254" t="str">
            <v xml:space="preserve">101095 </v>
          </cell>
          <cell r="E254" t="b">
            <v>0</v>
          </cell>
        </row>
        <row r="255">
          <cell r="A255" t="str">
            <v>AREP AG</v>
          </cell>
          <cell r="D255" t="str">
            <v xml:space="preserve">101096 </v>
          </cell>
          <cell r="E255" t="b">
            <v>0</v>
          </cell>
        </row>
        <row r="256">
          <cell r="A256" t="str">
            <v>ARMEEMOTORFAHRZEUGPARK</v>
          </cell>
          <cell r="B256" t="str">
            <v>G310</v>
          </cell>
          <cell r="C256" t="str">
            <v>G-Suisse</v>
          </cell>
          <cell r="D256" t="str">
            <v xml:space="preserve">101097 </v>
          </cell>
          <cell r="E256" t="b">
            <v>0</v>
          </cell>
        </row>
        <row r="257">
          <cell r="A257" t="str">
            <v>ARCON NUTZFAHRZEUGE AG</v>
          </cell>
          <cell r="D257" t="str">
            <v xml:space="preserve">101098 </v>
          </cell>
          <cell r="E257" t="b">
            <v>0</v>
          </cell>
        </row>
        <row r="258">
          <cell r="A258" t="str">
            <v>ARA REGION BERN AG</v>
          </cell>
          <cell r="B258" t="str">
            <v>G200</v>
          </cell>
          <cell r="C258" t="str">
            <v>G-Suisse</v>
          </cell>
          <cell r="D258" t="str">
            <v xml:space="preserve">101099 </v>
          </cell>
          <cell r="E258" t="b">
            <v>1</v>
          </cell>
        </row>
        <row r="259">
          <cell r="A259" t="str">
            <v>ARCHITECTURE PAYSAGERE SA</v>
          </cell>
          <cell r="D259" t="str">
            <v xml:space="preserve">101100 </v>
          </cell>
          <cell r="E259" t="b">
            <v>0</v>
          </cell>
        </row>
        <row r="260">
          <cell r="A260" t="str">
            <v>ARMEE BRONSCHHOFEN</v>
          </cell>
          <cell r="B260" t="str">
            <v>G310</v>
          </cell>
          <cell r="C260" t="str">
            <v>G-Suisse</v>
          </cell>
          <cell r="D260" t="str">
            <v xml:space="preserve">101101 </v>
          </cell>
          <cell r="E260" t="b">
            <v>0</v>
          </cell>
        </row>
        <row r="261">
          <cell r="A261" t="str">
            <v>LOGISTIK-CENTER HINWIL</v>
          </cell>
          <cell r="D261" t="str">
            <v xml:space="preserve">101102 </v>
          </cell>
          <cell r="E261" t="b">
            <v>0</v>
          </cell>
        </row>
        <row r="262">
          <cell r="A262" t="str">
            <v>ARN MARC</v>
          </cell>
          <cell r="D262" t="str">
            <v xml:space="preserve">101103 </v>
          </cell>
          <cell r="E262" t="b">
            <v>0</v>
          </cell>
        </row>
        <row r="263">
          <cell r="A263" t="str">
            <v>AREGGER HERBERT GMBH</v>
          </cell>
          <cell r="B263" t="str">
            <v>G310</v>
          </cell>
          <cell r="C263" t="str">
            <v>G-Suisse</v>
          </cell>
          <cell r="D263" t="str">
            <v xml:space="preserve">101104 </v>
          </cell>
          <cell r="E263" t="b">
            <v>1</v>
          </cell>
        </row>
        <row r="264">
          <cell r="A264" t="str">
            <v>ARENA ANTONINO</v>
          </cell>
          <cell r="D264" t="str">
            <v xml:space="preserve">101105 </v>
          </cell>
          <cell r="E264" t="b">
            <v>0</v>
          </cell>
        </row>
        <row r="265">
          <cell r="A265" t="str">
            <v>LOGISTIK-CENTER-</v>
          </cell>
          <cell r="B265" t="str">
            <v>G200</v>
          </cell>
          <cell r="C265" t="str">
            <v>G-Suisse</v>
          </cell>
          <cell r="D265" t="str">
            <v xml:space="preserve">101106 </v>
          </cell>
          <cell r="E265" t="b">
            <v>1</v>
          </cell>
        </row>
        <row r="266">
          <cell r="A266" t="str">
            <v>ARA UTTIGEN</v>
          </cell>
          <cell r="D266" t="str">
            <v xml:space="preserve">101107 </v>
          </cell>
          <cell r="E266" t="b">
            <v>0</v>
          </cell>
        </row>
        <row r="267">
          <cell r="A267" t="str">
            <v>ARNOLD WALTER TRANSPORTE AG</v>
          </cell>
          <cell r="D267" t="str">
            <v xml:space="preserve">101108 </v>
          </cell>
          <cell r="E267" t="b">
            <v>0</v>
          </cell>
        </row>
        <row r="268">
          <cell r="A268" t="str">
            <v>ARNOLD JOSEF</v>
          </cell>
          <cell r="D268" t="str">
            <v xml:space="preserve">101109 </v>
          </cell>
          <cell r="E268" t="b">
            <v>0</v>
          </cell>
        </row>
        <row r="269">
          <cell r="A269" t="str">
            <v>ARNOLD AG</v>
          </cell>
          <cell r="D269" t="str">
            <v xml:space="preserve">101110 </v>
          </cell>
          <cell r="E269" t="b">
            <v>0</v>
          </cell>
        </row>
        <row r="270">
          <cell r="A270" t="str">
            <v>ARNOLD Hans</v>
          </cell>
          <cell r="B270" t="str">
            <v>G310</v>
          </cell>
          <cell r="C270" t="str">
            <v>G-Suisse</v>
          </cell>
          <cell r="D270" t="str">
            <v xml:space="preserve">101111 </v>
          </cell>
          <cell r="E270" t="b">
            <v>0</v>
          </cell>
        </row>
        <row r="271">
          <cell r="A271" t="str">
            <v>ARSENAL FEDERAL DE PAYERNE</v>
          </cell>
          <cell r="B271" t="str">
            <v>G100</v>
          </cell>
          <cell r="C271" t="str">
            <v>G-Suisse</v>
          </cell>
          <cell r="D271" t="str">
            <v xml:space="preserve">101112 </v>
          </cell>
          <cell r="E271" t="b">
            <v>0</v>
          </cell>
        </row>
        <row r="272">
          <cell r="A272" t="str">
            <v>ARRIGO &amp; CIE SA</v>
          </cell>
          <cell r="D272" t="str">
            <v xml:space="preserve">101113 </v>
          </cell>
          <cell r="E272" t="b">
            <v>0</v>
          </cell>
        </row>
        <row r="273">
          <cell r="A273" t="str">
            <v>ARPAGAUS TRANSPORTE AG</v>
          </cell>
          <cell r="D273" t="str">
            <v xml:space="preserve">101114 </v>
          </cell>
          <cell r="E273" t="b">
            <v>0</v>
          </cell>
        </row>
        <row r="274">
          <cell r="A274" t="str">
            <v>AROSTAHL AG</v>
          </cell>
          <cell r="D274" t="str">
            <v xml:space="preserve">101115 </v>
          </cell>
          <cell r="E274" t="b">
            <v>0</v>
          </cell>
        </row>
        <row r="275">
          <cell r="A275" t="str">
            <v>ARSENAL FEDERAL</v>
          </cell>
          <cell r="B275" t="str">
            <v>G100</v>
          </cell>
          <cell r="C275" t="str">
            <v>G-Suisse</v>
          </cell>
          <cell r="D275" t="str">
            <v xml:space="preserve">101116 </v>
          </cell>
          <cell r="E275" t="b">
            <v>0</v>
          </cell>
        </row>
        <row r="276">
          <cell r="A276" t="str">
            <v>ATB</v>
          </cell>
          <cell r="D276" t="str">
            <v xml:space="preserve">101117 </v>
          </cell>
          <cell r="E276" t="b">
            <v>0</v>
          </cell>
        </row>
        <row r="277">
          <cell r="A277" t="str">
            <v>ASSISTAUTO S.A.</v>
          </cell>
          <cell r="B277" t="str">
            <v>G100</v>
          </cell>
          <cell r="C277" t="str">
            <v>G-Suisse</v>
          </cell>
          <cell r="D277" t="str">
            <v xml:space="preserve">101118 </v>
          </cell>
          <cell r="E277" t="b">
            <v>1</v>
          </cell>
        </row>
        <row r="278">
          <cell r="A278" t="str">
            <v>ATELIER &amp; GARAGE DE LA</v>
          </cell>
          <cell r="B278" t="str">
            <v>G100</v>
          </cell>
          <cell r="C278" t="str">
            <v>G-Suisse</v>
          </cell>
          <cell r="D278" t="str">
            <v xml:space="preserve">101119 </v>
          </cell>
          <cell r="E278" t="b">
            <v>1</v>
          </cell>
        </row>
        <row r="279">
          <cell r="A279" t="str">
            <v>ATELIERS DE CONSTRUCTIONS</v>
          </cell>
          <cell r="D279" t="str">
            <v xml:space="preserve">101120 </v>
          </cell>
          <cell r="E279" t="b">
            <v>0</v>
          </cell>
        </row>
        <row r="280">
          <cell r="A280" t="str">
            <v>ASSMANN AUFBAUTEN</v>
          </cell>
          <cell r="D280" t="str">
            <v xml:space="preserve">101122 </v>
          </cell>
          <cell r="E280" t="b">
            <v>0</v>
          </cell>
        </row>
        <row r="281">
          <cell r="A281" t="str">
            <v>AST Aufbauten u. Spezial-</v>
          </cell>
          <cell r="D281" t="str">
            <v xml:space="preserve">101123 </v>
          </cell>
          <cell r="E281" t="b">
            <v>0</v>
          </cell>
        </row>
        <row r="282">
          <cell r="A282" t="str">
            <v>ATELIERS DOSTERT HUNSDORF</v>
          </cell>
          <cell r="D282" t="str">
            <v xml:space="preserve">101124 </v>
          </cell>
          <cell r="E282" t="b">
            <v>0</v>
          </cell>
        </row>
        <row r="283">
          <cell r="A283" t="str">
            <v>ASSISTANCE AUTOMOBILE</v>
          </cell>
          <cell r="D283" t="str">
            <v xml:space="preserve">101125 </v>
          </cell>
          <cell r="E283" t="b">
            <v>0</v>
          </cell>
        </row>
        <row r="284">
          <cell r="A284" t="str">
            <v>ATLAS S.A.</v>
          </cell>
          <cell r="B284" t="str">
            <v>G100</v>
          </cell>
          <cell r="C284" t="str">
            <v>G-Suisse</v>
          </cell>
          <cell r="D284" t="str">
            <v xml:space="preserve">101126 </v>
          </cell>
          <cell r="E284" t="b">
            <v>0</v>
          </cell>
        </row>
        <row r="285">
          <cell r="A285" t="str">
            <v>ATTEL S.A.</v>
          </cell>
          <cell r="D285" t="str">
            <v xml:space="preserve">101127 </v>
          </cell>
          <cell r="E285" t="b">
            <v>0</v>
          </cell>
        </row>
        <row r="286">
          <cell r="A286" t="str">
            <v>SHELL ASEOL</v>
          </cell>
          <cell r="B286" t="str">
            <v>G200</v>
          </cell>
          <cell r="C286" t="str">
            <v>G-Suisse</v>
          </cell>
          <cell r="D286" t="str">
            <v xml:space="preserve">101128 </v>
          </cell>
          <cell r="E286" t="b">
            <v>0</v>
          </cell>
        </row>
        <row r="287">
          <cell r="A287" t="str">
            <v>ASSOCIATION VITICOLE</v>
          </cell>
          <cell r="D287" t="str">
            <v xml:space="preserve">101129 </v>
          </cell>
          <cell r="E287" t="b">
            <v>0</v>
          </cell>
        </row>
        <row r="288">
          <cell r="A288" t="str">
            <v>ASTAG LYSS</v>
          </cell>
          <cell r="B288" t="str">
            <v>G200</v>
          </cell>
          <cell r="C288" t="str">
            <v>G-Suisse</v>
          </cell>
          <cell r="D288" t="str">
            <v xml:space="preserve">101130 </v>
          </cell>
          <cell r="E288" t="b">
            <v>0</v>
          </cell>
        </row>
        <row r="289">
          <cell r="A289" t="str">
            <v>ASTIE A. &amp; FILS S.A.</v>
          </cell>
          <cell r="D289" t="str">
            <v xml:space="preserve">101131 </v>
          </cell>
          <cell r="E289" t="b">
            <v>0</v>
          </cell>
        </row>
        <row r="290">
          <cell r="A290" t="str">
            <v>ASTRUP AS</v>
          </cell>
          <cell r="B290" t="str">
            <v>G590</v>
          </cell>
          <cell r="C290" t="str">
            <v>G-Export</v>
          </cell>
          <cell r="D290" t="str">
            <v xml:space="preserve">101132 </v>
          </cell>
          <cell r="E290" t="b">
            <v>1</v>
          </cell>
        </row>
        <row r="291">
          <cell r="A291" t="str">
            <v>ASTRADA AG</v>
          </cell>
          <cell r="B291" t="str">
            <v>G200</v>
          </cell>
          <cell r="C291" t="str">
            <v>G-Suisse</v>
          </cell>
          <cell r="D291" t="str">
            <v xml:space="preserve">101133 </v>
          </cell>
          <cell r="E291" t="b">
            <v>0</v>
          </cell>
        </row>
        <row r="292">
          <cell r="A292" t="str">
            <v>ATM AIR-TERRE-MER TRANSPORTS SA</v>
          </cell>
          <cell r="B292" t="str">
            <v>G100</v>
          </cell>
          <cell r="C292" t="str">
            <v>G-Suisse</v>
          </cell>
          <cell r="D292" t="str">
            <v xml:space="preserve">101134 </v>
          </cell>
          <cell r="E292" t="b">
            <v>1</v>
          </cell>
        </row>
        <row r="293">
          <cell r="A293" t="str">
            <v>ATVA</v>
          </cell>
          <cell r="D293" t="str">
            <v xml:space="preserve">101135 </v>
          </cell>
          <cell r="E293" t="b">
            <v>0</v>
          </cell>
        </row>
        <row r="294">
          <cell r="A294" t="str">
            <v>ASSOCIATION FORESTIERE</v>
          </cell>
          <cell r="D294" t="str">
            <v xml:space="preserve">101136 </v>
          </cell>
          <cell r="E294" t="b">
            <v>0</v>
          </cell>
        </row>
        <row r="295">
          <cell r="A295" t="str">
            <v>ATELIER DE LA VIGIE</v>
          </cell>
          <cell r="D295" t="str">
            <v xml:space="preserve">101137 </v>
          </cell>
          <cell r="E295" t="b">
            <v>0</v>
          </cell>
        </row>
        <row r="296">
          <cell r="A296" t="str">
            <v>ASL HANDELS A.G.</v>
          </cell>
          <cell r="B296" t="str">
            <v>G300</v>
          </cell>
          <cell r="C296" t="str">
            <v>G-Suisse</v>
          </cell>
          <cell r="D296" t="str">
            <v xml:space="preserve">101138 </v>
          </cell>
          <cell r="E296" t="b">
            <v>0</v>
          </cell>
        </row>
        <row r="297">
          <cell r="A297" t="str">
            <v>ATTINGER SACHA</v>
          </cell>
          <cell r="D297" t="str">
            <v xml:space="preserve">101139 </v>
          </cell>
          <cell r="E297" t="b">
            <v>0</v>
          </cell>
        </row>
        <row r="298">
          <cell r="A298" t="str">
            <v>VILLE DE LAUSANNE</v>
          </cell>
          <cell r="B298" t="str">
            <v>G100</v>
          </cell>
          <cell r="C298" t="str">
            <v>G-Suisse</v>
          </cell>
          <cell r="D298" t="str">
            <v xml:space="preserve">101140 </v>
          </cell>
          <cell r="E298" t="b">
            <v>1</v>
          </cell>
        </row>
        <row r="299">
          <cell r="A299" t="str">
            <v>AUTO SA TRUCK</v>
          </cell>
          <cell r="B299" t="str">
            <v>G320</v>
          </cell>
          <cell r="C299" t="str">
            <v>G-Suisse</v>
          </cell>
          <cell r="D299" t="str">
            <v xml:space="preserve">101141 </v>
          </cell>
          <cell r="E299" t="b">
            <v>1</v>
          </cell>
        </row>
        <row r="300">
          <cell r="A300" t="str">
            <v>AUTOSPENGLEREI ELAN GmbH</v>
          </cell>
          <cell r="B300" t="str">
            <v>G310</v>
          </cell>
          <cell r="C300" t="str">
            <v>G-Suisse</v>
          </cell>
          <cell r="D300" t="str">
            <v xml:space="preserve">101142 </v>
          </cell>
          <cell r="E300" t="b">
            <v>0</v>
          </cell>
        </row>
        <row r="301">
          <cell r="A301" t="str">
            <v>AUTOMOBILVERKEHR AARBERG</v>
          </cell>
          <cell r="D301" t="str">
            <v xml:space="preserve">101143 </v>
          </cell>
          <cell r="E301" t="b">
            <v>0</v>
          </cell>
        </row>
        <row r="302">
          <cell r="A302" t="str">
            <v>AWE Alterna GmbH</v>
          </cell>
          <cell r="D302" t="str">
            <v xml:space="preserve">101144 </v>
          </cell>
          <cell r="E302" t="b">
            <v>0</v>
          </cell>
        </row>
        <row r="303">
          <cell r="A303" t="str">
            <v>AUTOHILFE ZUERICH</v>
          </cell>
          <cell r="B303" t="str">
            <v>G300</v>
          </cell>
          <cell r="C303" t="str">
            <v>G-Suisse</v>
          </cell>
          <cell r="D303" t="str">
            <v xml:space="preserve">101145 </v>
          </cell>
          <cell r="E303" t="b">
            <v>0</v>
          </cell>
        </row>
        <row r="304">
          <cell r="A304" t="str">
            <v>AUTO RHONE S.A.</v>
          </cell>
          <cell r="D304" t="str">
            <v xml:space="preserve">101146 </v>
          </cell>
          <cell r="E304" t="b">
            <v>0</v>
          </cell>
        </row>
        <row r="305">
          <cell r="A305" t="str">
            <v>AUTO-TRANSPORTS DU</v>
          </cell>
          <cell r="B305" t="str">
            <v>G100</v>
          </cell>
          <cell r="C305" t="str">
            <v>G-Suisse</v>
          </cell>
          <cell r="D305" t="str">
            <v xml:space="preserve">101147 </v>
          </cell>
          <cell r="E305" t="b">
            <v>0</v>
          </cell>
        </row>
        <row r="306">
          <cell r="A306" t="str">
            <v>AUTOS + UTILITAIRES SM SA</v>
          </cell>
          <cell r="D306" t="str">
            <v xml:space="preserve">101148 </v>
          </cell>
          <cell r="E306" t="b">
            <v>0</v>
          </cell>
        </row>
        <row r="307">
          <cell r="A307" t="str">
            <v>AUTO-SECOURS</v>
          </cell>
          <cell r="D307" t="str">
            <v xml:space="preserve">101149 </v>
          </cell>
          <cell r="E307" t="b">
            <v>0</v>
          </cell>
        </row>
        <row r="308">
          <cell r="A308" t="str">
            <v>AUTOSERVICES CURRIT</v>
          </cell>
          <cell r="D308" t="str">
            <v xml:space="preserve">101150 </v>
          </cell>
          <cell r="E308" t="b">
            <v>0</v>
          </cell>
        </row>
        <row r="309">
          <cell r="A309" t="str">
            <v>CARROSSERIE DES BERGES SA</v>
          </cell>
          <cell r="B309" t="str">
            <v>G100</v>
          </cell>
          <cell r="C309" t="str">
            <v>G-Suisse</v>
          </cell>
          <cell r="D309" t="str">
            <v xml:space="preserve">101151 </v>
          </cell>
          <cell r="E309" t="b">
            <v>1</v>
          </cell>
        </row>
        <row r="310">
          <cell r="A310" t="str">
            <v>AUBERSON VINS S.A.</v>
          </cell>
          <cell r="D310" t="str">
            <v xml:space="preserve">101152 </v>
          </cell>
          <cell r="E310" t="b">
            <v>0</v>
          </cell>
        </row>
        <row r="311">
          <cell r="A311" t="str">
            <v>AUBRY MATERIEL S.A.</v>
          </cell>
          <cell r="D311" t="str">
            <v xml:space="preserve">101153 </v>
          </cell>
          <cell r="E311" t="b">
            <v>0</v>
          </cell>
        </row>
        <row r="312">
          <cell r="A312" t="str">
            <v>MERCEDES-BENZ AUTOMOBILI SA</v>
          </cell>
          <cell r="B312" t="str">
            <v>G320</v>
          </cell>
          <cell r="C312" t="str">
            <v>G-Suisse</v>
          </cell>
          <cell r="D312" t="str">
            <v xml:space="preserve">101154 </v>
          </cell>
          <cell r="E312" t="b">
            <v>0</v>
          </cell>
        </row>
        <row r="313">
          <cell r="A313" t="str">
            <v>MERCEDES-BENZ AUTOMOBILI SA</v>
          </cell>
          <cell r="B313" t="str">
            <v>G320</v>
          </cell>
          <cell r="C313" t="str">
            <v>G-Suisse</v>
          </cell>
          <cell r="D313" t="str">
            <v>101155 liv</v>
          </cell>
          <cell r="E313" t="b">
            <v>0</v>
          </cell>
        </row>
        <row r="314">
          <cell r="A314" t="str">
            <v>AVIA DISTRIBUTION S.A.</v>
          </cell>
          <cell r="D314" t="str">
            <v xml:space="preserve">101156 </v>
          </cell>
          <cell r="E314" t="b">
            <v>0</v>
          </cell>
        </row>
        <row r="315">
          <cell r="A315" t="str">
            <v>AUTOCAR TECHNOLOGIE S.R.L.</v>
          </cell>
          <cell r="B315" t="str">
            <v>G500</v>
          </cell>
          <cell r="C315" t="str">
            <v>G-Export</v>
          </cell>
          <cell r="D315" t="str">
            <v xml:space="preserve">101157 </v>
          </cell>
          <cell r="E315" t="b">
            <v>0</v>
          </cell>
        </row>
        <row r="316">
          <cell r="A316" t="str">
            <v>AUTOROUTE LOCATION S.A.</v>
          </cell>
          <cell r="D316" t="str">
            <v xml:space="preserve">101158 </v>
          </cell>
          <cell r="E316" t="b">
            <v>0</v>
          </cell>
        </row>
        <row r="317">
          <cell r="A317" t="str">
            <v>AUTOACCESSORIO SA</v>
          </cell>
          <cell r="D317" t="str">
            <v xml:space="preserve">101159 </v>
          </cell>
          <cell r="E317" t="b">
            <v>0</v>
          </cell>
        </row>
        <row r="318">
          <cell r="A318" t="str">
            <v>LA FOURMI LONGUE MARCHE SA</v>
          </cell>
          <cell r="B318" t="str">
            <v>G100</v>
          </cell>
          <cell r="C318" t="str">
            <v>G-Suisse</v>
          </cell>
          <cell r="D318" t="str">
            <v xml:space="preserve">101160 </v>
          </cell>
          <cell r="E318" t="b">
            <v>0</v>
          </cell>
        </row>
        <row r="319">
          <cell r="A319" t="str">
            <v>AZURA SA</v>
          </cell>
          <cell r="B319" t="str">
            <v>G100</v>
          </cell>
          <cell r="C319" t="str">
            <v>G-Suisse</v>
          </cell>
          <cell r="D319" t="str">
            <v xml:space="preserve">101161 </v>
          </cell>
          <cell r="E319" t="b">
            <v>0</v>
          </cell>
        </row>
        <row r="320">
          <cell r="A320" t="str">
            <v>AZIENDA MONTANA</v>
          </cell>
          <cell r="D320" t="str">
            <v xml:space="preserve">101162 </v>
          </cell>
          <cell r="E320" t="b">
            <v>0</v>
          </cell>
        </row>
        <row r="321">
          <cell r="A321" t="str">
            <v>AVJ SA</v>
          </cell>
          <cell r="B321" t="str">
            <v>G100</v>
          </cell>
          <cell r="C321" t="str">
            <v>G-Suisse</v>
          </cell>
          <cell r="D321" t="str">
            <v xml:space="preserve">101163 </v>
          </cell>
          <cell r="E321" t="b">
            <v>0</v>
          </cell>
        </row>
        <row r="322">
          <cell r="A322" t="str">
            <v>A-Z SA</v>
          </cell>
          <cell r="D322" t="str">
            <v xml:space="preserve">101164 </v>
          </cell>
          <cell r="E322" t="b">
            <v>0</v>
          </cell>
        </row>
        <row r="323">
          <cell r="A323" t="str">
            <v>AUTOHALL METROPOLE SA</v>
          </cell>
          <cell r="D323" t="str">
            <v xml:space="preserve">101165 </v>
          </cell>
          <cell r="E323" t="b">
            <v>0</v>
          </cell>
        </row>
        <row r="324">
          <cell r="A324" t="str">
            <v>AUTO MATHIS AG</v>
          </cell>
          <cell r="D324" t="str">
            <v xml:space="preserve">101166 </v>
          </cell>
          <cell r="E324" t="b">
            <v>0</v>
          </cell>
        </row>
        <row r="325">
          <cell r="A325" t="str">
            <v>AUTO-SERVICE</v>
          </cell>
          <cell r="B325" t="str">
            <v>G100</v>
          </cell>
          <cell r="C325" t="str">
            <v>G-Suisse</v>
          </cell>
          <cell r="D325" t="str">
            <v xml:space="preserve">101167 </v>
          </cell>
          <cell r="E325" t="b">
            <v>0</v>
          </cell>
        </row>
        <row r="326">
          <cell r="A326" t="str">
            <v>AVAG BETRIEBS AG</v>
          </cell>
          <cell r="B326" t="str">
            <v>G200</v>
          </cell>
          <cell r="C326" t="str">
            <v>G-Suisse</v>
          </cell>
          <cell r="D326" t="str">
            <v xml:space="preserve">101168 </v>
          </cell>
          <cell r="E326" t="b">
            <v>0</v>
          </cell>
        </row>
        <row r="327">
          <cell r="A327" t="str">
            <v>AUTO AG</v>
          </cell>
          <cell r="B327" t="str">
            <v>G310</v>
          </cell>
          <cell r="C327" t="str">
            <v>G-Suisse</v>
          </cell>
          <cell r="D327" t="str">
            <v xml:space="preserve">101169 </v>
          </cell>
          <cell r="E327" t="b">
            <v>0</v>
          </cell>
        </row>
        <row r="328">
          <cell r="A328" t="str">
            <v>AUTO-NEFF AG</v>
          </cell>
          <cell r="D328" t="str">
            <v xml:space="preserve">101170 </v>
          </cell>
          <cell r="E328" t="b">
            <v>0</v>
          </cell>
        </row>
        <row r="329">
          <cell r="A329" t="str">
            <v>AUTOBAHN GARAGE</v>
          </cell>
          <cell r="D329" t="str">
            <v xml:space="preserve">101171 </v>
          </cell>
          <cell r="E329" t="b">
            <v>0</v>
          </cell>
        </row>
        <row r="330">
          <cell r="A330" t="str">
            <v>AUTO-ELEKTRO AG</v>
          </cell>
          <cell r="B330" t="str">
            <v>G310</v>
          </cell>
          <cell r="C330" t="str">
            <v>G-Suisse</v>
          </cell>
          <cell r="D330" t="str">
            <v xml:space="preserve">101172 </v>
          </cell>
          <cell r="E330" t="b">
            <v>0</v>
          </cell>
        </row>
        <row r="331">
          <cell r="A331" t="str">
            <v>AUTO-SECOURS VERNIER</v>
          </cell>
          <cell r="D331" t="str">
            <v xml:space="preserve">101173 </v>
          </cell>
          <cell r="E331" t="b">
            <v>0</v>
          </cell>
        </row>
        <row r="332">
          <cell r="A332" t="str">
            <v>AUTOHAUS GUEMLIGEN AG</v>
          </cell>
          <cell r="D332" t="str">
            <v xml:space="preserve">101174 </v>
          </cell>
          <cell r="E332" t="b">
            <v>0</v>
          </cell>
        </row>
        <row r="333">
          <cell r="A333" t="str">
            <v>AUTOVERKEHR GRINDELWALD AG</v>
          </cell>
          <cell r="B333" t="str">
            <v>G100</v>
          </cell>
          <cell r="C333" t="str">
            <v>G-Suisse</v>
          </cell>
          <cell r="D333" t="str">
            <v xml:space="preserve">101175 </v>
          </cell>
          <cell r="E333" t="b">
            <v>1</v>
          </cell>
        </row>
        <row r="334">
          <cell r="A334" t="str">
            <v>AUTO BERGMANN AG</v>
          </cell>
          <cell r="D334" t="str">
            <v xml:space="preserve">101176 </v>
          </cell>
          <cell r="E334" t="b">
            <v>0</v>
          </cell>
        </row>
        <row r="335">
          <cell r="A335" t="str">
            <v>AUDERSET F. &amp; FILS SA</v>
          </cell>
          <cell r="D335" t="str">
            <v xml:space="preserve">101177 </v>
          </cell>
          <cell r="E335" t="b">
            <v>0</v>
          </cell>
        </row>
        <row r="336">
          <cell r="A336" t="str">
            <v>AYME MICHEL</v>
          </cell>
          <cell r="D336" t="str">
            <v xml:space="preserve">101178 </v>
          </cell>
          <cell r="E336" t="b">
            <v>0</v>
          </cell>
        </row>
        <row r="337">
          <cell r="A337" t="str">
            <v>AUBERT DANIEL</v>
          </cell>
          <cell r="D337" t="str">
            <v xml:space="preserve">101179 </v>
          </cell>
          <cell r="E337" t="b">
            <v>0</v>
          </cell>
        </row>
        <row r="338">
          <cell r="A338" t="str">
            <v>AYMES GUY     **ANNULE**</v>
          </cell>
          <cell r="B338" t="str">
            <v>G100</v>
          </cell>
          <cell r="C338" t="str">
            <v>G-Suisse</v>
          </cell>
          <cell r="D338" t="str">
            <v xml:space="preserve">101180 </v>
          </cell>
          <cell r="E338" t="b">
            <v>0</v>
          </cell>
        </row>
        <row r="339">
          <cell r="A339" t="str">
            <v>AUTO-TEILE-BRUETTISELLEN</v>
          </cell>
          <cell r="D339" t="str">
            <v xml:space="preserve">101181 </v>
          </cell>
          <cell r="E339" t="b">
            <v>0</v>
          </cell>
        </row>
        <row r="340">
          <cell r="A340" t="str">
            <v>AYMES GUY</v>
          </cell>
          <cell r="D340" t="str">
            <v xml:space="preserve">101182 </v>
          </cell>
          <cell r="E340" t="b">
            <v>0</v>
          </cell>
        </row>
        <row r="341">
          <cell r="A341" t="str">
            <v>AUTOBETRIEB SERNFTAL AG</v>
          </cell>
          <cell r="D341" t="str">
            <v xml:space="preserve">101183 </v>
          </cell>
          <cell r="E341" t="b">
            <v>0</v>
          </cell>
        </row>
        <row r="342">
          <cell r="A342" t="str">
            <v>AUXILIAR CARROCERA S.A.</v>
          </cell>
          <cell r="D342" t="str">
            <v xml:space="preserve">101184 </v>
          </cell>
          <cell r="E342" t="b">
            <v>0</v>
          </cell>
        </row>
        <row r="343">
          <cell r="A343" t="str">
            <v>AU CAVEAU SA</v>
          </cell>
          <cell r="D343" t="str">
            <v xml:space="preserve">101185 </v>
          </cell>
          <cell r="E343" t="b">
            <v>0</v>
          </cell>
        </row>
        <row r="344">
          <cell r="A344" t="str">
            <v>AUTOPARTNERS SA</v>
          </cell>
          <cell r="D344" t="str">
            <v xml:space="preserve">101186 </v>
          </cell>
          <cell r="E344" t="b">
            <v>0</v>
          </cell>
        </row>
        <row r="345">
          <cell r="A345" t="str">
            <v>AWA CONSTRUCTIONS METALLIQUES SA</v>
          </cell>
          <cell r="B345" t="str">
            <v>G100</v>
          </cell>
          <cell r="C345" t="str">
            <v>G-Suisse</v>
          </cell>
          <cell r="D345" t="str">
            <v xml:space="preserve">101187 </v>
          </cell>
          <cell r="E345" t="b">
            <v>0</v>
          </cell>
        </row>
        <row r="346">
          <cell r="A346" t="str">
            <v>NSNW AG</v>
          </cell>
          <cell r="B346" t="str">
            <v>G200</v>
          </cell>
          <cell r="C346" t="str">
            <v>G-Suisse</v>
          </cell>
          <cell r="D346" t="str">
            <v xml:space="preserve">101188 </v>
          </cell>
          <cell r="E346" t="b">
            <v>1</v>
          </cell>
        </row>
        <row r="347">
          <cell r="A347" t="str">
            <v>ENTSORGUNG + RECYCLING ZÜRICH</v>
          </cell>
          <cell r="B347" t="str">
            <v>G310</v>
          </cell>
          <cell r="C347" t="str">
            <v>G-Suisse</v>
          </cell>
          <cell r="D347" t="str">
            <v xml:space="preserve">101189 </v>
          </cell>
          <cell r="E347" t="b">
            <v>0</v>
          </cell>
        </row>
        <row r="348">
          <cell r="A348" t="str">
            <v>AUTO-MUELLER AG</v>
          </cell>
          <cell r="D348" t="str">
            <v xml:space="preserve">101190 </v>
          </cell>
          <cell r="E348" t="b">
            <v>0</v>
          </cell>
        </row>
        <row r="349">
          <cell r="A349" t="str">
            <v>AUTOBETRIEB AMDEN</v>
          </cell>
          <cell r="B349" t="str">
            <v>G300</v>
          </cell>
          <cell r="C349" t="str">
            <v>G-Suisse</v>
          </cell>
          <cell r="D349" t="str">
            <v xml:space="preserve">101191 </v>
          </cell>
          <cell r="E349" t="b">
            <v>0</v>
          </cell>
        </row>
        <row r="350">
          <cell r="A350" t="str">
            <v>KEIGEL AG</v>
          </cell>
          <cell r="B350" t="str">
            <v>G200</v>
          </cell>
          <cell r="C350" t="str">
            <v>G-Suisse</v>
          </cell>
          <cell r="D350" t="str">
            <v xml:space="preserve">101192 </v>
          </cell>
          <cell r="E350" t="b">
            <v>1</v>
          </cell>
        </row>
        <row r="351">
          <cell r="A351" t="str">
            <v>B. BRAUN MEDICAL AG</v>
          </cell>
          <cell r="D351" t="str">
            <v xml:space="preserve">101193 </v>
          </cell>
          <cell r="E351" t="b">
            <v>0</v>
          </cell>
        </row>
        <row r="352">
          <cell r="A352" t="str">
            <v>BABHE HR. SAEGESER DBB</v>
          </cell>
          <cell r="D352" t="str">
            <v xml:space="preserve">101194 </v>
          </cell>
          <cell r="E352" t="b">
            <v>0</v>
          </cell>
        </row>
        <row r="353">
          <cell r="A353" t="str">
            <v>BACHTALMUEHLE AG</v>
          </cell>
          <cell r="D353" t="str">
            <v xml:space="preserve">101195 </v>
          </cell>
          <cell r="E353" t="b">
            <v>0</v>
          </cell>
        </row>
        <row r="354">
          <cell r="A354" t="str">
            <v>BACHMANN CHEVROUX S.A.</v>
          </cell>
          <cell r="D354" t="str">
            <v xml:space="preserve">101196 </v>
          </cell>
          <cell r="E354" t="b">
            <v>0</v>
          </cell>
        </row>
        <row r="355">
          <cell r="A355" t="str">
            <v>HARD-GARAGE GMBH</v>
          </cell>
          <cell r="D355" t="str">
            <v xml:space="preserve">101197 </v>
          </cell>
          <cell r="E355" t="b">
            <v>0</v>
          </cell>
        </row>
        <row r="356">
          <cell r="A356" t="str">
            <v>BACHMANN ALOIS</v>
          </cell>
          <cell r="D356" t="str">
            <v xml:space="preserve">101198 </v>
          </cell>
          <cell r="E356" t="b">
            <v>0</v>
          </cell>
        </row>
        <row r="357">
          <cell r="A357" t="str">
            <v>BACHOFEN + MEIER AG</v>
          </cell>
          <cell r="D357" t="str">
            <v xml:space="preserve">101199 </v>
          </cell>
          <cell r="E357" t="b">
            <v>0</v>
          </cell>
        </row>
        <row r="358">
          <cell r="A358" t="str">
            <v>BACHMANN SA</v>
          </cell>
          <cell r="D358" t="str">
            <v xml:space="preserve">101200 </v>
          </cell>
          <cell r="E358" t="b">
            <v>0</v>
          </cell>
        </row>
        <row r="359">
          <cell r="A359" t="str">
            <v>BACHMANN ADOLF AG</v>
          </cell>
          <cell r="B359" t="str">
            <v>G300</v>
          </cell>
          <cell r="C359" t="str">
            <v>G-Suisse</v>
          </cell>
          <cell r="D359" t="str">
            <v xml:space="preserve">101201 </v>
          </cell>
          <cell r="E359" t="b">
            <v>0</v>
          </cell>
        </row>
        <row r="360">
          <cell r="A360" t="str">
            <v>BACHMANN RENE</v>
          </cell>
          <cell r="D360" t="str">
            <v xml:space="preserve">101202 </v>
          </cell>
          <cell r="E360" t="b">
            <v>0</v>
          </cell>
        </row>
        <row r="361">
          <cell r="A361" t="str">
            <v>BAECHTOLD ALFRED</v>
          </cell>
          <cell r="D361" t="str">
            <v xml:space="preserve">101203 </v>
          </cell>
          <cell r="E361" t="b">
            <v>0</v>
          </cell>
        </row>
        <row r="362">
          <cell r="A362" t="str">
            <v>BAECHLER HENRI S.A.</v>
          </cell>
          <cell r="D362" t="str">
            <v xml:space="preserve">101204 </v>
          </cell>
          <cell r="E362" t="b">
            <v>0</v>
          </cell>
        </row>
        <row r="363">
          <cell r="A363" t="str">
            <v>BADER ERIC &amp; PIERRE-ALAIN</v>
          </cell>
          <cell r="D363" t="str">
            <v xml:space="preserve">101205 </v>
          </cell>
          <cell r="E363" t="b">
            <v>0</v>
          </cell>
        </row>
        <row r="364">
          <cell r="A364" t="str">
            <v>BÄHLER GARAGE SA</v>
          </cell>
          <cell r="B364" t="str">
            <v>G100</v>
          </cell>
          <cell r="C364" t="str">
            <v>G-Suisse</v>
          </cell>
          <cell r="D364" t="str">
            <v xml:space="preserve">101206 </v>
          </cell>
          <cell r="E364" t="b">
            <v>1</v>
          </cell>
        </row>
        <row r="365">
          <cell r="A365" t="str">
            <v>BAECHTOLD</v>
          </cell>
          <cell r="B365" t="str">
            <v>G300</v>
          </cell>
          <cell r="C365" t="str">
            <v>G-Suisse</v>
          </cell>
          <cell r="D365" t="str">
            <v xml:space="preserve">101207 </v>
          </cell>
          <cell r="E365" t="b">
            <v>0</v>
          </cell>
        </row>
        <row r="366">
          <cell r="A366" t="str">
            <v>BADERTSCHER REISEN UND TRANSPORTE AG</v>
          </cell>
          <cell r="B366" t="str">
            <v>G100</v>
          </cell>
          <cell r="C366" t="str">
            <v>G-Suisse</v>
          </cell>
          <cell r="D366" t="str">
            <v xml:space="preserve">101208 </v>
          </cell>
          <cell r="E366" t="b">
            <v>1</v>
          </cell>
        </row>
        <row r="367">
          <cell r="A367" t="str">
            <v>BAFAG FAHRZEUGE AG</v>
          </cell>
          <cell r="D367" t="str">
            <v xml:space="preserve">101209 </v>
          </cell>
          <cell r="E367" t="b">
            <v>0</v>
          </cell>
        </row>
        <row r="368">
          <cell r="A368" t="str">
            <v>BAETTIG ANTON &amp; EDY</v>
          </cell>
          <cell r="D368" t="str">
            <v xml:space="preserve">101210 </v>
          </cell>
          <cell r="E368" t="b">
            <v>0</v>
          </cell>
        </row>
        <row r="369">
          <cell r="A369" t="str">
            <v>BAECHLI AUTOMOBILE AG</v>
          </cell>
          <cell r="B369" t="str">
            <v>G200</v>
          </cell>
          <cell r="C369" t="str">
            <v>G-Suisse</v>
          </cell>
          <cell r="D369" t="str">
            <v xml:space="preserve">101211 </v>
          </cell>
          <cell r="E369" t="b">
            <v>0</v>
          </cell>
        </row>
        <row r="370">
          <cell r="A370" t="str">
            <v>FAHRZEUG BAECHLI AG</v>
          </cell>
          <cell r="B370" t="str">
            <v>G200</v>
          </cell>
          <cell r="C370" t="str">
            <v>G-Suisse</v>
          </cell>
          <cell r="D370" t="str">
            <v xml:space="preserve">101212 </v>
          </cell>
          <cell r="E370" t="b">
            <v>1</v>
          </cell>
        </row>
        <row r="371">
          <cell r="A371" t="str">
            <v>BÄCHLER CHRISTIAN</v>
          </cell>
          <cell r="B371" t="str">
            <v>G100</v>
          </cell>
          <cell r="C371" t="str">
            <v>G-Suisse</v>
          </cell>
          <cell r="D371" t="str">
            <v xml:space="preserve">101213 </v>
          </cell>
          <cell r="E371" t="b">
            <v>1</v>
          </cell>
        </row>
        <row r="372">
          <cell r="A372" t="str">
            <v>BAERTSCHI PAUL</v>
          </cell>
          <cell r="B372" t="str">
            <v>G200</v>
          </cell>
          <cell r="C372" t="str">
            <v>G-Suisse</v>
          </cell>
          <cell r="D372" t="str">
            <v xml:space="preserve">101214 </v>
          </cell>
          <cell r="E372" t="b">
            <v>0</v>
          </cell>
        </row>
        <row r="373">
          <cell r="A373" t="str">
            <v>BAETTIG CHRISTIAN</v>
          </cell>
          <cell r="B373" t="str">
            <v>G200</v>
          </cell>
          <cell r="C373" t="str">
            <v>G-Suisse</v>
          </cell>
          <cell r="D373" t="str">
            <v xml:space="preserve">101215 </v>
          </cell>
          <cell r="E373" t="b">
            <v>0</v>
          </cell>
        </row>
        <row r="374">
          <cell r="A374" t="str">
            <v>BAENZIGER &amp; CO</v>
          </cell>
          <cell r="D374" t="str">
            <v xml:space="preserve">101216 </v>
          </cell>
          <cell r="E374" t="b">
            <v>0</v>
          </cell>
        </row>
        <row r="375">
          <cell r="A375" t="str">
            <v>BAECHLER TRANSPORTS-POMPAGE-</v>
          </cell>
          <cell r="B375" t="str">
            <v>G100</v>
          </cell>
          <cell r="C375" t="str">
            <v>G-Suisse</v>
          </cell>
          <cell r="D375" t="str">
            <v xml:space="preserve">101217 </v>
          </cell>
          <cell r="E375" t="b">
            <v>1</v>
          </cell>
        </row>
        <row r="376">
          <cell r="A376" t="str">
            <v>BAER OTTO</v>
          </cell>
          <cell r="D376" t="str">
            <v xml:space="preserve">101218 </v>
          </cell>
          <cell r="E376" t="b">
            <v>0</v>
          </cell>
        </row>
        <row r="377">
          <cell r="A377" t="str">
            <v>BADERTSCHER AG</v>
          </cell>
          <cell r="B377" t="str">
            <v>G300</v>
          </cell>
          <cell r="C377" t="str">
            <v>G-Suisse</v>
          </cell>
          <cell r="D377" t="str">
            <v xml:space="preserve">101219 </v>
          </cell>
          <cell r="E377" t="b">
            <v>1</v>
          </cell>
        </row>
        <row r="378">
          <cell r="A378" t="str">
            <v>BAECHTOLD TRANSPORT AG</v>
          </cell>
          <cell r="B378" t="str">
            <v>G300</v>
          </cell>
          <cell r="C378" t="str">
            <v>G-Suisse</v>
          </cell>
          <cell r="D378" t="str">
            <v xml:space="preserve">101220 </v>
          </cell>
          <cell r="E378" t="b">
            <v>0</v>
          </cell>
        </row>
        <row r="379">
          <cell r="A379" t="str">
            <v>BADER PAUL</v>
          </cell>
          <cell r="B379" t="str">
            <v>G300</v>
          </cell>
          <cell r="C379" t="str">
            <v>G-Suisse</v>
          </cell>
          <cell r="D379" t="str">
            <v xml:space="preserve">101221 </v>
          </cell>
          <cell r="E379" t="b">
            <v>0</v>
          </cell>
        </row>
        <row r="380">
          <cell r="A380" t="str">
            <v>BAETSCHMANN</v>
          </cell>
          <cell r="D380" t="str">
            <v xml:space="preserve">101222 </v>
          </cell>
          <cell r="E380" t="b">
            <v>0</v>
          </cell>
        </row>
        <row r="381">
          <cell r="A381" t="str">
            <v>BAECHTOLD TRANSPORT A.G.</v>
          </cell>
          <cell r="D381" t="str">
            <v xml:space="preserve">101223 </v>
          </cell>
          <cell r="E381" t="b">
            <v>0</v>
          </cell>
        </row>
        <row r="382">
          <cell r="A382" t="str">
            <v>BAECHLER PIERRE-ALAIN</v>
          </cell>
          <cell r="D382" t="str">
            <v xml:space="preserve">101224 </v>
          </cell>
          <cell r="E382" t="b">
            <v>0</v>
          </cell>
        </row>
        <row r="383">
          <cell r="A383" t="str">
            <v>BAECHLER PIERRE</v>
          </cell>
          <cell r="D383" t="str">
            <v xml:space="preserve">101225 </v>
          </cell>
          <cell r="E383" t="b">
            <v>0</v>
          </cell>
        </row>
        <row r="384">
          <cell r="A384" t="str">
            <v>BADER Walter</v>
          </cell>
          <cell r="D384" t="str">
            <v xml:space="preserve">101226 </v>
          </cell>
          <cell r="E384" t="b">
            <v>0</v>
          </cell>
        </row>
        <row r="385">
          <cell r="A385" t="str">
            <v>BAFAG AG</v>
          </cell>
          <cell r="B385" t="str">
            <v>G300</v>
          </cell>
          <cell r="C385" t="str">
            <v>G-Suisse</v>
          </cell>
          <cell r="D385" t="str">
            <v xml:space="preserve">101227 </v>
          </cell>
          <cell r="E385" t="b">
            <v>0</v>
          </cell>
        </row>
        <row r="386">
          <cell r="A386" t="str">
            <v>BADER MICHEL</v>
          </cell>
          <cell r="B386" t="str">
            <v>G100</v>
          </cell>
          <cell r="C386" t="str">
            <v>G-Suisse</v>
          </cell>
          <cell r="D386" t="str">
            <v xml:space="preserve">101228 </v>
          </cell>
          <cell r="E386" t="b">
            <v>0</v>
          </cell>
        </row>
        <row r="387">
          <cell r="A387" t="str">
            <v>GARAGE DU RHÔNE SA</v>
          </cell>
          <cell r="B387" t="str">
            <v>G100</v>
          </cell>
          <cell r="C387" t="str">
            <v>G-Suisse</v>
          </cell>
          <cell r="D387" t="str">
            <v xml:space="preserve">101229 </v>
          </cell>
          <cell r="E387" t="b">
            <v>1</v>
          </cell>
        </row>
        <row r="388">
          <cell r="A388" t="str">
            <v>BAHNHOF-GARAGE EGNACH AG</v>
          </cell>
          <cell r="B388" t="str">
            <v>G300</v>
          </cell>
          <cell r="C388" t="str">
            <v>G-Suisse</v>
          </cell>
          <cell r="D388" t="str">
            <v xml:space="preserve">101230 </v>
          </cell>
          <cell r="E388" t="b">
            <v>0</v>
          </cell>
        </row>
        <row r="389">
          <cell r="A389" t="str">
            <v>BAKO AG</v>
          </cell>
          <cell r="B389" t="str">
            <v>G200</v>
          </cell>
          <cell r="C389" t="str">
            <v>G-Suisse</v>
          </cell>
          <cell r="D389" t="str">
            <v xml:space="preserve">101231 </v>
          </cell>
          <cell r="E389" t="b">
            <v>0</v>
          </cell>
        </row>
        <row r="390">
          <cell r="A390" t="str">
            <v>BAG</v>
          </cell>
          <cell r="D390" t="str">
            <v xml:space="preserve">101232 </v>
          </cell>
          <cell r="E390" t="b">
            <v>0</v>
          </cell>
        </row>
        <row r="391">
          <cell r="A391" t="str">
            <v>BAGGENSTOSS HANS-RUDOLF</v>
          </cell>
          <cell r="D391" t="str">
            <v xml:space="preserve">101233 </v>
          </cell>
          <cell r="E391" t="b">
            <v>0</v>
          </cell>
        </row>
        <row r="392">
          <cell r="A392" t="str">
            <v>BALET &amp; BOULNOIX</v>
          </cell>
          <cell r="D392" t="str">
            <v xml:space="preserve">101234 </v>
          </cell>
          <cell r="E392" t="b">
            <v>0</v>
          </cell>
        </row>
        <row r="393">
          <cell r="A393" t="str">
            <v>BACHMANN AG</v>
          </cell>
          <cell r="B393" t="str">
            <v>G200</v>
          </cell>
          <cell r="C393" t="str">
            <v>G-Suisse</v>
          </cell>
          <cell r="D393" t="str">
            <v xml:space="preserve">101235 </v>
          </cell>
          <cell r="E393" t="b">
            <v>1</v>
          </cell>
        </row>
        <row r="394">
          <cell r="A394" t="str">
            <v>BALESTRA SERVICES S.A.</v>
          </cell>
          <cell r="D394" t="str">
            <v xml:space="preserve">101236 </v>
          </cell>
          <cell r="E394" t="b">
            <v>0</v>
          </cell>
        </row>
        <row r="395">
          <cell r="A395" t="str">
            <v>BALDEGGER HANS</v>
          </cell>
          <cell r="D395" t="str">
            <v xml:space="preserve">101237 </v>
          </cell>
          <cell r="E395" t="b">
            <v>0</v>
          </cell>
        </row>
        <row r="396">
          <cell r="A396" t="str">
            <v>CARROSSERIE BALDINGER AG</v>
          </cell>
          <cell r="B396" t="str">
            <v>G310</v>
          </cell>
          <cell r="C396" t="str">
            <v>G-Suisse</v>
          </cell>
          <cell r="D396" t="str">
            <v xml:space="preserve">101238 </v>
          </cell>
          <cell r="E396" t="b">
            <v>1</v>
          </cell>
        </row>
        <row r="397">
          <cell r="A397" t="str">
            <v>BALCO SA</v>
          </cell>
          <cell r="D397" t="str">
            <v xml:space="preserve">101239 </v>
          </cell>
          <cell r="E397" t="b">
            <v>0</v>
          </cell>
        </row>
        <row r="398">
          <cell r="A398" t="str">
            <v>BALDUZZI BRUNO</v>
          </cell>
          <cell r="D398" t="str">
            <v xml:space="preserve">101240 </v>
          </cell>
          <cell r="E398" t="b">
            <v>0</v>
          </cell>
        </row>
        <row r="399">
          <cell r="A399" t="str">
            <v>BALLY G. &amp; A. ET P. SA</v>
          </cell>
          <cell r="D399" t="str">
            <v xml:space="preserve">101241 </v>
          </cell>
          <cell r="E399" t="b">
            <v>0</v>
          </cell>
        </row>
        <row r="400">
          <cell r="A400" t="str">
            <v>BALLI DANIEL</v>
          </cell>
          <cell r="D400" t="str">
            <v xml:space="preserve">101242 </v>
          </cell>
          <cell r="E400" t="b">
            <v>0</v>
          </cell>
        </row>
        <row r="401">
          <cell r="A401" t="str">
            <v>BALLMER M. SA</v>
          </cell>
          <cell r="D401" t="str">
            <v xml:space="preserve">101243 </v>
          </cell>
          <cell r="E401" t="b">
            <v>0</v>
          </cell>
        </row>
        <row r="402">
          <cell r="A402" t="str">
            <v>BALLY</v>
          </cell>
          <cell r="B402" t="str">
            <v>G200</v>
          </cell>
          <cell r="C402" t="str">
            <v>G-Suisse</v>
          </cell>
          <cell r="D402" t="str">
            <v xml:space="preserve">101244 </v>
          </cell>
          <cell r="E402" t="b">
            <v>0</v>
          </cell>
        </row>
        <row r="403">
          <cell r="A403" t="str">
            <v>BALMER &amp; GISIN AG</v>
          </cell>
          <cell r="B403" t="str">
            <v>G310</v>
          </cell>
          <cell r="C403" t="str">
            <v>G-Suisse</v>
          </cell>
          <cell r="D403" t="str">
            <v xml:space="preserve">101245 </v>
          </cell>
          <cell r="E403" t="b">
            <v>0</v>
          </cell>
        </row>
        <row r="404">
          <cell r="A404" t="str">
            <v>BALMER GEBR. AG</v>
          </cell>
          <cell r="D404" t="str">
            <v xml:space="preserve">101246 </v>
          </cell>
          <cell r="E404" t="b">
            <v>0</v>
          </cell>
        </row>
        <row r="405">
          <cell r="A405" t="str">
            <v>BALMER PIERRE</v>
          </cell>
          <cell r="D405" t="str">
            <v xml:space="preserve">101247 </v>
          </cell>
          <cell r="E405" t="b">
            <v>0</v>
          </cell>
        </row>
        <row r="406">
          <cell r="A406" t="str">
            <v>BALMER BEAT</v>
          </cell>
          <cell r="D406" t="str">
            <v xml:space="preserve">101248 </v>
          </cell>
          <cell r="E406" t="b">
            <v>0</v>
          </cell>
        </row>
        <row r="407">
          <cell r="A407" t="str">
            <v>BALTESCHWILER AG</v>
          </cell>
          <cell r="B407" t="str">
            <v>G200</v>
          </cell>
          <cell r="C407" t="str">
            <v>G-Suisse</v>
          </cell>
          <cell r="D407" t="str">
            <v xml:space="preserve">101249 </v>
          </cell>
          <cell r="E407" t="b">
            <v>0</v>
          </cell>
        </row>
        <row r="408">
          <cell r="A408" t="str">
            <v>BALTENSPERGER AG</v>
          </cell>
          <cell r="D408" t="str">
            <v xml:space="preserve">101250 </v>
          </cell>
          <cell r="E408" t="b">
            <v>0</v>
          </cell>
        </row>
        <row r="409">
          <cell r="A409" t="str">
            <v>BAMERT-BRUHIN KARL</v>
          </cell>
          <cell r="D409" t="str">
            <v xml:space="preserve">101251 </v>
          </cell>
          <cell r="E409" t="b">
            <v>0</v>
          </cell>
        </row>
        <row r="410">
          <cell r="A410" t="str">
            <v>BAMATECH S.A.</v>
          </cell>
          <cell r="D410" t="str">
            <v xml:space="preserve">101252 </v>
          </cell>
          <cell r="E410" t="b">
            <v>0</v>
          </cell>
        </row>
        <row r="411">
          <cell r="A411" t="str">
            <v>BANDELIER RÉMY</v>
          </cell>
          <cell r="D411" t="str">
            <v xml:space="preserve">101253 </v>
          </cell>
          <cell r="E411" t="b">
            <v>0</v>
          </cell>
        </row>
        <row r="412">
          <cell r="A412" t="str">
            <v>BANGERTER A. &amp; CO. AG</v>
          </cell>
          <cell r="D412" t="str">
            <v xml:space="preserve">101254 </v>
          </cell>
          <cell r="E412" t="b">
            <v>0</v>
          </cell>
        </row>
        <row r="413">
          <cell r="A413" t="str">
            <v>BANDIERI S.A.R.L.</v>
          </cell>
          <cell r="B413" t="str">
            <v>G100</v>
          </cell>
          <cell r="C413" t="str">
            <v>G-Suisse</v>
          </cell>
          <cell r="D413" t="str">
            <v xml:space="preserve">101255 </v>
          </cell>
          <cell r="E413" t="b">
            <v>1</v>
          </cell>
        </row>
        <row r="414">
          <cell r="A414" t="str">
            <v>BAPST MICHEL</v>
          </cell>
          <cell r="D414" t="str">
            <v xml:space="preserve">101256 </v>
          </cell>
          <cell r="E414" t="b">
            <v>0</v>
          </cell>
        </row>
        <row r="415">
          <cell r="A415" t="str">
            <v>BAPST ALBERT SA / ABT</v>
          </cell>
          <cell r="D415" t="str">
            <v xml:space="preserve">101257 </v>
          </cell>
          <cell r="E415" t="b">
            <v>0</v>
          </cell>
        </row>
        <row r="416">
          <cell r="A416" t="str">
            <v>BANZER AG</v>
          </cell>
          <cell r="D416" t="str">
            <v xml:space="preserve">101258 </v>
          </cell>
          <cell r="E416" t="b">
            <v>0</v>
          </cell>
        </row>
        <row r="417">
          <cell r="A417" t="str">
            <v>BAPST RAYMOND</v>
          </cell>
          <cell r="B417" t="str">
            <v>G100</v>
          </cell>
          <cell r="C417" t="str">
            <v>G-Suisse</v>
          </cell>
          <cell r="D417" t="str">
            <v xml:space="preserve">101259 </v>
          </cell>
          <cell r="E417" t="b">
            <v>1</v>
          </cell>
        </row>
        <row r="418">
          <cell r="A418" t="str">
            <v>BANTIGER GARAGE</v>
          </cell>
          <cell r="B418" t="str">
            <v>G200</v>
          </cell>
          <cell r="C418" t="str">
            <v>G-Suisse</v>
          </cell>
          <cell r="D418" t="str">
            <v xml:space="preserve">101260 </v>
          </cell>
          <cell r="E418" t="b">
            <v>0</v>
          </cell>
        </row>
        <row r="419">
          <cell r="A419" t="str">
            <v>BWT BAU AG</v>
          </cell>
          <cell r="B419" t="str">
            <v>G310</v>
          </cell>
          <cell r="C419" t="str">
            <v>G-Suisse</v>
          </cell>
          <cell r="D419" t="str">
            <v xml:space="preserve">101261 </v>
          </cell>
          <cell r="E419" t="b">
            <v>1</v>
          </cell>
        </row>
        <row r="420">
          <cell r="A420" t="str">
            <v>BARBONESI SA</v>
          </cell>
          <cell r="D420" t="str">
            <v xml:space="preserve">101262 </v>
          </cell>
          <cell r="E420" t="b">
            <v>0</v>
          </cell>
        </row>
        <row r="421">
          <cell r="A421" t="str">
            <v>COMAC</v>
          </cell>
          <cell r="B421" t="str">
            <v>G320</v>
          </cell>
          <cell r="C421" t="str">
            <v>G-Suisse</v>
          </cell>
          <cell r="D421" t="str">
            <v xml:space="preserve">101263 </v>
          </cell>
          <cell r="E421" t="b">
            <v>0</v>
          </cell>
        </row>
        <row r="422">
          <cell r="A422" t="str">
            <v>BARBEZAT MICHEL</v>
          </cell>
          <cell r="B422" t="str">
            <v>G100</v>
          </cell>
          <cell r="C422" t="str">
            <v>G-Suisse</v>
          </cell>
          <cell r="D422" t="str">
            <v xml:space="preserve">101264 </v>
          </cell>
          <cell r="E422" t="b">
            <v>0</v>
          </cell>
        </row>
        <row r="423">
          <cell r="A423" t="str">
            <v>BAREGG - GARAGE AG</v>
          </cell>
          <cell r="D423" t="str">
            <v xml:space="preserve">101265 </v>
          </cell>
          <cell r="E423" t="b">
            <v>0</v>
          </cell>
        </row>
        <row r="424">
          <cell r="A424" t="str">
            <v>BARRAS JOEL SA</v>
          </cell>
          <cell r="B424" t="str">
            <v>G100</v>
          </cell>
          <cell r="C424" t="str">
            <v>G-Suisse</v>
          </cell>
          <cell r="D424" t="str">
            <v xml:space="preserve">101266 </v>
          </cell>
          <cell r="E424" t="b">
            <v>0</v>
          </cell>
        </row>
        <row r="425">
          <cell r="A425" t="str">
            <v>BARBEY ROGER</v>
          </cell>
          <cell r="D425" t="str">
            <v xml:space="preserve">101267 </v>
          </cell>
          <cell r="E425" t="b">
            <v>0</v>
          </cell>
        </row>
        <row r="426">
          <cell r="A426" t="str">
            <v>BAERTSCHI ANDRE</v>
          </cell>
          <cell r="D426" t="str">
            <v xml:space="preserve">101268 </v>
          </cell>
          <cell r="E426" t="b">
            <v>0</v>
          </cell>
        </row>
        <row r="427">
          <cell r="A427" t="str">
            <v>BARDO IMPORT S.A.</v>
          </cell>
          <cell r="D427" t="str">
            <v xml:space="preserve">101269 </v>
          </cell>
          <cell r="E427" t="b">
            <v>0</v>
          </cell>
        </row>
        <row r="428">
          <cell r="A428" t="str">
            <v>DRUEY PHILIPPE</v>
          </cell>
          <cell r="B428" t="str">
            <v>G100</v>
          </cell>
          <cell r="C428" t="str">
            <v>G-Suisse</v>
          </cell>
          <cell r="D428" t="str">
            <v xml:space="preserve">101270 </v>
          </cell>
          <cell r="E428" t="b">
            <v>0</v>
          </cell>
        </row>
        <row r="429">
          <cell r="A429" t="str">
            <v>GARAGE BARRAS &amp; FILS SA</v>
          </cell>
          <cell r="B429" t="str">
            <v>G100</v>
          </cell>
          <cell r="C429" t="str">
            <v>G-Suisse</v>
          </cell>
          <cell r="D429" t="str">
            <v xml:space="preserve">101271 </v>
          </cell>
          <cell r="E429" t="b">
            <v>1</v>
          </cell>
        </row>
        <row r="430">
          <cell r="A430" t="str">
            <v>BARMETTLER J.</v>
          </cell>
          <cell r="D430" t="str">
            <v xml:space="preserve">101272 </v>
          </cell>
          <cell r="E430" t="b">
            <v>0</v>
          </cell>
        </row>
        <row r="431">
          <cell r="A431" t="str">
            <v>BARMETTLER AG</v>
          </cell>
          <cell r="D431" t="str">
            <v xml:space="preserve">101273 </v>
          </cell>
          <cell r="E431" t="b">
            <v>0</v>
          </cell>
        </row>
        <row r="432">
          <cell r="A432" t="str">
            <v>BARONI S.A.</v>
          </cell>
          <cell r="D432" t="str">
            <v xml:space="preserve">101274 </v>
          </cell>
          <cell r="E432" t="b">
            <v>0</v>
          </cell>
        </row>
        <row r="433">
          <cell r="A433" t="str">
            <v>BARRAS FRERES</v>
          </cell>
          <cell r="B433" t="str">
            <v>G100</v>
          </cell>
          <cell r="C433" t="str">
            <v>G-Suisse</v>
          </cell>
          <cell r="D433" t="str">
            <v xml:space="preserve">101275 </v>
          </cell>
          <cell r="E433" t="b">
            <v>0</v>
          </cell>
        </row>
        <row r="434">
          <cell r="A434" t="str">
            <v>BARRAUD ROLAND</v>
          </cell>
          <cell r="D434" t="str">
            <v xml:space="preserve">101276 </v>
          </cell>
          <cell r="E434" t="b">
            <v>0</v>
          </cell>
        </row>
        <row r="435">
          <cell r="A435" t="str">
            <v>BARONI &amp; CIE</v>
          </cell>
          <cell r="D435" t="str">
            <v xml:space="preserve">101277 </v>
          </cell>
          <cell r="E435" t="b">
            <v>0</v>
          </cell>
        </row>
        <row r="436">
          <cell r="A436" t="str">
            <v>BARMAVERAIN CHRISTIAN</v>
          </cell>
          <cell r="D436" t="str">
            <v xml:space="preserve">101278 </v>
          </cell>
          <cell r="E436" t="b">
            <v>0</v>
          </cell>
        </row>
        <row r="437">
          <cell r="A437" t="str">
            <v>BARRAS</v>
          </cell>
          <cell r="B437" t="str">
            <v>G310</v>
          </cell>
          <cell r="C437" t="str">
            <v>G-Suisse</v>
          </cell>
          <cell r="D437" t="str">
            <v xml:space="preserve">101279 </v>
          </cell>
          <cell r="E437" t="b">
            <v>0</v>
          </cell>
        </row>
        <row r="438">
          <cell r="A438" t="str">
            <v>BARTOLETTI E. S.P.A</v>
          </cell>
          <cell r="D438" t="str">
            <v xml:space="preserve">101280 </v>
          </cell>
          <cell r="E438" t="b">
            <v>0</v>
          </cell>
        </row>
        <row r="439">
          <cell r="A439" t="str">
            <v>BART SA</v>
          </cell>
          <cell r="D439" t="str">
            <v xml:space="preserve">101281 </v>
          </cell>
          <cell r="E439" t="b">
            <v>0</v>
          </cell>
        </row>
        <row r="440">
          <cell r="A440" t="str">
            <v>BASSET</v>
          </cell>
          <cell r="D440" t="str">
            <v xml:space="preserve">101282 </v>
          </cell>
          <cell r="E440" t="b">
            <v>0</v>
          </cell>
        </row>
        <row r="441">
          <cell r="A441" t="str">
            <v>BATTAGLIA &amp; CO</v>
          </cell>
          <cell r="B441" t="str">
            <v>G300</v>
          </cell>
          <cell r="C441" t="str">
            <v>G-Suisse</v>
          </cell>
          <cell r="D441" t="str">
            <v xml:space="preserve">101283 </v>
          </cell>
          <cell r="E441" t="b">
            <v>0</v>
          </cell>
        </row>
        <row r="442">
          <cell r="A442" t="str">
            <v>BATKOWSKI Metallbau -</v>
          </cell>
          <cell r="D442" t="str">
            <v xml:space="preserve">101284 </v>
          </cell>
          <cell r="E442" t="b">
            <v>0</v>
          </cell>
        </row>
        <row r="443">
          <cell r="A443" t="str">
            <v>BAUDET MICHEL S.A.</v>
          </cell>
          <cell r="B443" t="str">
            <v>G100</v>
          </cell>
          <cell r="C443" t="str">
            <v>G-Suisse</v>
          </cell>
          <cell r="D443" t="str">
            <v xml:space="preserve">101285 </v>
          </cell>
          <cell r="E443" t="b">
            <v>1</v>
          </cell>
        </row>
        <row r="444">
          <cell r="A444" t="str">
            <v>BAUDET PIERRE SA</v>
          </cell>
          <cell r="D444" t="str">
            <v xml:space="preserve">101286 </v>
          </cell>
          <cell r="E444" t="b">
            <v>0</v>
          </cell>
        </row>
        <row r="445">
          <cell r="A445" t="str">
            <v>BAUDIN RICHARD</v>
          </cell>
          <cell r="D445" t="str">
            <v xml:space="preserve">101287 </v>
          </cell>
          <cell r="E445" t="b">
            <v>0</v>
          </cell>
        </row>
        <row r="446">
          <cell r="A446" t="str">
            <v>STADT SURSEE</v>
          </cell>
          <cell r="D446" t="str">
            <v xml:space="preserve">101288 </v>
          </cell>
          <cell r="E446" t="b">
            <v>0</v>
          </cell>
        </row>
        <row r="447">
          <cell r="A447" t="str">
            <v>BAUDOIS JEAN + FILS SA</v>
          </cell>
          <cell r="D447" t="str">
            <v xml:space="preserve">101289 </v>
          </cell>
          <cell r="E447" t="b">
            <v>0</v>
          </cell>
        </row>
        <row r="448">
          <cell r="A448" t="str">
            <v>BAUDIREKTION GRENCHEN</v>
          </cell>
          <cell r="D448" t="str">
            <v xml:space="preserve">101290 </v>
          </cell>
          <cell r="E448" t="b">
            <v>0</v>
          </cell>
        </row>
        <row r="449">
          <cell r="A449" t="str">
            <v>BAUMANN URS</v>
          </cell>
          <cell r="D449" t="str">
            <v xml:space="preserve">101291 </v>
          </cell>
          <cell r="E449" t="b">
            <v>0</v>
          </cell>
        </row>
        <row r="450">
          <cell r="A450" t="str">
            <v>BAUMANN CARROSSERIE BURGDORF AG</v>
          </cell>
          <cell r="B450" t="str">
            <v>G100</v>
          </cell>
          <cell r="C450" t="str">
            <v>G-Suisse</v>
          </cell>
          <cell r="D450" t="str">
            <v xml:space="preserve">101292 </v>
          </cell>
          <cell r="E450" t="b">
            <v>1</v>
          </cell>
        </row>
        <row r="451">
          <cell r="A451" t="str">
            <v>BAUMAREP AG</v>
          </cell>
          <cell r="B451" t="str">
            <v>G100</v>
          </cell>
          <cell r="C451" t="str">
            <v>G-Suisse</v>
          </cell>
          <cell r="D451" t="str">
            <v xml:space="preserve">101293 </v>
          </cell>
          <cell r="E451" t="b">
            <v>1</v>
          </cell>
        </row>
        <row r="452">
          <cell r="A452" t="str">
            <v>BAG TRANSPORT AG</v>
          </cell>
          <cell r="B452" t="str">
            <v>G200</v>
          </cell>
          <cell r="C452" t="str">
            <v>G-Suisse</v>
          </cell>
          <cell r="D452" t="str">
            <v xml:space="preserve">101294 </v>
          </cell>
          <cell r="E452" t="b">
            <v>1</v>
          </cell>
        </row>
        <row r="453">
          <cell r="A453" t="str">
            <v>BAUMANN FREDY GmbH</v>
          </cell>
          <cell r="D453" t="str">
            <v xml:space="preserve">101295 </v>
          </cell>
          <cell r="E453" t="b">
            <v>0</v>
          </cell>
        </row>
        <row r="454">
          <cell r="A454" t="str">
            <v>BAUMANN WALTER</v>
          </cell>
          <cell r="D454" t="str">
            <v xml:space="preserve">101296 </v>
          </cell>
          <cell r="E454" t="b">
            <v>0</v>
          </cell>
        </row>
        <row r="455">
          <cell r="A455" t="str">
            <v>BAUMANN ALFRED</v>
          </cell>
          <cell r="D455" t="str">
            <v xml:space="preserve">101297 </v>
          </cell>
          <cell r="E455" t="b">
            <v>0</v>
          </cell>
        </row>
        <row r="456">
          <cell r="A456" t="str">
            <v>BAUMANN TRANSPORT AG</v>
          </cell>
          <cell r="B456" t="str">
            <v>G300</v>
          </cell>
          <cell r="C456" t="str">
            <v>G-Suisse</v>
          </cell>
          <cell r="D456" t="str">
            <v xml:space="preserve">101298 </v>
          </cell>
          <cell r="E456" t="b">
            <v>0</v>
          </cell>
        </row>
        <row r="457">
          <cell r="A457" t="str">
            <v>BAUMANN GEBRUEDER</v>
          </cell>
          <cell r="D457" t="str">
            <v xml:space="preserve">101299 </v>
          </cell>
          <cell r="E457" t="b">
            <v>0</v>
          </cell>
        </row>
        <row r="458">
          <cell r="A458" t="str">
            <v>BAUMASCHINEN AG</v>
          </cell>
          <cell r="D458" t="str">
            <v xml:space="preserve">101300 </v>
          </cell>
          <cell r="E458" t="b">
            <v>0</v>
          </cell>
        </row>
        <row r="459">
          <cell r="A459" t="str">
            <v>BAUMANN RENE</v>
          </cell>
          <cell r="D459" t="str">
            <v xml:space="preserve">101301 </v>
          </cell>
          <cell r="E459" t="b">
            <v>0</v>
          </cell>
        </row>
        <row r="460">
          <cell r="A460" t="str">
            <v>BAUMANN PLASMA AG</v>
          </cell>
          <cell r="D460" t="str">
            <v xml:space="preserve">101302 </v>
          </cell>
          <cell r="E460" t="b">
            <v>0</v>
          </cell>
        </row>
        <row r="461">
          <cell r="A461" t="str">
            <v>BAUMGARTNER JAKOB</v>
          </cell>
          <cell r="D461" t="str">
            <v xml:space="preserve">101303 </v>
          </cell>
          <cell r="E461" t="b">
            <v>0</v>
          </cell>
        </row>
        <row r="462">
          <cell r="A462" t="str">
            <v>BAUMGARTNER PIERRE-ALAIN</v>
          </cell>
          <cell r="D462" t="str">
            <v xml:space="preserve">101304 </v>
          </cell>
          <cell r="E462" t="b">
            <v>0</v>
          </cell>
        </row>
        <row r="463">
          <cell r="A463" t="str">
            <v>BAUMGARTNER S.A.</v>
          </cell>
          <cell r="B463" t="str">
            <v>G100</v>
          </cell>
          <cell r="C463" t="str">
            <v>G-Suisse</v>
          </cell>
          <cell r="D463" t="str">
            <v xml:space="preserve">101305 </v>
          </cell>
          <cell r="E463" t="b">
            <v>0</v>
          </cell>
        </row>
        <row r="464">
          <cell r="A464" t="str">
            <v>BAUMGARTNER MARTIN</v>
          </cell>
          <cell r="D464" t="str">
            <v xml:space="preserve">101306 </v>
          </cell>
          <cell r="E464" t="b">
            <v>0</v>
          </cell>
        </row>
        <row r="465">
          <cell r="A465" t="str">
            <v>BAUMGARTNER HANS AG</v>
          </cell>
          <cell r="D465" t="str">
            <v xml:space="preserve">101307 </v>
          </cell>
          <cell r="E465" t="b">
            <v>0</v>
          </cell>
        </row>
        <row r="466">
          <cell r="A466" t="str">
            <v>BAUMGARTNER ANDRE</v>
          </cell>
          <cell r="D466" t="str">
            <v xml:space="preserve">101308 </v>
          </cell>
          <cell r="E466" t="b">
            <v>0</v>
          </cell>
        </row>
        <row r="467">
          <cell r="A467" t="str">
            <v>BAUMGARTNER ROLAND AG</v>
          </cell>
          <cell r="B467" t="str">
            <v>G300</v>
          </cell>
          <cell r="C467" t="str">
            <v>G-Suisse</v>
          </cell>
          <cell r="D467" t="str">
            <v xml:space="preserve">101309 </v>
          </cell>
          <cell r="E467" t="b">
            <v>0</v>
          </cell>
        </row>
        <row r="468">
          <cell r="A468" t="str">
            <v>BAUMGARTNER</v>
          </cell>
          <cell r="D468" t="str">
            <v xml:space="preserve">101310 </v>
          </cell>
          <cell r="E468" t="b">
            <v>0</v>
          </cell>
        </row>
        <row r="469">
          <cell r="A469" t="str">
            <v>BAUMGARTNER RICHARD</v>
          </cell>
          <cell r="D469" t="str">
            <v xml:space="preserve">101311 </v>
          </cell>
          <cell r="E469" t="b">
            <v>0</v>
          </cell>
        </row>
        <row r="470">
          <cell r="A470" t="str">
            <v>BAUVERWALTUNG KREUZLINGEN</v>
          </cell>
          <cell r="B470" t="str">
            <v>G300</v>
          </cell>
          <cell r="C470" t="str">
            <v>G-Suisse</v>
          </cell>
          <cell r="D470" t="str">
            <v xml:space="preserve">101312 </v>
          </cell>
          <cell r="E470" t="b">
            <v>1</v>
          </cell>
        </row>
        <row r="471">
          <cell r="A471" t="str">
            <v>KIESEL SCHWEIZ AG</v>
          </cell>
          <cell r="B471" t="str">
            <v>G310</v>
          </cell>
          <cell r="C471" t="str">
            <v>G-Suisse</v>
          </cell>
          <cell r="D471" t="str">
            <v xml:space="preserve">101313 </v>
          </cell>
          <cell r="E471" t="b">
            <v>1</v>
          </cell>
        </row>
        <row r="472">
          <cell r="A472" t="str">
            <v>BAUTRO AG</v>
          </cell>
          <cell r="D472" t="str">
            <v xml:space="preserve">101314 </v>
          </cell>
          <cell r="E472" t="b">
            <v>0</v>
          </cell>
        </row>
        <row r="473">
          <cell r="A473" t="str">
            <v>BAVAUD STEPHANE</v>
          </cell>
          <cell r="D473" t="str">
            <v xml:space="preserve">101315 </v>
          </cell>
          <cell r="E473" t="b">
            <v>0</v>
          </cell>
        </row>
        <row r="474">
          <cell r="A474" t="str">
            <v>BCS SYSTEM AG</v>
          </cell>
          <cell r="D474" t="str">
            <v xml:space="preserve">101316 </v>
          </cell>
          <cell r="E474" t="b">
            <v>0</v>
          </cell>
        </row>
        <row r="475">
          <cell r="A475" t="str">
            <v>BB AUTO &amp; CARROSSERIE AG</v>
          </cell>
          <cell r="D475" t="str">
            <v xml:space="preserve">101317 </v>
          </cell>
          <cell r="E475" t="b">
            <v>0</v>
          </cell>
        </row>
        <row r="476">
          <cell r="A476" t="str">
            <v>BBG BASLER BAUGES. AG  *</v>
          </cell>
          <cell r="B476" t="str">
            <v>G300</v>
          </cell>
          <cell r="C476" t="str">
            <v>G-Suisse</v>
          </cell>
          <cell r="D476" t="str">
            <v xml:space="preserve">101318 </v>
          </cell>
          <cell r="E476" t="b">
            <v>0</v>
          </cell>
        </row>
        <row r="477">
          <cell r="A477" t="str">
            <v>BAY GERARD</v>
          </cell>
          <cell r="B477" t="str">
            <v>G100</v>
          </cell>
          <cell r="C477" t="str">
            <v>G-Suisse</v>
          </cell>
          <cell r="D477" t="str">
            <v xml:space="preserve">101320 </v>
          </cell>
          <cell r="E477" t="b">
            <v>1</v>
          </cell>
        </row>
        <row r="478">
          <cell r="A478" t="str">
            <v>ALTHERR AG</v>
          </cell>
          <cell r="B478" t="str">
            <v>G300</v>
          </cell>
          <cell r="C478" t="str">
            <v>G-Suisse</v>
          </cell>
          <cell r="D478" t="str">
            <v xml:space="preserve">101321 </v>
          </cell>
          <cell r="E478" t="b">
            <v>1</v>
          </cell>
        </row>
        <row r="479">
          <cell r="A479" t="str">
            <v>BECK LANDMASCHINEN AG</v>
          </cell>
          <cell r="B479" t="str">
            <v>G300</v>
          </cell>
          <cell r="C479" t="str">
            <v>G-Suisse</v>
          </cell>
          <cell r="D479" t="str">
            <v xml:space="preserve">101322 </v>
          </cell>
          <cell r="E479" t="b">
            <v>0</v>
          </cell>
        </row>
        <row r="480">
          <cell r="A480" t="str">
            <v>BEAUMONT S.A.          F5</v>
          </cell>
          <cell r="B480" t="str">
            <v>G100</v>
          </cell>
          <cell r="C480" t="str">
            <v>G-Suisse</v>
          </cell>
          <cell r="D480" t="str">
            <v xml:space="preserve">101323 </v>
          </cell>
          <cell r="E480" t="b">
            <v>0</v>
          </cell>
        </row>
        <row r="481">
          <cell r="A481" t="str">
            <v>BECK S.A.</v>
          </cell>
          <cell r="D481" t="str">
            <v xml:space="preserve">101324 </v>
          </cell>
          <cell r="E481" t="b">
            <v>0</v>
          </cell>
        </row>
        <row r="482">
          <cell r="A482" t="str">
            <v>BECK HANSPETER</v>
          </cell>
          <cell r="D482" t="str">
            <v xml:space="preserve">101325 </v>
          </cell>
          <cell r="E482" t="b">
            <v>0</v>
          </cell>
        </row>
        <row r="483">
          <cell r="A483" t="str">
            <v>BECK SA TRANSPORTS</v>
          </cell>
          <cell r="B483" t="str">
            <v>G100</v>
          </cell>
          <cell r="C483" t="str">
            <v>G-Suisse</v>
          </cell>
          <cell r="D483" t="str">
            <v xml:space="preserve">101326 </v>
          </cell>
          <cell r="E483" t="b">
            <v>0</v>
          </cell>
        </row>
        <row r="484">
          <cell r="A484" t="str">
            <v>BECK LUIS</v>
          </cell>
          <cell r="D484" t="str">
            <v xml:space="preserve">101327 </v>
          </cell>
          <cell r="E484" t="b">
            <v>0</v>
          </cell>
        </row>
        <row r="485">
          <cell r="A485" t="str">
            <v>BEAUD BERNARD</v>
          </cell>
          <cell r="B485" t="str">
            <v>G100</v>
          </cell>
          <cell r="C485" t="str">
            <v>G-Suisse</v>
          </cell>
          <cell r="D485" t="str">
            <v xml:space="preserve">101328 </v>
          </cell>
          <cell r="E485" t="b">
            <v>1</v>
          </cell>
        </row>
        <row r="486">
          <cell r="A486" t="str">
            <v>BECK AG</v>
          </cell>
          <cell r="D486" t="str">
            <v xml:space="preserve">101329 </v>
          </cell>
          <cell r="E486" t="b">
            <v>0</v>
          </cell>
        </row>
        <row r="487">
          <cell r="A487" t="str">
            <v>BECK HEINZ</v>
          </cell>
          <cell r="D487" t="str">
            <v xml:space="preserve">101330 </v>
          </cell>
          <cell r="E487" t="b">
            <v>0</v>
          </cell>
        </row>
        <row r="488">
          <cell r="A488" t="str">
            <v>BECK PIERRE-ALAIN</v>
          </cell>
          <cell r="D488" t="str">
            <v xml:space="preserve">101331 </v>
          </cell>
          <cell r="E488" t="b">
            <v>0</v>
          </cell>
        </row>
        <row r="489">
          <cell r="A489" t="str">
            <v>BEER ADOLF</v>
          </cell>
          <cell r="B489" t="str">
            <v>G200</v>
          </cell>
          <cell r="C489" t="str">
            <v>G-Suisse</v>
          </cell>
          <cell r="D489" t="str">
            <v xml:space="preserve">101332 </v>
          </cell>
          <cell r="E489" t="b">
            <v>0</v>
          </cell>
        </row>
        <row r="490">
          <cell r="A490" t="str">
            <v>BEKA ST-AUBIN SA</v>
          </cell>
          <cell r="B490" t="str">
            <v>G100</v>
          </cell>
          <cell r="C490" t="str">
            <v>G-Suisse</v>
          </cell>
          <cell r="D490" t="str">
            <v xml:space="preserve">101333 </v>
          </cell>
          <cell r="E490" t="b">
            <v>0</v>
          </cell>
        </row>
        <row r="491">
          <cell r="A491" t="str">
            <v>BELLOLI SA</v>
          </cell>
          <cell r="B491" t="str">
            <v>G300</v>
          </cell>
          <cell r="C491" t="str">
            <v>G-Suisse</v>
          </cell>
          <cell r="D491" t="str">
            <v xml:space="preserve">101334 </v>
          </cell>
          <cell r="E491" t="b">
            <v>1</v>
          </cell>
        </row>
        <row r="492">
          <cell r="A492" t="str">
            <v>ETABLISSEMENT DE DETENTION FRIBOURGEOISE</v>
          </cell>
          <cell r="B492" t="str">
            <v>G100</v>
          </cell>
          <cell r="C492" t="str">
            <v>G-Suisse</v>
          </cell>
          <cell r="D492" t="str">
            <v xml:space="preserve">101335 </v>
          </cell>
          <cell r="E492" t="b">
            <v>1</v>
          </cell>
        </row>
        <row r="493">
          <cell r="A493" t="str">
            <v>BELLOTTI CARLETTO</v>
          </cell>
          <cell r="B493" t="str">
            <v>G320</v>
          </cell>
          <cell r="C493" t="str">
            <v>G-Suisse</v>
          </cell>
          <cell r="D493" t="str">
            <v xml:space="preserve">101336 </v>
          </cell>
          <cell r="E493" t="b">
            <v>0</v>
          </cell>
        </row>
        <row r="494">
          <cell r="A494" t="str">
            <v>BEKAS AG</v>
          </cell>
          <cell r="D494" t="str">
            <v xml:space="preserve">101337 </v>
          </cell>
          <cell r="E494" t="b">
            <v>0</v>
          </cell>
        </row>
        <row r="495">
          <cell r="A495" t="str">
            <v>BELET &amp; FILS S.A.</v>
          </cell>
          <cell r="D495" t="str">
            <v xml:space="preserve">101338 </v>
          </cell>
          <cell r="E495" t="b">
            <v>0</v>
          </cell>
        </row>
        <row r="496">
          <cell r="A496" t="str">
            <v>BELET CITERNES SA</v>
          </cell>
          <cell r="D496" t="str">
            <v xml:space="preserve">101339 </v>
          </cell>
          <cell r="E496" t="b">
            <v>0</v>
          </cell>
        </row>
        <row r="497">
          <cell r="A497" t="str">
            <v>BENOL AG</v>
          </cell>
          <cell r="D497" t="str">
            <v xml:space="preserve">101340 </v>
          </cell>
          <cell r="E497" t="b">
            <v>0</v>
          </cell>
        </row>
        <row r="498">
          <cell r="A498" t="str">
            <v>BENZ W. AG</v>
          </cell>
          <cell r="D498" t="str">
            <v xml:space="preserve">101341 </v>
          </cell>
          <cell r="E498" t="b">
            <v>0</v>
          </cell>
        </row>
        <row r="499">
          <cell r="A499" t="str">
            <v>BENDER DR u. DR HOBEIN AG</v>
          </cell>
          <cell r="D499" t="str">
            <v xml:space="preserve">101342 </v>
          </cell>
          <cell r="E499" t="b">
            <v>0</v>
          </cell>
        </row>
        <row r="500">
          <cell r="A500" t="str">
            <v>BENINI SA</v>
          </cell>
          <cell r="D500" t="str">
            <v xml:space="preserve">101343 </v>
          </cell>
          <cell r="E500" t="b">
            <v>0</v>
          </cell>
        </row>
        <row r="501">
          <cell r="A501" t="str">
            <v>SERSA TECHNIK AG</v>
          </cell>
          <cell r="B501" t="str">
            <v>G200</v>
          </cell>
          <cell r="C501" t="str">
            <v>G-Suisse</v>
          </cell>
          <cell r="D501" t="str">
            <v xml:space="preserve">101344 </v>
          </cell>
          <cell r="E501" t="b">
            <v>1</v>
          </cell>
        </row>
        <row r="502">
          <cell r="A502" t="str">
            <v>MONGI BENAMOR</v>
          </cell>
          <cell r="D502" t="str">
            <v xml:space="preserve">101345 </v>
          </cell>
          <cell r="E502" t="b">
            <v>0</v>
          </cell>
        </row>
        <row r="503">
          <cell r="A503" t="str">
            <v>BERCHIER ANTONIN</v>
          </cell>
          <cell r="D503" t="str">
            <v xml:space="preserve">101346 </v>
          </cell>
          <cell r="E503" t="b">
            <v>0</v>
          </cell>
        </row>
        <row r="504">
          <cell r="A504" t="str">
            <v>BEREUTER H. AG</v>
          </cell>
          <cell r="B504" t="str">
            <v>G310</v>
          </cell>
          <cell r="C504" t="str">
            <v>G-Suisse</v>
          </cell>
          <cell r="D504" t="str">
            <v xml:space="preserve">101347 </v>
          </cell>
          <cell r="E504" t="b">
            <v>1</v>
          </cell>
        </row>
        <row r="505">
          <cell r="A505" t="str">
            <v>BERSIER ROGER</v>
          </cell>
          <cell r="D505" t="str">
            <v xml:space="preserve">101348 </v>
          </cell>
          <cell r="E505" t="b">
            <v>0</v>
          </cell>
        </row>
        <row r="506">
          <cell r="A506" t="str">
            <v>BERSIER LAURENT</v>
          </cell>
          <cell r="D506" t="str">
            <v xml:space="preserve">101349 </v>
          </cell>
          <cell r="E506" t="b">
            <v>0</v>
          </cell>
        </row>
        <row r="507">
          <cell r="A507" t="str">
            <v>BERARD JEAN-CLAUDE</v>
          </cell>
          <cell r="D507" t="str">
            <v xml:space="preserve">101350 </v>
          </cell>
          <cell r="E507" t="b">
            <v>0</v>
          </cell>
        </row>
        <row r="508">
          <cell r="A508" t="str">
            <v>BERARD SA</v>
          </cell>
          <cell r="B508" t="str">
            <v>G100</v>
          </cell>
          <cell r="C508" t="str">
            <v>G-Suisse</v>
          </cell>
          <cell r="D508" t="str">
            <v xml:space="preserve">101351 </v>
          </cell>
          <cell r="E508" t="b">
            <v>0</v>
          </cell>
        </row>
        <row r="509">
          <cell r="A509" t="str">
            <v>BERCHIER CHARLY SA</v>
          </cell>
          <cell r="B509" t="str">
            <v>G100</v>
          </cell>
          <cell r="C509" t="str">
            <v>G-Suisse</v>
          </cell>
          <cell r="D509" t="str">
            <v xml:space="preserve">101352 </v>
          </cell>
          <cell r="E509" t="b">
            <v>1</v>
          </cell>
        </row>
        <row r="510">
          <cell r="A510" t="str">
            <v>BERARD SERGE</v>
          </cell>
          <cell r="B510" t="str">
            <v>G100</v>
          </cell>
          <cell r="C510" t="str">
            <v>G-Suisse</v>
          </cell>
          <cell r="D510" t="str">
            <v xml:space="preserve">101353 </v>
          </cell>
          <cell r="E510" t="b">
            <v>0</v>
          </cell>
        </row>
        <row r="511">
          <cell r="A511" t="str">
            <v>BERGSTROEM LARS</v>
          </cell>
          <cell r="D511" t="str">
            <v xml:space="preserve">101354 </v>
          </cell>
          <cell r="E511" t="b">
            <v>0</v>
          </cell>
        </row>
        <row r="512">
          <cell r="A512" t="str">
            <v>BERGER</v>
          </cell>
          <cell r="B512" t="str">
            <v>G506</v>
          </cell>
          <cell r="C512" t="str">
            <v>G-Export</v>
          </cell>
          <cell r="D512" t="str">
            <v xml:space="preserve">101355 </v>
          </cell>
          <cell r="E512" t="b">
            <v>0</v>
          </cell>
        </row>
        <row r="513">
          <cell r="A513" t="str">
            <v>BERGER TRANSPORT AG</v>
          </cell>
          <cell r="D513" t="str">
            <v xml:space="preserve">101356 </v>
          </cell>
          <cell r="E513" t="b">
            <v>0</v>
          </cell>
        </row>
        <row r="514">
          <cell r="A514" t="str">
            <v>BERGUNDTHAL TRANSPORTE AG</v>
          </cell>
          <cell r="D514" t="str">
            <v xml:space="preserve">101357 </v>
          </cell>
          <cell r="E514" t="b">
            <v>0</v>
          </cell>
        </row>
        <row r="515">
          <cell r="A515" t="str">
            <v>BERGER ALAIN</v>
          </cell>
          <cell r="B515" t="str">
            <v>G100</v>
          </cell>
          <cell r="C515" t="str">
            <v>G-Suisse</v>
          </cell>
          <cell r="D515" t="str">
            <v xml:space="preserve">101358 </v>
          </cell>
          <cell r="E515" t="b">
            <v>1</v>
          </cell>
        </row>
        <row r="516">
          <cell r="A516" t="str">
            <v>BERGDORF JEAN-DANIEL</v>
          </cell>
          <cell r="D516" t="str">
            <v xml:space="preserve">101359 </v>
          </cell>
          <cell r="E516" t="b">
            <v>0</v>
          </cell>
        </row>
        <row r="517">
          <cell r="A517" t="str">
            <v>BERGER AG</v>
          </cell>
          <cell r="B517" t="str">
            <v>G200</v>
          </cell>
          <cell r="C517" t="str">
            <v>G-Suisse</v>
          </cell>
          <cell r="D517" t="str">
            <v xml:space="preserve">101360 </v>
          </cell>
          <cell r="E517" t="b">
            <v>0</v>
          </cell>
        </row>
        <row r="518">
          <cell r="A518" t="str">
            <v xml:space="preserve"> BERGBAHN LAUTERBRUNNEN AG</v>
          </cell>
          <cell r="D518" t="str">
            <v xml:space="preserve">101361 </v>
          </cell>
          <cell r="E518" t="b">
            <v>0</v>
          </cell>
        </row>
        <row r="519">
          <cell r="A519" t="str">
            <v>BERARD TRANSPORTS SA</v>
          </cell>
          <cell r="B519" t="str">
            <v>G100</v>
          </cell>
          <cell r="C519" t="str">
            <v>G-Suisse</v>
          </cell>
          <cell r="D519" t="str">
            <v xml:space="preserve">101362 </v>
          </cell>
          <cell r="E519" t="b">
            <v>1</v>
          </cell>
        </row>
        <row r="520">
          <cell r="A520" t="str">
            <v>BERNASCONI &amp; CO S.A.</v>
          </cell>
          <cell r="D520" t="str">
            <v xml:space="preserve">101363 </v>
          </cell>
          <cell r="E520" t="b">
            <v>0</v>
          </cell>
        </row>
        <row r="521">
          <cell r="A521" t="str">
            <v>BERNASCONI FRATELLI</v>
          </cell>
          <cell r="D521" t="str">
            <v xml:space="preserve">101364 </v>
          </cell>
          <cell r="E521" t="b">
            <v>0</v>
          </cell>
        </row>
        <row r="522">
          <cell r="A522" t="str">
            <v>BERNASCONI F.&amp; CIE SA</v>
          </cell>
          <cell r="B522" t="str">
            <v>G100</v>
          </cell>
          <cell r="C522" t="str">
            <v>G-Suisse</v>
          </cell>
          <cell r="D522" t="str">
            <v xml:space="preserve">101365 </v>
          </cell>
          <cell r="E522" t="b">
            <v>1</v>
          </cell>
        </row>
        <row r="523">
          <cell r="A523" t="str">
            <v>BERNASCONI GIORGIO</v>
          </cell>
          <cell r="D523" t="str">
            <v xml:space="preserve">101366 </v>
          </cell>
          <cell r="E523" t="b">
            <v>0</v>
          </cell>
        </row>
        <row r="524">
          <cell r="A524" t="str">
            <v>BERNET GARAGE UND LANDMASCHINEN AG</v>
          </cell>
          <cell r="B524" t="str">
            <v>G100</v>
          </cell>
          <cell r="C524" t="str">
            <v>G-Suisse</v>
          </cell>
          <cell r="D524" t="str">
            <v xml:space="preserve">101367 </v>
          </cell>
          <cell r="E524" t="b">
            <v>1</v>
          </cell>
        </row>
        <row r="525">
          <cell r="A525" t="str">
            <v>BERNISCHE KRAFTWERKE AG</v>
          </cell>
          <cell r="D525" t="str">
            <v xml:space="preserve">101368 </v>
          </cell>
          <cell r="E525" t="b">
            <v>0</v>
          </cell>
        </row>
        <row r="526">
          <cell r="A526" t="str">
            <v>BERSIER FRERES</v>
          </cell>
          <cell r="B526" t="str">
            <v>G100</v>
          </cell>
          <cell r="C526" t="str">
            <v>G-Suisse</v>
          </cell>
          <cell r="D526" t="str">
            <v xml:space="preserve">101369 </v>
          </cell>
          <cell r="E526" t="b">
            <v>0</v>
          </cell>
        </row>
        <row r="527">
          <cell r="A527" t="str">
            <v>BEROE-LEISINGER</v>
          </cell>
          <cell r="D527" t="str">
            <v xml:space="preserve">101370 </v>
          </cell>
          <cell r="E527" t="b">
            <v>0</v>
          </cell>
        </row>
        <row r="528">
          <cell r="A528" t="str">
            <v>BERSET JEAN-MARC</v>
          </cell>
          <cell r="D528" t="str">
            <v xml:space="preserve">101371 </v>
          </cell>
          <cell r="E528" t="b">
            <v>0</v>
          </cell>
        </row>
        <row r="529">
          <cell r="A529" t="str">
            <v>BERTHOD TRANSPORTS SA</v>
          </cell>
          <cell r="B529" t="str">
            <v>G100</v>
          </cell>
          <cell r="C529" t="str">
            <v>G-Suisse</v>
          </cell>
          <cell r="D529" t="str">
            <v xml:space="preserve">101372 </v>
          </cell>
          <cell r="E529" t="b">
            <v>1</v>
          </cell>
        </row>
        <row r="530">
          <cell r="A530" t="str">
            <v>BERTHOLD OTTO</v>
          </cell>
          <cell r="D530" t="str">
            <v xml:space="preserve">101373 </v>
          </cell>
          <cell r="E530" t="b">
            <v>0</v>
          </cell>
        </row>
        <row r="531">
          <cell r="A531" t="str">
            <v>BERTHOUD JEAN-MARIE S.A.</v>
          </cell>
          <cell r="B531" t="str">
            <v>G100</v>
          </cell>
          <cell r="C531" t="str">
            <v>G-Suisse</v>
          </cell>
          <cell r="D531" t="str">
            <v xml:space="preserve">101374 </v>
          </cell>
          <cell r="E531" t="b">
            <v>1</v>
          </cell>
        </row>
        <row r="532">
          <cell r="A532" t="str">
            <v>BERTHOLD MARX &amp; CIE SA</v>
          </cell>
          <cell r="B532" t="str">
            <v>G508</v>
          </cell>
          <cell r="C532" t="str">
            <v>G-Export</v>
          </cell>
          <cell r="D532" t="str">
            <v xml:space="preserve">101375 </v>
          </cell>
          <cell r="E532" t="b">
            <v>0</v>
          </cell>
        </row>
        <row r="533">
          <cell r="A533" t="str">
            <v>BERTSCHI AG</v>
          </cell>
          <cell r="B533" t="str">
            <v>G310</v>
          </cell>
          <cell r="C533" t="str">
            <v>G-Suisse</v>
          </cell>
          <cell r="D533" t="str">
            <v xml:space="preserve">101376 </v>
          </cell>
          <cell r="E533" t="b">
            <v>0</v>
          </cell>
        </row>
        <row r="534">
          <cell r="A534" t="str">
            <v>BERTSCHY MICHEL</v>
          </cell>
          <cell r="D534" t="str">
            <v xml:space="preserve">101378 </v>
          </cell>
          <cell r="E534" t="b">
            <v>0</v>
          </cell>
        </row>
        <row r="535">
          <cell r="A535" t="str">
            <v>BERTHOD RENE</v>
          </cell>
          <cell r="D535" t="str">
            <v xml:space="preserve">101379 </v>
          </cell>
          <cell r="E535" t="b">
            <v>0</v>
          </cell>
        </row>
        <row r="536">
          <cell r="A536" t="str">
            <v>BERTSCHY ARNOLD AG</v>
          </cell>
          <cell r="B536" t="str">
            <v>G100</v>
          </cell>
          <cell r="C536" t="str">
            <v>G-Suisse</v>
          </cell>
          <cell r="D536" t="str">
            <v xml:space="preserve">101380 </v>
          </cell>
          <cell r="E536" t="b">
            <v>0</v>
          </cell>
        </row>
        <row r="537">
          <cell r="A537" t="str">
            <v>BERTHOLJOTTI TRANSPORTE AG</v>
          </cell>
          <cell r="D537" t="str">
            <v xml:space="preserve">101381 </v>
          </cell>
          <cell r="E537" t="b">
            <v>0</v>
          </cell>
        </row>
        <row r="538">
          <cell r="A538" t="str">
            <v>BERTSCHINGER WALO A.G.</v>
          </cell>
          <cell r="D538" t="str">
            <v xml:space="preserve">101382 </v>
          </cell>
          <cell r="E538" t="b">
            <v>0</v>
          </cell>
        </row>
        <row r="539">
          <cell r="A539" t="str">
            <v>BERTHAUDIN MARCEL</v>
          </cell>
          <cell r="D539" t="str">
            <v xml:space="preserve">101383 </v>
          </cell>
          <cell r="E539" t="b">
            <v>0</v>
          </cell>
        </row>
        <row r="540">
          <cell r="A540" t="str">
            <v>BERTHOLJOTTI ROLF</v>
          </cell>
          <cell r="D540" t="str">
            <v xml:space="preserve">101384 </v>
          </cell>
          <cell r="E540" t="b">
            <v>0</v>
          </cell>
        </row>
        <row r="541">
          <cell r="A541" t="str">
            <v>BERTSCHINGER WALO AG</v>
          </cell>
          <cell r="D541" t="str">
            <v xml:space="preserve">101385 </v>
          </cell>
          <cell r="E541" t="b">
            <v>0</v>
          </cell>
        </row>
        <row r="542">
          <cell r="A542" t="str">
            <v>BERTHOUD LEON</v>
          </cell>
          <cell r="D542" t="str">
            <v xml:space="preserve">101386 </v>
          </cell>
          <cell r="E542" t="b">
            <v>0</v>
          </cell>
        </row>
        <row r="543">
          <cell r="A543" t="str">
            <v>BERTSCHY PATRICK</v>
          </cell>
          <cell r="D543" t="str">
            <v xml:space="preserve">101387 </v>
          </cell>
          <cell r="E543" t="b">
            <v>0</v>
          </cell>
        </row>
        <row r="544">
          <cell r="A544" t="str">
            <v>AMI BERTHOUD SA</v>
          </cell>
          <cell r="B544" t="str">
            <v>G100</v>
          </cell>
          <cell r="C544" t="str">
            <v>G-Suisse</v>
          </cell>
          <cell r="D544" t="str">
            <v xml:space="preserve">101388 </v>
          </cell>
          <cell r="E544" t="b">
            <v>1</v>
          </cell>
        </row>
        <row r="545">
          <cell r="A545" t="str">
            <v>BETRAS B.V.</v>
          </cell>
          <cell r="D545" t="str">
            <v xml:space="preserve">101389 </v>
          </cell>
          <cell r="E545" t="b">
            <v>0</v>
          </cell>
        </row>
        <row r="546">
          <cell r="A546" t="str">
            <v>BESSE S.A.</v>
          </cell>
          <cell r="D546" t="str">
            <v xml:space="preserve">101390 </v>
          </cell>
          <cell r="E546" t="b">
            <v>0</v>
          </cell>
        </row>
        <row r="547">
          <cell r="A547" t="str">
            <v>BESSON BERNARD</v>
          </cell>
          <cell r="D547" t="str">
            <v xml:space="preserve">101391 </v>
          </cell>
          <cell r="E547" t="b">
            <v>0</v>
          </cell>
        </row>
        <row r="548">
          <cell r="A548" t="str">
            <v>BPB BETON-PRET BROYARD SA</v>
          </cell>
          <cell r="D548" t="str">
            <v xml:space="preserve">101392 </v>
          </cell>
          <cell r="E548" t="b">
            <v>0</v>
          </cell>
        </row>
        <row r="549">
          <cell r="A549" t="str">
            <v>BETTEX FRERES</v>
          </cell>
          <cell r="D549" t="str">
            <v xml:space="preserve">101393 </v>
          </cell>
          <cell r="E549" t="b">
            <v>0</v>
          </cell>
        </row>
        <row r="550">
          <cell r="A550" t="str">
            <v>BETSCHART TRANSPORT AG</v>
          </cell>
          <cell r="B550" t="str">
            <v>G310</v>
          </cell>
          <cell r="C550" t="str">
            <v>G-Suisse</v>
          </cell>
          <cell r="D550" t="str">
            <v xml:space="preserve">101394 </v>
          </cell>
          <cell r="E550" t="b">
            <v>0</v>
          </cell>
        </row>
        <row r="551">
          <cell r="A551" t="str">
            <v>BETSCHART HANS</v>
          </cell>
          <cell r="D551" t="str">
            <v xml:space="preserve">101395 </v>
          </cell>
          <cell r="E551" t="b">
            <v>0</v>
          </cell>
        </row>
        <row r="552">
          <cell r="A552" t="str">
            <v>BESSON GEORGES</v>
          </cell>
          <cell r="D552" t="str">
            <v xml:space="preserve">101396 </v>
          </cell>
          <cell r="E552" t="b">
            <v>0</v>
          </cell>
        </row>
        <row r="553">
          <cell r="A553" t="str">
            <v>BETTEX-BACHES  **ANNULE**</v>
          </cell>
          <cell r="D553" t="str">
            <v xml:space="preserve">101397 </v>
          </cell>
          <cell r="E553" t="b">
            <v>0</v>
          </cell>
        </row>
        <row r="554">
          <cell r="A554" t="str">
            <v>A. BETSCHARTS SÖHNE AG</v>
          </cell>
          <cell r="B554" t="str">
            <v>G310</v>
          </cell>
          <cell r="C554" t="str">
            <v>G-Suisse</v>
          </cell>
          <cell r="D554" t="str">
            <v xml:space="preserve">101398 </v>
          </cell>
          <cell r="E554" t="b">
            <v>0</v>
          </cell>
        </row>
        <row r="555">
          <cell r="A555" t="str">
            <v>BESSON CLAUDE</v>
          </cell>
          <cell r="D555" t="str">
            <v xml:space="preserve">101399 </v>
          </cell>
          <cell r="E555" t="b">
            <v>0</v>
          </cell>
        </row>
        <row r="556">
          <cell r="A556" t="str">
            <v>BETTING ERNST</v>
          </cell>
          <cell r="D556" t="str">
            <v xml:space="preserve">101400 </v>
          </cell>
          <cell r="E556" t="b">
            <v>0</v>
          </cell>
        </row>
        <row r="557">
          <cell r="A557" t="str">
            <v>BETON PRET BROYARD SA BPB</v>
          </cell>
          <cell r="D557" t="str">
            <v xml:space="preserve">101401 </v>
          </cell>
          <cell r="E557" t="b">
            <v>0</v>
          </cell>
        </row>
        <row r="558">
          <cell r="A558" t="str">
            <v>BETRISEY BENOIT</v>
          </cell>
          <cell r="D558" t="str">
            <v xml:space="preserve">101402 </v>
          </cell>
          <cell r="E558" t="b">
            <v>0</v>
          </cell>
        </row>
        <row r="559">
          <cell r="A559" t="str">
            <v>BESOMI RONALD</v>
          </cell>
          <cell r="D559" t="str">
            <v xml:space="preserve">101403 </v>
          </cell>
          <cell r="E559" t="b">
            <v>0</v>
          </cell>
        </row>
        <row r="560">
          <cell r="A560" t="str">
            <v>BETRISEY H. FILS SA</v>
          </cell>
          <cell r="D560" t="str">
            <v xml:space="preserve">101404 </v>
          </cell>
          <cell r="E560" t="b">
            <v>0</v>
          </cell>
        </row>
        <row r="561">
          <cell r="A561" t="str">
            <v>GEBRUEDER BETTING</v>
          </cell>
          <cell r="B561" t="str">
            <v>G300</v>
          </cell>
          <cell r="C561" t="str">
            <v>G-Suisse</v>
          </cell>
          <cell r="D561" t="str">
            <v xml:space="preserve">101405 </v>
          </cell>
          <cell r="E561" t="b">
            <v>0</v>
          </cell>
        </row>
        <row r="562">
          <cell r="A562" t="str">
            <v>BEVOLA A/S</v>
          </cell>
          <cell r="B562" t="str">
            <v>G522</v>
          </cell>
          <cell r="C562" t="str">
            <v>G-Export</v>
          </cell>
          <cell r="D562" t="str">
            <v xml:space="preserve">101406 </v>
          </cell>
          <cell r="E562" t="b">
            <v>1</v>
          </cell>
        </row>
        <row r="563">
          <cell r="A563" t="str">
            <v>CARROSSERIE DUBACH AG</v>
          </cell>
          <cell r="D563" t="str">
            <v xml:space="preserve">101407 </v>
          </cell>
          <cell r="E563" t="b">
            <v>0</v>
          </cell>
        </row>
        <row r="564">
          <cell r="A564" t="str">
            <v>BEVOLA / NORGE</v>
          </cell>
          <cell r="B564" t="str">
            <v>G590</v>
          </cell>
          <cell r="C564" t="str">
            <v>G-Export</v>
          </cell>
          <cell r="D564" t="str">
            <v xml:space="preserve">101408 </v>
          </cell>
          <cell r="E564" t="b">
            <v>0</v>
          </cell>
        </row>
        <row r="565">
          <cell r="A565" t="str">
            <v>BFF GRAVABAL SA</v>
          </cell>
          <cell r="D565" t="str">
            <v xml:space="preserve">101409 </v>
          </cell>
          <cell r="E565" t="b">
            <v>0</v>
          </cell>
        </row>
        <row r="566">
          <cell r="A566" t="str">
            <v>BFW</v>
          </cell>
          <cell r="D566" t="str">
            <v xml:space="preserve">101410 </v>
          </cell>
          <cell r="E566" t="b">
            <v>0</v>
          </cell>
        </row>
        <row r="567">
          <cell r="A567" t="str">
            <v>BGS COMPOST SA</v>
          </cell>
          <cell r="D567" t="str">
            <v xml:space="preserve">101411 </v>
          </cell>
          <cell r="E567" t="b">
            <v>0</v>
          </cell>
        </row>
        <row r="568">
          <cell r="A568" t="str">
            <v>BIANCHI CONSTRUCTIONS SA</v>
          </cell>
          <cell r="B568" t="str">
            <v>G100</v>
          </cell>
          <cell r="C568" t="str">
            <v>G-Suisse</v>
          </cell>
          <cell r="D568" t="str">
            <v xml:space="preserve">101412 </v>
          </cell>
          <cell r="E568" t="b">
            <v>0</v>
          </cell>
        </row>
        <row r="569">
          <cell r="A569" t="str">
            <v>BIANCO PAUL SA</v>
          </cell>
          <cell r="D569" t="str">
            <v xml:space="preserve">101413 </v>
          </cell>
          <cell r="E569" t="b">
            <v>0</v>
          </cell>
        </row>
        <row r="570">
          <cell r="A570" t="str">
            <v>BIENNA INTERFLOOR SA</v>
          </cell>
          <cell r="D570" t="str">
            <v xml:space="preserve">101414 </v>
          </cell>
          <cell r="E570" t="b">
            <v>0</v>
          </cell>
        </row>
        <row r="571">
          <cell r="A571" t="str">
            <v>BIC SOCIETE (SUISSE) SA</v>
          </cell>
          <cell r="D571" t="str">
            <v xml:space="preserve">101415 </v>
          </cell>
          <cell r="E571" t="b">
            <v>0</v>
          </cell>
        </row>
        <row r="572">
          <cell r="A572" t="str">
            <v>BICKEL-TUNING GmbH</v>
          </cell>
          <cell r="D572" t="str">
            <v xml:space="preserve">101416 </v>
          </cell>
          <cell r="E572" t="b">
            <v>0</v>
          </cell>
        </row>
        <row r="573">
          <cell r="A573" t="str">
            <v>BIRCHLER P.</v>
          </cell>
          <cell r="D573" t="str">
            <v xml:space="preserve">101417 </v>
          </cell>
          <cell r="E573" t="b">
            <v>0</v>
          </cell>
        </row>
        <row r="574">
          <cell r="A574" t="str">
            <v>BIRCHLER GILBERT</v>
          </cell>
          <cell r="B574" t="str">
            <v>G100</v>
          </cell>
          <cell r="C574" t="str">
            <v>G-Suisse</v>
          </cell>
          <cell r="D574" t="str">
            <v xml:space="preserve">101418 </v>
          </cell>
          <cell r="E574" t="b">
            <v>0</v>
          </cell>
        </row>
        <row r="575">
          <cell r="A575" t="str">
            <v>BIRCHLER ANDREAS</v>
          </cell>
          <cell r="D575" t="str">
            <v xml:space="preserve">101419 </v>
          </cell>
          <cell r="E575" t="b">
            <v>0</v>
          </cell>
        </row>
        <row r="576">
          <cell r="A576" t="str">
            <v>BIKO ENGINEERING AG</v>
          </cell>
          <cell r="B576" t="str">
            <v>G100</v>
          </cell>
          <cell r="C576" t="str">
            <v>G-Suisse</v>
          </cell>
          <cell r="D576" t="str">
            <v xml:space="preserve">101420 </v>
          </cell>
          <cell r="E576" t="b">
            <v>1</v>
          </cell>
        </row>
        <row r="577">
          <cell r="A577" t="str">
            <v>BIELI TRANSPORT AG</v>
          </cell>
          <cell r="B577" t="str">
            <v>G200</v>
          </cell>
          <cell r="C577" t="str">
            <v>G-Suisse</v>
          </cell>
          <cell r="D577" t="str">
            <v xml:space="preserve">101421 </v>
          </cell>
          <cell r="E577" t="b">
            <v>1</v>
          </cell>
        </row>
        <row r="578">
          <cell r="A578" t="str">
            <v>BIELMANN GABRIEL ET FILS</v>
          </cell>
          <cell r="B578" t="str">
            <v>G100</v>
          </cell>
          <cell r="C578" t="str">
            <v>G-Suisse</v>
          </cell>
          <cell r="D578" t="str">
            <v xml:space="preserve">101422 </v>
          </cell>
          <cell r="E578" t="b">
            <v>0</v>
          </cell>
        </row>
        <row r="579">
          <cell r="A579" t="str">
            <v>BIERI TENTA AG</v>
          </cell>
          <cell r="B579" t="str">
            <v>G310</v>
          </cell>
          <cell r="C579" t="str">
            <v>G-Suisse</v>
          </cell>
          <cell r="D579" t="str">
            <v xml:space="preserve">101423 </v>
          </cell>
          <cell r="E579" t="b">
            <v>1</v>
          </cell>
        </row>
        <row r="580">
          <cell r="A580" t="str">
            <v>BIERI-GRISONI SA</v>
          </cell>
          <cell r="B580" t="str">
            <v>G100</v>
          </cell>
          <cell r="C580" t="str">
            <v>G-Suisse</v>
          </cell>
          <cell r="D580" t="str">
            <v xml:space="preserve">101425 </v>
          </cell>
          <cell r="E580" t="b">
            <v>1</v>
          </cell>
        </row>
        <row r="581">
          <cell r="A581" t="str">
            <v>BIERI FEDERN-UND BREMSENSERVICE AG</v>
          </cell>
          <cell r="B581" t="str">
            <v>G310</v>
          </cell>
          <cell r="C581" t="str">
            <v>G-Suisse</v>
          </cell>
          <cell r="D581" t="str">
            <v xml:space="preserve">101426 </v>
          </cell>
          <cell r="E581" t="b">
            <v>1</v>
          </cell>
        </row>
        <row r="582">
          <cell r="A582" t="str">
            <v>BIERHAKE WILHELM GMBH</v>
          </cell>
          <cell r="D582" t="str">
            <v xml:space="preserve">101427 </v>
          </cell>
          <cell r="E582" t="b">
            <v>0</v>
          </cell>
        </row>
        <row r="583">
          <cell r="A583" t="str">
            <v>BIER-IMPORT AG</v>
          </cell>
          <cell r="D583" t="str">
            <v xml:space="preserve">101428 </v>
          </cell>
          <cell r="E583" t="b">
            <v>0</v>
          </cell>
        </row>
        <row r="584">
          <cell r="A584" t="str">
            <v>GARAGE BIGLER SA</v>
          </cell>
          <cell r="B584" t="str">
            <v>G100</v>
          </cell>
          <cell r="C584" t="str">
            <v>G-Suisse</v>
          </cell>
          <cell r="D584" t="str">
            <v xml:space="preserve">101429 </v>
          </cell>
          <cell r="E584" t="b">
            <v>1</v>
          </cell>
        </row>
        <row r="585">
          <cell r="A585" t="str">
            <v>BIGLER MICHEL</v>
          </cell>
          <cell r="D585" t="str">
            <v xml:space="preserve">101430 </v>
          </cell>
          <cell r="E585" t="b">
            <v>0</v>
          </cell>
        </row>
        <row r="586">
          <cell r="A586" t="str">
            <v>BIMETAL SA</v>
          </cell>
          <cell r="B586" t="str">
            <v>G100</v>
          </cell>
          <cell r="C586" t="str">
            <v>G-Suisse</v>
          </cell>
          <cell r="D586" t="str">
            <v xml:space="preserve">101431 </v>
          </cell>
          <cell r="E586" t="b">
            <v>0</v>
          </cell>
        </row>
        <row r="587">
          <cell r="A587" t="str">
            <v>BILLIEUX JEAN-PAUL</v>
          </cell>
          <cell r="B587" t="str">
            <v>G100</v>
          </cell>
          <cell r="C587" t="str">
            <v>G-Suisse</v>
          </cell>
          <cell r="D587" t="str">
            <v xml:space="preserve">101432 </v>
          </cell>
          <cell r="E587" t="b">
            <v>0</v>
          </cell>
        </row>
        <row r="588">
          <cell r="A588" t="str">
            <v>BINGGELI &amp; MUEHLEBACH S.A</v>
          </cell>
          <cell r="D588" t="str">
            <v xml:space="preserve">101433 </v>
          </cell>
          <cell r="E588" t="b">
            <v>0</v>
          </cell>
        </row>
        <row r="589">
          <cell r="A589" t="str">
            <v>CARROSSERIE BINGGELI SA</v>
          </cell>
          <cell r="B589" t="str">
            <v>G100</v>
          </cell>
          <cell r="C589" t="str">
            <v>G-Suisse</v>
          </cell>
          <cell r="D589" t="str">
            <v xml:space="preserve">101434 </v>
          </cell>
          <cell r="E589" t="b">
            <v>1</v>
          </cell>
        </row>
        <row r="590">
          <cell r="A590" t="str">
            <v>BINZ AG</v>
          </cell>
          <cell r="B590" t="str">
            <v>G200</v>
          </cell>
          <cell r="C590" t="str">
            <v>G-Suisse</v>
          </cell>
          <cell r="D590" t="str">
            <v xml:space="preserve">101435 </v>
          </cell>
          <cell r="E590" t="b">
            <v>0</v>
          </cell>
        </row>
        <row r="591">
          <cell r="A591" t="str">
            <v>BINGGELI  GILBERT</v>
          </cell>
          <cell r="D591" t="str">
            <v xml:space="preserve">101436 </v>
          </cell>
          <cell r="E591" t="b">
            <v>0</v>
          </cell>
        </row>
        <row r="592">
          <cell r="A592" t="str">
            <v>BINGGELI SA</v>
          </cell>
          <cell r="D592" t="str">
            <v xml:space="preserve">101437 </v>
          </cell>
          <cell r="E592" t="b">
            <v>0</v>
          </cell>
        </row>
        <row r="593">
          <cell r="A593" t="str">
            <v>BINDER ASTRID</v>
          </cell>
          <cell r="D593" t="str">
            <v xml:space="preserve">101438 </v>
          </cell>
          <cell r="E593" t="b">
            <v>0</v>
          </cell>
        </row>
        <row r="594">
          <cell r="A594" t="str">
            <v>BIRCHER  LENI</v>
          </cell>
          <cell r="D594" t="str">
            <v xml:space="preserve">101439 </v>
          </cell>
          <cell r="E594" t="b">
            <v>0</v>
          </cell>
        </row>
        <row r="595">
          <cell r="A595" t="str">
            <v>BIRCHMEIER DRACK J. AG</v>
          </cell>
          <cell r="B595" t="str">
            <v>G310</v>
          </cell>
          <cell r="C595" t="str">
            <v>G-Suisse</v>
          </cell>
          <cell r="D595" t="str">
            <v xml:space="preserve">101440 </v>
          </cell>
          <cell r="E595" t="b">
            <v>0</v>
          </cell>
        </row>
        <row r="596">
          <cell r="A596" t="str">
            <v>BIRCHER LENI</v>
          </cell>
          <cell r="D596" t="str">
            <v xml:space="preserve">101441 </v>
          </cell>
          <cell r="E596" t="b">
            <v>0</v>
          </cell>
        </row>
        <row r="597">
          <cell r="A597" t="str">
            <v>BIRRER ALOIS AG</v>
          </cell>
          <cell r="B597" t="str">
            <v>G315</v>
          </cell>
          <cell r="C597" t="str">
            <v>G-Suisse</v>
          </cell>
          <cell r="D597" t="str">
            <v xml:space="preserve">101442 </v>
          </cell>
          <cell r="E597" t="b">
            <v>1</v>
          </cell>
        </row>
        <row r="598">
          <cell r="A598" t="str">
            <v>BIRRER NUTZFAHRZEUGE AG</v>
          </cell>
          <cell r="B598" t="str">
            <v>G200</v>
          </cell>
          <cell r="C598" t="str">
            <v>G-Suisse</v>
          </cell>
          <cell r="D598" t="str">
            <v xml:space="preserve">101443 </v>
          </cell>
          <cell r="E598" t="b">
            <v>1</v>
          </cell>
        </row>
        <row r="599">
          <cell r="A599" t="str">
            <v>BIRCHMEIER PETER</v>
          </cell>
          <cell r="D599" t="str">
            <v xml:space="preserve">101444 </v>
          </cell>
          <cell r="E599" t="b">
            <v>0</v>
          </cell>
        </row>
        <row r="600">
          <cell r="A600" t="str">
            <v>BISCHOF ERNEST S.A.</v>
          </cell>
          <cell r="D600" t="str">
            <v xml:space="preserve">101445 </v>
          </cell>
          <cell r="E600" t="b">
            <v>0</v>
          </cell>
        </row>
        <row r="601">
          <cell r="A601" t="str">
            <v>BISCHOF AG</v>
          </cell>
          <cell r="D601" t="str">
            <v xml:space="preserve">101446 </v>
          </cell>
          <cell r="E601" t="b">
            <v>0</v>
          </cell>
        </row>
        <row r="602">
          <cell r="A602" t="str">
            <v>BISSIG-ARNOLD JOSEF</v>
          </cell>
          <cell r="D602" t="str">
            <v xml:space="preserve">101447 </v>
          </cell>
          <cell r="E602" t="b">
            <v>0</v>
          </cell>
        </row>
        <row r="603">
          <cell r="A603" t="str">
            <v>BISCHOF M. &amp; BORLAT Th.</v>
          </cell>
          <cell r="D603" t="str">
            <v xml:space="preserve">101448 </v>
          </cell>
          <cell r="E603" t="b">
            <v>0</v>
          </cell>
        </row>
        <row r="604">
          <cell r="A604" t="str">
            <v>STERNGARAGE.CH AG</v>
          </cell>
          <cell r="B604" t="str">
            <v>G300</v>
          </cell>
          <cell r="C604" t="str">
            <v>G-Suisse</v>
          </cell>
          <cell r="D604" t="str">
            <v xml:space="preserve">101449 </v>
          </cell>
          <cell r="E604" t="b">
            <v>1</v>
          </cell>
        </row>
        <row r="605">
          <cell r="A605" t="str">
            <v>BISCHOFF + SCHECK AG</v>
          </cell>
          <cell r="B605" t="str">
            <v>G400</v>
          </cell>
          <cell r="C605" t="str">
            <v>G-Export</v>
          </cell>
          <cell r="D605" t="str">
            <v xml:space="preserve">101450 </v>
          </cell>
          <cell r="E605" t="b">
            <v>1</v>
          </cell>
        </row>
        <row r="606">
          <cell r="A606" t="str">
            <v>BISCHOFF HANS</v>
          </cell>
          <cell r="D606" t="str">
            <v xml:space="preserve">101451 </v>
          </cell>
          <cell r="E606" t="b">
            <v>0</v>
          </cell>
        </row>
        <row r="607">
          <cell r="A607" t="str">
            <v>CARROSSERIE BISSIG</v>
          </cell>
          <cell r="B607" t="str">
            <v>G200</v>
          </cell>
          <cell r="C607" t="str">
            <v>G-Suisse</v>
          </cell>
          <cell r="D607" t="str">
            <v xml:space="preserve">101452 </v>
          </cell>
          <cell r="E607" t="b">
            <v>1</v>
          </cell>
        </row>
        <row r="608">
          <cell r="A608" t="str">
            <v>BITUMULS AG</v>
          </cell>
          <cell r="D608" t="str">
            <v xml:space="preserve">101453 </v>
          </cell>
          <cell r="E608" t="b">
            <v>0</v>
          </cell>
        </row>
        <row r="609">
          <cell r="A609" t="str">
            <v>BITTER A. + SOHN</v>
          </cell>
          <cell r="B609" t="str">
            <v>G200</v>
          </cell>
          <cell r="C609" t="str">
            <v>G-Suisse</v>
          </cell>
          <cell r="D609" t="str">
            <v xml:space="preserve">101454 </v>
          </cell>
          <cell r="E609" t="b">
            <v>1</v>
          </cell>
        </row>
        <row r="610">
          <cell r="A610" t="str">
            <v>BIVONA GAETANO</v>
          </cell>
          <cell r="D610" t="str">
            <v xml:space="preserve">101455 </v>
          </cell>
          <cell r="E610" t="b">
            <v>0</v>
          </cell>
        </row>
        <row r="611">
          <cell r="A611" t="str">
            <v>BKW-FMB</v>
          </cell>
          <cell r="D611" t="str">
            <v xml:space="preserve">101456 </v>
          </cell>
          <cell r="E611" t="b">
            <v>0</v>
          </cell>
        </row>
        <row r="612">
          <cell r="A612" t="str">
            <v>BLANC GEORGES</v>
          </cell>
          <cell r="D612" t="str">
            <v xml:space="preserve">101457 </v>
          </cell>
          <cell r="E612" t="b">
            <v>0</v>
          </cell>
        </row>
        <row r="613">
          <cell r="A613" t="str">
            <v>BLANC MARC</v>
          </cell>
          <cell r="D613" t="str">
            <v xml:space="preserve">101458 </v>
          </cell>
          <cell r="E613" t="b">
            <v>0</v>
          </cell>
        </row>
        <row r="614">
          <cell r="A614" t="str">
            <v>BANCHET MANUTENTION SA</v>
          </cell>
          <cell r="B614" t="str">
            <v>G100</v>
          </cell>
          <cell r="C614" t="str">
            <v>G-Suisse</v>
          </cell>
          <cell r="D614" t="str">
            <v xml:space="preserve">101459 </v>
          </cell>
          <cell r="E614" t="b">
            <v>0</v>
          </cell>
        </row>
        <row r="615">
          <cell r="A615" t="str">
            <v>BLANC GINO</v>
          </cell>
          <cell r="D615" t="str">
            <v xml:space="preserve">101460 </v>
          </cell>
          <cell r="E615" t="b">
            <v>0</v>
          </cell>
        </row>
        <row r="616">
          <cell r="A616" t="str">
            <v>BLANC ANDRE</v>
          </cell>
          <cell r="D616" t="str">
            <v xml:space="preserve">101461 </v>
          </cell>
          <cell r="E616" t="b">
            <v>0</v>
          </cell>
        </row>
        <row r="617">
          <cell r="A617" t="str">
            <v>BLASER J.NACHF. BUEHLER</v>
          </cell>
          <cell r="D617" t="str">
            <v xml:space="preserve">101462 </v>
          </cell>
          <cell r="E617" t="b">
            <v>0</v>
          </cell>
        </row>
        <row r="618">
          <cell r="A618" t="str">
            <v>BLASER FRANCIS</v>
          </cell>
          <cell r="B618" t="str">
            <v>G100</v>
          </cell>
          <cell r="C618" t="str">
            <v>G-Suisse</v>
          </cell>
          <cell r="D618" t="str">
            <v xml:space="preserve">101463 </v>
          </cell>
          <cell r="E618" t="b">
            <v>0</v>
          </cell>
        </row>
        <row r="619">
          <cell r="A619" t="str">
            <v>BLASER SWISSLUBE AG</v>
          </cell>
          <cell r="B619" t="str">
            <v>G200</v>
          </cell>
          <cell r="C619" t="str">
            <v>G-Suisse</v>
          </cell>
          <cell r="D619" t="str">
            <v xml:space="preserve">101464 </v>
          </cell>
          <cell r="E619" t="b">
            <v>0</v>
          </cell>
        </row>
        <row r="620">
          <cell r="A620" t="str">
            <v>BLASER FRITZ AG</v>
          </cell>
          <cell r="B620" t="str">
            <v>G200</v>
          </cell>
          <cell r="C620" t="str">
            <v>G-Suisse</v>
          </cell>
          <cell r="D620" t="str">
            <v xml:space="preserve">101465 </v>
          </cell>
          <cell r="E620" t="b">
            <v>0</v>
          </cell>
        </row>
        <row r="621">
          <cell r="A621" t="str">
            <v>BLASER ROLF</v>
          </cell>
          <cell r="B621" t="str">
            <v>G100</v>
          </cell>
          <cell r="C621" t="str">
            <v>G-Suisse</v>
          </cell>
          <cell r="D621" t="str">
            <v xml:space="preserve">101466 </v>
          </cell>
          <cell r="E621" t="b">
            <v>0</v>
          </cell>
        </row>
        <row r="622">
          <cell r="A622" t="str">
            <v>BLASER ARNOLD</v>
          </cell>
          <cell r="D622" t="str">
            <v xml:space="preserve">101467 </v>
          </cell>
          <cell r="E622" t="b">
            <v>0</v>
          </cell>
        </row>
        <row r="623">
          <cell r="A623" t="str">
            <v>BLASER H. AG</v>
          </cell>
          <cell r="D623" t="str">
            <v xml:space="preserve">101468 </v>
          </cell>
          <cell r="E623" t="b">
            <v>0</v>
          </cell>
        </row>
        <row r="624">
          <cell r="A624" t="str">
            <v>BLASER  PIERRE</v>
          </cell>
          <cell r="B624" t="str">
            <v>G100</v>
          </cell>
          <cell r="C624" t="str">
            <v>G-Suisse</v>
          </cell>
          <cell r="D624" t="str">
            <v xml:space="preserve">101469 </v>
          </cell>
          <cell r="E624" t="b">
            <v>1</v>
          </cell>
        </row>
        <row r="625">
          <cell r="A625" t="str">
            <v>BLATMANN TRANSPORTE</v>
          </cell>
          <cell r="B625" t="str">
            <v>G310</v>
          </cell>
          <cell r="C625" t="str">
            <v>G-Suisse</v>
          </cell>
          <cell r="D625" t="str">
            <v xml:space="preserve">101470 </v>
          </cell>
          <cell r="E625" t="b">
            <v>1</v>
          </cell>
        </row>
        <row r="626">
          <cell r="A626" t="str">
            <v>BLONDIN MICHEL</v>
          </cell>
          <cell r="B626" t="str">
            <v>G100</v>
          </cell>
          <cell r="C626" t="str">
            <v>G-Suisse</v>
          </cell>
          <cell r="D626" t="str">
            <v xml:space="preserve">101471 </v>
          </cell>
          <cell r="E626" t="b">
            <v>1</v>
          </cell>
        </row>
        <row r="627">
          <cell r="A627" t="str">
            <v>BLOMENROEHR</v>
          </cell>
          <cell r="D627" t="str">
            <v xml:space="preserve">101472 </v>
          </cell>
          <cell r="E627" t="b">
            <v>0</v>
          </cell>
        </row>
        <row r="628">
          <cell r="A628" t="str">
            <v>TRANSPORTS BLOESCH SA</v>
          </cell>
          <cell r="B628" t="str">
            <v>G100</v>
          </cell>
          <cell r="C628" t="str">
            <v>G-Suisse</v>
          </cell>
          <cell r="D628" t="str">
            <v xml:space="preserve">101473 </v>
          </cell>
          <cell r="E628" t="b">
            <v>0</v>
          </cell>
        </row>
        <row r="629">
          <cell r="A629" t="str">
            <v>BLOECHLINGER AG</v>
          </cell>
          <cell r="B629" t="str">
            <v>G300</v>
          </cell>
          <cell r="C629" t="str">
            <v>G-Suisse</v>
          </cell>
          <cell r="D629" t="str">
            <v xml:space="preserve">101474 </v>
          </cell>
          <cell r="E629" t="b">
            <v>0</v>
          </cell>
        </row>
        <row r="630">
          <cell r="A630" t="str">
            <v>BLIDOR AG</v>
          </cell>
          <cell r="D630" t="str">
            <v xml:space="preserve">101475 </v>
          </cell>
          <cell r="E630" t="b">
            <v>0</v>
          </cell>
        </row>
        <row r="631">
          <cell r="A631" t="str">
            <v>BLENI-CAR SA</v>
          </cell>
          <cell r="D631" t="str">
            <v xml:space="preserve">101476 </v>
          </cell>
          <cell r="E631" t="b">
            <v>0</v>
          </cell>
        </row>
        <row r="632">
          <cell r="A632" t="str">
            <v>BLG BASLER LAGERHAUS- UND SPEDITIONSGESELLSCHAFT AG</v>
          </cell>
          <cell r="D632" t="str">
            <v xml:space="preserve">101477 </v>
          </cell>
          <cell r="E632" t="b">
            <v>0</v>
          </cell>
        </row>
        <row r="633">
          <cell r="A633" t="str">
            <v>BLOCH AUTOTECHNIK</v>
          </cell>
          <cell r="B633" t="str">
            <v>G100</v>
          </cell>
          <cell r="C633" t="str">
            <v>G-Suisse</v>
          </cell>
          <cell r="D633" t="str">
            <v xml:space="preserve">101478 </v>
          </cell>
          <cell r="E633" t="b">
            <v>0</v>
          </cell>
        </row>
        <row r="634">
          <cell r="A634" t="str">
            <v>BLITZGARAGE</v>
          </cell>
          <cell r="D634" t="str">
            <v xml:space="preserve">101479 </v>
          </cell>
          <cell r="E634" t="b">
            <v>0</v>
          </cell>
        </row>
        <row r="635">
          <cell r="A635" t="str">
            <v>B L M  SA</v>
          </cell>
          <cell r="B635" t="str">
            <v>G100</v>
          </cell>
          <cell r="C635" t="str">
            <v>G-Suisse</v>
          </cell>
          <cell r="D635" t="str">
            <v xml:space="preserve">101480 </v>
          </cell>
          <cell r="E635" t="b">
            <v>0</v>
          </cell>
        </row>
        <row r="636">
          <cell r="A636" t="str">
            <v>BLUM HANSRUEDI</v>
          </cell>
          <cell r="D636" t="str">
            <v xml:space="preserve">101481 </v>
          </cell>
          <cell r="E636" t="b">
            <v>0</v>
          </cell>
        </row>
        <row r="637">
          <cell r="A637" t="str">
            <v>BM TRANSPORT AG &amp;</v>
          </cell>
          <cell r="B637" t="str">
            <v>G300</v>
          </cell>
          <cell r="C637" t="str">
            <v>G-Suisse</v>
          </cell>
          <cell r="D637" t="str">
            <v xml:space="preserve">101482 </v>
          </cell>
          <cell r="E637" t="b">
            <v>0</v>
          </cell>
        </row>
        <row r="638">
          <cell r="A638" t="str">
            <v>BOURDILLOUD MARC-ANDRE</v>
          </cell>
          <cell r="D638" t="str">
            <v xml:space="preserve">101483 </v>
          </cell>
          <cell r="E638" t="b">
            <v>0</v>
          </cell>
        </row>
        <row r="639">
          <cell r="A639" t="str">
            <v>BOESCH JAKOB AG</v>
          </cell>
          <cell r="B639" t="str">
            <v>G310</v>
          </cell>
          <cell r="C639" t="str">
            <v>G-Suisse</v>
          </cell>
          <cell r="D639" t="str">
            <v xml:space="preserve">101484 </v>
          </cell>
          <cell r="E639" t="b">
            <v>1</v>
          </cell>
        </row>
        <row r="640">
          <cell r="A640" t="str">
            <v>BOEHLEN ERNST AG</v>
          </cell>
          <cell r="B640" t="str">
            <v>G200</v>
          </cell>
          <cell r="C640" t="str">
            <v>G-Suisse</v>
          </cell>
          <cell r="D640" t="str">
            <v xml:space="preserve">101485 </v>
          </cell>
          <cell r="E640" t="b">
            <v>0</v>
          </cell>
        </row>
        <row r="641">
          <cell r="A641" t="str">
            <v>BODMER MAX E.</v>
          </cell>
          <cell r="D641" t="str">
            <v xml:space="preserve">101486 </v>
          </cell>
          <cell r="E641" t="b">
            <v>0</v>
          </cell>
        </row>
        <row r="642">
          <cell r="A642" t="str">
            <v>BOESCH LUKAS</v>
          </cell>
          <cell r="B642" t="str">
            <v>G200</v>
          </cell>
          <cell r="C642" t="str">
            <v>G-Suisse</v>
          </cell>
          <cell r="D642" t="str">
            <v xml:space="preserve">101487 </v>
          </cell>
          <cell r="E642" t="b">
            <v>0</v>
          </cell>
        </row>
        <row r="643">
          <cell r="A643" t="str">
            <v>FAHRZEUGBAU HEINZ BÖSE GMBH</v>
          </cell>
          <cell r="B643" t="str">
            <v>G400</v>
          </cell>
          <cell r="C643" t="str">
            <v>G-Export</v>
          </cell>
          <cell r="D643" t="str">
            <v xml:space="preserve">101488 </v>
          </cell>
          <cell r="E643" t="b">
            <v>1</v>
          </cell>
        </row>
        <row r="644">
          <cell r="A644" t="str">
            <v>BOENI &amp; CO AG</v>
          </cell>
          <cell r="B644" t="str">
            <v>G300</v>
          </cell>
          <cell r="C644" t="str">
            <v>G-Suisse</v>
          </cell>
          <cell r="D644" t="str">
            <v xml:space="preserve">101490 </v>
          </cell>
          <cell r="E644" t="b">
            <v>0</v>
          </cell>
        </row>
        <row r="645">
          <cell r="A645" t="str">
            <v>BOESE WOLFGANG   *ANNULE*</v>
          </cell>
          <cell r="D645" t="str">
            <v xml:space="preserve">101491 </v>
          </cell>
          <cell r="E645" t="b">
            <v>0</v>
          </cell>
        </row>
        <row r="646">
          <cell r="A646" t="str">
            <v>BOESE WOLFGANG</v>
          </cell>
          <cell r="B646" t="str">
            <v>G400</v>
          </cell>
          <cell r="C646" t="str">
            <v>G-Export</v>
          </cell>
          <cell r="D646" t="str">
            <v xml:space="preserve">101492 </v>
          </cell>
          <cell r="E646" t="b">
            <v>0</v>
          </cell>
        </row>
        <row r="647">
          <cell r="A647" t="str">
            <v>BOEGLI AUTOMOBILES SA</v>
          </cell>
          <cell r="B647" t="str">
            <v>G100</v>
          </cell>
          <cell r="C647" t="str">
            <v>G-Suisse</v>
          </cell>
          <cell r="D647" t="str">
            <v xml:space="preserve">101493 </v>
          </cell>
          <cell r="E647" t="b">
            <v>0</v>
          </cell>
        </row>
        <row r="648">
          <cell r="A648" t="str">
            <v>BOCCARD PARCS ET JARD. SA</v>
          </cell>
          <cell r="B648" t="str">
            <v>G100</v>
          </cell>
          <cell r="C648" t="str">
            <v>G-Suisse</v>
          </cell>
          <cell r="D648" t="str">
            <v xml:space="preserve">101494 </v>
          </cell>
          <cell r="E648" t="b">
            <v>1</v>
          </cell>
        </row>
        <row r="649">
          <cell r="A649" t="str">
            <v>BOGNUDA SAGL</v>
          </cell>
          <cell r="B649" t="str">
            <v>G320</v>
          </cell>
          <cell r="C649" t="str">
            <v>G-Suisse</v>
          </cell>
          <cell r="D649" t="str">
            <v xml:space="preserve">101495 </v>
          </cell>
          <cell r="E649" t="b">
            <v>0</v>
          </cell>
        </row>
        <row r="650">
          <cell r="A650" t="str">
            <v>BOILLAT &amp; FILS SA</v>
          </cell>
          <cell r="B650" t="str">
            <v>G100</v>
          </cell>
          <cell r="C650" t="str">
            <v>G-Suisse</v>
          </cell>
          <cell r="D650" t="str">
            <v xml:space="preserve">101496 </v>
          </cell>
          <cell r="E650" t="b">
            <v>1</v>
          </cell>
        </row>
        <row r="651">
          <cell r="A651" t="str">
            <v>BOLAY METALL- UND FAHRZEUGBAU GMBH</v>
          </cell>
          <cell r="B651" t="str">
            <v>G310</v>
          </cell>
          <cell r="C651" t="str">
            <v>G-Suisse</v>
          </cell>
          <cell r="D651" t="str">
            <v xml:space="preserve">101497 </v>
          </cell>
          <cell r="E651" t="b">
            <v>1</v>
          </cell>
        </row>
        <row r="652">
          <cell r="A652" t="str">
            <v>BOLAY PASCAL</v>
          </cell>
          <cell r="D652" t="str">
            <v xml:space="preserve">101498 </v>
          </cell>
          <cell r="E652" t="b">
            <v>0</v>
          </cell>
        </row>
        <row r="653">
          <cell r="A653" t="str">
            <v>BOLOGNESI BERNHARD</v>
          </cell>
          <cell r="D653" t="str">
            <v xml:space="preserve">101499 </v>
          </cell>
          <cell r="E653" t="b">
            <v>0</v>
          </cell>
        </row>
        <row r="654">
          <cell r="A654" t="str">
            <v>BOLLINI JEAN &amp; CIE SA</v>
          </cell>
          <cell r="B654" t="str">
            <v>G100</v>
          </cell>
          <cell r="C654" t="str">
            <v>G-Suisse</v>
          </cell>
          <cell r="D654" t="str">
            <v xml:space="preserve">101500 </v>
          </cell>
          <cell r="E654" t="b">
            <v>1</v>
          </cell>
        </row>
        <row r="655">
          <cell r="A655" t="str">
            <v>AIRPORT TRUCK CENTER BOLLIGER</v>
          </cell>
          <cell r="B655" t="str">
            <v>G300</v>
          </cell>
          <cell r="C655" t="str">
            <v>G-Suisse</v>
          </cell>
          <cell r="D655" t="str">
            <v xml:space="preserve">101501 </v>
          </cell>
          <cell r="E655" t="b">
            <v>0</v>
          </cell>
        </row>
        <row r="656">
          <cell r="A656" t="str">
            <v>BOLLIGER NUTZFAHRZEUGE AG</v>
          </cell>
          <cell r="B656" t="str">
            <v>G310</v>
          </cell>
          <cell r="C656" t="str">
            <v>G-Suisse</v>
          </cell>
          <cell r="D656" t="str">
            <v xml:space="preserve">101502 </v>
          </cell>
          <cell r="E656" t="b">
            <v>1</v>
          </cell>
        </row>
        <row r="657">
          <cell r="A657" t="str">
            <v>BOLLIGER + CO. AG</v>
          </cell>
          <cell r="B657" t="str">
            <v>G200</v>
          </cell>
          <cell r="C657" t="str">
            <v>G-Suisse</v>
          </cell>
          <cell r="D657" t="str">
            <v xml:space="preserve">101503 </v>
          </cell>
          <cell r="E657" t="b">
            <v>0</v>
          </cell>
        </row>
        <row r="658">
          <cell r="A658" t="str">
            <v>BOLZLI JAKOB</v>
          </cell>
          <cell r="B658" t="str">
            <v>G200</v>
          </cell>
          <cell r="C658" t="str">
            <v>G-Suisse</v>
          </cell>
          <cell r="D658" t="str">
            <v xml:space="preserve">101504 </v>
          </cell>
          <cell r="E658" t="b">
            <v>0</v>
          </cell>
        </row>
        <row r="659">
          <cell r="A659" t="str">
            <v>BOLOGNESI OSCAR</v>
          </cell>
          <cell r="D659" t="str">
            <v xml:space="preserve">101505 </v>
          </cell>
          <cell r="E659" t="b">
            <v>0</v>
          </cell>
        </row>
        <row r="660">
          <cell r="A660" t="str">
            <v>BOMAG GmbH</v>
          </cell>
          <cell r="B660" t="str">
            <v>G400</v>
          </cell>
          <cell r="C660" t="str">
            <v>G-Export</v>
          </cell>
          <cell r="D660" t="str">
            <v xml:space="preserve">101506 </v>
          </cell>
          <cell r="E660" t="b">
            <v>1</v>
          </cell>
        </row>
        <row r="661">
          <cell r="A661" t="str">
            <v>BONDALLAZ CHARLES</v>
          </cell>
          <cell r="D661" t="str">
            <v xml:space="preserve">101508 </v>
          </cell>
          <cell r="E661" t="b">
            <v>0</v>
          </cell>
        </row>
        <row r="662">
          <cell r="A662" t="str">
            <v>BONVIN CHARLES FILS</v>
          </cell>
          <cell r="D662" t="str">
            <v xml:space="preserve">101509 </v>
          </cell>
          <cell r="E662" t="b">
            <v>0</v>
          </cell>
        </row>
        <row r="663">
          <cell r="A663" t="str">
            <v>BONNY FRANCOIS</v>
          </cell>
          <cell r="B663" t="str">
            <v>G100</v>
          </cell>
          <cell r="C663" t="str">
            <v>G-Suisse</v>
          </cell>
          <cell r="D663" t="str">
            <v xml:space="preserve">101510 </v>
          </cell>
          <cell r="E663" t="b">
            <v>0</v>
          </cell>
        </row>
        <row r="664">
          <cell r="A664" t="str">
            <v>BONZON FRERES</v>
          </cell>
          <cell r="D664" t="str">
            <v xml:space="preserve">101511 </v>
          </cell>
          <cell r="E664" t="b">
            <v>0</v>
          </cell>
        </row>
        <row r="665">
          <cell r="A665" t="str">
            <v>BONZON SA</v>
          </cell>
          <cell r="D665" t="str">
            <v xml:space="preserve">101512 </v>
          </cell>
          <cell r="E665" t="b">
            <v>0</v>
          </cell>
        </row>
        <row r="666">
          <cell r="A666" t="str">
            <v>BONDALLAZ BERNARD</v>
          </cell>
          <cell r="D666" t="str">
            <v xml:space="preserve">101513 </v>
          </cell>
          <cell r="E666" t="b">
            <v>0</v>
          </cell>
        </row>
        <row r="667">
          <cell r="A667" t="str">
            <v>BUERGI JOSEPH</v>
          </cell>
          <cell r="D667" t="str">
            <v xml:space="preserve">101514 </v>
          </cell>
          <cell r="E667" t="b">
            <v>0</v>
          </cell>
        </row>
        <row r="668">
          <cell r="A668" t="str">
            <v>BOOMSMA B.V.</v>
          </cell>
          <cell r="D668" t="str">
            <v xml:space="preserve">101515 </v>
          </cell>
          <cell r="E668" t="b">
            <v>0</v>
          </cell>
        </row>
        <row r="669">
          <cell r="A669" t="str">
            <v>AEROLIGHTING SA</v>
          </cell>
          <cell r="B669" t="str">
            <v>G100</v>
          </cell>
          <cell r="C669" t="str">
            <v>G-Suisse</v>
          </cell>
          <cell r="D669" t="str">
            <v xml:space="preserve">101516 </v>
          </cell>
          <cell r="E669" t="b">
            <v>0</v>
          </cell>
        </row>
        <row r="670">
          <cell r="A670" t="str">
            <v>BORDIGNON PIETRO</v>
          </cell>
          <cell r="D670" t="str">
            <v xml:space="preserve">101517 </v>
          </cell>
          <cell r="E670" t="b">
            <v>0</v>
          </cell>
        </row>
        <row r="671">
          <cell r="A671" t="str">
            <v>BORAVI S.A.</v>
          </cell>
          <cell r="D671" t="str">
            <v xml:space="preserve">101518 </v>
          </cell>
          <cell r="E671" t="b">
            <v>0</v>
          </cell>
        </row>
        <row r="672">
          <cell r="A672" t="str">
            <v>BORER TECHNIK AG</v>
          </cell>
          <cell r="D672" t="str">
            <v xml:space="preserve">101519 </v>
          </cell>
          <cell r="E672" t="b">
            <v>0</v>
          </cell>
        </row>
        <row r="673">
          <cell r="A673" t="str">
            <v>BORELLI PASCAL</v>
          </cell>
          <cell r="D673" t="str">
            <v xml:space="preserve">101520 </v>
          </cell>
          <cell r="E673" t="b">
            <v>0</v>
          </cell>
        </row>
        <row r="674">
          <cell r="A674" t="str">
            <v>BORLOZ CLAUDE</v>
          </cell>
          <cell r="B674" t="str">
            <v>G100</v>
          </cell>
          <cell r="C674" t="str">
            <v>G-Suisse</v>
          </cell>
          <cell r="D674" t="str">
            <v xml:space="preserve">101521 </v>
          </cell>
          <cell r="E674" t="b">
            <v>0</v>
          </cell>
        </row>
        <row r="675">
          <cell r="A675" t="str">
            <v>BORGHI CONSTRUCTION SA</v>
          </cell>
          <cell r="B675" t="str">
            <v>G100</v>
          </cell>
          <cell r="C675" t="str">
            <v>G-Suisse</v>
          </cell>
          <cell r="D675" t="str">
            <v xml:space="preserve">101522 </v>
          </cell>
          <cell r="E675" t="b">
            <v>1</v>
          </cell>
        </row>
        <row r="676">
          <cell r="A676" t="str">
            <v>GEBR. E. + R. BORNER AG</v>
          </cell>
          <cell r="B676" t="str">
            <v>G200</v>
          </cell>
          <cell r="C676" t="str">
            <v>G-Suisse</v>
          </cell>
          <cell r="D676" t="str">
            <v xml:space="preserve">101523 </v>
          </cell>
          <cell r="E676" t="b">
            <v>0</v>
          </cell>
        </row>
        <row r="677">
          <cell r="A677" t="str">
            <v>GARAGE HAUTE-AJOIE SA</v>
          </cell>
          <cell r="B677" t="str">
            <v>G100</v>
          </cell>
          <cell r="C677" t="str">
            <v>G-Suisse</v>
          </cell>
          <cell r="D677" t="str">
            <v xml:space="preserve">101524 </v>
          </cell>
          <cell r="E677" t="b">
            <v>1</v>
          </cell>
        </row>
        <row r="678">
          <cell r="A678" t="str">
            <v>BORSCHBERG RICHARD</v>
          </cell>
          <cell r="B678" t="str">
            <v>G310</v>
          </cell>
          <cell r="C678" t="str">
            <v>G-Suisse</v>
          </cell>
          <cell r="D678" t="str">
            <v xml:space="preserve">101525 </v>
          </cell>
          <cell r="E678" t="b">
            <v>0</v>
          </cell>
        </row>
        <row r="679">
          <cell r="A679" t="str">
            <v>BORNAND TRANSPORT</v>
          </cell>
          <cell r="B679" t="str">
            <v>G100</v>
          </cell>
          <cell r="C679" t="str">
            <v>G-Suisse</v>
          </cell>
          <cell r="D679" t="str">
            <v xml:space="preserve">101526 </v>
          </cell>
          <cell r="E679" t="b">
            <v>0</v>
          </cell>
        </row>
        <row r="680">
          <cell r="A680" t="str">
            <v>BORNER TRANSPORT UND</v>
          </cell>
          <cell r="B680" t="str">
            <v>G100</v>
          </cell>
          <cell r="C680" t="str">
            <v>G-Suisse</v>
          </cell>
          <cell r="D680" t="str">
            <v xml:space="preserve">101527 </v>
          </cell>
          <cell r="E680" t="b">
            <v>1</v>
          </cell>
        </row>
        <row r="681">
          <cell r="A681" t="str">
            <v>BORSCHBERG &amp; KAESER AG</v>
          </cell>
          <cell r="D681" t="str">
            <v xml:space="preserve">101528 </v>
          </cell>
          <cell r="E681" t="b">
            <v>0</v>
          </cell>
        </row>
        <row r="682">
          <cell r="A682" t="str">
            <v>BORRI</v>
          </cell>
          <cell r="D682" t="str">
            <v xml:space="preserve">101529 </v>
          </cell>
          <cell r="E682" t="b">
            <v>0</v>
          </cell>
        </row>
        <row r="683">
          <cell r="A683" t="str">
            <v>BORTIGNON E.</v>
          </cell>
          <cell r="D683" t="str">
            <v xml:space="preserve">101530 </v>
          </cell>
          <cell r="E683" t="b">
            <v>0</v>
          </cell>
        </row>
        <row r="684">
          <cell r="A684" t="str">
            <v>BOSCHUNG MARCEL  AG</v>
          </cell>
          <cell r="B684" t="str">
            <v>G200</v>
          </cell>
          <cell r="C684" t="str">
            <v>G-Suisse</v>
          </cell>
          <cell r="D684" t="str">
            <v>101531 liv</v>
          </cell>
          <cell r="E684" t="b">
            <v>0</v>
          </cell>
        </row>
        <row r="685">
          <cell r="A685" t="str">
            <v>BOSCHUNG SA</v>
          </cell>
          <cell r="D685" t="str">
            <v xml:space="preserve">101532 </v>
          </cell>
          <cell r="E685" t="b">
            <v>0</v>
          </cell>
        </row>
        <row r="686">
          <cell r="A686" t="str">
            <v>BOSCHUNG MARCEL AG</v>
          </cell>
          <cell r="B686" t="str">
            <v>G100</v>
          </cell>
          <cell r="C686" t="str">
            <v>G-Suisse</v>
          </cell>
          <cell r="D686" t="str">
            <v xml:space="preserve">101533 </v>
          </cell>
          <cell r="E686" t="b">
            <v>1</v>
          </cell>
        </row>
        <row r="687">
          <cell r="A687" t="str">
            <v>BOSCHUNG MARCEL AG</v>
          </cell>
          <cell r="D687" t="str">
            <v xml:space="preserve">101534 </v>
          </cell>
          <cell r="E687" t="b">
            <v>0</v>
          </cell>
        </row>
        <row r="688">
          <cell r="A688" t="str">
            <v>BOSON TRANSPORTS SA</v>
          </cell>
          <cell r="D688" t="str">
            <v xml:space="preserve">101535 </v>
          </cell>
          <cell r="E688" t="b">
            <v>0</v>
          </cell>
        </row>
        <row r="689">
          <cell r="A689" t="str">
            <v>BOSSART &amp; FILS SA</v>
          </cell>
          <cell r="B689" t="str">
            <v>G100</v>
          </cell>
          <cell r="C689" t="str">
            <v>G-Suisse</v>
          </cell>
          <cell r="D689" t="str">
            <v xml:space="preserve">101536 </v>
          </cell>
          <cell r="E689" t="b">
            <v>1</v>
          </cell>
        </row>
        <row r="690">
          <cell r="A690" t="str">
            <v>BOSSERT URS</v>
          </cell>
          <cell r="D690" t="str">
            <v xml:space="preserve">101537 </v>
          </cell>
          <cell r="E690" t="b">
            <v>0</v>
          </cell>
        </row>
        <row r="691">
          <cell r="A691" t="str">
            <v>BOSSEL IRENE</v>
          </cell>
          <cell r="D691" t="str">
            <v xml:space="preserve">101538 </v>
          </cell>
          <cell r="E691" t="b">
            <v>0</v>
          </cell>
        </row>
        <row r="692">
          <cell r="A692" t="str">
            <v>BOSSART LOUIS AG</v>
          </cell>
          <cell r="B692" t="str">
            <v>G300</v>
          </cell>
          <cell r="C692" t="str">
            <v>G-Suisse</v>
          </cell>
          <cell r="D692" t="str">
            <v xml:space="preserve">101539 </v>
          </cell>
          <cell r="E692" t="b">
            <v>0</v>
          </cell>
        </row>
        <row r="693">
          <cell r="A693" t="str">
            <v>BOSSEL FRANCOIS</v>
          </cell>
          <cell r="D693" t="str">
            <v xml:space="preserve">101540 </v>
          </cell>
          <cell r="E693" t="b">
            <v>0</v>
          </cell>
        </row>
        <row r="694">
          <cell r="A694" t="str">
            <v>BOSSET CHARLES</v>
          </cell>
          <cell r="D694" t="str">
            <v xml:space="preserve">101541 </v>
          </cell>
          <cell r="E694" t="b">
            <v>0</v>
          </cell>
        </row>
        <row r="695">
          <cell r="A695" t="str">
            <v>BOSSARD &amp; STAERKLE AG</v>
          </cell>
          <cell r="B695" t="str">
            <v>G310</v>
          </cell>
          <cell r="C695" t="str">
            <v>G-Suisse</v>
          </cell>
          <cell r="D695" t="str">
            <v xml:space="preserve">101542 </v>
          </cell>
          <cell r="E695" t="b">
            <v>0</v>
          </cell>
        </row>
        <row r="696">
          <cell r="A696" t="str">
            <v>BOSSON JEANNINE</v>
          </cell>
          <cell r="D696" t="str">
            <v xml:space="preserve">101543 </v>
          </cell>
          <cell r="E696" t="b">
            <v>0</v>
          </cell>
        </row>
        <row r="697">
          <cell r="A697" t="str">
            <v>BOSSHARD &amp; CO AG</v>
          </cell>
          <cell r="D697" t="str">
            <v xml:space="preserve">101544 </v>
          </cell>
          <cell r="E697" t="b">
            <v>0</v>
          </cell>
        </row>
        <row r="698">
          <cell r="A698" t="str">
            <v>BOSSHARD TRANSPORT A.G.</v>
          </cell>
          <cell r="B698" t="str">
            <v>G310</v>
          </cell>
          <cell r="C698" t="str">
            <v>G-Suisse</v>
          </cell>
          <cell r="D698" t="str">
            <v xml:space="preserve">101545 </v>
          </cell>
          <cell r="E698" t="b">
            <v>1</v>
          </cell>
        </row>
        <row r="699">
          <cell r="A699" t="str">
            <v>HANS BOSSHARD AG</v>
          </cell>
          <cell r="B699" t="str">
            <v>G310</v>
          </cell>
          <cell r="C699" t="str">
            <v>G-Suisse</v>
          </cell>
          <cell r="D699" t="str">
            <v xml:space="preserve">101546 </v>
          </cell>
          <cell r="E699" t="b">
            <v>1</v>
          </cell>
        </row>
        <row r="700">
          <cell r="A700" t="str">
            <v>BOSSHARD BERNHARD</v>
          </cell>
          <cell r="D700" t="str">
            <v xml:space="preserve">101547 </v>
          </cell>
          <cell r="E700" t="b">
            <v>0</v>
          </cell>
        </row>
        <row r="701">
          <cell r="A701" t="str">
            <v>BOSSON</v>
          </cell>
          <cell r="D701" t="str">
            <v xml:space="preserve">101548 </v>
          </cell>
          <cell r="E701" t="b">
            <v>0</v>
          </cell>
        </row>
        <row r="702">
          <cell r="A702" t="str">
            <v>BOSSYBOIS</v>
          </cell>
          <cell r="D702" t="str">
            <v xml:space="preserve">101549 </v>
          </cell>
          <cell r="E702" t="b">
            <v>0</v>
          </cell>
        </row>
        <row r="703">
          <cell r="A703" t="str">
            <v>BOSSY CEREALES SA</v>
          </cell>
          <cell r="B703" t="str">
            <v>G100</v>
          </cell>
          <cell r="C703" t="str">
            <v>G-Suisse</v>
          </cell>
          <cell r="D703" t="str">
            <v xml:space="preserve">101550 </v>
          </cell>
          <cell r="E703" t="b">
            <v>1</v>
          </cell>
        </row>
        <row r="704">
          <cell r="A704" t="str">
            <v>BOSSART CARL</v>
          </cell>
          <cell r="D704" t="str">
            <v xml:space="preserve">101551 </v>
          </cell>
          <cell r="E704" t="b">
            <v>0</v>
          </cell>
        </row>
        <row r="705">
          <cell r="A705" t="str">
            <v>BOSSYBAT SA</v>
          </cell>
          <cell r="B705" t="str">
            <v>G100</v>
          </cell>
          <cell r="C705" t="str">
            <v>G-Suisse</v>
          </cell>
          <cell r="D705" t="str">
            <v xml:space="preserve">101552 </v>
          </cell>
          <cell r="E705" t="b">
            <v>0</v>
          </cell>
        </row>
        <row r="706">
          <cell r="A706" t="str">
            <v>BOSSI J. A. + SOEHNE AG</v>
          </cell>
          <cell r="D706" t="str">
            <v xml:space="preserve">101553 </v>
          </cell>
          <cell r="E706" t="b">
            <v>0</v>
          </cell>
        </row>
        <row r="707">
          <cell r="A707" t="str">
            <v>BOSSHARD TRANSPORT AG</v>
          </cell>
          <cell r="D707" t="str">
            <v xml:space="preserve">101554 </v>
          </cell>
          <cell r="E707" t="b">
            <v>0</v>
          </cell>
        </row>
        <row r="708">
          <cell r="A708" t="str">
            <v>BOTEC S.A.</v>
          </cell>
          <cell r="B708" t="str">
            <v>G100</v>
          </cell>
          <cell r="D708" t="str">
            <v xml:space="preserve">101555 </v>
          </cell>
          <cell r="E708" t="b">
            <v>0</v>
          </cell>
        </row>
        <row r="709">
          <cell r="A709" t="str">
            <v>PH. &amp; D. BOULENAZ SARL</v>
          </cell>
          <cell r="B709" t="str">
            <v>G100</v>
          </cell>
          <cell r="C709" t="str">
            <v>G-Suisse</v>
          </cell>
          <cell r="D709" t="str">
            <v xml:space="preserve">101556 </v>
          </cell>
          <cell r="E709" t="b">
            <v>0</v>
          </cell>
        </row>
        <row r="710">
          <cell r="A710" t="str">
            <v>BOURQUIN SA</v>
          </cell>
          <cell r="B710" t="str">
            <v>G100</v>
          </cell>
          <cell r="C710" t="str">
            <v>G-Suisse</v>
          </cell>
          <cell r="D710" t="str">
            <v>101557</v>
          </cell>
          <cell r="E710" t="b">
            <v>0</v>
          </cell>
        </row>
        <row r="711">
          <cell r="A711" t="str">
            <v>BOUCARD FRERES</v>
          </cell>
          <cell r="D711" t="str">
            <v xml:space="preserve">101558 </v>
          </cell>
          <cell r="E711" t="b">
            <v>0</v>
          </cell>
        </row>
        <row r="712">
          <cell r="A712" t="str">
            <v>BOTTERON ROGER</v>
          </cell>
          <cell r="D712" t="str">
            <v xml:space="preserve">101559 </v>
          </cell>
          <cell r="E712" t="b">
            <v>0</v>
          </cell>
        </row>
        <row r="713">
          <cell r="A713" t="str">
            <v>CARROSSERIE BOURQUARD SÀRL</v>
          </cell>
          <cell r="B713" t="str">
            <v>G100</v>
          </cell>
          <cell r="C713" t="str">
            <v>G-Suisse</v>
          </cell>
          <cell r="D713" t="str">
            <v xml:space="preserve">101560 </v>
          </cell>
          <cell r="E713" t="b">
            <v>1</v>
          </cell>
        </row>
        <row r="714">
          <cell r="A714" t="str">
            <v>BOURQUI ANDRE</v>
          </cell>
          <cell r="D714" t="str">
            <v xml:space="preserve">101561 </v>
          </cell>
          <cell r="E714" t="b">
            <v>0</v>
          </cell>
        </row>
        <row r="715">
          <cell r="A715" t="str">
            <v>BOTTECCHIA ENZO</v>
          </cell>
          <cell r="B715" t="str">
            <v>G320</v>
          </cell>
          <cell r="C715" t="str">
            <v>G-Suisse</v>
          </cell>
          <cell r="D715" t="str">
            <v xml:space="preserve">101562 </v>
          </cell>
          <cell r="E715" t="b">
            <v>0</v>
          </cell>
        </row>
        <row r="716">
          <cell r="A716" t="str">
            <v>BOUQUET JEAN-PIERRE</v>
          </cell>
          <cell r="D716" t="str">
            <v xml:space="preserve">101563 </v>
          </cell>
          <cell r="E716" t="b">
            <v>0</v>
          </cell>
        </row>
        <row r="717">
          <cell r="A717" t="str">
            <v>BOVEY MACHINES SA</v>
          </cell>
          <cell r="B717" t="str">
            <v>G100</v>
          </cell>
          <cell r="C717" t="str">
            <v>G-Suisse</v>
          </cell>
          <cell r="D717" t="str">
            <v xml:space="preserve">101564 </v>
          </cell>
          <cell r="E717" t="b">
            <v>1</v>
          </cell>
        </row>
        <row r="718">
          <cell r="A718" t="str">
            <v>BOYRIVEN et ROBY SA</v>
          </cell>
          <cell r="D718" t="str">
            <v xml:space="preserve">101565 </v>
          </cell>
          <cell r="E718" t="b">
            <v>0</v>
          </cell>
        </row>
        <row r="719">
          <cell r="A719" t="str">
            <v>BP (SWITZERLAND)</v>
          </cell>
          <cell r="D719" t="str">
            <v xml:space="preserve">101567 </v>
          </cell>
          <cell r="E719" t="b">
            <v>0</v>
          </cell>
        </row>
        <row r="720">
          <cell r="A720" t="str">
            <v>BP SWITZERLAND</v>
          </cell>
          <cell r="D720" t="str">
            <v xml:space="preserve">101568 </v>
          </cell>
          <cell r="E720" t="b">
            <v>0</v>
          </cell>
        </row>
        <row r="721">
          <cell r="A721" t="str">
            <v>BOVET SA</v>
          </cell>
          <cell r="D721" t="str">
            <v xml:space="preserve">101569 </v>
          </cell>
          <cell r="E721" t="b">
            <v>0</v>
          </cell>
        </row>
        <row r="722">
          <cell r="A722" t="str">
            <v>BOVET GEORGES</v>
          </cell>
          <cell r="D722" t="str">
            <v xml:space="preserve">101570 </v>
          </cell>
          <cell r="E722" t="b">
            <v>0</v>
          </cell>
        </row>
        <row r="723">
          <cell r="A723" t="str">
            <v>BOVAY RENE SA</v>
          </cell>
          <cell r="B723" t="str">
            <v>G100</v>
          </cell>
          <cell r="C723" t="str">
            <v>G-Suisse</v>
          </cell>
          <cell r="D723" t="str">
            <v xml:space="preserve">101571 </v>
          </cell>
          <cell r="E723" t="b">
            <v>0</v>
          </cell>
        </row>
        <row r="724">
          <cell r="A724" t="str">
            <v>BOVIGNY ROGER</v>
          </cell>
          <cell r="D724" t="str">
            <v xml:space="preserve">101572 </v>
          </cell>
          <cell r="E724" t="b">
            <v>0</v>
          </cell>
        </row>
        <row r="725">
          <cell r="A725" t="str">
            <v>TONY BRÄNDLE AG</v>
          </cell>
          <cell r="B725" t="str">
            <v>G300</v>
          </cell>
          <cell r="C725" t="str">
            <v>G-Suisse</v>
          </cell>
          <cell r="D725" t="str">
            <v xml:space="preserve">101573 </v>
          </cell>
          <cell r="E725" t="b">
            <v>0</v>
          </cell>
        </row>
        <row r="726">
          <cell r="A726" t="str">
            <v>BRAEGGER W.</v>
          </cell>
          <cell r="D726" t="str">
            <v xml:space="preserve">101574 </v>
          </cell>
          <cell r="E726" t="b">
            <v>0</v>
          </cell>
        </row>
        <row r="727">
          <cell r="A727" t="str">
            <v>BRAENDLE METALLBAU AG</v>
          </cell>
          <cell r="D727" t="str">
            <v xml:space="preserve">101575 </v>
          </cell>
          <cell r="E727" t="b">
            <v>0</v>
          </cell>
        </row>
        <row r="728">
          <cell r="A728" t="str">
            <v>BRA EMILIO</v>
          </cell>
          <cell r="D728" t="str">
            <v xml:space="preserve">101576 </v>
          </cell>
          <cell r="E728" t="b">
            <v>0</v>
          </cell>
        </row>
        <row r="729">
          <cell r="A729" t="str">
            <v>TONY BRÄNDLE AG</v>
          </cell>
          <cell r="B729" t="str">
            <v>G300</v>
          </cell>
          <cell r="C729" t="str">
            <v>G-Suisse</v>
          </cell>
          <cell r="D729" t="str">
            <v xml:space="preserve">101577 </v>
          </cell>
          <cell r="E729" t="b">
            <v>1</v>
          </cell>
        </row>
        <row r="730">
          <cell r="A730" t="str">
            <v>BRAEM ALBERT</v>
          </cell>
          <cell r="D730" t="str">
            <v xml:space="preserve">101578 </v>
          </cell>
          <cell r="E730" t="b">
            <v>0</v>
          </cell>
        </row>
        <row r="731">
          <cell r="A731" t="str">
            <v>BRAILLARD GEORGES</v>
          </cell>
          <cell r="D731" t="str">
            <v xml:space="preserve">101579 </v>
          </cell>
          <cell r="E731" t="b">
            <v>0</v>
          </cell>
        </row>
        <row r="732">
          <cell r="A732" t="str">
            <v>FERROFLEX SA</v>
          </cell>
          <cell r="B732" t="str">
            <v>G100</v>
          </cell>
          <cell r="C732" t="str">
            <v>G-Suisse</v>
          </cell>
          <cell r="D732" t="str">
            <v xml:space="preserve">101580 </v>
          </cell>
          <cell r="E732" t="b">
            <v>0</v>
          </cell>
        </row>
        <row r="733">
          <cell r="A733" t="str">
            <v>BRANDENBERGER HANS</v>
          </cell>
          <cell r="D733" t="str">
            <v xml:space="preserve">101581 </v>
          </cell>
          <cell r="E733" t="b">
            <v>0</v>
          </cell>
        </row>
        <row r="734">
          <cell r="A734" t="str">
            <v>BRANDT-KUEHLFAHRZEUGBAU</v>
          </cell>
          <cell r="D734" t="str">
            <v xml:space="preserve">101582 </v>
          </cell>
          <cell r="E734" t="b">
            <v>0</v>
          </cell>
        </row>
        <row r="735">
          <cell r="A735" t="str">
            <v>BRAND WILLY</v>
          </cell>
          <cell r="B735" t="str">
            <v>G100</v>
          </cell>
          <cell r="C735" t="str">
            <v>G-Suisse</v>
          </cell>
          <cell r="D735" t="str">
            <v xml:space="preserve">101583 </v>
          </cell>
          <cell r="E735" t="b">
            <v>0</v>
          </cell>
        </row>
        <row r="736">
          <cell r="A736" t="str">
            <v>BRANCUCCI PIERRE</v>
          </cell>
          <cell r="D736" t="str">
            <v xml:space="preserve">101584 </v>
          </cell>
          <cell r="E736" t="b">
            <v>0</v>
          </cell>
        </row>
        <row r="737">
          <cell r="A737" t="str">
            <v>BRANDALISE SA</v>
          </cell>
          <cell r="B737" t="str">
            <v>G100</v>
          </cell>
          <cell r="C737" t="str">
            <v>G-Suisse</v>
          </cell>
          <cell r="D737" t="str">
            <v xml:space="preserve">101585 </v>
          </cell>
          <cell r="E737" t="b">
            <v>1</v>
          </cell>
        </row>
        <row r="738">
          <cell r="A738" t="str">
            <v>BRASEY GERALD</v>
          </cell>
          <cell r="B738" t="str">
            <v>G100</v>
          </cell>
          <cell r="C738" t="str">
            <v>G-Suisse</v>
          </cell>
          <cell r="D738" t="str">
            <v xml:space="preserve">101586 </v>
          </cell>
          <cell r="E738" t="b">
            <v>1</v>
          </cell>
        </row>
        <row r="739">
          <cell r="A739" t="str">
            <v>BRASSERIE VALAISANNE S.A.</v>
          </cell>
          <cell r="D739" t="str">
            <v xml:space="preserve">101587 </v>
          </cell>
          <cell r="E739" t="b">
            <v>0</v>
          </cell>
        </row>
        <row r="740">
          <cell r="A740" t="str">
            <v>BRATSCHI RUDOLF</v>
          </cell>
          <cell r="B740" t="str">
            <v>G100</v>
          </cell>
          <cell r="C740" t="str">
            <v>G-Suisse</v>
          </cell>
          <cell r="D740" t="str">
            <v xml:space="preserve">101588 </v>
          </cell>
          <cell r="E740" t="b">
            <v>1</v>
          </cell>
        </row>
        <row r="741">
          <cell r="A741" t="str">
            <v>BRASSERIE DU BOXER SA</v>
          </cell>
          <cell r="D741" t="str">
            <v xml:space="preserve">101589 </v>
          </cell>
          <cell r="E741" t="b">
            <v>0</v>
          </cell>
        </row>
        <row r="742">
          <cell r="A742" t="str">
            <v>BRAUEREI KARBACHER AG</v>
          </cell>
          <cell r="D742" t="str">
            <v xml:space="preserve">101590 </v>
          </cell>
          <cell r="E742" t="b">
            <v>0</v>
          </cell>
        </row>
        <row r="743">
          <cell r="A743" t="str">
            <v>BRAWAND RUEDI</v>
          </cell>
          <cell r="D743" t="str">
            <v xml:space="preserve">101591 </v>
          </cell>
          <cell r="E743" t="b">
            <v>0</v>
          </cell>
        </row>
        <row r="744">
          <cell r="A744" t="str">
            <v>BRAUCH TRANSPORT AG</v>
          </cell>
          <cell r="B744" t="str">
            <v>G310</v>
          </cell>
          <cell r="C744" t="str">
            <v>G-Suisse</v>
          </cell>
          <cell r="D744" t="str">
            <v xml:space="preserve">101592 </v>
          </cell>
          <cell r="E744" t="b">
            <v>1</v>
          </cell>
        </row>
        <row r="745">
          <cell r="A745" t="str">
            <v>BRECHTBUEHL A.G.</v>
          </cell>
          <cell r="B745" t="str">
            <v>G200</v>
          </cell>
          <cell r="C745" t="str">
            <v>G-Suisse</v>
          </cell>
          <cell r="D745" t="str">
            <v xml:space="preserve">101593 </v>
          </cell>
          <cell r="E745" t="b">
            <v>0</v>
          </cell>
        </row>
        <row r="746">
          <cell r="A746" t="str">
            <v>BRECHBUEHLER ULRICH</v>
          </cell>
          <cell r="B746" t="str">
            <v>G100</v>
          </cell>
          <cell r="C746" t="str">
            <v>G-Suisse</v>
          </cell>
          <cell r="D746" t="str">
            <v xml:space="preserve">101594 </v>
          </cell>
          <cell r="E746" t="b">
            <v>0</v>
          </cell>
        </row>
        <row r="747">
          <cell r="A747" t="str">
            <v>BREITENMOSER GEBR. AG</v>
          </cell>
          <cell r="D747" t="str">
            <v xml:space="preserve">101595 </v>
          </cell>
          <cell r="E747" t="b">
            <v>0</v>
          </cell>
        </row>
        <row r="748">
          <cell r="A748" t="str">
            <v>BRECHTBUEHL PETER AG</v>
          </cell>
          <cell r="B748" t="str">
            <v>G200</v>
          </cell>
          <cell r="C748" t="str">
            <v>G-Suisse</v>
          </cell>
          <cell r="D748" t="str">
            <v xml:space="preserve">101596 </v>
          </cell>
          <cell r="E748" t="b">
            <v>0</v>
          </cell>
        </row>
        <row r="749">
          <cell r="A749" t="str">
            <v>BRECHTBUEHL  AG</v>
          </cell>
          <cell r="D749" t="str">
            <v xml:space="preserve">101597 </v>
          </cell>
          <cell r="E749" t="b">
            <v>0</v>
          </cell>
        </row>
        <row r="750">
          <cell r="A750" t="str">
            <v>BTL BAU-LOGISTIK GMBH</v>
          </cell>
          <cell r="B750" t="str">
            <v>G310</v>
          </cell>
          <cell r="C750" t="str">
            <v>G-Suisse</v>
          </cell>
          <cell r="D750" t="str">
            <v xml:space="preserve">101598 </v>
          </cell>
          <cell r="E750" t="b">
            <v>0</v>
          </cell>
        </row>
        <row r="751">
          <cell r="A751" t="str">
            <v>HUBAG KRAN UND TRANSPORT AG</v>
          </cell>
          <cell r="B751" t="str">
            <v>G100</v>
          </cell>
          <cell r="C751" t="str">
            <v>G-Suisse</v>
          </cell>
          <cell r="D751" t="str">
            <v xml:space="preserve">101599 </v>
          </cell>
          <cell r="E751" t="b">
            <v>1</v>
          </cell>
        </row>
        <row r="752">
          <cell r="A752" t="str">
            <v>BREGY</v>
          </cell>
          <cell r="D752" t="str">
            <v xml:space="preserve">101600 </v>
          </cell>
          <cell r="E752" t="b">
            <v>0</v>
          </cell>
        </row>
        <row r="753">
          <cell r="A753" t="str">
            <v>B + M BREGY</v>
          </cell>
          <cell r="B753" t="str">
            <v>G200</v>
          </cell>
          <cell r="C753" t="str">
            <v>G-Suisse</v>
          </cell>
          <cell r="D753" t="str">
            <v xml:space="preserve">101601 </v>
          </cell>
          <cell r="E753" t="b">
            <v>0</v>
          </cell>
        </row>
        <row r="754">
          <cell r="A754" t="str">
            <v>BREGY DANIEL THEO</v>
          </cell>
          <cell r="D754" t="str">
            <v xml:space="preserve">101602 </v>
          </cell>
          <cell r="E754" t="b">
            <v>0</v>
          </cell>
        </row>
        <row r="755">
          <cell r="A755" t="str">
            <v>HEINRICH BRENNER AG</v>
          </cell>
          <cell r="B755" t="str">
            <v>G100</v>
          </cell>
          <cell r="C755" t="str">
            <v>G-Suisse</v>
          </cell>
          <cell r="D755" t="str">
            <v xml:space="preserve">101603 </v>
          </cell>
          <cell r="E755" t="b">
            <v>1</v>
          </cell>
        </row>
        <row r="756">
          <cell r="A756" t="str">
            <v>BREITENMOSER TRANSPORTE AG</v>
          </cell>
          <cell r="B756" t="str">
            <v>G310</v>
          </cell>
          <cell r="C756" t="str">
            <v>G-Suisse</v>
          </cell>
          <cell r="D756" t="str">
            <v xml:space="preserve">101604 </v>
          </cell>
          <cell r="E756" t="b">
            <v>0</v>
          </cell>
        </row>
        <row r="757">
          <cell r="A757" t="str">
            <v>BREVO AG</v>
          </cell>
          <cell r="B757" t="str">
            <v>G310</v>
          </cell>
          <cell r="C757" t="str">
            <v>G-Suisse</v>
          </cell>
          <cell r="D757" t="str">
            <v xml:space="preserve">101605 </v>
          </cell>
          <cell r="E757" t="b">
            <v>0</v>
          </cell>
        </row>
        <row r="758">
          <cell r="A758" t="str">
            <v>BRESCHAN HELMUT AG</v>
          </cell>
          <cell r="B758" t="str">
            <v>G310</v>
          </cell>
          <cell r="C758" t="str">
            <v>G-Suisse</v>
          </cell>
          <cell r="D758" t="str">
            <v xml:space="preserve">101606 </v>
          </cell>
          <cell r="E758" t="b">
            <v>0</v>
          </cell>
        </row>
        <row r="759">
          <cell r="A759" t="str">
            <v>BREVET SA</v>
          </cell>
          <cell r="D759" t="str">
            <v xml:space="preserve">101607 </v>
          </cell>
          <cell r="E759" t="b">
            <v>0</v>
          </cell>
        </row>
        <row r="760">
          <cell r="A760" t="str">
            <v>BRINAG</v>
          </cell>
          <cell r="D760" t="str">
            <v xml:space="preserve">101608 </v>
          </cell>
          <cell r="E760" t="b">
            <v>0</v>
          </cell>
        </row>
        <row r="761">
          <cell r="A761" t="str">
            <v>BRINER HOCH &amp; TIEFBAU AG</v>
          </cell>
          <cell r="D761" t="str">
            <v xml:space="preserve">101609 </v>
          </cell>
          <cell r="E761" t="b">
            <v>0</v>
          </cell>
        </row>
        <row r="762">
          <cell r="A762" t="str">
            <v>BRICO-VILLE</v>
          </cell>
          <cell r="D762" t="str">
            <v xml:space="preserve">101611 </v>
          </cell>
          <cell r="E762" t="b">
            <v>0</v>
          </cell>
        </row>
        <row r="763">
          <cell r="A763" t="str">
            <v>BRINGOLD  CHARLES</v>
          </cell>
          <cell r="B763" t="str">
            <v>G100</v>
          </cell>
          <cell r="C763" t="str">
            <v>G-Suisse</v>
          </cell>
          <cell r="D763" t="str">
            <v xml:space="preserve">101612 </v>
          </cell>
          <cell r="E763" t="b">
            <v>0</v>
          </cell>
        </row>
        <row r="764">
          <cell r="A764" t="str">
            <v>BRODTBECK BETONTECHNIK AG</v>
          </cell>
          <cell r="D764" t="str">
            <v xml:space="preserve">101613 </v>
          </cell>
          <cell r="E764" t="b">
            <v>0</v>
          </cell>
        </row>
        <row r="765">
          <cell r="A765" t="str">
            <v>BRODER AG</v>
          </cell>
          <cell r="B765" t="str">
            <v>G300</v>
          </cell>
          <cell r="C765" t="str">
            <v>G-Suisse</v>
          </cell>
          <cell r="D765" t="str">
            <v xml:space="preserve">101615 </v>
          </cell>
          <cell r="E765" t="b">
            <v>1</v>
          </cell>
        </row>
        <row r="766">
          <cell r="A766" t="str">
            <v>BRODARD CHARLES S.A.</v>
          </cell>
          <cell r="D766" t="str">
            <v xml:space="preserve">101616 </v>
          </cell>
          <cell r="E766" t="b">
            <v>0</v>
          </cell>
        </row>
        <row r="767">
          <cell r="A767" t="str">
            <v>BRODARD H. &amp; FILS SA</v>
          </cell>
          <cell r="B767" t="str">
            <v>G100</v>
          </cell>
          <cell r="C767" t="str">
            <v>G-Suisse</v>
          </cell>
          <cell r="D767" t="str">
            <v xml:space="preserve">101617 </v>
          </cell>
          <cell r="E767" t="b">
            <v>0</v>
          </cell>
        </row>
        <row r="768">
          <cell r="A768" t="str">
            <v>BRODARD Aimé</v>
          </cell>
          <cell r="B768" t="str">
            <v>G100</v>
          </cell>
          <cell r="C768" t="str">
            <v>G-Suisse</v>
          </cell>
          <cell r="D768" t="str">
            <v xml:space="preserve">101618 </v>
          </cell>
          <cell r="E768" t="b">
            <v>0</v>
          </cell>
        </row>
        <row r="769">
          <cell r="A769" t="str">
            <v>BRODMANN JOHN</v>
          </cell>
          <cell r="D769" t="str">
            <v xml:space="preserve">101619 </v>
          </cell>
          <cell r="E769" t="b">
            <v>0</v>
          </cell>
        </row>
        <row r="770">
          <cell r="A770" t="str">
            <v>BROGEC SA</v>
          </cell>
          <cell r="D770" t="str">
            <v xml:space="preserve">101620 </v>
          </cell>
          <cell r="E770" t="b">
            <v>0</v>
          </cell>
        </row>
        <row r="771">
          <cell r="A771" t="str">
            <v>BROGLI SA</v>
          </cell>
          <cell r="B771" t="str">
            <v>G100</v>
          </cell>
          <cell r="C771" t="str">
            <v>G-Suisse</v>
          </cell>
          <cell r="D771" t="str">
            <v xml:space="preserve">101621 </v>
          </cell>
          <cell r="E771" t="b">
            <v>0</v>
          </cell>
        </row>
        <row r="772">
          <cell r="A772" t="str">
            <v>BROGEC CONSTRUCTIONS SA</v>
          </cell>
          <cell r="D772" t="str">
            <v xml:space="preserve">101622 </v>
          </cell>
          <cell r="E772" t="b">
            <v>0</v>
          </cell>
        </row>
        <row r="773">
          <cell r="A773" t="str">
            <v>BRONTO SKYLIFT AG</v>
          </cell>
          <cell r="D773" t="str">
            <v xml:space="preserve">101623 </v>
          </cell>
          <cell r="E773" t="b">
            <v>0</v>
          </cell>
        </row>
        <row r="774">
          <cell r="A774" t="str">
            <v>BRON PHILIPPE</v>
          </cell>
          <cell r="D774" t="str">
            <v xml:space="preserve">101624 </v>
          </cell>
          <cell r="E774" t="b">
            <v>0</v>
          </cell>
        </row>
        <row r="775">
          <cell r="A775" t="str">
            <v>BRUEHLMANN &amp; Co.</v>
          </cell>
          <cell r="B775" t="str">
            <v>G300</v>
          </cell>
          <cell r="C775" t="str">
            <v>G-Suisse</v>
          </cell>
          <cell r="D775" t="str">
            <v xml:space="preserve">101625 </v>
          </cell>
          <cell r="E775" t="b">
            <v>1</v>
          </cell>
        </row>
        <row r="776">
          <cell r="A776" t="str">
            <v>BRUEHWILER AG          D8</v>
          </cell>
          <cell r="B776" t="str">
            <v>G310</v>
          </cell>
          <cell r="C776" t="str">
            <v>G-Suisse</v>
          </cell>
          <cell r="D776" t="str">
            <v xml:space="preserve">101626 </v>
          </cell>
          <cell r="E776" t="b">
            <v>0</v>
          </cell>
        </row>
        <row r="777">
          <cell r="A777" t="str">
            <v>BRUEHLMANN WALTER</v>
          </cell>
          <cell r="D777" t="str">
            <v xml:space="preserve">101628 </v>
          </cell>
          <cell r="E777" t="b">
            <v>0</v>
          </cell>
        </row>
        <row r="778">
          <cell r="A778" t="str">
            <v>BRUEGGER TRANSPORTE AG</v>
          </cell>
          <cell r="B778" t="str">
            <v>G100</v>
          </cell>
          <cell r="C778" t="str">
            <v>G-Suisse</v>
          </cell>
          <cell r="D778" t="str">
            <v xml:space="preserve">101629 </v>
          </cell>
          <cell r="E778" t="b">
            <v>1</v>
          </cell>
        </row>
        <row r="779">
          <cell r="A779" t="str">
            <v>BRUEGGER AG</v>
          </cell>
          <cell r="D779" t="str">
            <v xml:space="preserve">101630 </v>
          </cell>
          <cell r="E779" t="b">
            <v>0</v>
          </cell>
        </row>
        <row r="780">
          <cell r="A780" t="str">
            <v>BRUEGGER WILLY</v>
          </cell>
          <cell r="D780" t="str">
            <v xml:space="preserve">101631 </v>
          </cell>
          <cell r="E780" t="b">
            <v>0</v>
          </cell>
        </row>
        <row r="781">
          <cell r="A781" t="str">
            <v>BRUEGGER URS</v>
          </cell>
          <cell r="B781" t="str">
            <v>G200</v>
          </cell>
          <cell r="D781" t="str">
            <v xml:space="preserve">101632 </v>
          </cell>
          <cell r="E781" t="b">
            <v>0</v>
          </cell>
        </row>
        <row r="782">
          <cell r="A782" t="str">
            <v>BRUEGGER  URS</v>
          </cell>
          <cell r="D782" t="str">
            <v xml:space="preserve">101633 </v>
          </cell>
          <cell r="E782" t="b">
            <v>0</v>
          </cell>
        </row>
        <row r="783">
          <cell r="A783" t="str">
            <v>BRUEGGER ALFRED</v>
          </cell>
          <cell r="D783" t="str">
            <v xml:space="preserve">101634 </v>
          </cell>
          <cell r="E783" t="b">
            <v>0</v>
          </cell>
        </row>
        <row r="784">
          <cell r="A784" t="str">
            <v>BRUELHART ARTHUR</v>
          </cell>
          <cell r="D784" t="str">
            <v xml:space="preserve">101635 </v>
          </cell>
          <cell r="E784" t="b">
            <v>0</v>
          </cell>
        </row>
        <row r="785">
          <cell r="A785" t="str">
            <v>BRUGGMUEHLE GOLDACH</v>
          </cell>
          <cell r="D785" t="str">
            <v xml:space="preserve">101636 </v>
          </cell>
          <cell r="E785" t="b">
            <v>0</v>
          </cell>
        </row>
        <row r="786">
          <cell r="A786" t="str">
            <v>BRUEGGER PETER</v>
          </cell>
          <cell r="B786" t="str">
            <v>G300</v>
          </cell>
          <cell r="D786" t="str">
            <v xml:space="preserve">101637 </v>
          </cell>
          <cell r="E786" t="b">
            <v>0</v>
          </cell>
        </row>
        <row r="787">
          <cell r="A787" t="str">
            <v>BRUGGER GUY</v>
          </cell>
          <cell r="D787" t="str">
            <v xml:space="preserve">101638 </v>
          </cell>
          <cell r="E787" t="b">
            <v>0</v>
          </cell>
        </row>
        <row r="788">
          <cell r="A788" t="str">
            <v>BRUGGER REMI</v>
          </cell>
          <cell r="D788" t="str">
            <v xml:space="preserve">101639 </v>
          </cell>
          <cell r="E788" t="b">
            <v>0</v>
          </cell>
        </row>
        <row r="789">
          <cell r="A789" t="str">
            <v>BRULHART ATELIER MECANIQUE SARL</v>
          </cell>
          <cell r="B789" t="str">
            <v>G100</v>
          </cell>
          <cell r="C789" t="str">
            <v>G-Suisse</v>
          </cell>
          <cell r="D789" t="str">
            <v xml:space="preserve">101640 </v>
          </cell>
          <cell r="E789" t="b">
            <v>1</v>
          </cell>
        </row>
        <row r="790">
          <cell r="A790" t="str">
            <v>BRUMANA S.A.</v>
          </cell>
          <cell r="B790" t="str">
            <v>G320</v>
          </cell>
          <cell r="C790" t="str">
            <v>G-Suisse</v>
          </cell>
          <cell r="D790" t="str">
            <v xml:space="preserve">101641 </v>
          </cell>
          <cell r="E790" t="b">
            <v>0</v>
          </cell>
        </row>
        <row r="791">
          <cell r="A791" t="str">
            <v>BRUMMER REPARATUR AG</v>
          </cell>
          <cell r="B791" t="str">
            <v>G300</v>
          </cell>
          <cell r="C791" t="str">
            <v>G-Suisse</v>
          </cell>
          <cell r="D791" t="str">
            <v xml:space="preserve">101642 </v>
          </cell>
          <cell r="E791" t="b">
            <v>1</v>
          </cell>
        </row>
        <row r="792">
          <cell r="A792" t="str">
            <v>GARAGE W. BRUMANN AG</v>
          </cell>
          <cell r="B792" t="str">
            <v>G200</v>
          </cell>
          <cell r="C792" t="str">
            <v>G-Suisse</v>
          </cell>
          <cell r="D792" t="str">
            <v xml:space="preserve">101643 </v>
          </cell>
          <cell r="E792" t="b">
            <v>1</v>
          </cell>
        </row>
        <row r="793">
          <cell r="A793" t="str">
            <v>BRUNET FILS + CIE</v>
          </cell>
          <cell r="B793" t="str">
            <v>G100</v>
          </cell>
          <cell r="C793" t="str">
            <v>G-Suisse</v>
          </cell>
          <cell r="D793" t="str">
            <v xml:space="preserve">101644 </v>
          </cell>
          <cell r="E793" t="b">
            <v>0</v>
          </cell>
        </row>
        <row r="794">
          <cell r="A794" t="str">
            <v>BUNDESAMT FUER GENIE</v>
          </cell>
          <cell r="D794" t="str">
            <v xml:space="preserve">101645 </v>
          </cell>
          <cell r="E794" t="b">
            <v>0</v>
          </cell>
        </row>
        <row r="795">
          <cell r="A795" t="str">
            <v>GEBRUEDER BRUNNER AG</v>
          </cell>
          <cell r="D795" t="str">
            <v xml:space="preserve">101646 </v>
          </cell>
          <cell r="E795" t="b">
            <v>0</v>
          </cell>
        </row>
        <row r="796">
          <cell r="A796" t="str">
            <v>BRUNNER CARROSSERIE</v>
          </cell>
          <cell r="B796" t="str">
            <v>G310</v>
          </cell>
          <cell r="C796" t="str">
            <v>G-Suisse</v>
          </cell>
          <cell r="D796" t="str">
            <v xml:space="preserve">101647 </v>
          </cell>
          <cell r="E796" t="b">
            <v>1</v>
          </cell>
        </row>
        <row r="797">
          <cell r="A797" t="str">
            <v>BRUNNER FRANZ</v>
          </cell>
          <cell r="D797" t="str">
            <v xml:space="preserve">101648 </v>
          </cell>
          <cell r="E797" t="b">
            <v>0</v>
          </cell>
        </row>
        <row r="798">
          <cell r="A798" t="str">
            <v>BRUNNER UMWELTSERVICE AG</v>
          </cell>
          <cell r="B798" t="str">
            <v>G300</v>
          </cell>
          <cell r="C798" t="str">
            <v>G-Suisse</v>
          </cell>
          <cell r="D798" t="str">
            <v xml:space="preserve">101649 </v>
          </cell>
          <cell r="E798" t="b">
            <v>1</v>
          </cell>
        </row>
        <row r="799">
          <cell r="A799" t="str">
            <v>BRUNNER AUTOMOBILE AG</v>
          </cell>
          <cell r="B799" t="str">
            <v>G200</v>
          </cell>
          <cell r="C799" t="str">
            <v>G-Suisse</v>
          </cell>
          <cell r="D799" t="str">
            <v xml:space="preserve">101650 </v>
          </cell>
          <cell r="E799" t="b">
            <v>0</v>
          </cell>
        </row>
        <row r="800">
          <cell r="A800" t="str">
            <v>BRUNNER PETER</v>
          </cell>
          <cell r="B800" t="str">
            <v>G300</v>
          </cell>
          <cell r="C800" t="str">
            <v>G-Suisse</v>
          </cell>
          <cell r="D800" t="str">
            <v xml:space="preserve">101651 </v>
          </cell>
          <cell r="E800" t="b">
            <v>0</v>
          </cell>
        </row>
        <row r="801">
          <cell r="A801" t="str">
            <v>BRUNNER CARROSSERIE</v>
          </cell>
          <cell r="B801" t="str">
            <v>G310</v>
          </cell>
          <cell r="C801" t="str">
            <v>G-Suisse</v>
          </cell>
          <cell r="D801" t="str">
            <v xml:space="preserve">101652 </v>
          </cell>
          <cell r="E801" t="b">
            <v>0</v>
          </cell>
        </row>
        <row r="802">
          <cell r="A802" t="str">
            <v>BRUNNER ERBEN AG</v>
          </cell>
          <cell r="B802" t="str">
            <v>G310</v>
          </cell>
          <cell r="C802" t="str">
            <v>G-Suisse</v>
          </cell>
          <cell r="D802" t="str">
            <v xml:space="preserve">101653 </v>
          </cell>
          <cell r="E802" t="b">
            <v>0</v>
          </cell>
        </row>
        <row r="803">
          <cell r="A803" t="str">
            <v>BTR PREBETON SA</v>
          </cell>
          <cell r="D803" t="str">
            <v xml:space="preserve">101654 </v>
          </cell>
          <cell r="E803" t="b">
            <v>0</v>
          </cell>
        </row>
        <row r="804">
          <cell r="A804" t="str">
            <v>BRUTTIN FRERES S.A.</v>
          </cell>
          <cell r="D804" t="str">
            <v xml:space="preserve">101655 </v>
          </cell>
          <cell r="E804" t="b">
            <v>0</v>
          </cell>
        </row>
        <row r="805">
          <cell r="A805" t="str">
            <v>BRYNER NUTZFAHRZEUG AG</v>
          </cell>
          <cell r="B805" t="str">
            <v>G310</v>
          </cell>
          <cell r="C805" t="str">
            <v>G-Suisse</v>
          </cell>
          <cell r="D805" t="str">
            <v xml:space="preserve">101656 </v>
          </cell>
          <cell r="E805" t="b">
            <v>1</v>
          </cell>
        </row>
        <row r="806">
          <cell r="A806" t="str">
            <v>BRUETSCHI PETER</v>
          </cell>
          <cell r="D806" t="str">
            <v xml:space="preserve">101657 </v>
          </cell>
          <cell r="E806" t="b">
            <v>0</v>
          </cell>
        </row>
        <row r="807">
          <cell r="A807" t="str">
            <v>BUCLIN LAURENT</v>
          </cell>
          <cell r="D807" t="str">
            <v xml:space="preserve">101658 </v>
          </cell>
          <cell r="E807" t="b">
            <v>0</v>
          </cell>
        </row>
        <row r="808">
          <cell r="A808" t="str">
            <v>BUNTSCHU PIERRE</v>
          </cell>
          <cell r="D808" t="str">
            <v xml:space="preserve">101659 </v>
          </cell>
          <cell r="E808" t="b">
            <v>0</v>
          </cell>
        </row>
        <row r="809">
          <cell r="A809" t="str">
            <v>BÜRGIN TRANSPORT AG</v>
          </cell>
          <cell r="B809" t="str">
            <v>G300</v>
          </cell>
          <cell r="C809" t="str">
            <v>G-Suisse</v>
          </cell>
          <cell r="D809" t="str">
            <v xml:space="preserve">101660 </v>
          </cell>
          <cell r="E809" t="b">
            <v>1</v>
          </cell>
        </row>
        <row r="810">
          <cell r="A810" t="str">
            <v>LOGISTIKBASIS DER ARMEE (LBA)</v>
          </cell>
          <cell r="B810" t="str">
            <v>G200</v>
          </cell>
          <cell r="C810" t="str">
            <v>G-Suisse</v>
          </cell>
          <cell r="D810" t="str">
            <v xml:space="preserve">101661 </v>
          </cell>
          <cell r="E810" t="b">
            <v>0</v>
          </cell>
        </row>
        <row r="811">
          <cell r="A811" t="str">
            <v>BUCHTER AG</v>
          </cell>
          <cell r="D811" t="str">
            <v xml:space="preserve">101662 </v>
          </cell>
          <cell r="E811" t="b">
            <v>0</v>
          </cell>
        </row>
        <row r="812">
          <cell r="A812" t="str">
            <v>BUCHER MUNICIPAL AG</v>
          </cell>
          <cell r="B812" t="str">
            <v>G310</v>
          </cell>
          <cell r="C812" t="str">
            <v>G-Suisse</v>
          </cell>
          <cell r="D812" t="str">
            <v xml:space="preserve">101663 </v>
          </cell>
          <cell r="E812" t="b">
            <v>1</v>
          </cell>
        </row>
        <row r="813">
          <cell r="A813" t="str">
            <v>BUCHER-SCHOERLING GmbH</v>
          </cell>
          <cell r="B813" t="str">
            <v>G400</v>
          </cell>
          <cell r="C813" t="str">
            <v>G-Export</v>
          </cell>
          <cell r="D813" t="str">
            <v xml:space="preserve">101664 </v>
          </cell>
          <cell r="E813" t="b">
            <v>0</v>
          </cell>
        </row>
        <row r="814">
          <cell r="A814" t="str">
            <v>BUCHER ERNEST</v>
          </cell>
          <cell r="D814" t="str">
            <v xml:space="preserve">101666 </v>
          </cell>
          <cell r="E814" t="b">
            <v>0</v>
          </cell>
        </row>
        <row r="815">
          <cell r="A815" t="str">
            <v>BUCHER &amp; CIE AG</v>
          </cell>
          <cell r="D815" t="str">
            <v xml:space="preserve">101667 </v>
          </cell>
          <cell r="E815" t="b">
            <v>0</v>
          </cell>
        </row>
        <row r="816">
          <cell r="A816" t="str">
            <v>BUCHER-GUYER AG</v>
          </cell>
          <cell r="D816" t="str">
            <v xml:space="preserve">101668 </v>
          </cell>
          <cell r="E816" t="b">
            <v>0</v>
          </cell>
        </row>
        <row r="817">
          <cell r="A817" t="str">
            <v>BUCHER ERNST</v>
          </cell>
          <cell r="D817" t="str">
            <v xml:space="preserve">101669 </v>
          </cell>
          <cell r="E817" t="b">
            <v>0</v>
          </cell>
        </row>
        <row r="818">
          <cell r="A818" t="str">
            <v>BUCHS NORBERT</v>
          </cell>
          <cell r="D818" t="str">
            <v xml:space="preserve">101670 </v>
          </cell>
          <cell r="E818" t="b">
            <v>0</v>
          </cell>
        </row>
        <row r="819">
          <cell r="A819" t="str">
            <v>BUCHER-BITSCH</v>
          </cell>
          <cell r="B819" t="str">
            <v>G310</v>
          </cell>
          <cell r="C819" t="str">
            <v>G-Suisse</v>
          </cell>
          <cell r="D819" t="str">
            <v xml:space="preserve">101671 </v>
          </cell>
          <cell r="E819" t="b">
            <v>0</v>
          </cell>
        </row>
        <row r="820">
          <cell r="A820" t="str">
            <v>BUCHELI PETER</v>
          </cell>
          <cell r="B820" t="str">
            <v>G310</v>
          </cell>
          <cell r="C820" t="str">
            <v>G-Suisse</v>
          </cell>
          <cell r="D820" t="str">
            <v xml:space="preserve">101672 </v>
          </cell>
          <cell r="E820" t="b">
            <v>0</v>
          </cell>
        </row>
        <row r="821">
          <cell r="A821" t="str">
            <v>BUCHER HEINZ  AG</v>
          </cell>
          <cell r="D821" t="str">
            <v xml:space="preserve">101673 </v>
          </cell>
          <cell r="E821" t="b">
            <v>0</v>
          </cell>
        </row>
        <row r="822">
          <cell r="A822" t="str">
            <v>BUCHER HANSPETER</v>
          </cell>
          <cell r="B822" t="str">
            <v>G310</v>
          </cell>
          <cell r="C822" t="str">
            <v>G-Suisse</v>
          </cell>
          <cell r="D822" t="str">
            <v xml:space="preserve">101674 </v>
          </cell>
          <cell r="E822" t="b">
            <v>0</v>
          </cell>
        </row>
        <row r="823">
          <cell r="A823" t="str">
            <v>ALDEC AG</v>
          </cell>
          <cell r="B823" t="str">
            <v>G310</v>
          </cell>
          <cell r="C823" t="str">
            <v>G-Suisse</v>
          </cell>
          <cell r="D823" t="str">
            <v xml:space="preserve">101675 </v>
          </cell>
          <cell r="E823" t="b">
            <v>0</v>
          </cell>
        </row>
        <row r="824">
          <cell r="A824" t="str">
            <v>BUCHLI &amp; FILS</v>
          </cell>
          <cell r="B824" t="str">
            <v>G100</v>
          </cell>
          <cell r="C824" t="str">
            <v>G-Suisse</v>
          </cell>
          <cell r="D824" t="str">
            <v xml:space="preserve">101676 </v>
          </cell>
          <cell r="E824" t="b">
            <v>1</v>
          </cell>
        </row>
        <row r="825">
          <cell r="A825" t="str">
            <v>BUCHMUELLER ROGER</v>
          </cell>
          <cell r="D825" t="str">
            <v xml:space="preserve">101677 </v>
          </cell>
          <cell r="E825" t="b">
            <v>0</v>
          </cell>
        </row>
        <row r="826">
          <cell r="A826" t="str">
            <v>BUCHS &amp; TRITTEN</v>
          </cell>
          <cell r="B826" t="str">
            <v>G200</v>
          </cell>
          <cell r="C826" t="str">
            <v>G-Suisse</v>
          </cell>
          <cell r="D826" t="str">
            <v xml:space="preserve">101678 </v>
          </cell>
          <cell r="E826" t="b">
            <v>0</v>
          </cell>
        </row>
        <row r="827">
          <cell r="A827" t="str">
            <v>BUCHS PIUS S.A.</v>
          </cell>
          <cell r="D827" t="str">
            <v xml:space="preserve">101679 </v>
          </cell>
          <cell r="E827" t="b">
            <v>0</v>
          </cell>
        </row>
        <row r="828">
          <cell r="A828" t="str">
            <v>BUCKHARDT SA</v>
          </cell>
          <cell r="D828" t="str">
            <v xml:space="preserve">101680 </v>
          </cell>
          <cell r="E828" t="b">
            <v>0</v>
          </cell>
        </row>
        <row r="829">
          <cell r="A829" t="str">
            <v>BUCHSER FREDERIC</v>
          </cell>
          <cell r="D829" t="str">
            <v xml:space="preserve">101681 </v>
          </cell>
          <cell r="E829" t="b">
            <v>0</v>
          </cell>
        </row>
        <row r="830">
          <cell r="A830" t="str">
            <v>SIREK BUECHEL AG</v>
          </cell>
          <cell r="B830" t="str">
            <v>G300</v>
          </cell>
          <cell r="C830" t="str">
            <v>G-Suisse</v>
          </cell>
          <cell r="D830" t="str">
            <v xml:space="preserve">101682 </v>
          </cell>
          <cell r="E830" t="b">
            <v>1</v>
          </cell>
        </row>
        <row r="831">
          <cell r="A831" t="str">
            <v>BÜHLER AG LANDMASCHINEN UND METALLBAU</v>
          </cell>
          <cell r="B831" t="str">
            <v>G300</v>
          </cell>
          <cell r="C831" t="str">
            <v>G-Suisse</v>
          </cell>
          <cell r="D831" t="str">
            <v xml:space="preserve">101683 </v>
          </cell>
          <cell r="E831" t="b">
            <v>1</v>
          </cell>
        </row>
        <row r="832">
          <cell r="A832" t="str">
            <v>BUEHLER  AG</v>
          </cell>
          <cell r="B832" t="str">
            <v>G300</v>
          </cell>
          <cell r="C832" t="str">
            <v>G-Suisse</v>
          </cell>
          <cell r="D832" t="str">
            <v xml:space="preserve">101684 </v>
          </cell>
          <cell r="E832" t="b">
            <v>1</v>
          </cell>
        </row>
        <row r="833">
          <cell r="A833" t="str">
            <v>BUEHRER - TRANSPORTE AG</v>
          </cell>
          <cell r="B833" t="str">
            <v>G310</v>
          </cell>
          <cell r="C833" t="str">
            <v>G-Suisse</v>
          </cell>
          <cell r="D833" t="str">
            <v xml:space="preserve">101685 </v>
          </cell>
          <cell r="E833" t="b">
            <v>0</v>
          </cell>
        </row>
        <row r="834">
          <cell r="A834" t="str">
            <v>BUERGI &amp; CO</v>
          </cell>
          <cell r="D834" t="str">
            <v xml:space="preserve">101686 </v>
          </cell>
          <cell r="E834" t="b">
            <v>0</v>
          </cell>
        </row>
        <row r="835">
          <cell r="A835" t="str">
            <v>BUEROX A.G.</v>
          </cell>
          <cell r="B835" t="str">
            <v>G200</v>
          </cell>
          <cell r="D835" t="str">
            <v xml:space="preserve">101687 </v>
          </cell>
          <cell r="E835" t="b">
            <v>0</v>
          </cell>
        </row>
        <row r="836">
          <cell r="A836" t="str">
            <v>BUEHLER HANS AG</v>
          </cell>
          <cell r="B836" t="str">
            <v>G300</v>
          </cell>
          <cell r="C836" t="str">
            <v>G-Suisse</v>
          </cell>
          <cell r="D836" t="str">
            <v xml:space="preserve">101688 </v>
          </cell>
          <cell r="E836" t="b">
            <v>0</v>
          </cell>
        </row>
        <row r="837">
          <cell r="A837" t="str">
            <v>BUERER URS</v>
          </cell>
          <cell r="B837" t="str">
            <v>G200</v>
          </cell>
          <cell r="D837" t="str">
            <v xml:space="preserve">101689 </v>
          </cell>
          <cell r="E837" t="b">
            <v>0</v>
          </cell>
        </row>
        <row r="838">
          <cell r="A838" t="str">
            <v>BUETTIKOFER H. R.</v>
          </cell>
          <cell r="D838" t="str">
            <v xml:space="preserve">101690 </v>
          </cell>
          <cell r="E838" t="b">
            <v>0</v>
          </cell>
        </row>
        <row r="839">
          <cell r="A839" t="str">
            <v>BUERGI &amp; CO AG</v>
          </cell>
          <cell r="D839" t="str">
            <v xml:space="preserve">101691 </v>
          </cell>
          <cell r="E839" t="b">
            <v>0</v>
          </cell>
        </row>
        <row r="840">
          <cell r="A840" t="str">
            <v>BUGNON SA</v>
          </cell>
          <cell r="B840" t="str">
            <v>G100</v>
          </cell>
          <cell r="C840" t="str">
            <v>G-Suisse</v>
          </cell>
          <cell r="D840" t="str">
            <v xml:space="preserve">101692 </v>
          </cell>
          <cell r="E840" t="b">
            <v>1</v>
          </cell>
        </row>
        <row r="841">
          <cell r="A841" t="str">
            <v>BUEHLER EUGENE &amp; FILS SA</v>
          </cell>
          <cell r="B841" t="str">
            <v>G100</v>
          </cell>
          <cell r="C841" t="str">
            <v>G-Suisse</v>
          </cell>
          <cell r="D841" t="str">
            <v xml:space="preserve">101693 </v>
          </cell>
          <cell r="E841" t="b">
            <v>1</v>
          </cell>
        </row>
        <row r="842">
          <cell r="A842" t="str">
            <v>BUGNON MICHEL SA</v>
          </cell>
          <cell r="B842" t="str">
            <v>G100</v>
          </cell>
          <cell r="C842" t="str">
            <v>G-Suisse</v>
          </cell>
          <cell r="D842" t="str">
            <v xml:space="preserve">101694 </v>
          </cell>
          <cell r="E842" t="b">
            <v>0</v>
          </cell>
        </row>
        <row r="843">
          <cell r="A843" t="str">
            <v>BUERCHER AG</v>
          </cell>
          <cell r="D843" t="str">
            <v xml:space="preserve">101695 </v>
          </cell>
          <cell r="E843" t="b">
            <v>0</v>
          </cell>
        </row>
        <row r="844">
          <cell r="A844" t="str">
            <v>BUEHLMANN HERMANN</v>
          </cell>
          <cell r="D844" t="str">
            <v xml:space="preserve">101696 </v>
          </cell>
          <cell r="E844" t="b">
            <v>0</v>
          </cell>
        </row>
        <row r="845">
          <cell r="A845" t="str">
            <v>BUGNET TONY S.A.</v>
          </cell>
          <cell r="D845" t="str">
            <v xml:space="preserve">101697 </v>
          </cell>
          <cell r="E845" t="b">
            <v>0</v>
          </cell>
        </row>
        <row r="846">
          <cell r="A846" t="str">
            <v>BUERGI-BOHRTECH AG</v>
          </cell>
          <cell r="D846" t="str">
            <v xml:space="preserve">101698 </v>
          </cell>
          <cell r="E846" t="b">
            <v>0</v>
          </cell>
        </row>
        <row r="847">
          <cell r="A847" t="str">
            <v>BUGNON MARTIAL</v>
          </cell>
          <cell r="D847" t="str">
            <v xml:space="preserve">101699 </v>
          </cell>
          <cell r="E847" t="b">
            <v>0</v>
          </cell>
        </row>
        <row r="848">
          <cell r="A848" t="str">
            <v>BUERGLER AG</v>
          </cell>
          <cell r="B848" t="str">
            <v>G310</v>
          </cell>
          <cell r="C848" t="str">
            <v>G-Suisse</v>
          </cell>
          <cell r="D848" t="str">
            <v xml:space="preserve">101700 </v>
          </cell>
          <cell r="E848" t="b">
            <v>0</v>
          </cell>
        </row>
        <row r="849">
          <cell r="A849" t="str">
            <v>BUDMIGER MARKUS</v>
          </cell>
          <cell r="D849" t="str">
            <v xml:space="preserve">101701 </v>
          </cell>
          <cell r="E849" t="b">
            <v>0</v>
          </cell>
        </row>
        <row r="850">
          <cell r="A850" t="str">
            <v>BUEHLER AG</v>
          </cell>
          <cell r="D850" t="str">
            <v xml:space="preserve">101702 </v>
          </cell>
          <cell r="E850" t="b">
            <v>0</v>
          </cell>
        </row>
        <row r="851">
          <cell r="A851" t="str">
            <v>BUEHLER JEAN-ALFRED</v>
          </cell>
          <cell r="D851" t="str">
            <v xml:space="preserve">101703 </v>
          </cell>
          <cell r="E851" t="b">
            <v>0</v>
          </cell>
        </row>
        <row r="852">
          <cell r="A852" t="str">
            <v>BUGNARD OLIVIER</v>
          </cell>
          <cell r="B852" t="str">
            <v>G100</v>
          </cell>
          <cell r="C852" t="str">
            <v>G-Suisse</v>
          </cell>
          <cell r="D852" t="str">
            <v xml:space="preserve">101704 </v>
          </cell>
          <cell r="E852" t="b">
            <v>0</v>
          </cell>
        </row>
        <row r="853">
          <cell r="A853" t="str">
            <v>BUENO A. CO</v>
          </cell>
          <cell r="D853" t="str">
            <v xml:space="preserve">101705 </v>
          </cell>
          <cell r="E853" t="b">
            <v>0</v>
          </cell>
        </row>
        <row r="854">
          <cell r="A854" t="str">
            <v>BUETIKOFER ULRICH</v>
          </cell>
          <cell r="D854" t="str">
            <v xml:space="preserve">101706 </v>
          </cell>
          <cell r="E854" t="b">
            <v>0</v>
          </cell>
        </row>
        <row r="855">
          <cell r="A855" t="str">
            <v>BUFFAT PATRICE</v>
          </cell>
          <cell r="D855" t="str">
            <v xml:space="preserve">101707 </v>
          </cell>
          <cell r="E855" t="b">
            <v>0</v>
          </cell>
        </row>
        <row r="856">
          <cell r="A856" t="str">
            <v>BUETTNER &amp; CO</v>
          </cell>
          <cell r="D856" t="str">
            <v xml:space="preserve">101708 </v>
          </cell>
          <cell r="E856" t="b">
            <v>0</v>
          </cell>
        </row>
        <row r="857">
          <cell r="A857" t="str">
            <v>BUEHLMANN VERENA</v>
          </cell>
          <cell r="D857" t="str">
            <v xml:space="preserve">101709 </v>
          </cell>
          <cell r="E857" t="b">
            <v>0</v>
          </cell>
        </row>
        <row r="858">
          <cell r="A858" t="str">
            <v>BUEHLER CHRISTIAN</v>
          </cell>
          <cell r="B858" t="str">
            <v>G100</v>
          </cell>
          <cell r="C858" t="str">
            <v>G-Suisse</v>
          </cell>
          <cell r="D858" t="str">
            <v xml:space="preserve">101710 </v>
          </cell>
          <cell r="E858" t="b">
            <v>0</v>
          </cell>
        </row>
        <row r="859">
          <cell r="A859" t="str">
            <v>BULA FRITZ</v>
          </cell>
          <cell r="B859" t="str">
            <v>G200</v>
          </cell>
          <cell r="D859" t="str">
            <v xml:space="preserve">101711 </v>
          </cell>
          <cell r="E859" t="b">
            <v>0</v>
          </cell>
        </row>
        <row r="860">
          <cell r="A860" t="str">
            <v>BULA &amp; FILS S.A.</v>
          </cell>
          <cell r="D860" t="str">
            <v xml:space="preserve">101712 </v>
          </cell>
          <cell r="E860" t="b">
            <v>0</v>
          </cell>
        </row>
        <row r="861">
          <cell r="A861" t="str">
            <v>BULLIARD CHARLES</v>
          </cell>
          <cell r="B861" t="str">
            <v>G100</v>
          </cell>
          <cell r="C861" t="str">
            <v>G-Suisse</v>
          </cell>
          <cell r="D861" t="str">
            <v xml:space="preserve">101713 </v>
          </cell>
          <cell r="E861" t="b">
            <v>0</v>
          </cell>
        </row>
        <row r="862">
          <cell r="A862" t="str">
            <v>BULLONI PASCAL</v>
          </cell>
          <cell r="D862" t="str">
            <v xml:space="preserve">101714 </v>
          </cell>
          <cell r="E862" t="b">
            <v>0</v>
          </cell>
        </row>
        <row r="863">
          <cell r="A863" t="str">
            <v>BUMANN &amp; CO</v>
          </cell>
          <cell r="B863" t="str">
            <v>G100</v>
          </cell>
          <cell r="C863" t="str">
            <v>G-Suisse</v>
          </cell>
          <cell r="D863" t="str">
            <v xml:space="preserve">101715 </v>
          </cell>
          <cell r="E863" t="b">
            <v>1</v>
          </cell>
        </row>
        <row r="864">
          <cell r="A864" t="str">
            <v>BUMANN ANSELM</v>
          </cell>
          <cell r="D864" t="str">
            <v xml:space="preserve">101716 </v>
          </cell>
          <cell r="E864" t="b">
            <v>0</v>
          </cell>
        </row>
        <row r="865">
          <cell r="A865" t="str">
            <v>FELIX BURCH TRANSPORTE AG</v>
          </cell>
          <cell r="B865" t="str">
            <v>G310</v>
          </cell>
          <cell r="C865" t="str">
            <v>G-Suisse</v>
          </cell>
          <cell r="D865" t="str">
            <v xml:space="preserve">101717 </v>
          </cell>
          <cell r="E865" t="b">
            <v>0</v>
          </cell>
        </row>
        <row r="866">
          <cell r="A866" t="str">
            <v>BUMANN ULRICH</v>
          </cell>
          <cell r="B866" t="str">
            <v>G200</v>
          </cell>
          <cell r="C866" t="str">
            <v>G-Suisse</v>
          </cell>
          <cell r="D866" t="str">
            <v xml:space="preserve">101718 </v>
          </cell>
          <cell r="E866" t="b">
            <v>0</v>
          </cell>
        </row>
        <row r="867">
          <cell r="A867" t="str">
            <v>BURKHARD SA</v>
          </cell>
          <cell r="D867" t="str">
            <v xml:space="preserve">101719 </v>
          </cell>
          <cell r="E867" t="b">
            <v>0</v>
          </cell>
        </row>
        <row r="868">
          <cell r="A868" t="str">
            <v>BURGDORFER JACKY</v>
          </cell>
          <cell r="B868" t="str">
            <v>G100</v>
          </cell>
          <cell r="C868" t="str">
            <v>G-Suisse</v>
          </cell>
          <cell r="D868" t="str">
            <v xml:space="preserve">101720 </v>
          </cell>
          <cell r="E868" t="b">
            <v>0</v>
          </cell>
        </row>
        <row r="869">
          <cell r="A869" t="str">
            <v>BURGHERR &amp; CO</v>
          </cell>
          <cell r="B869" t="str">
            <v>G310</v>
          </cell>
          <cell r="C869" t="str">
            <v>G-Suisse</v>
          </cell>
          <cell r="D869" t="str">
            <v xml:space="preserve">101721 </v>
          </cell>
          <cell r="E869" t="b">
            <v>0</v>
          </cell>
        </row>
        <row r="870">
          <cell r="A870" t="str">
            <v>BURGER CHARLES</v>
          </cell>
          <cell r="D870" t="str">
            <v xml:space="preserve">101722 </v>
          </cell>
          <cell r="E870" t="b">
            <v>0</v>
          </cell>
        </row>
        <row r="871">
          <cell r="A871" t="str">
            <v>BURGER KASPAR</v>
          </cell>
          <cell r="D871" t="str">
            <v xml:space="preserve">101723 </v>
          </cell>
          <cell r="E871" t="b">
            <v>0</v>
          </cell>
        </row>
        <row r="872">
          <cell r="A872" t="str">
            <v>BURGER E.</v>
          </cell>
          <cell r="D872" t="str">
            <v xml:space="preserve">101724 </v>
          </cell>
          <cell r="E872" t="b">
            <v>0</v>
          </cell>
        </row>
        <row r="873">
          <cell r="A873" t="str">
            <v>BURGAT G+E Sarl</v>
          </cell>
          <cell r="D873" t="str">
            <v xml:space="preserve">101725 </v>
          </cell>
          <cell r="E873" t="b">
            <v>0</v>
          </cell>
        </row>
        <row r="874">
          <cell r="A874" t="str">
            <v>BURGSTALLER FREDY</v>
          </cell>
          <cell r="D874" t="str">
            <v xml:space="preserve">101726 </v>
          </cell>
          <cell r="E874" t="b">
            <v>0</v>
          </cell>
        </row>
        <row r="875">
          <cell r="A875" t="str">
            <v>BURGY MEUBLES</v>
          </cell>
          <cell r="B875" t="str">
            <v>G100</v>
          </cell>
          <cell r="C875" t="str">
            <v>G-Suisse</v>
          </cell>
          <cell r="D875" t="str">
            <v xml:space="preserve">101728 </v>
          </cell>
          <cell r="E875" t="b">
            <v>0</v>
          </cell>
        </row>
        <row r="876">
          <cell r="A876" t="str">
            <v>BURGY ALAIN</v>
          </cell>
          <cell r="D876" t="str">
            <v xml:space="preserve">101729 </v>
          </cell>
          <cell r="E876" t="b">
            <v>0</v>
          </cell>
        </row>
        <row r="877">
          <cell r="A877" t="str">
            <v>BURKART PAUL</v>
          </cell>
          <cell r="B877" t="str">
            <v>G310</v>
          </cell>
          <cell r="C877" t="str">
            <v>G-Suisse</v>
          </cell>
          <cell r="D877" t="str">
            <v xml:space="preserve">101730 </v>
          </cell>
          <cell r="E877" t="b">
            <v>0</v>
          </cell>
        </row>
        <row r="878">
          <cell r="A878" t="str">
            <v>BURKHARDT &amp; JUNDT AG</v>
          </cell>
          <cell r="D878" t="str">
            <v xml:space="preserve">101731 </v>
          </cell>
          <cell r="E878" t="b">
            <v>0</v>
          </cell>
        </row>
        <row r="879">
          <cell r="A879" t="str">
            <v>BURKHARDT HENRI S.A.</v>
          </cell>
          <cell r="B879" t="str">
            <v>G100</v>
          </cell>
          <cell r="C879" t="str">
            <v>G-Suisse</v>
          </cell>
          <cell r="D879" t="str">
            <v xml:space="preserve">101732 </v>
          </cell>
          <cell r="E879" t="b">
            <v>0</v>
          </cell>
        </row>
        <row r="880">
          <cell r="A880" t="str">
            <v>BURKHART ANDREAS</v>
          </cell>
          <cell r="D880" t="str">
            <v xml:space="preserve">101733 </v>
          </cell>
          <cell r="E880" t="b">
            <v>0</v>
          </cell>
        </row>
        <row r="881">
          <cell r="A881" t="str">
            <v>BUERKI</v>
          </cell>
          <cell r="D881" t="str">
            <v xml:space="preserve">101734 </v>
          </cell>
          <cell r="E881" t="b">
            <v>0</v>
          </cell>
        </row>
        <row r="882">
          <cell r="A882" t="str">
            <v>BURNIER JEAN-ROGER</v>
          </cell>
          <cell r="D882" t="str">
            <v xml:space="preserve">101735 </v>
          </cell>
          <cell r="E882" t="b">
            <v>0</v>
          </cell>
        </row>
        <row r="883">
          <cell r="A883" t="str">
            <v>BURRI FAHRZEUGE AG</v>
          </cell>
          <cell r="B883" t="str">
            <v>G310</v>
          </cell>
          <cell r="C883" t="str">
            <v>G-Suisse</v>
          </cell>
          <cell r="D883" t="str">
            <v xml:space="preserve">101736 </v>
          </cell>
          <cell r="E883" t="b">
            <v>0</v>
          </cell>
        </row>
        <row r="884">
          <cell r="A884" t="str">
            <v>BURRI URS</v>
          </cell>
          <cell r="D884" t="str">
            <v xml:space="preserve">101737 </v>
          </cell>
          <cell r="E884" t="b">
            <v>0</v>
          </cell>
        </row>
        <row r="885">
          <cell r="A885" t="str">
            <v>BURRI JOERG</v>
          </cell>
          <cell r="B885" t="str">
            <v>G200</v>
          </cell>
          <cell r="D885" t="str">
            <v xml:space="preserve">101738 </v>
          </cell>
          <cell r="E885" t="b">
            <v>0</v>
          </cell>
        </row>
        <row r="886">
          <cell r="A886" t="str">
            <v>BURRUS F. J.  SA</v>
          </cell>
          <cell r="B886" t="str">
            <v>G100</v>
          </cell>
          <cell r="D886" t="str">
            <v xml:space="preserve">101739 </v>
          </cell>
          <cell r="E886" t="b">
            <v>0</v>
          </cell>
        </row>
        <row r="887">
          <cell r="A887" t="str">
            <v>BUSENHART HANS ULRICH</v>
          </cell>
          <cell r="D887" t="str">
            <v xml:space="preserve">101740 </v>
          </cell>
          <cell r="E887" t="b">
            <v>0</v>
          </cell>
        </row>
        <row r="888">
          <cell r="A888" t="str">
            <v>BUSER KARL</v>
          </cell>
          <cell r="D888" t="str">
            <v xml:space="preserve">101741 </v>
          </cell>
          <cell r="E888" t="b">
            <v>0</v>
          </cell>
        </row>
        <row r="889">
          <cell r="A889" t="str">
            <v>BUSSY BERNARD</v>
          </cell>
          <cell r="B889" t="str">
            <v>G100</v>
          </cell>
          <cell r="C889" t="str">
            <v>G-Suisse</v>
          </cell>
          <cell r="D889" t="str">
            <v xml:space="preserve">101742 </v>
          </cell>
          <cell r="E889" t="b">
            <v>0</v>
          </cell>
        </row>
        <row r="890">
          <cell r="A890" t="str">
            <v>BUSSET S.A.</v>
          </cell>
          <cell r="B890" t="str">
            <v>G100</v>
          </cell>
          <cell r="C890" t="str">
            <v>G-Suisse</v>
          </cell>
          <cell r="D890" t="str">
            <v xml:space="preserve">101743 </v>
          </cell>
          <cell r="E890" t="b">
            <v>0</v>
          </cell>
        </row>
        <row r="891">
          <cell r="A891" t="str">
            <v>BUSSY GERALD SA</v>
          </cell>
          <cell r="B891" t="str">
            <v>G100</v>
          </cell>
          <cell r="C891" t="str">
            <v>G-Suisse</v>
          </cell>
          <cell r="D891" t="str">
            <v xml:space="preserve">101744 </v>
          </cell>
          <cell r="E891" t="b">
            <v>0</v>
          </cell>
        </row>
        <row r="892">
          <cell r="A892" t="str">
            <v>BUTTERZENTRALE GOSSAU</v>
          </cell>
          <cell r="D892" t="str">
            <v xml:space="preserve">101745 </v>
          </cell>
          <cell r="E892" t="b">
            <v>0</v>
          </cell>
        </row>
        <row r="893">
          <cell r="A893" t="str">
            <v>BUTTERZENTRALE</v>
          </cell>
          <cell r="B893" t="str">
            <v>G310</v>
          </cell>
          <cell r="C893" t="str">
            <v>G-Suisse</v>
          </cell>
          <cell r="D893" t="str">
            <v xml:space="preserve">101746 </v>
          </cell>
          <cell r="E893" t="b">
            <v>0</v>
          </cell>
        </row>
        <row r="894">
          <cell r="A894" t="str">
            <v>BUTRA TRANSPORTE AG</v>
          </cell>
          <cell r="B894" t="str">
            <v>G200</v>
          </cell>
          <cell r="C894" t="str">
            <v>G-Suisse</v>
          </cell>
          <cell r="D894" t="str">
            <v xml:space="preserve">101747 </v>
          </cell>
          <cell r="E894" t="b">
            <v>0</v>
          </cell>
        </row>
        <row r="895">
          <cell r="A895" t="str">
            <v>BWR Werkstoffsysteme</v>
          </cell>
          <cell r="D895" t="str">
            <v xml:space="preserve">101748 </v>
          </cell>
          <cell r="E895" t="b">
            <v>0</v>
          </cell>
        </row>
        <row r="896">
          <cell r="A896" t="str">
            <v>MATTERHORN GOTTHARD BAHN</v>
          </cell>
          <cell r="B896" t="str">
            <v>G200</v>
          </cell>
          <cell r="C896" t="str">
            <v>G-Suisse</v>
          </cell>
          <cell r="D896" t="str">
            <v xml:space="preserve">101749 </v>
          </cell>
          <cell r="E896" t="b">
            <v>0</v>
          </cell>
        </row>
        <row r="897">
          <cell r="A897" t="str">
            <v>BWB-BÜROX AG</v>
          </cell>
          <cell r="B897" t="str">
            <v>G200</v>
          </cell>
          <cell r="D897" t="str">
            <v>101750 liv</v>
          </cell>
          <cell r="E897" t="b">
            <v>0</v>
          </cell>
        </row>
        <row r="898">
          <cell r="A898" t="str">
            <v>CACHELIN PH. SA</v>
          </cell>
          <cell r="B898" t="str">
            <v>G100</v>
          </cell>
          <cell r="C898" t="str">
            <v>G-Suisse</v>
          </cell>
          <cell r="D898" t="str">
            <v xml:space="preserve">101751 </v>
          </cell>
          <cell r="E898" t="b">
            <v>0</v>
          </cell>
        </row>
        <row r="899">
          <cell r="A899" t="str">
            <v>THOMMEN SA BEX</v>
          </cell>
          <cell r="B899" t="str">
            <v>G100</v>
          </cell>
          <cell r="C899" t="str">
            <v>G-Suisse</v>
          </cell>
          <cell r="D899" t="str">
            <v xml:space="preserve">101752 </v>
          </cell>
          <cell r="E899" t="b">
            <v>1</v>
          </cell>
        </row>
        <row r="900">
          <cell r="A900" t="str">
            <v>CABLES S.A. CORTAILLOD</v>
          </cell>
          <cell r="D900" t="str">
            <v xml:space="preserve">101753 </v>
          </cell>
          <cell r="E900" t="b">
            <v>0</v>
          </cell>
        </row>
        <row r="901">
          <cell r="A901" t="str">
            <v>CADUFF BALZ</v>
          </cell>
          <cell r="B901" t="str">
            <v>G300</v>
          </cell>
          <cell r="C901" t="str">
            <v>G-Suisse</v>
          </cell>
          <cell r="D901" t="str">
            <v xml:space="preserve">101754 </v>
          </cell>
          <cell r="E901" t="b">
            <v>0</v>
          </cell>
        </row>
        <row r="902">
          <cell r="A902" t="str">
            <v>CABOUSSAT JEAN</v>
          </cell>
          <cell r="D902" t="str">
            <v xml:space="preserve">101755 </v>
          </cell>
          <cell r="E902" t="b">
            <v>0</v>
          </cell>
        </row>
        <row r="903">
          <cell r="A903" t="str">
            <v>CALAMIA LIBORIO</v>
          </cell>
          <cell r="B903" t="str">
            <v>G300</v>
          </cell>
          <cell r="C903" t="str">
            <v>G-Suisse</v>
          </cell>
          <cell r="D903" t="str">
            <v xml:space="preserve">101756 </v>
          </cell>
          <cell r="E903" t="b">
            <v>0</v>
          </cell>
        </row>
        <row r="904">
          <cell r="A904" t="str">
            <v>CADUFF GEORG</v>
          </cell>
          <cell r="D904" t="str">
            <v xml:space="preserve">101757 </v>
          </cell>
          <cell r="E904" t="b">
            <v>0</v>
          </cell>
        </row>
        <row r="905">
          <cell r="A905" t="str">
            <v>CADUFF AG</v>
          </cell>
          <cell r="B905" t="str">
            <v>G300</v>
          </cell>
          <cell r="C905" t="str">
            <v>G-Suisse</v>
          </cell>
          <cell r="D905" t="str">
            <v xml:space="preserve">101758 </v>
          </cell>
          <cell r="E905" t="b">
            <v>0</v>
          </cell>
        </row>
        <row r="906">
          <cell r="A906" t="str">
            <v>CALDERARI BRUNO</v>
          </cell>
          <cell r="B906" t="str">
            <v>G320</v>
          </cell>
          <cell r="C906" t="str">
            <v>G-Suisse</v>
          </cell>
          <cell r="D906" t="str">
            <v xml:space="preserve">101759 </v>
          </cell>
          <cell r="E906" t="b">
            <v>0</v>
          </cell>
        </row>
        <row r="907">
          <cell r="A907" t="str">
            <v>CALDERARI FRERES</v>
          </cell>
          <cell r="B907" t="str">
            <v>G320</v>
          </cell>
          <cell r="C907" t="str">
            <v>G-Suisse</v>
          </cell>
          <cell r="D907" t="str">
            <v xml:space="preserve">101760 </v>
          </cell>
          <cell r="E907" t="b">
            <v>0</v>
          </cell>
        </row>
        <row r="908">
          <cell r="A908" t="str">
            <v>CALAME-ROSSET JEAN-MARIE</v>
          </cell>
          <cell r="D908" t="str">
            <v xml:space="preserve">101761 </v>
          </cell>
          <cell r="E908" t="b">
            <v>0</v>
          </cell>
        </row>
        <row r="909">
          <cell r="A909" t="str">
            <v>CALANDA HALDENGUT</v>
          </cell>
          <cell r="B909" t="str">
            <v>G320</v>
          </cell>
          <cell r="C909" t="str">
            <v>G-Suisse</v>
          </cell>
          <cell r="D909" t="str">
            <v xml:space="preserve">101762 </v>
          </cell>
          <cell r="E909" t="b">
            <v>0</v>
          </cell>
        </row>
        <row r="910">
          <cell r="A910" t="str">
            <v>CALUORI &amp; CAMINADA GmbH</v>
          </cell>
          <cell r="B910" t="str">
            <v>G300</v>
          </cell>
          <cell r="C910" t="str">
            <v>G-Suisse</v>
          </cell>
          <cell r="D910" t="str">
            <v xml:space="preserve">101763 </v>
          </cell>
          <cell r="E910" t="b">
            <v>0</v>
          </cell>
        </row>
        <row r="911">
          <cell r="A911" t="str">
            <v>CAMENISCH JOHAN</v>
          </cell>
          <cell r="D911" t="str">
            <v xml:space="preserve">101764 </v>
          </cell>
          <cell r="E911" t="b">
            <v>0</v>
          </cell>
        </row>
        <row r="912">
          <cell r="A912" t="str">
            <v>CAMION-TRANSPORT SCHWARZENBACH</v>
          </cell>
          <cell r="B912" t="str">
            <v>G300</v>
          </cell>
          <cell r="C912" t="str">
            <v>G-Suisse</v>
          </cell>
          <cell r="D912" t="str">
            <v xml:space="preserve">101765 </v>
          </cell>
          <cell r="E912" t="b">
            <v>0</v>
          </cell>
        </row>
        <row r="913">
          <cell r="A913" t="str">
            <v>CAMANDONA S.A.</v>
          </cell>
          <cell r="B913" t="str">
            <v>G100</v>
          </cell>
          <cell r="C913" t="str">
            <v>G-Suisse</v>
          </cell>
          <cell r="D913" t="str">
            <v xml:space="preserve">101766 </v>
          </cell>
          <cell r="E913" t="b">
            <v>0</v>
          </cell>
        </row>
        <row r="914">
          <cell r="A914" t="str">
            <v>CAMPEGLIA CARLO</v>
          </cell>
          <cell r="D914" t="str">
            <v xml:space="preserve">101767 </v>
          </cell>
          <cell r="E914" t="b">
            <v>0</v>
          </cell>
        </row>
        <row r="915">
          <cell r="A915" t="str">
            <v>CAMION-TRANSPORT S.A. WIL</v>
          </cell>
          <cell r="D915" t="str">
            <v xml:space="preserve">101768 </v>
          </cell>
          <cell r="E915" t="b">
            <v>0</v>
          </cell>
        </row>
        <row r="916">
          <cell r="A916" t="str">
            <v>CAMAS</v>
          </cell>
          <cell r="D916" t="str">
            <v xml:space="preserve">101771 </v>
          </cell>
          <cell r="E916" t="b">
            <v>0</v>
          </cell>
        </row>
        <row r="917">
          <cell r="A917" t="str">
            <v>CAMION-TRANSPORT SA WIL</v>
          </cell>
          <cell r="D917" t="str">
            <v xml:space="preserve">101772 </v>
          </cell>
          <cell r="E917" t="b">
            <v>0</v>
          </cell>
        </row>
        <row r="918">
          <cell r="A918" t="str">
            <v>CAMION REPARATUR AG</v>
          </cell>
          <cell r="B918" t="str">
            <v>G200</v>
          </cell>
          <cell r="C918" t="str">
            <v>G-Export</v>
          </cell>
          <cell r="D918" t="str">
            <v xml:space="preserve">101773 </v>
          </cell>
          <cell r="E918" t="b">
            <v>0</v>
          </cell>
        </row>
        <row r="919">
          <cell r="A919" t="str">
            <v>CAMION TRANSPORT WIL AG CT</v>
          </cell>
          <cell r="B919" t="str">
            <v>G300</v>
          </cell>
          <cell r="C919" t="str">
            <v>G-Suisse</v>
          </cell>
          <cell r="D919" t="str">
            <v xml:space="preserve">101774 </v>
          </cell>
          <cell r="E919" t="b">
            <v>1</v>
          </cell>
        </row>
        <row r="920">
          <cell r="A920" t="str">
            <v>CAND-LANDI SA</v>
          </cell>
          <cell r="B920" t="str">
            <v>G100</v>
          </cell>
          <cell r="C920" t="str">
            <v>G-Suisse</v>
          </cell>
          <cell r="D920" t="str">
            <v xml:space="preserve">101775 </v>
          </cell>
          <cell r="E920" t="b">
            <v>1</v>
          </cell>
        </row>
        <row r="921">
          <cell r="A921" t="str">
            <v>CAPEDER JAKOB</v>
          </cell>
          <cell r="D921" t="str">
            <v xml:space="preserve">101778 </v>
          </cell>
          <cell r="E921" t="b">
            <v>0</v>
          </cell>
        </row>
        <row r="922">
          <cell r="A922" t="str">
            <v>CANTAMESSI AG</v>
          </cell>
          <cell r="B922" t="str">
            <v>G200</v>
          </cell>
          <cell r="C922" t="str">
            <v>G-Suisse</v>
          </cell>
          <cell r="D922" t="str">
            <v xml:space="preserve">101779 </v>
          </cell>
          <cell r="E922" t="b">
            <v>0</v>
          </cell>
        </row>
        <row r="923">
          <cell r="A923" t="str">
            <v>CANTIN CHARLES SA</v>
          </cell>
          <cell r="D923" t="str">
            <v xml:space="preserve">101780 </v>
          </cell>
          <cell r="E923" t="b">
            <v>0</v>
          </cell>
        </row>
        <row r="924">
          <cell r="A924" t="str">
            <v>CANONICA DE L'AEROPORT</v>
          </cell>
          <cell r="D924" t="str">
            <v xml:space="preserve">101781 </v>
          </cell>
          <cell r="E924" t="b">
            <v>0</v>
          </cell>
        </row>
        <row r="925">
          <cell r="A925" t="str">
            <v>CANO TRANSPORTS</v>
          </cell>
          <cell r="D925" t="str">
            <v xml:space="preserve">101782 </v>
          </cell>
          <cell r="E925" t="b">
            <v>0</v>
          </cell>
        </row>
        <row r="926">
          <cell r="A926" t="str">
            <v>CANPLAST AG</v>
          </cell>
          <cell r="D926" t="str">
            <v xml:space="preserve">101783 </v>
          </cell>
          <cell r="E926" t="b">
            <v>0</v>
          </cell>
        </row>
        <row r="927">
          <cell r="A927" t="str">
            <v>CAN AUTOMOBILES</v>
          </cell>
          <cell r="D927" t="str">
            <v xml:space="preserve">101784 </v>
          </cell>
          <cell r="E927" t="b">
            <v>0</v>
          </cell>
        </row>
        <row r="928">
          <cell r="A928" t="str">
            <v>STAMM GmbH</v>
          </cell>
          <cell r="D928" t="str">
            <v xml:space="preserve">101785 </v>
          </cell>
          <cell r="E928" t="b">
            <v>0</v>
          </cell>
        </row>
        <row r="929">
          <cell r="A929" t="str">
            <v>CANTIN NICOLAS</v>
          </cell>
          <cell r="D929" t="str">
            <v xml:space="preserve">101786 </v>
          </cell>
          <cell r="E929" t="b">
            <v>0</v>
          </cell>
        </row>
        <row r="930">
          <cell r="A930" t="str">
            <v>CANAL DIAZ JOSE</v>
          </cell>
          <cell r="D930" t="str">
            <v xml:space="preserve">101787 </v>
          </cell>
          <cell r="E930" t="b">
            <v>0</v>
          </cell>
        </row>
        <row r="931">
          <cell r="A931" t="str">
            <v>CANALISATION KFS SA</v>
          </cell>
          <cell r="D931" t="str">
            <v xml:space="preserve">101788 </v>
          </cell>
          <cell r="E931" t="b">
            <v>0</v>
          </cell>
        </row>
        <row r="932">
          <cell r="A932" t="str">
            <v>SCHMITZ CARGOBULL SCHWEIZ AG</v>
          </cell>
          <cell r="B932" t="str">
            <v>G100</v>
          </cell>
          <cell r="C932" t="str">
            <v>G-Suisse</v>
          </cell>
          <cell r="D932" t="str">
            <v xml:space="preserve">101789 </v>
          </cell>
          <cell r="E932" t="b">
            <v>1</v>
          </cell>
        </row>
        <row r="933">
          <cell r="A933" t="str">
            <v>CARROSSERIEWERK AG</v>
          </cell>
          <cell r="D933" t="str">
            <v xml:space="preserve">101790 </v>
          </cell>
          <cell r="E933" t="b">
            <v>0</v>
          </cell>
        </row>
        <row r="934">
          <cell r="A934" t="str">
            <v>CARACTERES S.A.</v>
          </cell>
          <cell r="D934" t="str">
            <v xml:space="preserve">101791 </v>
          </cell>
          <cell r="E934" t="b">
            <v>0</v>
          </cell>
        </row>
        <row r="935">
          <cell r="A935" t="str">
            <v>CARBAGAS</v>
          </cell>
          <cell r="B935" t="str">
            <v>G200</v>
          </cell>
          <cell r="C935" t="str">
            <v>G-Suisse</v>
          </cell>
          <cell r="D935" t="str">
            <v xml:space="preserve">101792 </v>
          </cell>
          <cell r="E935" t="b">
            <v>0</v>
          </cell>
        </row>
        <row r="936">
          <cell r="A936" t="str">
            <v>CARBAGAS AG</v>
          </cell>
          <cell r="D936" t="str">
            <v xml:space="preserve">101793 </v>
          </cell>
          <cell r="E936" t="b">
            <v>0</v>
          </cell>
        </row>
        <row r="937">
          <cell r="A937" t="str">
            <v>CARDINAL S.A.</v>
          </cell>
          <cell r="B937" t="str">
            <v>G100</v>
          </cell>
          <cell r="C937" t="str">
            <v>G-Suisse</v>
          </cell>
          <cell r="D937" t="str">
            <v xml:space="preserve">101794 </v>
          </cell>
          <cell r="E937" t="b">
            <v>0</v>
          </cell>
        </row>
        <row r="938">
          <cell r="A938" t="str">
            <v>CARACCIO &amp; MARTINEZ</v>
          </cell>
          <cell r="D938" t="str">
            <v xml:space="preserve">101795 </v>
          </cell>
          <cell r="E938" t="b">
            <v>0</v>
          </cell>
        </row>
        <row r="939">
          <cell r="A939" t="str">
            <v>CARDI S. p. A.</v>
          </cell>
          <cell r="D939" t="str">
            <v xml:space="preserve">101796 </v>
          </cell>
          <cell r="E939" t="b">
            <v>0</v>
          </cell>
        </row>
        <row r="940">
          <cell r="A940" t="str">
            <v>CARAVANE TREYVAUD S.A.</v>
          </cell>
          <cell r="B940" t="str">
            <v>G100</v>
          </cell>
          <cell r="C940" t="str">
            <v>G-Suisse</v>
          </cell>
          <cell r="D940" t="str">
            <v xml:space="preserve">101797 </v>
          </cell>
          <cell r="E940" t="b">
            <v>0</v>
          </cell>
        </row>
        <row r="941">
          <cell r="A941" t="str">
            <v>CARUTILES</v>
          </cell>
          <cell r="D941" t="str">
            <v xml:space="preserve">101798 </v>
          </cell>
          <cell r="E941" t="b">
            <v>0</v>
          </cell>
        </row>
        <row r="942">
          <cell r="A942" t="str">
            <v>CARGO DRECHSLER KG</v>
          </cell>
          <cell r="D942" t="str">
            <v xml:space="preserve">101799 </v>
          </cell>
          <cell r="E942" t="b">
            <v>0</v>
          </cell>
        </row>
        <row r="943">
          <cell r="A943" t="str">
            <v>CARGOTECH AG</v>
          </cell>
          <cell r="D943" t="str">
            <v xml:space="preserve">101801 </v>
          </cell>
          <cell r="E943" t="b">
            <v>0</v>
          </cell>
        </row>
        <row r="944">
          <cell r="A944" t="str">
            <v>CARROSSERIE DE ROMANEL</v>
          </cell>
          <cell r="D944" t="str">
            <v xml:space="preserve">101802 </v>
          </cell>
          <cell r="E944" t="b">
            <v>0</v>
          </cell>
        </row>
        <row r="945">
          <cell r="A945" t="str">
            <v>CARPANINI ALIDE</v>
          </cell>
          <cell r="D945" t="str">
            <v xml:space="preserve">101803 </v>
          </cell>
          <cell r="E945" t="b">
            <v>0</v>
          </cell>
        </row>
        <row r="946">
          <cell r="A946" t="str">
            <v>CARBAGAS AG</v>
          </cell>
          <cell r="B946" t="str">
            <v>G100</v>
          </cell>
          <cell r="C946" t="str">
            <v>G-Suisse</v>
          </cell>
          <cell r="D946" t="str">
            <v xml:space="preserve">101805 </v>
          </cell>
          <cell r="E946" t="b">
            <v>1</v>
          </cell>
        </row>
        <row r="947">
          <cell r="A947" t="str">
            <v>CARLINE  AUTOMOBILES</v>
          </cell>
          <cell r="B947" t="str">
            <v>G100</v>
          </cell>
          <cell r="C947" t="str">
            <v>G-Suisse</v>
          </cell>
          <cell r="D947" t="str">
            <v xml:space="preserve">101806 </v>
          </cell>
          <cell r="E947" t="b">
            <v>1</v>
          </cell>
        </row>
        <row r="948">
          <cell r="A948" t="str">
            <v>CARREL S.A.</v>
          </cell>
          <cell r="D948" t="str">
            <v xml:space="preserve">101807 </v>
          </cell>
          <cell r="E948" t="b">
            <v>0</v>
          </cell>
        </row>
        <row r="949">
          <cell r="A949" t="str">
            <v>CARRUPT JULIEN &amp; CIE</v>
          </cell>
          <cell r="D949" t="str">
            <v xml:space="preserve">101808 </v>
          </cell>
          <cell r="E949" t="b">
            <v>0</v>
          </cell>
        </row>
        <row r="950">
          <cell r="A950" t="str">
            <v>CARLIN SA</v>
          </cell>
          <cell r="B950" t="str">
            <v>G100</v>
          </cell>
          <cell r="C950" t="str">
            <v>G-Suisse</v>
          </cell>
          <cell r="D950" t="str">
            <v xml:space="preserve">101809 </v>
          </cell>
          <cell r="E950" t="b">
            <v>1</v>
          </cell>
        </row>
        <row r="951">
          <cell r="A951" t="str">
            <v>CARWILL AG</v>
          </cell>
          <cell r="B951" t="str">
            <v>G310</v>
          </cell>
          <cell r="D951" t="str">
            <v xml:space="preserve">101810 </v>
          </cell>
          <cell r="E951" t="b">
            <v>0</v>
          </cell>
        </row>
        <row r="952">
          <cell r="A952" t="str">
            <v>CARREMO AG</v>
          </cell>
          <cell r="B952" t="str">
            <v>G310</v>
          </cell>
          <cell r="C952" t="str">
            <v>G-Suisse</v>
          </cell>
          <cell r="D952" t="str">
            <v xml:space="preserve">101811 </v>
          </cell>
          <cell r="E952" t="b">
            <v>1</v>
          </cell>
        </row>
        <row r="953">
          <cell r="A953" t="str">
            <v>CARCOP SA</v>
          </cell>
          <cell r="B953" t="str">
            <v>G100</v>
          </cell>
          <cell r="C953" t="str">
            <v>G-Suisse</v>
          </cell>
          <cell r="D953" t="str">
            <v xml:space="preserve">101812 </v>
          </cell>
          <cell r="E953" t="b">
            <v>1</v>
          </cell>
        </row>
        <row r="954">
          <cell r="A954" t="str">
            <v>CARPENTIER AG</v>
          </cell>
          <cell r="D954" t="str">
            <v xml:space="preserve">101813 </v>
          </cell>
          <cell r="E954" t="b">
            <v>0</v>
          </cell>
        </row>
        <row r="955">
          <cell r="A955" t="str">
            <v>CARREL JEAN-FRANCOIS SA</v>
          </cell>
          <cell r="D955" t="str">
            <v xml:space="preserve">101814 </v>
          </cell>
          <cell r="E955" t="b">
            <v>0</v>
          </cell>
        </row>
        <row r="956">
          <cell r="A956" t="str">
            <v>CARROSSERIE DE LA VALLEE</v>
          </cell>
          <cell r="B956" t="str">
            <v>G100</v>
          </cell>
          <cell r="C956" t="str">
            <v>G-Suisse</v>
          </cell>
          <cell r="D956" t="str">
            <v xml:space="preserve">101815 </v>
          </cell>
          <cell r="E956" t="b">
            <v>1</v>
          </cell>
        </row>
        <row r="957">
          <cell r="A957" t="str">
            <v>CARL STAHL</v>
          </cell>
          <cell r="D957" t="str">
            <v xml:space="preserve">101816 </v>
          </cell>
          <cell r="E957" t="b">
            <v>0</v>
          </cell>
        </row>
        <row r="958">
          <cell r="A958" t="str">
            <v>CARMOSINO ANHAENGER SPA</v>
          </cell>
          <cell r="D958" t="str">
            <v xml:space="preserve">101817 </v>
          </cell>
          <cell r="E958" t="b">
            <v>0</v>
          </cell>
        </row>
        <row r="959">
          <cell r="A959" t="str">
            <v>CARGOLOGIC</v>
          </cell>
          <cell r="D959" t="str">
            <v xml:space="preserve">101818 </v>
          </cell>
          <cell r="E959" t="b">
            <v>0</v>
          </cell>
        </row>
        <row r="960">
          <cell r="A960" t="str">
            <v>CARDOSO GUEDES JOAO</v>
          </cell>
          <cell r="D960" t="str">
            <v xml:space="preserve">101819 </v>
          </cell>
          <cell r="E960" t="b">
            <v>0</v>
          </cell>
        </row>
        <row r="961">
          <cell r="A961" t="str">
            <v>CARROZERIA FLAMINI &amp;C.snc</v>
          </cell>
          <cell r="D961" t="str">
            <v xml:space="preserve">101820 </v>
          </cell>
          <cell r="E961" t="b">
            <v>0</v>
          </cell>
        </row>
        <row r="962">
          <cell r="A962" t="str">
            <v>CARROSSERIE DES ETOILES</v>
          </cell>
          <cell r="D962" t="str">
            <v xml:space="preserve">101821 </v>
          </cell>
          <cell r="E962" t="b">
            <v>0</v>
          </cell>
        </row>
        <row r="963">
          <cell r="A963" t="str">
            <v>CARROSSERIE DU DORIN</v>
          </cell>
          <cell r="D963" t="str">
            <v xml:space="preserve">101822 </v>
          </cell>
          <cell r="E963" t="b">
            <v>0</v>
          </cell>
        </row>
        <row r="964">
          <cell r="A964" t="str">
            <v>CARGO VAN</v>
          </cell>
          <cell r="B964" t="str">
            <v>G400</v>
          </cell>
          <cell r="C964" t="str">
            <v>G-Export</v>
          </cell>
          <cell r="D964" t="str">
            <v xml:space="preserve">101823 </v>
          </cell>
          <cell r="E964" t="b">
            <v>0</v>
          </cell>
        </row>
        <row r="965">
          <cell r="A965" t="str">
            <v>CARROSSERIE DU PEAGE</v>
          </cell>
          <cell r="D965" t="str">
            <v xml:space="preserve">101825 </v>
          </cell>
          <cell r="E965" t="b">
            <v>0</v>
          </cell>
        </row>
        <row r="966">
          <cell r="A966" t="str">
            <v>CASPAR U. LARGO AG</v>
          </cell>
          <cell r="B966" t="str">
            <v>G300</v>
          </cell>
          <cell r="C966" t="str">
            <v>G-Suisse</v>
          </cell>
          <cell r="D966" t="str">
            <v xml:space="preserve">101826 </v>
          </cell>
          <cell r="E966" t="b">
            <v>0</v>
          </cell>
        </row>
        <row r="967">
          <cell r="A967" t="str">
            <v>CASARI PETER</v>
          </cell>
          <cell r="D967" t="str">
            <v xml:space="preserve">101827 </v>
          </cell>
          <cell r="E967" t="b">
            <v>0</v>
          </cell>
        </row>
        <row r="968">
          <cell r="A968" t="str">
            <v>GARAGE CASSARATE SA</v>
          </cell>
          <cell r="B968" t="str">
            <v>G320</v>
          </cell>
          <cell r="C968" t="str">
            <v>G-Suisse</v>
          </cell>
          <cell r="D968" t="str">
            <v xml:space="preserve">101828 </v>
          </cell>
          <cell r="E968" t="b">
            <v>0</v>
          </cell>
        </row>
        <row r="969">
          <cell r="A969" t="str">
            <v>CASTELLA S.A.</v>
          </cell>
          <cell r="D969" t="str">
            <v xml:space="preserve">101829 </v>
          </cell>
          <cell r="E969" t="b">
            <v>0</v>
          </cell>
        </row>
        <row r="970">
          <cell r="A970" t="str">
            <v>CASTROL AG</v>
          </cell>
          <cell r="D970" t="str">
            <v xml:space="preserve">101830 </v>
          </cell>
          <cell r="E970" t="b">
            <v>0</v>
          </cell>
        </row>
        <row r="971">
          <cell r="A971" t="str">
            <v>CASUTT PETER</v>
          </cell>
          <cell r="B971" t="str">
            <v>G300</v>
          </cell>
          <cell r="C971" t="str">
            <v>G-Suisse</v>
          </cell>
          <cell r="D971" t="str">
            <v xml:space="preserve">101831 </v>
          </cell>
          <cell r="E971" t="b">
            <v>0</v>
          </cell>
        </row>
        <row r="972">
          <cell r="A972" t="str">
            <v>CASTELLANA</v>
          </cell>
          <cell r="D972" t="str">
            <v xml:space="preserve">101832 </v>
          </cell>
          <cell r="E972" t="b">
            <v>0</v>
          </cell>
        </row>
        <row r="973">
          <cell r="A973" t="str">
            <v>CATELLANI SA</v>
          </cell>
          <cell r="B973" t="str">
            <v>G100</v>
          </cell>
          <cell r="C973" t="str">
            <v>G-Suisse</v>
          </cell>
          <cell r="D973" t="str">
            <v xml:space="preserve">101833 </v>
          </cell>
          <cell r="E973" t="b">
            <v>1</v>
          </cell>
        </row>
        <row r="974">
          <cell r="A974" t="str">
            <v>CHRISTIAN CATILLAZ SARL</v>
          </cell>
          <cell r="B974" t="str">
            <v>G100</v>
          </cell>
          <cell r="C974" t="str">
            <v>G-Suisse</v>
          </cell>
          <cell r="D974" t="str">
            <v xml:space="preserve">101834 </v>
          </cell>
          <cell r="E974" t="b">
            <v>1</v>
          </cell>
        </row>
        <row r="975">
          <cell r="A975" t="str">
            <v>CAVEGN CHRISTIAN AG</v>
          </cell>
          <cell r="B975" t="str">
            <v>G300</v>
          </cell>
          <cell r="C975" t="str">
            <v>G-Suisse</v>
          </cell>
          <cell r="D975" t="str">
            <v xml:space="preserve">101835 </v>
          </cell>
          <cell r="E975" t="b">
            <v>1</v>
          </cell>
        </row>
        <row r="976">
          <cell r="A976" t="str">
            <v>CONRAD AG</v>
          </cell>
          <cell r="B976" t="str">
            <v>G300</v>
          </cell>
          <cell r="C976" t="str">
            <v>G-Suisse</v>
          </cell>
          <cell r="D976" t="str">
            <v xml:space="preserve">101836 </v>
          </cell>
          <cell r="E976" t="b">
            <v>1</v>
          </cell>
        </row>
        <row r="977">
          <cell r="A977" t="str">
            <v>CAVUISCENS &amp; FILS SA</v>
          </cell>
          <cell r="B977" t="str">
            <v>G100</v>
          </cell>
          <cell r="C977" t="str">
            <v>G-Suisse</v>
          </cell>
          <cell r="D977" t="str">
            <v xml:space="preserve">101837 </v>
          </cell>
          <cell r="E977" t="b">
            <v>0</v>
          </cell>
        </row>
        <row r="978">
          <cell r="A978" t="str">
            <v>FINANZEN VERTEIDIGUNG</v>
          </cell>
          <cell r="B978" t="str">
            <v>G100</v>
          </cell>
          <cell r="C978" t="str">
            <v>G-Suisse</v>
          </cell>
          <cell r="D978" t="str">
            <v xml:space="preserve">101838 </v>
          </cell>
          <cell r="E978" t="b">
            <v>1</v>
          </cell>
        </row>
        <row r="979">
          <cell r="A979" t="str">
            <v>CAVIEZEL TRANSPORT AG</v>
          </cell>
          <cell r="B979" t="str">
            <v>G300</v>
          </cell>
          <cell r="C979" t="str">
            <v>G-Suisse</v>
          </cell>
          <cell r="D979" t="str">
            <v xml:space="preserve">101839 </v>
          </cell>
          <cell r="E979" t="b">
            <v>0</v>
          </cell>
        </row>
        <row r="980">
          <cell r="A980" t="str">
            <v>CAVIGGIA F. &amp; FARAONE V.</v>
          </cell>
          <cell r="D980" t="str">
            <v xml:space="preserve">101840 </v>
          </cell>
          <cell r="E980" t="b">
            <v>0</v>
          </cell>
        </row>
        <row r="981">
          <cell r="A981" t="str">
            <v>CAWAL TRANSPORTS SA</v>
          </cell>
          <cell r="D981" t="str">
            <v xml:space="preserve">101841 </v>
          </cell>
          <cell r="E981" t="b">
            <v>0</v>
          </cell>
        </row>
        <row r="982">
          <cell r="A982" t="str">
            <v>CAVALLINO AG</v>
          </cell>
          <cell r="D982" t="str">
            <v xml:space="preserve">101842 </v>
          </cell>
          <cell r="E982" t="b">
            <v>0</v>
          </cell>
        </row>
        <row r="983">
          <cell r="A983" t="str">
            <v>CAVON</v>
          </cell>
          <cell r="D983" t="str">
            <v xml:space="preserve">101843 </v>
          </cell>
          <cell r="E983" t="b">
            <v>0</v>
          </cell>
        </row>
        <row r="984">
          <cell r="A984" t="str">
            <v>CCH TECHNIQUES SARL</v>
          </cell>
          <cell r="B984" t="str">
            <v>G100</v>
          </cell>
          <cell r="C984" t="str">
            <v>G-Suisse</v>
          </cell>
          <cell r="D984" t="str">
            <v xml:space="preserve">101844 </v>
          </cell>
          <cell r="E984" t="b">
            <v>0</v>
          </cell>
        </row>
        <row r="985">
          <cell r="A985" t="str">
            <v>CDS CARGO DOMICILE SA</v>
          </cell>
          <cell r="D985" t="str">
            <v xml:space="preserve">101845 </v>
          </cell>
          <cell r="E985" t="b">
            <v>0</v>
          </cell>
        </row>
        <row r="986">
          <cell r="A986" t="str">
            <v>CERN</v>
          </cell>
          <cell r="D986" t="str">
            <v xml:space="preserve">101846 </v>
          </cell>
          <cell r="E986" t="b">
            <v>0</v>
          </cell>
        </row>
        <row r="987">
          <cell r="A987" t="str">
            <v>CENTRE D'ENTRETIEN DE</v>
          </cell>
          <cell r="D987" t="str">
            <v xml:space="preserve">101847 </v>
          </cell>
          <cell r="E987" t="b">
            <v>0</v>
          </cell>
        </row>
        <row r="988">
          <cell r="A988" t="str">
            <v>CSSP</v>
          </cell>
          <cell r="D988" t="str">
            <v xml:space="preserve">101848 </v>
          </cell>
          <cell r="E988" t="b">
            <v>0</v>
          </cell>
        </row>
        <row r="989">
          <cell r="A989" t="str">
            <v>CENTRE DU MATERIEL DES</v>
          </cell>
          <cell r="B989" t="str">
            <v>G100</v>
          </cell>
          <cell r="C989" t="str">
            <v>G-Suisse</v>
          </cell>
          <cell r="D989" t="str">
            <v xml:space="preserve">101849 </v>
          </cell>
          <cell r="E989" t="b">
            <v>1</v>
          </cell>
        </row>
        <row r="990">
          <cell r="A990" t="str">
            <v>CET SA</v>
          </cell>
          <cell r="D990" t="str">
            <v xml:space="preserve">101850 </v>
          </cell>
          <cell r="E990" t="b">
            <v>0</v>
          </cell>
        </row>
        <row r="991">
          <cell r="A991" t="str">
            <v>CEWAG DUEDINGEN</v>
          </cell>
          <cell r="D991" t="str">
            <v xml:space="preserve">101851 </v>
          </cell>
          <cell r="E991" t="b">
            <v>0</v>
          </cell>
        </row>
        <row r="992">
          <cell r="A992" t="str">
            <v>CENTRAVO A.G.</v>
          </cell>
          <cell r="D992" t="str">
            <v xml:space="preserve">101852 </v>
          </cell>
          <cell r="E992" t="b">
            <v>0</v>
          </cell>
        </row>
        <row r="993">
          <cell r="A993" t="str">
            <v>CENTRE S.A.</v>
          </cell>
          <cell r="D993" t="str">
            <v xml:space="preserve">101853 </v>
          </cell>
          <cell r="E993" t="b">
            <v>0</v>
          </cell>
        </row>
        <row r="994">
          <cell r="A994" t="str">
            <v>CENTRE PROFESSIONNEL</v>
          </cell>
          <cell r="D994" t="str">
            <v xml:space="preserve">101854 </v>
          </cell>
          <cell r="E994" t="b">
            <v>0</v>
          </cell>
        </row>
        <row r="995">
          <cell r="A995" t="str">
            <v>CENTRE SERVICE AUTOS</v>
          </cell>
          <cell r="D995" t="str">
            <v xml:space="preserve">101855 </v>
          </cell>
          <cell r="E995" t="b">
            <v>0</v>
          </cell>
        </row>
        <row r="996">
          <cell r="A996" t="str">
            <v>CELLERE + Co AG</v>
          </cell>
          <cell r="B996" t="str">
            <v>G300</v>
          </cell>
          <cell r="C996" t="str">
            <v>G-Suisse</v>
          </cell>
          <cell r="D996" t="str">
            <v xml:space="preserve">101856 </v>
          </cell>
          <cell r="E996" t="b">
            <v>0</v>
          </cell>
        </row>
        <row r="997">
          <cell r="A997" t="str">
            <v>CARBESA AG</v>
          </cell>
          <cell r="B997" t="str">
            <v>G100</v>
          </cell>
          <cell r="C997" t="str">
            <v>G-Suisse</v>
          </cell>
          <cell r="D997" t="str">
            <v xml:space="preserve">101857 </v>
          </cell>
          <cell r="E997" t="b">
            <v>0</v>
          </cell>
        </row>
        <row r="998">
          <cell r="A998" t="str">
            <v>CENTRE D'ORIENTATION ET</v>
          </cell>
          <cell r="B998" t="str">
            <v>G100</v>
          </cell>
          <cell r="C998" t="str">
            <v>G-Suisse</v>
          </cell>
          <cell r="D998" t="str">
            <v xml:space="preserve">101858 </v>
          </cell>
          <cell r="E998" t="b">
            <v>1</v>
          </cell>
        </row>
        <row r="999">
          <cell r="A999" t="str">
            <v>CENTRE D'ENTRETIEN DES ROUTES NATIONALES</v>
          </cell>
          <cell r="B999" t="str">
            <v>G100</v>
          </cell>
          <cell r="C999" t="str">
            <v>G-Suisse</v>
          </cell>
          <cell r="D999" t="str">
            <v xml:space="preserve">101859 </v>
          </cell>
          <cell r="E999" t="b">
            <v>1</v>
          </cell>
        </row>
        <row r="1000">
          <cell r="A1000" t="str">
            <v>SERVICE DES ROUTES ENTRETIEN -</v>
          </cell>
          <cell r="B1000" t="str">
            <v>G100</v>
          </cell>
          <cell r="C1000" t="str">
            <v>G-Suisse</v>
          </cell>
          <cell r="D1000" t="str">
            <v xml:space="preserve">101860 </v>
          </cell>
          <cell r="E1000" t="b">
            <v>1</v>
          </cell>
        </row>
        <row r="1001">
          <cell r="A1001" t="str">
            <v>CENTRE D'ENTRETIEN DES ROUTES</v>
          </cell>
          <cell r="B1001" t="str">
            <v>G100</v>
          </cell>
          <cell r="C1001" t="str">
            <v>G-Suisse</v>
          </cell>
          <cell r="D1001" t="str">
            <v xml:space="preserve">101861 </v>
          </cell>
          <cell r="E1001" t="b">
            <v>0</v>
          </cell>
        </row>
        <row r="1002">
          <cell r="A1002" t="str">
            <v>CENTRE DE VOIRIE</v>
          </cell>
          <cell r="B1002" t="str">
            <v>G100</v>
          </cell>
          <cell r="C1002" t="str">
            <v>G-Suisse</v>
          </cell>
          <cell r="D1002" t="str">
            <v xml:space="preserve">101862 </v>
          </cell>
          <cell r="E1002" t="b">
            <v>0</v>
          </cell>
        </row>
        <row r="1003">
          <cell r="A1003" t="str">
            <v>CENTRE D'ENTRETIEN</v>
          </cell>
          <cell r="B1003" t="str">
            <v>G100</v>
          </cell>
          <cell r="C1003" t="str">
            <v>G-Suisse</v>
          </cell>
          <cell r="D1003" t="str">
            <v xml:space="preserve">101863 </v>
          </cell>
          <cell r="E1003" t="b">
            <v>0</v>
          </cell>
        </row>
        <row r="1004">
          <cell r="A1004" t="str">
            <v>CENTRALE SA</v>
          </cell>
          <cell r="B1004" t="str">
            <v>G320</v>
          </cell>
          <cell r="C1004" t="str">
            <v>G-Suisse</v>
          </cell>
          <cell r="D1004" t="str">
            <v xml:space="preserve">101864 </v>
          </cell>
          <cell r="E1004" t="b">
            <v>0</v>
          </cell>
        </row>
        <row r="1005">
          <cell r="A1005" t="str">
            <v>CENTRE D'ENTRETIEN DES</v>
          </cell>
          <cell r="D1005" t="str">
            <v xml:space="preserve">101865 </v>
          </cell>
          <cell r="E1005" t="b">
            <v>0</v>
          </cell>
        </row>
        <row r="1006">
          <cell r="A1006" t="str">
            <v>CENTRAVO AG</v>
          </cell>
          <cell r="B1006" t="str">
            <v>G100</v>
          </cell>
          <cell r="C1006" t="str">
            <v>G-Suisse</v>
          </cell>
          <cell r="D1006" t="str">
            <v xml:space="preserve">101866 </v>
          </cell>
          <cell r="E1006" t="b">
            <v>0</v>
          </cell>
        </row>
        <row r="1007">
          <cell r="A1007" t="str">
            <v>CENTRE DE RAMASSAGE ET DE</v>
          </cell>
          <cell r="B1007" t="str">
            <v>G100</v>
          </cell>
          <cell r="C1007" t="str">
            <v>G-Suisse</v>
          </cell>
          <cell r="D1007" t="str">
            <v xml:space="preserve">101867 </v>
          </cell>
          <cell r="E1007" t="b">
            <v>0</v>
          </cell>
        </row>
        <row r="1008">
          <cell r="A1008" t="str">
            <v>CESCATO RODOLFO</v>
          </cell>
          <cell r="D1008" t="str">
            <v xml:space="preserve">101868 </v>
          </cell>
          <cell r="E1008" t="b">
            <v>0</v>
          </cell>
        </row>
        <row r="1009">
          <cell r="A1009" t="str">
            <v>CERNIAVSKY JOHANN</v>
          </cell>
          <cell r="D1009" t="str">
            <v xml:space="preserve">101869 </v>
          </cell>
          <cell r="E1009" t="b">
            <v>0</v>
          </cell>
        </row>
        <row r="1010">
          <cell r="A1010" t="str">
            <v>CHAPALAY &amp; MORIER S.A.</v>
          </cell>
          <cell r="D1010" t="str">
            <v xml:space="preserve">101870 </v>
          </cell>
          <cell r="E1010" t="b">
            <v>0</v>
          </cell>
        </row>
        <row r="1011">
          <cell r="A1011" t="str">
            <v>CHAMMARTIN ANDRE</v>
          </cell>
          <cell r="D1011" t="str">
            <v xml:space="preserve">101871 </v>
          </cell>
          <cell r="E1011" t="b">
            <v>0</v>
          </cell>
        </row>
        <row r="1012">
          <cell r="A1012" t="str">
            <v>CHALLANDE ENVIRONNEMENT CHN TRANSPORTS SA</v>
          </cell>
          <cell r="B1012" t="str">
            <v>G100</v>
          </cell>
          <cell r="C1012" t="str">
            <v>G-Suisse</v>
          </cell>
          <cell r="D1012" t="str">
            <v xml:space="preserve">101872 </v>
          </cell>
          <cell r="E1012" t="b">
            <v>1</v>
          </cell>
        </row>
        <row r="1013">
          <cell r="A1013" t="str">
            <v>CHAMBAZ JEAN-MARC</v>
          </cell>
          <cell r="D1013" t="str">
            <v xml:space="preserve">101873 </v>
          </cell>
          <cell r="E1013" t="b">
            <v>0</v>
          </cell>
        </row>
        <row r="1014">
          <cell r="A1014" t="str">
            <v>CHABLOZ ALBERT</v>
          </cell>
          <cell r="D1014" t="str">
            <v xml:space="preserve">101874 </v>
          </cell>
          <cell r="E1014" t="b">
            <v>0</v>
          </cell>
        </row>
        <row r="1015">
          <cell r="A1015" t="str">
            <v>CHAPPUIS ANDRE-PIERRE</v>
          </cell>
          <cell r="D1015" t="str">
            <v xml:space="preserve">101875 </v>
          </cell>
          <cell r="E1015" t="b">
            <v>0</v>
          </cell>
        </row>
        <row r="1016">
          <cell r="A1016" t="str">
            <v>CHAPUIS C. + D. S…rl</v>
          </cell>
          <cell r="B1016" t="str">
            <v>G100</v>
          </cell>
          <cell r="D1016" t="str">
            <v xml:space="preserve">101876 </v>
          </cell>
          <cell r="E1016" t="b">
            <v>0</v>
          </cell>
        </row>
        <row r="1017">
          <cell r="A1017" t="str">
            <v>CHAVAZ FRANCOIS</v>
          </cell>
          <cell r="D1017" t="str">
            <v xml:space="preserve">101877 </v>
          </cell>
          <cell r="E1017" t="b">
            <v>0</v>
          </cell>
        </row>
        <row r="1018">
          <cell r="A1018" t="str">
            <v>CHUARD JEAN-PIERRE</v>
          </cell>
          <cell r="D1018" t="str">
            <v xml:space="preserve">101878 </v>
          </cell>
          <cell r="E1018" t="b">
            <v>0</v>
          </cell>
        </row>
        <row r="1019">
          <cell r="A1019" t="str">
            <v>CHAPUIS FREDERIC</v>
          </cell>
          <cell r="D1019" t="str">
            <v xml:space="preserve">101879 </v>
          </cell>
          <cell r="E1019" t="b">
            <v>0</v>
          </cell>
        </row>
        <row r="1020">
          <cell r="A1020" t="str">
            <v>CHAUFFARD &amp; CIE</v>
          </cell>
          <cell r="B1020" t="str">
            <v>G100</v>
          </cell>
          <cell r="C1020" t="str">
            <v>G-Suisse</v>
          </cell>
          <cell r="D1020" t="str">
            <v xml:space="preserve">101880 </v>
          </cell>
          <cell r="E1020" t="b">
            <v>0</v>
          </cell>
        </row>
        <row r="1021">
          <cell r="A1021" t="str">
            <v>HOLCIM GRANULATS &amp; BETONS SA, ZURICH</v>
          </cell>
          <cell r="B1021" t="str">
            <v>G100</v>
          </cell>
          <cell r="C1021" t="str">
            <v>G-Suisse</v>
          </cell>
          <cell r="D1021" t="str">
            <v xml:space="preserve">101881 </v>
          </cell>
          <cell r="E1021" t="b">
            <v>0</v>
          </cell>
        </row>
        <row r="1022">
          <cell r="A1022" t="str">
            <v>CHARDONNENS TRANSPORTS SA</v>
          </cell>
          <cell r="B1022" t="str">
            <v>G100</v>
          </cell>
          <cell r="C1022" t="str">
            <v>G-Suisse</v>
          </cell>
          <cell r="D1022" t="str">
            <v xml:space="preserve">101882 </v>
          </cell>
          <cell r="E1022" t="b">
            <v>0</v>
          </cell>
        </row>
        <row r="1023">
          <cell r="A1023" t="str">
            <v>CHATELAINE SA</v>
          </cell>
          <cell r="D1023" t="str">
            <v xml:space="preserve">101883 </v>
          </cell>
          <cell r="E1023" t="b">
            <v>0</v>
          </cell>
        </row>
        <row r="1024">
          <cell r="A1024" t="str">
            <v>CHARMETTES S.A.</v>
          </cell>
          <cell r="D1024" t="str">
            <v xml:space="preserve">101884 </v>
          </cell>
          <cell r="E1024" t="b">
            <v>0</v>
          </cell>
        </row>
        <row r="1025">
          <cell r="A1025" t="str">
            <v>CHARMILLES TECHNOLOGIE SA</v>
          </cell>
          <cell r="D1025" t="str">
            <v xml:space="preserve">101885 </v>
          </cell>
          <cell r="E1025" t="b">
            <v>0</v>
          </cell>
        </row>
        <row r="1026">
          <cell r="A1026" t="str">
            <v>CHARRIERE + PASCHOUD</v>
          </cell>
          <cell r="D1026" t="str">
            <v xml:space="preserve">101886 </v>
          </cell>
          <cell r="E1026" t="b">
            <v>0</v>
          </cell>
        </row>
        <row r="1027">
          <cell r="A1027" t="str">
            <v>CHARMOY JEAN-FRANCOIS</v>
          </cell>
          <cell r="D1027" t="str">
            <v xml:space="preserve">101887 </v>
          </cell>
          <cell r="E1027" t="b">
            <v>0</v>
          </cell>
        </row>
        <row r="1028">
          <cell r="A1028" t="str">
            <v>CHATELET AUTOMOBILE SA</v>
          </cell>
          <cell r="D1028" t="str">
            <v xml:space="preserve">101888 </v>
          </cell>
          <cell r="E1028" t="b">
            <v>0</v>
          </cell>
        </row>
        <row r="1029">
          <cell r="A1029" t="str">
            <v>CHARRIERE &amp; VAUCHER</v>
          </cell>
          <cell r="D1029" t="str">
            <v xml:space="preserve">101889 </v>
          </cell>
          <cell r="E1029" t="b">
            <v>0</v>
          </cell>
        </row>
        <row r="1030">
          <cell r="A1030" t="str">
            <v>CHASSOT PIERRE-ANDRE</v>
          </cell>
          <cell r="B1030" t="str">
            <v>G100</v>
          </cell>
          <cell r="C1030" t="str">
            <v>G-Suisse</v>
          </cell>
          <cell r="D1030" t="str">
            <v xml:space="preserve">101890 </v>
          </cell>
          <cell r="E1030" t="b">
            <v>0</v>
          </cell>
        </row>
        <row r="1031">
          <cell r="A1031" t="str">
            <v>CHAVANNES JEAN-MARC</v>
          </cell>
          <cell r="B1031" t="str">
            <v>G100</v>
          </cell>
          <cell r="C1031" t="str">
            <v>G-Suisse</v>
          </cell>
          <cell r="D1031" t="str">
            <v xml:space="preserve">101891 </v>
          </cell>
          <cell r="E1031" t="b">
            <v>0</v>
          </cell>
        </row>
        <row r="1032">
          <cell r="A1032" t="str">
            <v>CHARMILLOT SA</v>
          </cell>
          <cell r="D1032" t="str">
            <v xml:space="preserve">101892 </v>
          </cell>
          <cell r="E1032" t="b">
            <v>0</v>
          </cell>
        </row>
        <row r="1033">
          <cell r="A1033" t="str">
            <v>CHEVALLEY EDDY-JACQUES</v>
          </cell>
          <cell r="D1033" t="str">
            <v xml:space="preserve">101893 </v>
          </cell>
          <cell r="E1033" t="b">
            <v>0</v>
          </cell>
        </row>
        <row r="1034">
          <cell r="A1034" t="str">
            <v>GOLDENPASS SERVICES</v>
          </cell>
          <cell r="B1034" t="str">
            <v>G100</v>
          </cell>
          <cell r="C1034" t="str">
            <v>G-Suisse</v>
          </cell>
          <cell r="D1034" t="str">
            <v xml:space="preserve">101894 </v>
          </cell>
          <cell r="E1034" t="b">
            <v>0</v>
          </cell>
        </row>
        <row r="1035">
          <cell r="A1035" t="str">
            <v>CHETELAT GEORGES</v>
          </cell>
          <cell r="D1035" t="str">
            <v xml:space="preserve">101896 </v>
          </cell>
          <cell r="E1035" t="b">
            <v>0</v>
          </cell>
        </row>
        <row r="1036">
          <cell r="A1036" t="str">
            <v>CHEVALLEY SA</v>
          </cell>
          <cell r="B1036" t="str">
            <v>G100</v>
          </cell>
          <cell r="C1036" t="str">
            <v>G-Suisse</v>
          </cell>
          <cell r="D1036" t="str">
            <v xml:space="preserve">101897 </v>
          </cell>
          <cell r="E1036" t="b">
            <v>0</v>
          </cell>
        </row>
        <row r="1037">
          <cell r="A1037" t="str">
            <v>CHEVALLEY PAUL TRANSPORTS</v>
          </cell>
          <cell r="B1037" t="str">
            <v>G100</v>
          </cell>
          <cell r="C1037" t="str">
            <v>G-Suisse</v>
          </cell>
          <cell r="D1037" t="str">
            <v xml:space="preserve">101898 </v>
          </cell>
          <cell r="E1037" t="b">
            <v>0</v>
          </cell>
        </row>
        <row r="1038">
          <cell r="A1038" t="str">
            <v>CHETELAT ROMAIN</v>
          </cell>
          <cell r="B1038" t="str">
            <v>G100</v>
          </cell>
          <cell r="C1038" t="str">
            <v>G-Suisse</v>
          </cell>
          <cell r="D1038" t="str">
            <v xml:space="preserve">101899 </v>
          </cell>
          <cell r="E1038" t="b">
            <v>1</v>
          </cell>
        </row>
        <row r="1039">
          <cell r="A1039" t="str">
            <v>CHEMIN DE FER FRIB.</v>
          </cell>
          <cell r="D1039" t="str">
            <v xml:space="preserve">101900 </v>
          </cell>
          <cell r="E1039" t="b">
            <v>0</v>
          </cell>
        </row>
        <row r="1040">
          <cell r="A1040" t="str">
            <v>GARAGE DE L'ATHENEE</v>
          </cell>
          <cell r="D1040" t="str">
            <v xml:space="preserve">101901 </v>
          </cell>
          <cell r="E1040" t="b">
            <v>0</v>
          </cell>
        </row>
        <row r="1041">
          <cell r="A1041" t="str">
            <v>TRAVYS - TRANSPORTS VALLEE-DE-JOUX -</v>
          </cell>
          <cell r="B1041" t="str">
            <v>G100</v>
          </cell>
          <cell r="C1041" t="str">
            <v>G-Suisse</v>
          </cell>
          <cell r="D1041" t="str">
            <v xml:space="preserve">101902 </v>
          </cell>
          <cell r="E1041" t="b">
            <v>1</v>
          </cell>
        </row>
        <row r="1042">
          <cell r="A1042" t="str">
            <v>CHEVALLEY TRANSPORT SA</v>
          </cell>
          <cell r="D1042" t="str">
            <v xml:space="preserve">101903 </v>
          </cell>
          <cell r="E1042" t="b">
            <v>0</v>
          </cell>
        </row>
        <row r="1043">
          <cell r="A1043" t="str">
            <v>CHEVILLAT DISTRIBUTION SARL</v>
          </cell>
          <cell r="B1043" t="str">
            <v>G100</v>
          </cell>
          <cell r="D1043" t="str">
            <v xml:space="preserve">101904 </v>
          </cell>
          <cell r="E1043" t="b">
            <v>0</v>
          </cell>
        </row>
        <row r="1044">
          <cell r="A1044" t="str">
            <v>CHENAUX DANIEL</v>
          </cell>
          <cell r="D1044" t="str">
            <v xml:space="preserve">101905 </v>
          </cell>
          <cell r="E1044" t="b">
            <v>0</v>
          </cell>
        </row>
        <row r="1045">
          <cell r="A1045" t="str">
            <v>CREVOISIER B. &amp; RERAT</v>
          </cell>
          <cell r="B1045" t="str">
            <v>G100</v>
          </cell>
          <cell r="C1045" t="str">
            <v>G-Suisse</v>
          </cell>
          <cell r="D1045" t="str">
            <v xml:space="preserve">101906 </v>
          </cell>
          <cell r="E1045" t="b">
            <v>1</v>
          </cell>
        </row>
        <row r="1046">
          <cell r="A1046" t="str">
            <v>CHERBUIN EMILE</v>
          </cell>
          <cell r="D1046" t="str">
            <v xml:space="preserve">101907 </v>
          </cell>
          <cell r="E1046" t="b">
            <v>0</v>
          </cell>
        </row>
        <row r="1047">
          <cell r="A1047" t="str">
            <v>CHERBUIN ELECTRICITE SA</v>
          </cell>
          <cell r="D1047" t="str">
            <v xml:space="preserve">101908 </v>
          </cell>
          <cell r="E1047" t="b">
            <v>0</v>
          </cell>
        </row>
        <row r="1048">
          <cell r="A1048" t="str">
            <v>CHIUVE SEBASTIANO</v>
          </cell>
          <cell r="B1048" t="str">
            <v>G100</v>
          </cell>
          <cell r="C1048" t="str">
            <v>G-Suisse</v>
          </cell>
          <cell r="D1048" t="str">
            <v xml:space="preserve">101909 </v>
          </cell>
          <cell r="E1048" t="b">
            <v>0</v>
          </cell>
        </row>
        <row r="1049">
          <cell r="A1049" t="str">
            <v>CHOLLET PIERRE TRANSPORTS</v>
          </cell>
          <cell r="D1049" t="str">
            <v xml:space="preserve">101910 </v>
          </cell>
          <cell r="E1049" t="b">
            <v>0</v>
          </cell>
        </row>
        <row r="1050">
          <cell r="A1050" t="str">
            <v>CHIFFELLE S.A.</v>
          </cell>
          <cell r="D1050" t="str">
            <v xml:space="preserve">101911 </v>
          </cell>
          <cell r="E1050" t="b">
            <v>0</v>
          </cell>
        </row>
        <row r="1051">
          <cell r="A1051" t="str">
            <v>CHIES ROBERT</v>
          </cell>
          <cell r="D1051" t="str">
            <v xml:space="preserve">101912 </v>
          </cell>
          <cell r="E1051" t="b">
            <v>0</v>
          </cell>
        </row>
        <row r="1052">
          <cell r="A1052" t="str">
            <v>CHOLLET RENE</v>
          </cell>
          <cell r="D1052" t="str">
            <v xml:space="preserve">101913 </v>
          </cell>
          <cell r="E1052" t="b">
            <v>0</v>
          </cell>
        </row>
        <row r="1053">
          <cell r="A1053" t="str">
            <v>CHRISTEN AG</v>
          </cell>
          <cell r="B1053" t="str">
            <v>G300</v>
          </cell>
          <cell r="C1053" t="str">
            <v>G-Suisse</v>
          </cell>
          <cell r="D1053" t="str">
            <v xml:space="preserve">101914 </v>
          </cell>
          <cell r="E1053" t="b">
            <v>0</v>
          </cell>
        </row>
        <row r="1054">
          <cell r="A1054" t="str">
            <v>CHRISTEN &amp; CIE AG</v>
          </cell>
          <cell r="B1054" t="str">
            <v>G100</v>
          </cell>
          <cell r="C1054" t="str">
            <v>G-Suisse</v>
          </cell>
          <cell r="D1054" t="str">
            <v xml:space="preserve">101915 </v>
          </cell>
          <cell r="E1054" t="b">
            <v>1</v>
          </cell>
        </row>
        <row r="1055">
          <cell r="A1055" t="str">
            <v>GARAGE PORTE DU SCEX (GPS) Sàrl</v>
          </cell>
          <cell r="B1055" t="str">
            <v>G100</v>
          </cell>
          <cell r="C1055" t="str">
            <v>G-Suisse</v>
          </cell>
          <cell r="D1055" t="str">
            <v xml:space="preserve">101916 </v>
          </cell>
          <cell r="E1055" t="b">
            <v>1</v>
          </cell>
        </row>
        <row r="1056">
          <cell r="A1056" t="str">
            <v>CHUV CENTRE HOSPITALIER</v>
          </cell>
          <cell r="B1056" t="str">
            <v>G100</v>
          </cell>
          <cell r="C1056" t="str">
            <v>G-Suisse</v>
          </cell>
          <cell r="D1056" t="str">
            <v xml:space="preserve">101917 </v>
          </cell>
          <cell r="E1056" t="b">
            <v>0</v>
          </cell>
        </row>
        <row r="1057">
          <cell r="A1057" t="str">
            <v>CHROMOSOME SERIGRAPHIE</v>
          </cell>
          <cell r="D1057" t="str">
            <v xml:space="preserve">101918 </v>
          </cell>
          <cell r="E1057" t="b">
            <v>0</v>
          </cell>
        </row>
        <row r="1058">
          <cell r="A1058" t="str">
            <v>CINESL - TENT, S.L.</v>
          </cell>
          <cell r="D1058" t="str">
            <v xml:space="preserve">101919 </v>
          </cell>
          <cell r="E1058" t="b">
            <v>0</v>
          </cell>
        </row>
        <row r="1059">
          <cell r="A1059" t="str">
            <v>SYNGENTA AG</v>
          </cell>
          <cell r="D1059" t="str">
            <v>101920</v>
          </cell>
          <cell r="E1059" t="b">
            <v>0</v>
          </cell>
        </row>
        <row r="1060">
          <cell r="A1060" t="str">
            <v>NOVARTIS</v>
          </cell>
          <cell r="D1060" t="str">
            <v xml:space="preserve">101921 </v>
          </cell>
          <cell r="E1060" t="b">
            <v>0</v>
          </cell>
        </row>
        <row r="1061">
          <cell r="A1061" t="str">
            <v>CIMESA S.A.</v>
          </cell>
          <cell r="B1061" t="str">
            <v>G320</v>
          </cell>
          <cell r="C1061" t="str">
            <v>G-Suisse</v>
          </cell>
          <cell r="D1061" t="str">
            <v xml:space="preserve">101922 </v>
          </cell>
          <cell r="E1061" t="b">
            <v>0</v>
          </cell>
        </row>
        <row r="1062">
          <cell r="A1062" t="str">
            <v>CINQUE VIE</v>
          </cell>
          <cell r="B1062" t="str">
            <v>G320</v>
          </cell>
          <cell r="C1062" t="str">
            <v>G-Suisse</v>
          </cell>
          <cell r="D1062" t="str">
            <v xml:space="preserve">101923 </v>
          </cell>
          <cell r="E1062" t="b">
            <v>1</v>
          </cell>
        </row>
        <row r="1063">
          <cell r="A1063" t="str">
            <v>CIPAG S.A.</v>
          </cell>
          <cell r="D1063" t="str">
            <v xml:space="preserve">101924 </v>
          </cell>
          <cell r="E1063" t="b">
            <v>0</v>
          </cell>
        </row>
        <row r="1064">
          <cell r="A1064" t="str">
            <v>CISAC S.A.</v>
          </cell>
          <cell r="D1064" t="str">
            <v xml:space="preserve">101925 </v>
          </cell>
          <cell r="E1064" t="b">
            <v>0</v>
          </cell>
        </row>
        <row r="1065">
          <cell r="A1065" t="str">
            <v>CKW</v>
          </cell>
          <cell r="B1065" t="str">
            <v>G310</v>
          </cell>
          <cell r="C1065" t="str">
            <v>G-Suisse</v>
          </cell>
          <cell r="D1065" t="str">
            <v xml:space="preserve">101926 </v>
          </cell>
          <cell r="E1065" t="b">
            <v>0</v>
          </cell>
        </row>
        <row r="1066">
          <cell r="A1066" t="str">
            <v>CISA CATALYSE INDUSTR. SA</v>
          </cell>
          <cell r="D1066" t="str">
            <v xml:space="preserve">101927 </v>
          </cell>
          <cell r="E1066" t="b">
            <v>0</v>
          </cell>
        </row>
        <row r="1067">
          <cell r="A1067" t="str">
            <v>CIM SA</v>
          </cell>
          <cell r="D1067" t="str">
            <v xml:space="preserve">101928 </v>
          </cell>
          <cell r="E1067" t="b">
            <v>0</v>
          </cell>
        </row>
        <row r="1068">
          <cell r="A1068" t="str">
            <v>SYNGENTA CROP PROTECTION MONTHEY SA</v>
          </cell>
          <cell r="D1068" t="str">
            <v xml:space="preserve">101929 </v>
          </cell>
          <cell r="E1068" t="b">
            <v>0</v>
          </cell>
        </row>
        <row r="1069">
          <cell r="A1069" t="str">
            <v>CICR</v>
          </cell>
          <cell r="D1069" t="str">
            <v xml:space="preserve">101930 </v>
          </cell>
          <cell r="E1069" t="b">
            <v>0</v>
          </cell>
        </row>
        <row r="1070">
          <cell r="A1070" t="str">
            <v>CIBA-GEIGY AG</v>
          </cell>
          <cell r="D1070" t="str">
            <v xml:space="preserve">101931 </v>
          </cell>
          <cell r="E1070" t="b">
            <v>0</v>
          </cell>
        </row>
        <row r="1071">
          <cell r="A1071" t="str">
            <v>CIBA-GEIGY AG STEIN</v>
          </cell>
          <cell r="D1071" t="str">
            <v xml:space="preserve">101932 </v>
          </cell>
          <cell r="E1071" t="b">
            <v>0</v>
          </cell>
        </row>
        <row r="1072">
          <cell r="A1072" t="str">
            <v>CICO AG</v>
          </cell>
          <cell r="B1072" t="str">
            <v>G100</v>
          </cell>
          <cell r="C1072" t="str">
            <v>G-Suisse</v>
          </cell>
          <cell r="D1072" t="str">
            <v xml:space="preserve">101933 </v>
          </cell>
          <cell r="E1072" t="b">
            <v>0</v>
          </cell>
        </row>
        <row r="1073">
          <cell r="A1073" t="str">
            <v>CINERENT OPEN AIR AG</v>
          </cell>
          <cell r="D1073" t="str">
            <v xml:space="preserve">101934 </v>
          </cell>
          <cell r="E1073" t="b">
            <v>0</v>
          </cell>
        </row>
        <row r="1074">
          <cell r="A1074" t="str">
            <v>CIPRIETTI WALTER</v>
          </cell>
          <cell r="D1074" t="str">
            <v xml:space="preserve">101935 </v>
          </cell>
          <cell r="E1074" t="b">
            <v>0</v>
          </cell>
        </row>
        <row r="1075">
          <cell r="A1075" t="str">
            <v>CINESTEN, S.L.</v>
          </cell>
          <cell r="B1075" t="str">
            <v>G510</v>
          </cell>
          <cell r="C1075" t="str">
            <v>G-Export</v>
          </cell>
          <cell r="D1075" t="str">
            <v xml:space="preserve">101936 </v>
          </cell>
          <cell r="E1075" t="b">
            <v>0</v>
          </cell>
        </row>
        <row r="1076">
          <cell r="A1076" t="str">
            <v>CIARRETTINO GIOVANNI</v>
          </cell>
          <cell r="D1076" t="str">
            <v xml:space="preserve">101937 </v>
          </cell>
          <cell r="E1076" t="b">
            <v>0</v>
          </cell>
        </row>
        <row r="1077">
          <cell r="A1077" t="str">
            <v>CITY GARAGE DAVOS  AG</v>
          </cell>
          <cell r="B1077" t="str">
            <v>G300</v>
          </cell>
          <cell r="C1077" t="str">
            <v>G-Suisse</v>
          </cell>
          <cell r="D1077" t="str">
            <v xml:space="preserve">101938 </v>
          </cell>
          <cell r="E1077" t="b">
            <v>0</v>
          </cell>
        </row>
        <row r="1078">
          <cell r="A1078" t="str">
            <v>CLERC TRANSPORTS S.A.</v>
          </cell>
          <cell r="D1078" t="str">
            <v xml:space="preserve">101939 </v>
          </cell>
          <cell r="E1078" t="b">
            <v>0</v>
          </cell>
        </row>
        <row r="1079">
          <cell r="A1079" t="str">
            <v>CLEMENS FAHRZEUGBAU</v>
          </cell>
          <cell r="D1079" t="str">
            <v xml:space="preserve">101940 </v>
          </cell>
          <cell r="E1079" t="b">
            <v>0</v>
          </cell>
        </row>
        <row r="1080">
          <cell r="A1080" t="str">
            <v>CLEMENT ALAIN</v>
          </cell>
          <cell r="D1080" t="str">
            <v xml:space="preserve">101941 </v>
          </cell>
          <cell r="E1080" t="b">
            <v>0</v>
          </cell>
        </row>
        <row r="1081">
          <cell r="A1081" t="str">
            <v>CLOT CONSTRUCTIONS SA</v>
          </cell>
          <cell r="B1081" t="str">
            <v>G100</v>
          </cell>
          <cell r="C1081" t="str">
            <v>G-Suisse</v>
          </cell>
          <cell r="D1081" t="str">
            <v xml:space="preserve">101942 </v>
          </cell>
          <cell r="E1081" t="b">
            <v>1</v>
          </cell>
        </row>
        <row r="1082">
          <cell r="A1082" t="str">
            <v>CLAVEL B.</v>
          </cell>
          <cell r="D1082" t="str">
            <v xml:space="preserve">101943 </v>
          </cell>
          <cell r="E1082" t="b">
            <v>0</v>
          </cell>
        </row>
        <row r="1083">
          <cell r="A1083" t="str">
            <v>CMH CONST. METALLIQUES</v>
          </cell>
          <cell r="D1083" t="str">
            <v xml:space="preserve">101944 </v>
          </cell>
          <cell r="E1083" t="b">
            <v>0</v>
          </cell>
        </row>
        <row r="1084">
          <cell r="A1084" t="str">
            <v>CLEANSO-TEC</v>
          </cell>
          <cell r="B1084" t="str">
            <v>G310</v>
          </cell>
          <cell r="C1084" t="str">
            <v>G-Suisse</v>
          </cell>
          <cell r="D1084" t="str">
            <v xml:space="preserve">101945 </v>
          </cell>
          <cell r="E1084" t="b">
            <v>0</v>
          </cell>
        </row>
        <row r="1085">
          <cell r="A1085" t="str">
            <v>CLERC TRANSPORTE</v>
          </cell>
          <cell r="D1085" t="str">
            <v xml:space="preserve">101946 </v>
          </cell>
          <cell r="E1085" t="b">
            <v>0</v>
          </cell>
        </row>
        <row r="1086">
          <cell r="A1086" t="str">
            <v>CLAUSEN KRAN AG</v>
          </cell>
          <cell r="B1086" t="str">
            <v>G200</v>
          </cell>
          <cell r="C1086" t="str">
            <v>G-Suisse</v>
          </cell>
          <cell r="D1086" t="str">
            <v xml:space="preserve">101947 </v>
          </cell>
          <cell r="E1086" t="b">
            <v>0</v>
          </cell>
        </row>
        <row r="1087">
          <cell r="A1087" t="str">
            <v>CLAVIEN FABRICE</v>
          </cell>
          <cell r="D1087" t="str">
            <v xml:space="preserve">101948 </v>
          </cell>
          <cell r="E1087" t="b">
            <v>0</v>
          </cell>
        </row>
        <row r="1088">
          <cell r="A1088" t="str">
            <v>COLAS S.A.</v>
          </cell>
          <cell r="D1088" t="str">
            <v xml:space="preserve">101949 </v>
          </cell>
          <cell r="E1088" t="b">
            <v>0</v>
          </cell>
        </row>
        <row r="1089">
          <cell r="A1089" t="str">
            <v>CODONI &amp; CIE SA</v>
          </cell>
          <cell r="D1089" t="str">
            <v xml:space="preserve">101950 </v>
          </cell>
          <cell r="E1089" t="b">
            <v>0</v>
          </cell>
        </row>
        <row r="1090">
          <cell r="A1090" t="str">
            <v>COLLAUD MARC-ANTOINE</v>
          </cell>
          <cell r="B1090" t="str">
            <v>G100</v>
          </cell>
          <cell r="C1090" t="str">
            <v>G-Suisse</v>
          </cell>
          <cell r="D1090" t="str">
            <v xml:space="preserve">101951 </v>
          </cell>
          <cell r="E1090" t="b">
            <v>0</v>
          </cell>
        </row>
        <row r="1091">
          <cell r="A1091" t="str">
            <v>COLI THIERRY</v>
          </cell>
          <cell r="B1091" t="str">
            <v>G100</v>
          </cell>
          <cell r="C1091" t="str">
            <v>G-Suisse</v>
          </cell>
          <cell r="D1091" t="str">
            <v xml:space="preserve">101952 </v>
          </cell>
          <cell r="E1091" t="b">
            <v>0</v>
          </cell>
        </row>
        <row r="1092">
          <cell r="A1092" t="str">
            <v>COCQUIO MARCO</v>
          </cell>
          <cell r="D1092" t="str">
            <v xml:space="preserve">101953 </v>
          </cell>
          <cell r="E1092" t="b">
            <v>0</v>
          </cell>
        </row>
        <row r="1093">
          <cell r="A1093" t="str">
            <v>COCCA NICOLAS</v>
          </cell>
          <cell r="D1093" t="str">
            <v xml:space="preserve">101954 </v>
          </cell>
          <cell r="E1093" t="b">
            <v>0</v>
          </cell>
        </row>
        <row r="1094">
          <cell r="A1094" t="str">
            <v>COLLET PHILIPPE</v>
          </cell>
          <cell r="D1094" t="str">
            <v xml:space="preserve">101955 </v>
          </cell>
          <cell r="E1094" t="b">
            <v>0</v>
          </cell>
        </row>
        <row r="1095">
          <cell r="A1095" t="str">
            <v>COLORINE SA</v>
          </cell>
          <cell r="D1095" t="str">
            <v xml:space="preserve">101956 </v>
          </cell>
          <cell r="E1095" t="b">
            <v>0</v>
          </cell>
        </row>
        <row r="1096">
          <cell r="A1096" t="str">
            <v>COLLAUD LAURENT</v>
          </cell>
          <cell r="D1096" t="str">
            <v xml:space="preserve">101957 </v>
          </cell>
          <cell r="E1096" t="b">
            <v>0</v>
          </cell>
        </row>
        <row r="1097">
          <cell r="A1097" t="str">
            <v>COBRA CONTAINERS S.p.A.</v>
          </cell>
          <cell r="D1097" t="str">
            <v xml:space="preserve">101958 </v>
          </cell>
          <cell r="E1097" t="b">
            <v>0</v>
          </cell>
        </row>
        <row r="1098">
          <cell r="A1098" t="str">
            <v>COLLAUD Françis</v>
          </cell>
          <cell r="D1098" t="str">
            <v xml:space="preserve">101959 </v>
          </cell>
          <cell r="E1098" t="b">
            <v>0</v>
          </cell>
        </row>
        <row r="1099">
          <cell r="A1099" t="str">
            <v>CONSOLI SA</v>
          </cell>
          <cell r="B1099" t="str">
            <v>G320</v>
          </cell>
          <cell r="C1099" t="str">
            <v>G-Suisse</v>
          </cell>
          <cell r="D1099" t="str">
            <v xml:space="preserve">101960 </v>
          </cell>
          <cell r="E1099" t="b">
            <v>1</v>
          </cell>
        </row>
        <row r="1100">
          <cell r="A1100" t="str">
            <v>COLLAUD SERGE</v>
          </cell>
          <cell r="D1100" t="str">
            <v xml:space="preserve">101961 </v>
          </cell>
          <cell r="E1100" t="b">
            <v>0</v>
          </cell>
        </row>
        <row r="1101">
          <cell r="A1101" t="str">
            <v>COMBRONDE Transports SA</v>
          </cell>
          <cell r="D1101" t="str">
            <v xml:space="preserve">101962 </v>
          </cell>
          <cell r="E1101" t="b">
            <v>0</v>
          </cell>
        </row>
        <row r="1102">
          <cell r="A1102" t="str">
            <v>COMINA SA</v>
          </cell>
          <cell r="D1102" t="str">
            <v xml:space="preserve">101963 </v>
          </cell>
          <cell r="E1102" t="b">
            <v>0</v>
          </cell>
        </row>
        <row r="1103">
          <cell r="A1103" t="str">
            <v>SINERGY INFRASTRUCTURES SA</v>
          </cell>
          <cell r="B1103" t="str">
            <v>G100</v>
          </cell>
          <cell r="C1103" t="str">
            <v>G-Suisse</v>
          </cell>
          <cell r="D1103" t="str">
            <v xml:space="preserve">101964 </v>
          </cell>
          <cell r="E1103" t="b">
            <v>0</v>
          </cell>
        </row>
        <row r="1104">
          <cell r="A1104" t="str">
            <v>COMMUNE DE PAYERNE</v>
          </cell>
          <cell r="B1104" t="str">
            <v>G100</v>
          </cell>
          <cell r="C1104" t="str">
            <v>G-Suisse</v>
          </cell>
          <cell r="D1104" t="str">
            <v xml:space="preserve">101965 </v>
          </cell>
          <cell r="E1104" t="b">
            <v>1</v>
          </cell>
        </row>
        <row r="1105">
          <cell r="A1105" t="str">
            <v>COMMUNE DE CORCELLES</v>
          </cell>
          <cell r="D1105" t="str">
            <v xml:space="preserve">101966 </v>
          </cell>
          <cell r="E1105" t="b">
            <v>0</v>
          </cell>
        </row>
        <row r="1106">
          <cell r="A1106" t="str">
            <v>SERVICE DES TRAVAUX ET DE</v>
          </cell>
          <cell r="B1106" t="str">
            <v>G100</v>
          </cell>
          <cell r="C1106" t="str">
            <v>G-Suisse</v>
          </cell>
          <cell r="D1106" t="str">
            <v xml:space="preserve">101967 </v>
          </cell>
          <cell r="E1106" t="b">
            <v>1</v>
          </cell>
        </row>
        <row r="1107">
          <cell r="A1107" t="str">
            <v>ADMINISTRATION COMMNALE GRUYERES</v>
          </cell>
          <cell r="B1107" t="str">
            <v>G100</v>
          </cell>
          <cell r="C1107" t="str">
            <v>G-Suisse</v>
          </cell>
          <cell r="D1107" t="str">
            <v xml:space="preserve">101968 </v>
          </cell>
          <cell r="E1107" t="b">
            <v>1</v>
          </cell>
        </row>
        <row r="1108">
          <cell r="A1108" t="str">
            <v>ESTAVAYER LAIT SA</v>
          </cell>
          <cell r="D1108" t="str">
            <v xml:space="preserve">101969 </v>
          </cell>
          <cell r="E1108" t="b">
            <v>0</v>
          </cell>
        </row>
        <row r="1109">
          <cell r="A1109" t="str">
            <v>CONTRAFEU AG</v>
          </cell>
          <cell r="B1109" t="str">
            <v>G200</v>
          </cell>
          <cell r="C1109" t="str">
            <v>G-Suisse</v>
          </cell>
          <cell r="D1109" t="str">
            <v xml:space="preserve">101970 </v>
          </cell>
          <cell r="E1109" t="b">
            <v>0</v>
          </cell>
        </row>
        <row r="1110">
          <cell r="A1110" t="str">
            <v>COB VERWALTUNG AG</v>
          </cell>
          <cell r="B1110" t="str">
            <v>G310</v>
          </cell>
          <cell r="C1110" t="str">
            <v>G-Suisse</v>
          </cell>
          <cell r="D1110" t="str">
            <v xml:space="preserve">101971 </v>
          </cell>
          <cell r="E1110" t="b">
            <v>0</v>
          </cell>
        </row>
        <row r="1111">
          <cell r="A1111" t="str">
            <v>COOP,  BASEL</v>
          </cell>
          <cell r="B1111" t="str">
            <v>G200</v>
          </cell>
          <cell r="C1111" t="str">
            <v>G-Suisse</v>
          </cell>
          <cell r="D1111" t="str">
            <v xml:space="preserve">101972 </v>
          </cell>
          <cell r="E1111" t="b">
            <v>0</v>
          </cell>
        </row>
        <row r="1112">
          <cell r="A1112" t="str">
            <v>COOP GENEVE</v>
          </cell>
          <cell r="B1112" t="str">
            <v>G100</v>
          </cell>
          <cell r="C1112" t="str">
            <v>G-Suisse</v>
          </cell>
          <cell r="D1112" t="str">
            <v xml:space="preserve">101973 </v>
          </cell>
          <cell r="E1112" t="b">
            <v>0</v>
          </cell>
        </row>
        <row r="1113">
          <cell r="A1113" t="str">
            <v>COOP BIEL</v>
          </cell>
          <cell r="D1113" t="str">
            <v xml:space="preserve">101974 </v>
          </cell>
          <cell r="E1113" t="b">
            <v>0</v>
          </cell>
        </row>
        <row r="1114">
          <cell r="A1114" t="str">
            <v>COOP VALAIS</v>
          </cell>
          <cell r="B1114" t="str">
            <v>G100</v>
          </cell>
          <cell r="C1114" t="str">
            <v>G-Suisse</v>
          </cell>
          <cell r="D1114" t="str">
            <v xml:space="preserve">101975 </v>
          </cell>
          <cell r="E1114" t="b">
            <v>0</v>
          </cell>
        </row>
        <row r="1115">
          <cell r="A1115" t="str">
            <v>CONTENA - OCHSNER AG</v>
          </cell>
          <cell r="B1115" t="str">
            <v>G310</v>
          </cell>
          <cell r="C1115" t="str">
            <v>G-Suisse</v>
          </cell>
          <cell r="D1115" t="str">
            <v xml:space="preserve">101976 </v>
          </cell>
          <cell r="E1115" t="b">
            <v>0</v>
          </cell>
        </row>
        <row r="1116">
          <cell r="A1116" t="str">
            <v>COOPERATIVE TEXTURA</v>
          </cell>
          <cell r="D1116" t="str">
            <v xml:space="preserve">101977 </v>
          </cell>
          <cell r="E1116" t="b">
            <v>0</v>
          </cell>
        </row>
        <row r="1117">
          <cell r="A1117" t="str">
            <v>COMPAGNIE VAUDOISE</v>
          </cell>
          <cell r="D1117" t="str">
            <v xml:space="preserve">101978 </v>
          </cell>
          <cell r="E1117" t="b">
            <v>0</v>
          </cell>
        </row>
        <row r="1118">
          <cell r="A1118" t="str">
            <v>COMMUNE D'EPALINGES</v>
          </cell>
          <cell r="D1118" t="str">
            <v xml:space="preserve">101979 </v>
          </cell>
          <cell r="E1118" t="b">
            <v>0</v>
          </cell>
        </row>
        <row r="1119">
          <cell r="A1119" t="str">
            <v>COMTE JEAN-DANIEL</v>
          </cell>
          <cell r="B1119" t="str">
            <v>G315</v>
          </cell>
          <cell r="C1119" t="str">
            <v>G-Suisse</v>
          </cell>
          <cell r="D1119" t="str">
            <v xml:space="preserve">101980 </v>
          </cell>
          <cell r="E1119" t="b">
            <v>0</v>
          </cell>
        </row>
        <row r="1120">
          <cell r="A1120" t="str">
            <v>CONSTRUCTIONS METALLIQUES</v>
          </cell>
          <cell r="D1120" t="str">
            <v xml:space="preserve">101981 </v>
          </cell>
          <cell r="E1120" t="b">
            <v>0</v>
          </cell>
        </row>
        <row r="1121">
          <cell r="A1121" t="str">
            <v>COMMERCE DE FER SA</v>
          </cell>
          <cell r="B1121" t="str">
            <v>G100</v>
          </cell>
          <cell r="C1121" t="str">
            <v>G-Suisse</v>
          </cell>
          <cell r="D1121" t="str">
            <v xml:space="preserve">101982 </v>
          </cell>
          <cell r="E1121" t="b">
            <v>0</v>
          </cell>
        </row>
        <row r="1122">
          <cell r="A1122" t="str">
            <v>COOP</v>
          </cell>
          <cell r="B1122" t="str">
            <v>G100</v>
          </cell>
          <cell r="C1122" t="str">
            <v>G-Suisse</v>
          </cell>
          <cell r="D1122" t="str">
            <v xml:space="preserve">101983 </v>
          </cell>
          <cell r="E1122" t="b">
            <v>0</v>
          </cell>
        </row>
        <row r="1123">
          <cell r="A1123" t="str">
            <v>CONSORZI NETTEZZA URBANA</v>
          </cell>
          <cell r="B1123" t="str">
            <v>G320</v>
          </cell>
          <cell r="C1123" t="str">
            <v>G-Suisse</v>
          </cell>
          <cell r="D1123" t="str">
            <v xml:space="preserve">101986 </v>
          </cell>
          <cell r="E1123" t="b">
            <v>0</v>
          </cell>
        </row>
        <row r="1124">
          <cell r="A1124" t="str">
            <v>COMMUNE DE MORGES</v>
          </cell>
          <cell r="D1124" t="str">
            <v xml:space="preserve">101987 </v>
          </cell>
          <cell r="E1124" t="b">
            <v>0</v>
          </cell>
        </row>
        <row r="1125">
          <cell r="A1125" t="str">
            <v>COOP-SCHWEIZ</v>
          </cell>
          <cell r="D1125" t="str">
            <v xml:space="preserve">101988 </v>
          </cell>
          <cell r="E1125" t="b">
            <v>0</v>
          </cell>
        </row>
        <row r="1126">
          <cell r="A1126" t="str">
            <v>COMMUNE DE PAUDEX</v>
          </cell>
          <cell r="D1126" t="str">
            <v xml:space="preserve">101989 </v>
          </cell>
          <cell r="E1126" t="b">
            <v>0</v>
          </cell>
        </row>
        <row r="1127">
          <cell r="A1127" t="str">
            <v>COMMUNE DE MONTAGNY</v>
          </cell>
          <cell r="B1127" t="str">
            <v>G100</v>
          </cell>
          <cell r="C1127" t="str">
            <v>G-Suisse</v>
          </cell>
          <cell r="D1127" t="str">
            <v xml:space="preserve">101990 </v>
          </cell>
          <cell r="E1127" t="b">
            <v>1</v>
          </cell>
        </row>
        <row r="1128">
          <cell r="A1128" t="str">
            <v>COMMUNE D'OLLON</v>
          </cell>
          <cell r="B1128" t="str">
            <v>G100</v>
          </cell>
          <cell r="C1128" t="str">
            <v>G-Suisse</v>
          </cell>
          <cell r="D1128" t="str">
            <v xml:space="preserve">101991 </v>
          </cell>
          <cell r="E1128" t="b">
            <v>1</v>
          </cell>
        </row>
        <row r="1129">
          <cell r="A1129" t="str">
            <v>COMP.VAUDOISE ELECTRICITE</v>
          </cell>
          <cell r="D1129" t="str">
            <v xml:space="preserve">101992 </v>
          </cell>
          <cell r="E1129" t="b">
            <v>0</v>
          </cell>
        </row>
        <row r="1130">
          <cell r="A1130" t="str">
            <v>COMM. D'INTERETS AUX</v>
          </cell>
          <cell r="D1130" t="str">
            <v xml:space="preserve">101993 </v>
          </cell>
          <cell r="E1130" t="b">
            <v>0</v>
          </cell>
        </row>
        <row r="1131">
          <cell r="A1131" t="str">
            <v>COMMUNE DE MONTREUX</v>
          </cell>
          <cell r="B1131" t="str">
            <v>G100</v>
          </cell>
          <cell r="C1131" t="str">
            <v>G-Suisse</v>
          </cell>
          <cell r="D1131" t="str">
            <v xml:space="preserve">101994 </v>
          </cell>
          <cell r="E1131" t="b">
            <v>0</v>
          </cell>
        </row>
        <row r="1132">
          <cell r="A1132" t="str">
            <v>COMUNE RENE S.A</v>
          </cell>
          <cell r="D1132" t="str">
            <v xml:space="preserve">101995 </v>
          </cell>
          <cell r="E1132" t="b">
            <v>0</v>
          </cell>
        </row>
        <row r="1133">
          <cell r="A1133" t="str">
            <v>COOP</v>
          </cell>
          <cell r="B1133" t="str">
            <v>G300</v>
          </cell>
          <cell r="C1133" t="str">
            <v>G-Suisse</v>
          </cell>
          <cell r="D1133" t="str">
            <v xml:space="preserve">101996 </v>
          </cell>
          <cell r="E1133" t="b">
            <v>0</v>
          </cell>
        </row>
        <row r="1134">
          <cell r="A1134" t="str">
            <v>ADMINISTRATION COMMUNALE</v>
          </cell>
          <cell r="B1134" t="str">
            <v>G100</v>
          </cell>
          <cell r="C1134" t="str">
            <v>G-Suisse</v>
          </cell>
          <cell r="D1134" t="str">
            <v xml:space="preserve">101997 </v>
          </cell>
          <cell r="E1134" t="b">
            <v>1</v>
          </cell>
        </row>
        <row r="1135">
          <cell r="A1135" t="str">
            <v>COMMUNE D'AVENCHES</v>
          </cell>
          <cell r="D1135" t="str">
            <v xml:space="preserve">101998 </v>
          </cell>
          <cell r="E1135" t="b">
            <v>0</v>
          </cell>
        </row>
        <row r="1136">
          <cell r="A1136" t="str">
            <v>COOP BASEL</v>
          </cell>
          <cell r="B1136" t="str">
            <v>G100</v>
          </cell>
          <cell r="C1136" t="str">
            <v>G-Suisse</v>
          </cell>
          <cell r="D1136" t="str">
            <v xml:space="preserve">101999 </v>
          </cell>
          <cell r="E1136" t="b">
            <v>0</v>
          </cell>
        </row>
        <row r="1137">
          <cell r="A1137" t="str">
            <v>CONTRATTO ETTORE AG</v>
          </cell>
          <cell r="D1137" t="str">
            <v xml:space="preserve">102000 </v>
          </cell>
          <cell r="E1137" t="b">
            <v>0</v>
          </cell>
        </row>
        <row r="1138">
          <cell r="A1138" t="str">
            <v>COSENDAI ARMAND</v>
          </cell>
          <cell r="D1138" t="str">
            <v xml:space="preserve">102001 </v>
          </cell>
          <cell r="E1138" t="b">
            <v>0</v>
          </cell>
        </row>
        <row r="1139">
          <cell r="A1139" t="str">
            <v>COMBREMONT JEAN-DANIEL</v>
          </cell>
          <cell r="D1139" t="str">
            <v xml:space="preserve">102002 </v>
          </cell>
          <cell r="E1139" t="b">
            <v>0</v>
          </cell>
        </row>
        <row r="1140">
          <cell r="A1140" t="str">
            <v>COMMUNE DE NEYRUZ</v>
          </cell>
          <cell r="D1140" t="str">
            <v xml:space="preserve">102003 </v>
          </cell>
          <cell r="E1140" t="b">
            <v>0</v>
          </cell>
        </row>
        <row r="1141">
          <cell r="A1141" t="str">
            <v>CONDOR SA</v>
          </cell>
          <cell r="B1141" t="str">
            <v>G100</v>
          </cell>
          <cell r="C1141" t="str">
            <v>G-Suisse</v>
          </cell>
          <cell r="D1141" t="str">
            <v xml:space="preserve">102004 </v>
          </cell>
          <cell r="E1141" t="b">
            <v>0</v>
          </cell>
        </row>
        <row r="1142">
          <cell r="A1142" t="str">
            <v>CENTRE D'ENTRETIEN</v>
          </cell>
          <cell r="D1142" t="str">
            <v xml:space="preserve">102005 </v>
          </cell>
          <cell r="E1142" t="b">
            <v>0</v>
          </cell>
        </row>
        <row r="1143">
          <cell r="A1143" t="str">
            <v>MARTIN CONRAD TRANSPORT AG</v>
          </cell>
          <cell r="B1143" t="str">
            <v>G300</v>
          </cell>
          <cell r="C1143" t="str">
            <v>G-Suisse</v>
          </cell>
          <cell r="D1143" t="str">
            <v xml:space="preserve">102006 </v>
          </cell>
          <cell r="E1143" t="b">
            <v>1</v>
          </cell>
        </row>
        <row r="1144">
          <cell r="A1144" t="str">
            <v>COMPAGNIE INDUSTRIELLE ET</v>
          </cell>
          <cell r="B1144" t="str">
            <v>G100</v>
          </cell>
          <cell r="C1144" t="str">
            <v>G-Suisse</v>
          </cell>
          <cell r="D1144" t="str">
            <v xml:space="preserve">102007 </v>
          </cell>
          <cell r="E1144" t="b">
            <v>0</v>
          </cell>
        </row>
        <row r="1145">
          <cell r="A1145" t="str">
            <v>COMMUNE DE BIERE</v>
          </cell>
          <cell r="D1145" t="str">
            <v xml:space="preserve">102008 </v>
          </cell>
          <cell r="E1145" t="b">
            <v>0</v>
          </cell>
        </row>
        <row r="1146">
          <cell r="A1146" t="str">
            <v>COMMENT ALBERT SA</v>
          </cell>
          <cell r="B1146" t="str">
            <v>G100</v>
          </cell>
          <cell r="C1146" t="str">
            <v>G-Suisse</v>
          </cell>
          <cell r="D1146" t="str">
            <v xml:space="preserve">102009 </v>
          </cell>
          <cell r="E1146" t="b">
            <v>1</v>
          </cell>
        </row>
        <row r="1147">
          <cell r="A1147" t="str">
            <v>COMMUNE DE NYON</v>
          </cell>
          <cell r="B1147" t="str">
            <v>G100</v>
          </cell>
          <cell r="C1147" t="str">
            <v>G-Suisse</v>
          </cell>
          <cell r="D1147" t="str">
            <v xml:space="preserve">102010 </v>
          </cell>
          <cell r="E1147" t="b">
            <v>1</v>
          </cell>
        </row>
        <row r="1148">
          <cell r="A1148" t="str">
            <v>COOP AARGAU</v>
          </cell>
          <cell r="D1148" t="str">
            <v xml:space="preserve">102011 </v>
          </cell>
          <cell r="E1148" t="b">
            <v>0</v>
          </cell>
        </row>
        <row r="1149">
          <cell r="A1149" t="str">
            <v>COMMUNE DE FRASSES</v>
          </cell>
          <cell r="D1149" t="str">
            <v xml:space="preserve">102012 </v>
          </cell>
          <cell r="E1149" t="b">
            <v>0</v>
          </cell>
        </row>
        <row r="1150">
          <cell r="A1150" t="str">
            <v>CONCEPT HIGH-TECH &amp;</v>
          </cell>
          <cell r="D1150" t="str">
            <v xml:space="preserve">102013 </v>
          </cell>
          <cell r="E1150" t="b">
            <v>0</v>
          </cell>
        </row>
        <row r="1151">
          <cell r="A1151" t="str">
            <v>COOKE DAVID</v>
          </cell>
          <cell r="D1151" t="str">
            <v xml:space="preserve">102014 </v>
          </cell>
          <cell r="E1151" t="b">
            <v>0</v>
          </cell>
        </row>
        <row r="1152">
          <cell r="A1152" t="str">
            <v>CONSTANTIN TRANSPORT AG</v>
          </cell>
          <cell r="B1152" t="str">
            <v>G100</v>
          </cell>
          <cell r="C1152" t="str">
            <v>G-Suisse</v>
          </cell>
          <cell r="D1152" t="str">
            <v xml:space="preserve">102015 </v>
          </cell>
          <cell r="E1152" t="b">
            <v>1</v>
          </cell>
        </row>
        <row r="1153">
          <cell r="A1153" t="str">
            <v>PRINOTH(SCHWEIZ) AG</v>
          </cell>
          <cell r="B1153" t="str">
            <v>G100</v>
          </cell>
          <cell r="C1153" t="str">
            <v>G-Suisse</v>
          </cell>
          <cell r="D1153" t="str">
            <v xml:space="preserve">102016 </v>
          </cell>
          <cell r="E1153" t="b">
            <v>1</v>
          </cell>
        </row>
        <row r="1154">
          <cell r="A1154" t="str">
            <v>CONSTRUCTIONS TUBULAIRES</v>
          </cell>
          <cell r="D1154" t="str">
            <v xml:space="preserve">102017 </v>
          </cell>
          <cell r="E1154" t="b">
            <v>0</v>
          </cell>
        </row>
        <row r="1155">
          <cell r="A1155" t="str">
            <v>COMTE CHRISTIAN</v>
          </cell>
          <cell r="B1155" t="str">
            <v>G100</v>
          </cell>
          <cell r="D1155" t="str">
            <v xml:space="preserve">102018 </v>
          </cell>
          <cell r="E1155" t="b">
            <v>0</v>
          </cell>
        </row>
        <row r="1156">
          <cell r="A1156" t="str">
            <v>CONSORTIUM T.C. FRASSES</v>
          </cell>
          <cell r="D1156" t="str">
            <v xml:space="preserve">102019 </v>
          </cell>
          <cell r="E1156" t="b">
            <v>0</v>
          </cell>
        </row>
        <row r="1157">
          <cell r="A1157" t="str">
            <v>COMBREMONT ALBERT</v>
          </cell>
          <cell r="D1157" t="str">
            <v xml:space="preserve">102020 </v>
          </cell>
          <cell r="E1157" t="b">
            <v>0</v>
          </cell>
        </row>
        <row r="1158">
          <cell r="A1158" t="str">
            <v>CORBELLA FRATELLI</v>
          </cell>
          <cell r="B1158" t="str">
            <v>G320</v>
          </cell>
          <cell r="C1158" t="str">
            <v>G-Suisse</v>
          </cell>
          <cell r="D1158" t="str">
            <v xml:space="preserve">102021 </v>
          </cell>
          <cell r="E1158" t="b">
            <v>0</v>
          </cell>
        </row>
        <row r="1159">
          <cell r="A1159" t="str">
            <v>CORBOZ TRANSPORTS SARL</v>
          </cell>
          <cell r="B1159" t="str">
            <v>G100</v>
          </cell>
          <cell r="C1159" t="str">
            <v>G-Suisse</v>
          </cell>
          <cell r="D1159" t="str">
            <v xml:space="preserve">102022 </v>
          </cell>
          <cell r="E1159" t="b">
            <v>0</v>
          </cell>
        </row>
        <row r="1160">
          <cell r="A1160" t="str">
            <v>CORMINBOEUF CHARLES</v>
          </cell>
          <cell r="D1160" t="str">
            <v xml:space="preserve">102023 </v>
          </cell>
          <cell r="E1160" t="b">
            <v>0</v>
          </cell>
        </row>
        <row r="1161">
          <cell r="A1161" t="str">
            <v>CORBOZ ANDRE</v>
          </cell>
          <cell r="D1161" t="str">
            <v xml:space="preserve">102024 </v>
          </cell>
          <cell r="E1161" t="b">
            <v>0</v>
          </cell>
        </row>
        <row r="1162">
          <cell r="A1162" t="str">
            <v>CORMET AG</v>
          </cell>
          <cell r="D1162" t="str">
            <v xml:space="preserve">102025 </v>
          </cell>
          <cell r="E1162" t="b">
            <v>0</v>
          </cell>
        </row>
        <row r="1163">
          <cell r="A1163" t="str">
            <v>CORTELLINI GARAGE</v>
          </cell>
          <cell r="B1163" t="str">
            <v>G100</v>
          </cell>
          <cell r="C1163" t="str">
            <v>G-Suisse</v>
          </cell>
          <cell r="D1163" t="str">
            <v xml:space="preserve">102026 </v>
          </cell>
          <cell r="E1163" t="b">
            <v>0</v>
          </cell>
        </row>
        <row r="1164">
          <cell r="A1164" t="str">
            <v>CORTI PETER</v>
          </cell>
          <cell r="D1164" t="str">
            <v xml:space="preserve">102027 </v>
          </cell>
          <cell r="E1164" t="b">
            <v>0</v>
          </cell>
        </row>
        <row r="1165">
          <cell r="A1165" t="str">
            <v>CORBET SA</v>
          </cell>
          <cell r="D1165" t="str">
            <v xml:space="preserve">102028 </v>
          </cell>
          <cell r="E1165" t="b">
            <v>0</v>
          </cell>
        </row>
        <row r="1166">
          <cell r="A1166" t="str">
            <v>CORBOZ SA</v>
          </cell>
          <cell r="D1166" t="str">
            <v xml:space="preserve">102029 </v>
          </cell>
          <cell r="E1166" t="b">
            <v>0</v>
          </cell>
        </row>
        <row r="1167">
          <cell r="A1167" t="str">
            <v>CORDAZ MAURO</v>
          </cell>
          <cell r="D1167" t="str">
            <v xml:space="preserve">102030 </v>
          </cell>
          <cell r="E1167" t="b">
            <v>0</v>
          </cell>
        </row>
        <row r="1168">
          <cell r="A1168" t="str">
            <v>CORDAY THIERRY</v>
          </cell>
          <cell r="D1168" t="str">
            <v xml:space="preserve">102031 </v>
          </cell>
          <cell r="E1168" t="b">
            <v>0</v>
          </cell>
        </row>
        <row r="1169">
          <cell r="A1169" t="str">
            <v>CARROSSERIE CORAY AG</v>
          </cell>
          <cell r="B1169" t="str">
            <v>G300</v>
          </cell>
          <cell r="C1169" t="str">
            <v>G-Suisse</v>
          </cell>
          <cell r="D1169" t="str">
            <v xml:space="preserve">102032 </v>
          </cell>
          <cell r="E1169" t="b">
            <v>1</v>
          </cell>
        </row>
        <row r="1170">
          <cell r="A1170" t="str">
            <v>COTTING MICHEL</v>
          </cell>
          <cell r="D1170" t="str">
            <v xml:space="preserve">102033 </v>
          </cell>
          <cell r="E1170" t="b">
            <v>0</v>
          </cell>
        </row>
        <row r="1171">
          <cell r="A1171" t="str">
            <v>CORPATAUX PAUL &amp; FILS SA</v>
          </cell>
          <cell r="D1171" t="str">
            <v xml:space="preserve">102034 </v>
          </cell>
          <cell r="E1171" t="b">
            <v>0</v>
          </cell>
        </row>
        <row r="1172">
          <cell r="A1172" t="str">
            <v>AFICOR SA</v>
          </cell>
          <cell r="B1172" t="str">
            <v>G100</v>
          </cell>
          <cell r="C1172" t="str">
            <v>G-Suisse</v>
          </cell>
          <cell r="D1172" t="str">
            <v xml:space="preserve">102035 </v>
          </cell>
          <cell r="E1172" t="b">
            <v>0</v>
          </cell>
        </row>
        <row r="1173">
          <cell r="A1173" t="str">
            <v>CORSEAUX RESTOCAR SA</v>
          </cell>
          <cell r="D1173" t="str">
            <v xml:space="preserve">102036 </v>
          </cell>
          <cell r="E1173" t="b">
            <v>0</v>
          </cell>
        </row>
        <row r="1174">
          <cell r="A1174" t="str">
            <v>CORNAMUSAZ RENE</v>
          </cell>
          <cell r="D1174" t="str">
            <v xml:space="preserve">102037 </v>
          </cell>
          <cell r="E1174" t="b">
            <v>0</v>
          </cell>
        </row>
        <row r="1175">
          <cell r="A1175" t="str">
            <v>CORNAMUSAZ MARIANNE</v>
          </cell>
          <cell r="D1175" t="str">
            <v xml:space="preserve">102038 </v>
          </cell>
          <cell r="E1175" t="b">
            <v>0</v>
          </cell>
        </row>
        <row r="1176">
          <cell r="A1176" t="str">
            <v>COTTING CONSTRUCTIONS SA</v>
          </cell>
          <cell r="B1176" t="str">
            <v>G100</v>
          </cell>
          <cell r="C1176" t="str">
            <v>G-Suisse</v>
          </cell>
          <cell r="D1176" t="str">
            <v xml:space="preserve">102039 </v>
          </cell>
          <cell r="E1176" t="b">
            <v>0</v>
          </cell>
        </row>
        <row r="1177">
          <cell r="A1177" t="str">
            <v>COTTIER MISSY SA</v>
          </cell>
          <cell r="B1177" t="str">
            <v>G100</v>
          </cell>
          <cell r="C1177" t="str">
            <v>G-Suisse</v>
          </cell>
          <cell r="D1177" t="str">
            <v xml:space="preserve">102040 </v>
          </cell>
          <cell r="E1177" t="b">
            <v>0</v>
          </cell>
        </row>
        <row r="1178">
          <cell r="A1178" t="str">
            <v>COUDRAY FRERES &amp; CIE</v>
          </cell>
          <cell r="D1178" t="str">
            <v xml:space="preserve">102041 </v>
          </cell>
          <cell r="E1178" t="b">
            <v>0</v>
          </cell>
        </row>
        <row r="1179">
          <cell r="A1179" t="str">
            <v>COTTIER  MARCEL</v>
          </cell>
          <cell r="D1179" t="str">
            <v xml:space="preserve">102042 </v>
          </cell>
          <cell r="E1179" t="b">
            <v>0</v>
          </cell>
        </row>
        <row r="1180">
          <cell r="A1180" t="str">
            <v>COTTENS TRANSPORTS SA</v>
          </cell>
          <cell r="B1180" t="str">
            <v>G100</v>
          </cell>
          <cell r="C1180" t="str">
            <v>G-Suisse</v>
          </cell>
          <cell r="D1180" t="str">
            <v xml:space="preserve">102043 </v>
          </cell>
          <cell r="E1180" t="b">
            <v>1</v>
          </cell>
        </row>
        <row r="1181">
          <cell r="A1181" t="str">
            <v>COTTIER MARCEL</v>
          </cell>
          <cell r="D1181" t="str">
            <v xml:space="preserve">102044 </v>
          </cell>
          <cell r="E1181" t="b">
            <v>0</v>
          </cell>
        </row>
        <row r="1182">
          <cell r="A1182" t="str">
            <v>COVOLO ANTON</v>
          </cell>
          <cell r="D1182" t="str">
            <v xml:space="preserve">102045 </v>
          </cell>
          <cell r="E1182" t="b">
            <v>0</v>
          </cell>
        </row>
        <row r="1183">
          <cell r="A1183" t="str">
            <v>COSTA PIETRO &amp; C.srl</v>
          </cell>
          <cell r="D1183" t="str">
            <v xml:space="preserve">102046 </v>
          </cell>
          <cell r="E1183" t="b">
            <v>0</v>
          </cell>
        </row>
        <row r="1184">
          <cell r="A1184" t="str">
            <v>CPIS CONCEPTION DE PROD.</v>
          </cell>
          <cell r="D1184" t="str">
            <v xml:space="preserve">102047 </v>
          </cell>
          <cell r="E1184" t="b">
            <v>0</v>
          </cell>
        </row>
        <row r="1185">
          <cell r="A1185" t="str">
            <v>COSANUM-ANCILLA AG</v>
          </cell>
          <cell r="D1185" t="str">
            <v xml:space="preserve">102048 </v>
          </cell>
          <cell r="E1185" t="b">
            <v>0</v>
          </cell>
        </row>
        <row r="1186">
          <cell r="A1186" t="str">
            <v>COTRA AUTOTRANSPORT AG</v>
          </cell>
          <cell r="B1186" t="str">
            <v>G200</v>
          </cell>
          <cell r="C1186" t="str">
            <v>G-Suisse</v>
          </cell>
          <cell r="D1186" t="str">
            <v>102049 liv</v>
          </cell>
          <cell r="E1186" t="b">
            <v>0</v>
          </cell>
        </row>
        <row r="1187">
          <cell r="A1187" t="str">
            <v>COURBAT JOSEPH SA</v>
          </cell>
          <cell r="B1187" t="str">
            <v>G100</v>
          </cell>
          <cell r="D1187" t="str">
            <v xml:space="preserve">102050 </v>
          </cell>
          <cell r="E1187" t="b">
            <v>0</v>
          </cell>
        </row>
        <row r="1188">
          <cell r="A1188" t="str">
            <v>COVERTARP DI GIOVANARDI</v>
          </cell>
          <cell r="B1188" t="str">
            <v>G500</v>
          </cell>
          <cell r="C1188" t="str">
            <v>G-Export</v>
          </cell>
          <cell r="D1188" t="str">
            <v xml:space="preserve">102051 </v>
          </cell>
          <cell r="E1188" t="b">
            <v>0</v>
          </cell>
        </row>
        <row r="1189">
          <cell r="A1189" t="str">
            <v>COTTET JACQUES</v>
          </cell>
          <cell r="D1189" t="str">
            <v xml:space="preserve">102052 </v>
          </cell>
          <cell r="E1189" t="b">
            <v>0</v>
          </cell>
        </row>
        <row r="1190">
          <cell r="A1190" t="str">
            <v>COURVOISIER CYRIL</v>
          </cell>
          <cell r="D1190" t="str">
            <v xml:space="preserve">102053 </v>
          </cell>
          <cell r="E1190" t="b">
            <v>0</v>
          </cell>
        </row>
        <row r="1191">
          <cell r="A1191" t="str">
            <v>CRAUSAZ ANDRE &amp; FILS</v>
          </cell>
          <cell r="D1191" t="str">
            <v xml:space="preserve">102054 </v>
          </cell>
          <cell r="E1191" t="b">
            <v>0</v>
          </cell>
        </row>
        <row r="1192">
          <cell r="A1192" t="str">
            <v>CREMO S.A.</v>
          </cell>
          <cell r="B1192" t="str">
            <v>G100</v>
          </cell>
          <cell r="C1192" t="str">
            <v>G-Suisse</v>
          </cell>
          <cell r="D1192" t="str">
            <v xml:space="preserve">102055 </v>
          </cell>
          <cell r="E1192" t="b">
            <v>1</v>
          </cell>
        </row>
        <row r="1193">
          <cell r="A1193" t="str">
            <v>CRAUSAZ ROBERT</v>
          </cell>
          <cell r="D1193" t="str">
            <v xml:space="preserve">102056 </v>
          </cell>
          <cell r="E1193" t="b">
            <v>0</v>
          </cell>
        </row>
        <row r="1194">
          <cell r="A1194" t="str">
            <v>CRELIER RAYMOND</v>
          </cell>
          <cell r="D1194" t="str">
            <v xml:space="preserve">102057 </v>
          </cell>
          <cell r="E1194" t="b">
            <v>0</v>
          </cell>
        </row>
        <row r="1195">
          <cell r="A1195" t="str">
            <v>CRAUSAZ GUY</v>
          </cell>
          <cell r="B1195" t="str">
            <v>G100</v>
          </cell>
          <cell r="C1195" t="str">
            <v>G-Suisse</v>
          </cell>
          <cell r="D1195" t="str">
            <v xml:space="preserve">102058 </v>
          </cell>
          <cell r="E1195" t="b">
            <v>0</v>
          </cell>
        </row>
        <row r="1196">
          <cell r="A1196" t="str">
            <v>CHRISTOFFEL A.G.</v>
          </cell>
          <cell r="D1196" t="str">
            <v xml:space="preserve">102059 </v>
          </cell>
          <cell r="E1196" t="b">
            <v>0</v>
          </cell>
        </row>
        <row r="1197">
          <cell r="A1197" t="str">
            <v>CRETTOL ARMAND</v>
          </cell>
          <cell r="D1197" t="str">
            <v xml:space="preserve">102061 </v>
          </cell>
          <cell r="E1197" t="b">
            <v>0</v>
          </cell>
        </row>
        <row r="1198">
          <cell r="A1198" t="str">
            <v>CR-SPEED  CAR  SA</v>
          </cell>
          <cell r="B1198" t="str">
            <v>G320</v>
          </cell>
          <cell r="C1198" t="str">
            <v>G-Suisse</v>
          </cell>
          <cell r="D1198" t="str">
            <v xml:space="preserve">102063 </v>
          </cell>
          <cell r="E1198" t="b">
            <v>0</v>
          </cell>
        </row>
        <row r="1199">
          <cell r="A1199" t="str">
            <v>CROISIER PIERRE-ALAIN</v>
          </cell>
          <cell r="D1199" t="str">
            <v xml:space="preserve">102064 </v>
          </cell>
          <cell r="E1199" t="b">
            <v>0</v>
          </cell>
        </row>
        <row r="1200">
          <cell r="A1200" t="str">
            <v>CROSET ARTHUR</v>
          </cell>
          <cell r="D1200" t="str">
            <v xml:space="preserve">102065 </v>
          </cell>
          <cell r="E1200" t="b">
            <v>0</v>
          </cell>
        </row>
        <row r="1201">
          <cell r="A1201" t="str">
            <v>CRISTAL GARAGE S.A.</v>
          </cell>
          <cell r="B1201" t="str">
            <v>G100</v>
          </cell>
          <cell r="C1201" t="str">
            <v>G-Suisse</v>
          </cell>
          <cell r="D1201" t="str">
            <v xml:space="preserve">102066 </v>
          </cell>
          <cell r="E1201" t="b">
            <v>0</v>
          </cell>
        </row>
        <row r="1202">
          <cell r="A1202" t="str">
            <v>CSB CAMION-SERVICE AG</v>
          </cell>
          <cell r="D1202" t="str">
            <v xml:space="preserve">102067 </v>
          </cell>
          <cell r="E1202" t="b">
            <v>0</v>
          </cell>
        </row>
        <row r="1203">
          <cell r="A1203" t="str">
            <v>CRITERION AG</v>
          </cell>
          <cell r="D1203" t="str">
            <v xml:space="preserve">102068 </v>
          </cell>
          <cell r="E1203" t="b">
            <v>0</v>
          </cell>
        </row>
        <row r="1204">
          <cell r="A1204" t="str">
            <v>CRUZ BERNARD</v>
          </cell>
          <cell r="D1204" t="str">
            <v xml:space="preserve">102069 </v>
          </cell>
          <cell r="E1204" t="b">
            <v>0</v>
          </cell>
        </row>
        <row r="1205">
          <cell r="A1205" t="str">
            <v>CROTTAZ CLAUDE</v>
          </cell>
          <cell r="D1205" t="str">
            <v xml:space="preserve">102070 </v>
          </cell>
          <cell r="E1205" t="b">
            <v>0</v>
          </cell>
        </row>
        <row r="1206">
          <cell r="A1206" t="str">
            <v>CRIDEC SA</v>
          </cell>
          <cell r="D1206" t="str">
            <v xml:space="preserve">102071 </v>
          </cell>
          <cell r="E1206" t="b">
            <v>0</v>
          </cell>
        </row>
        <row r="1207">
          <cell r="A1207" t="str">
            <v>CSB CAMION SERVICE SA</v>
          </cell>
          <cell r="D1207" t="str">
            <v xml:space="preserve">102072 </v>
          </cell>
          <cell r="E1207" t="b">
            <v>0</v>
          </cell>
        </row>
        <row r="1208">
          <cell r="A1208" t="str">
            <v>CURTY TRANSPORTS SA</v>
          </cell>
          <cell r="B1208" t="str">
            <v>G100</v>
          </cell>
          <cell r="C1208" t="str">
            <v>G-Suisse</v>
          </cell>
          <cell r="D1208" t="str">
            <v xml:space="preserve">102073 </v>
          </cell>
          <cell r="E1208" t="b">
            <v>0</v>
          </cell>
        </row>
        <row r="1209">
          <cell r="A1209" t="str">
            <v>C V E</v>
          </cell>
          <cell r="D1209" t="str">
            <v xml:space="preserve">102074 </v>
          </cell>
          <cell r="E1209" t="b">
            <v>0</v>
          </cell>
        </row>
        <row r="1210">
          <cell r="A1210" t="str">
            <v>CUENNET MICHEL S.A.</v>
          </cell>
          <cell r="B1210" t="str">
            <v>G100</v>
          </cell>
          <cell r="C1210" t="str">
            <v>G-Suisse</v>
          </cell>
          <cell r="D1210" t="str">
            <v xml:space="preserve">102075 </v>
          </cell>
          <cell r="E1210" t="b">
            <v>0</v>
          </cell>
        </row>
        <row r="1211">
          <cell r="A1211" t="str">
            <v>CU CHEMIE UETIKON AG</v>
          </cell>
          <cell r="D1211" t="str">
            <v xml:space="preserve">102076 </v>
          </cell>
          <cell r="E1211" t="b">
            <v>0</v>
          </cell>
        </row>
        <row r="1212">
          <cell r="A1212" t="str">
            <v>CUVIT PIERRE-ANDRE</v>
          </cell>
          <cell r="D1212" t="str">
            <v xml:space="preserve">102077 </v>
          </cell>
          <cell r="E1212" t="b">
            <v>0</v>
          </cell>
        </row>
        <row r="1213">
          <cell r="A1213" t="str">
            <v>T + W TECHNIK GMBH</v>
          </cell>
          <cell r="B1213" t="str">
            <v>G310</v>
          </cell>
          <cell r="C1213" t="str">
            <v>G-Suisse</v>
          </cell>
          <cell r="D1213" t="str">
            <v xml:space="preserve">102078 </v>
          </cell>
          <cell r="E1213" t="b">
            <v>1</v>
          </cell>
        </row>
        <row r="1214">
          <cell r="A1214" t="str">
            <v>CUENI BERNHARD</v>
          </cell>
          <cell r="D1214" t="str">
            <v xml:space="preserve">102079 </v>
          </cell>
          <cell r="E1214" t="b">
            <v>0</v>
          </cell>
        </row>
        <row r="1215">
          <cell r="A1215" t="str">
            <v>CUSTOM CYCLE AG</v>
          </cell>
          <cell r="B1215" t="str">
            <v>G200</v>
          </cell>
          <cell r="C1215" t="str">
            <v>G-Suisse</v>
          </cell>
          <cell r="D1215" t="str">
            <v xml:space="preserve">102080 </v>
          </cell>
          <cell r="E1215" t="b">
            <v>0</v>
          </cell>
        </row>
        <row r="1216">
          <cell r="A1216" t="str">
            <v>C + T RAIS UNTERNEHMUNGEN</v>
          </cell>
          <cell r="D1216" t="str">
            <v xml:space="preserve">102081 </v>
          </cell>
          <cell r="E1216" t="b">
            <v>0</v>
          </cell>
        </row>
        <row r="1217">
          <cell r="A1217" t="str">
            <v>CUSTOM GARAGE</v>
          </cell>
          <cell r="D1217" t="str">
            <v xml:space="preserve">102082 </v>
          </cell>
          <cell r="E1217" t="b">
            <v>0</v>
          </cell>
        </row>
        <row r="1218">
          <cell r="A1218" t="str">
            <v>DA PONT AG</v>
          </cell>
          <cell r="B1218" t="str">
            <v>G315</v>
          </cell>
          <cell r="C1218" t="str">
            <v>G-Suisse</v>
          </cell>
          <cell r="D1218" t="str">
            <v xml:space="preserve">102083 </v>
          </cell>
          <cell r="E1218" t="b">
            <v>0</v>
          </cell>
        </row>
        <row r="1219">
          <cell r="A1219" t="str">
            <v>DACHSER SPEDITION AG</v>
          </cell>
          <cell r="D1219" t="str">
            <v xml:space="preserve">102084 </v>
          </cell>
          <cell r="E1219" t="b">
            <v>0</v>
          </cell>
        </row>
        <row r="1220">
          <cell r="A1220" t="str">
            <v>DÄTWYLER - TRANSPORTE</v>
          </cell>
          <cell r="B1220" t="str">
            <v>G200</v>
          </cell>
          <cell r="C1220" t="str">
            <v>G-Suisse</v>
          </cell>
          <cell r="D1220" t="str">
            <v xml:space="preserve">102085 </v>
          </cell>
          <cell r="E1220" t="b">
            <v>0</v>
          </cell>
        </row>
        <row r="1221">
          <cell r="A1221" t="str">
            <v>DACHSER SPEDITION AG</v>
          </cell>
          <cell r="D1221" t="str">
            <v xml:space="preserve">102086 </v>
          </cell>
          <cell r="E1221" t="b">
            <v>0</v>
          </cell>
        </row>
        <row r="1222">
          <cell r="A1222" t="str">
            <v>DAEPP JAKOB</v>
          </cell>
          <cell r="B1222" t="str">
            <v>G200</v>
          </cell>
          <cell r="C1222" t="str">
            <v>G-Suisse</v>
          </cell>
          <cell r="D1222" t="str">
            <v xml:space="preserve">102087 </v>
          </cell>
          <cell r="E1222" t="b">
            <v>0</v>
          </cell>
        </row>
        <row r="1223">
          <cell r="A1223" t="str">
            <v>DALLA BONNA LOCATIONS SA</v>
          </cell>
          <cell r="D1223" t="str">
            <v xml:space="preserve">102088 </v>
          </cell>
          <cell r="E1223" t="b">
            <v>0</v>
          </cell>
        </row>
        <row r="1224">
          <cell r="A1224" t="str">
            <v>DALTEC SA</v>
          </cell>
          <cell r="B1224" t="str">
            <v>G100</v>
          </cell>
          <cell r="C1224" t="str">
            <v>G-Suisse</v>
          </cell>
          <cell r="D1224" t="str">
            <v xml:space="preserve">102089 </v>
          </cell>
          <cell r="E1224" t="b">
            <v>1</v>
          </cell>
        </row>
        <row r="1225">
          <cell r="A1225" t="str">
            <v>DAF TRUCKS (SCHWEIZ) AG</v>
          </cell>
          <cell r="B1225" t="str">
            <v>G310</v>
          </cell>
          <cell r="C1225" t="str">
            <v>G-Suisse</v>
          </cell>
          <cell r="D1225" t="str">
            <v xml:space="preserve">102090 </v>
          </cell>
          <cell r="E1225" t="b">
            <v>0</v>
          </cell>
        </row>
        <row r="1226">
          <cell r="A1226" t="str">
            <v>DAKOMEX</v>
          </cell>
          <cell r="D1226" t="str">
            <v xml:space="preserve">102091 </v>
          </cell>
          <cell r="E1226" t="b">
            <v>0</v>
          </cell>
        </row>
        <row r="1227">
          <cell r="A1227" t="str">
            <v>D'ARIENZO MATTEO</v>
          </cell>
          <cell r="D1227" t="str">
            <v xml:space="preserve">102092 </v>
          </cell>
          <cell r="E1227" t="b">
            <v>0</v>
          </cell>
        </row>
        <row r="1228">
          <cell r="A1228" t="str">
            <v>D'ANDRES SA</v>
          </cell>
          <cell r="B1228" t="str">
            <v>G100</v>
          </cell>
          <cell r="C1228" t="str">
            <v>G-Suisse</v>
          </cell>
          <cell r="D1228" t="str">
            <v xml:space="preserve">102093 </v>
          </cell>
          <cell r="E1228" t="b">
            <v>0</v>
          </cell>
        </row>
        <row r="1229">
          <cell r="A1229" t="str">
            <v>D'ANDREA TRANSPORTS Sàrl</v>
          </cell>
          <cell r="B1229" t="str">
            <v>G100</v>
          </cell>
          <cell r="C1229" t="str">
            <v>G-Suisse</v>
          </cell>
          <cell r="D1229" t="str">
            <v xml:space="preserve">102094 </v>
          </cell>
          <cell r="E1229" t="b">
            <v>1</v>
          </cell>
        </row>
        <row r="1230">
          <cell r="A1230" t="str">
            <v>DAETWYLER ROBERT</v>
          </cell>
          <cell r="B1230" t="str">
            <v>G310</v>
          </cell>
          <cell r="C1230" t="str">
            <v>G-Suisse</v>
          </cell>
          <cell r="D1230" t="str">
            <v xml:space="preserve">102095 </v>
          </cell>
          <cell r="E1230" t="b">
            <v>0</v>
          </cell>
        </row>
        <row r="1231">
          <cell r="A1231" t="str">
            <v>DAHINDEN HANS AG</v>
          </cell>
          <cell r="D1231" t="str">
            <v xml:space="preserve">102096 </v>
          </cell>
          <cell r="E1231" t="b">
            <v>0</v>
          </cell>
        </row>
        <row r="1232">
          <cell r="A1232" t="str">
            <v>DAHINDEN AG</v>
          </cell>
          <cell r="B1232" t="str">
            <v>G310</v>
          </cell>
          <cell r="C1232" t="str">
            <v>G-Suisse</v>
          </cell>
          <cell r="D1232" t="str">
            <v xml:space="preserve">102097 </v>
          </cell>
          <cell r="E1232" t="b">
            <v>0</v>
          </cell>
        </row>
        <row r="1233">
          <cell r="A1233" t="str">
            <v>DAEHLER KARL</v>
          </cell>
          <cell r="D1233" t="str">
            <v xml:space="preserve">102098 </v>
          </cell>
          <cell r="E1233" t="b">
            <v>0</v>
          </cell>
        </row>
        <row r="1234">
          <cell r="A1234" t="str">
            <v>DAMBACH C. AG</v>
          </cell>
          <cell r="B1234" t="str">
            <v>G310</v>
          </cell>
          <cell r="C1234" t="str">
            <v>G-Suisse</v>
          </cell>
          <cell r="D1234" t="str">
            <v xml:space="preserve">102099 </v>
          </cell>
          <cell r="E1234" t="b">
            <v>0</v>
          </cell>
        </row>
        <row r="1235">
          <cell r="A1235" t="str">
            <v>DANIEL WERNER</v>
          </cell>
          <cell r="D1235" t="str">
            <v xml:space="preserve">102100 </v>
          </cell>
          <cell r="E1235" t="b">
            <v>0</v>
          </cell>
        </row>
        <row r="1236">
          <cell r="A1236" t="str">
            <v>DANZAS S.A. BARBENGO</v>
          </cell>
          <cell r="B1236" t="str">
            <v>G320</v>
          </cell>
          <cell r="C1236" t="str">
            <v>G-Suisse</v>
          </cell>
          <cell r="D1236" t="str">
            <v xml:space="preserve">102101 </v>
          </cell>
          <cell r="E1236" t="b">
            <v>0</v>
          </cell>
        </row>
        <row r="1237">
          <cell r="A1237" t="str">
            <v>DANZAS AG BIEL</v>
          </cell>
          <cell r="D1237" t="str">
            <v xml:space="preserve">102102 </v>
          </cell>
          <cell r="E1237" t="b">
            <v>0</v>
          </cell>
        </row>
        <row r="1238">
          <cell r="A1238" t="str">
            <v>DAP AUTOPARTS AG</v>
          </cell>
          <cell r="D1238" t="str">
            <v xml:space="preserve">102103 </v>
          </cell>
          <cell r="E1238" t="b">
            <v>0</v>
          </cell>
        </row>
        <row r="1239">
          <cell r="A1239" t="str">
            <v>DARANI LELIO</v>
          </cell>
          <cell r="B1239" t="str">
            <v>G320</v>
          </cell>
          <cell r="C1239" t="str">
            <v>G-Suisse</v>
          </cell>
          <cell r="D1239" t="str">
            <v xml:space="preserve">102104 </v>
          </cell>
          <cell r="E1239" t="b">
            <v>0</v>
          </cell>
        </row>
        <row r="1240">
          <cell r="A1240" t="str">
            <v>DANIEL ERNST'S ERBEN AG</v>
          </cell>
          <cell r="B1240" t="str">
            <v>G300</v>
          </cell>
          <cell r="C1240" t="str">
            <v>G-Suisse</v>
          </cell>
          <cell r="D1240" t="str">
            <v xml:space="preserve">102105 </v>
          </cell>
          <cell r="E1240" t="b">
            <v>0</v>
          </cell>
        </row>
        <row r="1241">
          <cell r="A1241" t="str">
            <v>DARBELLAY STEPHANE</v>
          </cell>
          <cell r="D1241" t="str">
            <v xml:space="preserve">102106 </v>
          </cell>
          <cell r="E1241" t="b">
            <v>0</v>
          </cell>
        </row>
        <row r="1242">
          <cell r="A1242" t="str">
            <v>DANZAS AG ROMANSHORN</v>
          </cell>
          <cell r="D1242" t="str">
            <v xml:space="preserve">102107 </v>
          </cell>
          <cell r="E1242" t="b">
            <v>0</v>
          </cell>
        </row>
        <row r="1243">
          <cell r="A1243" t="str">
            <v>DANZAS S.A. CAROUGE</v>
          </cell>
          <cell r="D1243" t="str">
            <v xml:space="preserve">102108 </v>
          </cell>
          <cell r="E1243" t="b">
            <v>0</v>
          </cell>
        </row>
        <row r="1244">
          <cell r="A1244" t="str">
            <v>DANZAS AG BASEL</v>
          </cell>
          <cell r="D1244" t="str">
            <v xml:space="preserve">102109 </v>
          </cell>
          <cell r="E1244" t="b">
            <v>0</v>
          </cell>
        </row>
        <row r="1245">
          <cell r="A1245" t="str">
            <v>DANZAS AG SCHAFFHAUSEN</v>
          </cell>
          <cell r="D1245" t="str">
            <v xml:space="preserve">102111 </v>
          </cell>
          <cell r="E1245" t="b">
            <v>0</v>
          </cell>
        </row>
        <row r="1246">
          <cell r="A1246" t="str">
            <v>DANZAS SA *</v>
          </cell>
          <cell r="B1246" t="str">
            <v>G320</v>
          </cell>
          <cell r="C1246" t="str">
            <v>G-Suisse</v>
          </cell>
          <cell r="D1246" t="str">
            <v xml:space="preserve">102112 </v>
          </cell>
          <cell r="E1246" t="b">
            <v>0</v>
          </cell>
        </row>
        <row r="1247">
          <cell r="A1247" t="str">
            <v>DANZAS AG BUCHS</v>
          </cell>
          <cell r="D1247" t="str">
            <v xml:space="preserve">102114 </v>
          </cell>
          <cell r="E1247" t="b">
            <v>0</v>
          </cell>
        </row>
        <row r="1248">
          <cell r="A1248" t="str">
            <v>DANZAS SA</v>
          </cell>
          <cell r="D1248" t="str">
            <v xml:space="preserve">102115 </v>
          </cell>
          <cell r="E1248" t="b">
            <v>0</v>
          </cell>
        </row>
        <row r="1249">
          <cell r="A1249" t="str">
            <v>DANZAS GMBH FRIEDRICHSHAFEN</v>
          </cell>
          <cell r="D1249" t="str">
            <v xml:space="preserve">102116 </v>
          </cell>
          <cell r="E1249" t="b">
            <v>0</v>
          </cell>
        </row>
        <row r="1250">
          <cell r="A1250" t="str">
            <v>DAMIANO ANTONIO</v>
          </cell>
          <cell r="D1250" t="str">
            <v xml:space="preserve">102117 </v>
          </cell>
          <cell r="E1250" t="b">
            <v>0</v>
          </cell>
        </row>
        <row r="1251">
          <cell r="A1251" t="str">
            <v>DAYER GUSTAVE &amp; FILS SA</v>
          </cell>
          <cell r="D1251" t="str">
            <v xml:space="preserve">102118 </v>
          </cell>
          <cell r="E1251" t="b">
            <v>0</v>
          </cell>
        </row>
        <row r="1252">
          <cell r="A1252" t="str">
            <v>DAEPP FRITZ</v>
          </cell>
          <cell r="B1252" t="str">
            <v>G200</v>
          </cell>
          <cell r="C1252" t="str">
            <v>G-Suisse</v>
          </cell>
          <cell r="D1252" t="str">
            <v xml:space="preserve">102119 </v>
          </cell>
          <cell r="E1252" t="b">
            <v>0</v>
          </cell>
        </row>
        <row r="1253">
          <cell r="A1253" t="str">
            <v>DA SILVA MANUEL</v>
          </cell>
          <cell r="D1253" t="str">
            <v xml:space="preserve">102120 </v>
          </cell>
          <cell r="E1253" t="b">
            <v>0</v>
          </cell>
        </row>
        <row r="1254">
          <cell r="A1254" t="str">
            <v>DE BLASIO AUTOMOBILES SA</v>
          </cell>
          <cell r="B1254" t="str">
            <v>G100</v>
          </cell>
          <cell r="C1254" t="str">
            <v>G-Suisse</v>
          </cell>
          <cell r="D1254" t="str">
            <v xml:space="preserve">102121 </v>
          </cell>
          <cell r="E1254" t="b">
            <v>1</v>
          </cell>
        </row>
        <row r="1255">
          <cell r="A1255" t="str">
            <v>DECA</v>
          </cell>
          <cell r="D1255" t="str">
            <v xml:space="preserve">102122 </v>
          </cell>
          <cell r="E1255" t="b">
            <v>0</v>
          </cell>
        </row>
        <row r="1256">
          <cell r="A1256" t="str">
            <v>LES FILS DE</v>
          </cell>
          <cell r="B1256" t="str">
            <v>G100</v>
          </cell>
          <cell r="C1256" t="str">
            <v>G-Suisse</v>
          </cell>
          <cell r="D1256" t="str">
            <v xml:space="preserve">102123 </v>
          </cell>
          <cell r="E1256" t="b">
            <v>0</v>
          </cell>
        </row>
        <row r="1257">
          <cell r="A1257" t="str">
            <v>DE CAROLIS FRANCOIS</v>
          </cell>
          <cell r="B1257" t="str">
            <v>G100</v>
          </cell>
          <cell r="C1257" t="str">
            <v>G-Suisse</v>
          </cell>
          <cell r="D1257" t="str">
            <v xml:space="preserve">102124 </v>
          </cell>
          <cell r="E1257" t="b">
            <v>0</v>
          </cell>
        </row>
        <row r="1258">
          <cell r="A1258" t="str">
            <v>DECORGES FERNAND</v>
          </cell>
          <cell r="B1258" t="str">
            <v>G100</v>
          </cell>
          <cell r="C1258" t="str">
            <v>G-Suisse</v>
          </cell>
          <cell r="D1258" t="str">
            <v xml:space="preserve">102125 </v>
          </cell>
          <cell r="E1258" t="b">
            <v>1</v>
          </cell>
        </row>
        <row r="1259">
          <cell r="A1259" t="str">
            <v>CARROSSERIE MODERNE</v>
          </cell>
          <cell r="B1259" t="str">
            <v>G100</v>
          </cell>
          <cell r="C1259" t="str">
            <v>G-Suisse</v>
          </cell>
          <cell r="D1259" t="str">
            <v xml:space="preserve">102126 </v>
          </cell>
          <cell r="E1259" t="b">
            <v>0</v>
          </cell>
        </row>
        <row r="1260">
          <cell r="A1260" t="str">
            <v>DEFAGO ANDRE</v>
          </cell>
          <cell r="B1260" t="str">
            <v>G100</v>
          </cell>
          <cell r="C1260" t="str">
            <v>G-Suisse</v>
          </cell>
          <cell r="D1260" t="str">
            <v xml:space="preserve">102127 </v>
          </cell>
          <cell r="E1260" t="b">
            <v>0</v>
          </cell>
        </row>
        <row r="1261">
          <cell r="A1261" t="str">
            <v>DEBRUNNER ACIFER AG</v>
          </cell>
          <cell r="B1261" t="str">
            <v>G100</v>
          </cell>
          <cell r="C1261" t="str">
            <v>G-Suisse</v>
          </cell>
          <cell r="D1261" t="str">
            <v xml:space="preserve">102128 </v>
          </cell>
          <cell r="E1261" t="b">
            <v>1</v>
          </cell>
        </row>
        <row r="1262">
          <cell r="A1262" t="str">
            <v>DECOVI SA</v>
          </cell>
          <cell r="D1262" t="str">
            <v xml:space="preserve">102129 </v>
          </cell>
          <cell r="E1262" t="b">
            <v>0</v>
          </cell>
        </row>
        <row r="1263">
          <cell r="A1263" t="str">
            <v>DECORGES JEAN-PAUL</v>
          </cell>
          <cell r="D1263" t="str">
            <v xml:space="preserve">102130 </v>
          </cell>
          <cell r="E1263" t="b">
            <v>0</v>
          </cell>
        </row>
        <row r="1264">
          <cell r="A1264" t="str">
            <v>DEBRUNNER ACIFER AG</v>
          </cell>
          <cell r="B1264" t="str">
            <v>G100</v>
          </cell>
          <cell r="C1264" t="str">
            <v>G-Suisse</v>
          </cell>
          <cell r="D1264" t="str">
            <v>102131 cde</v>
          </cell>
          <cell r="E1264" t="b">
            <v>0</v>
          </cell>
        </row>
        <row r="1265">
          <cell r="A1265" t="str">
            <v>DE GIORGI CAR REP AG</v>
          </cell>
          <cell r="D1265" t="str">
            <v xml:space="preserve">102132 </v>
          </cell>
          <cell r="E1265" t="b">
            <v>0</v>
          </cell>
        </row>
        <row r="1266">
          <cell r="A1266" t="str">
            <v>MC MACHINES DE CHANTIERS SARL</v>
          </cell>
          <cell r="B1266" t="str">
            <v>G100</v>
          </cell>
          <cell r="C1266" t="str">
            <v>G-Suisse</v>
          </cell>
          <cell r="D1266" t="str">
            <v xml:space="preserve">102133 </v>
          </cell>
          <cell r="E1266" t="b">
            <v>1</v>
          </cell>
        </row>
        <row r="1267">
          <cell r="A1267" t="str">
            <v>GARAGE DEILLON S.A.</v>
          </cell>
          <cell r="B1267" t="str">
            <v>G100</v>
          </cell>
          <cell r="C1267" t="str">
            <v>G-Suisse</v>
          </cell>
          <cell r="D1267" t="str">
            <v xml:space="preserve">102134 </v>
          </cell>
          <cell r="E1267" t="b">
            <v>1</v>
          </cell>
        </row>
        <row r="1268">
          <cell r="A1268" t="str">
            <v>DEJARDIN FRERES</v>
          </cell>
          <cell r="D1268" t="str">
            <v xml:space="preserve">102135 </v>
          </cell>
          <cell r="E1268" t="b">
            <v>0</v>
          </cell>
        </row>
        <row r="1269">
          <cell r="A1269" t="str">
            <v>DEGIACOMI ERWIN</v>
          </cell>
          <cell r="B1269" t="str">
            <v>G300</v>
          </cell>
          <cell r="C1269" t="str">
            <v>G-Suisse</v>
          </cell>
          <cell r="D1269" t="str">
            <v xml:space="preserve">102136 </v>
          </cell>
          <cell r="E1269" t="b">
            <v>0</v>
          </cell>
        </row>
        <row r="1270">
          <cell r="A1270" t="str">
            <v>DELTA MOTOR AG</v>
          </cell>
          <cell r="D1270" t="str">
            <v xml:space="preserve">102137 </v>
          </cell>
          <cell r="E1270" t="b">
            <v>0</v>
          </cell>
        </row>
        <row r="1271">
          <cell r="A1271" t="str">
            <v>DELACOMBAZ URBAIN</v>
          </cell>
          <cell r="D1271" t="str">
            <v xml:space="preserve">102138 </v>
          </cell>
          <cell r="E1271" t="b">
            <v>0</v>
          </cell>
        </row>
        <row r="1272">
          <cell r="A1272" t="str">
            <v>DELETROZ &amp; DUMOULIN</v>
          </cell>
          <cell r="D1272" t="str">
            <v xml:space="preserve">102139 </v>
          </cell>
          <cell r="E1272" t="b">
            <v>0</v>
          </cell>
        </row>
        <row r="1273">
          <cell r="A1273" t="str">
            <v>DELLA SANTA AG</v>
          </cell>
          <cell r="B1273" t="str">
            <v>G300</v>
          </cell>
          <cell r="C1273" t="str">
            <v>G-Suisse</v>
          </cell>
          <cell r="D1273" t="str">
            <v xml:space="preserve">102140 </v>
          </cell>
          <cell r="E1273" t="b">
            <v>1</v>
          </cell>
        </row>
        <row r="1274">
          <cell r="A1274" t="str">
            <v>DEILLON BERNARD</v>
          </cell>
          <cell r="D1274" t="str">
            <v xml:space="preserve">102141 </v>
          </cell>
          <cell r="E1274" t="b">
            <v>0</v>
          </cell>
        </row>
        <row r="1275">
          <cell r="A1275" t="str">
            <v>DELLA CASSINA LUIGI S.A.</v>
          </cell>
          <cell r="B1275" t="str">
            <v>G320</v>
          </cell>
          <cell r="C1275" t="str">
            <v>G-Suisse</v>
          </cell>
          <cell r="D1275" t="str">
            <v xml:space="preserve">102142 </v>
          </cell>
          <cell r="E1275" t="b">
            <v>0</v>
          </cell>
        </row>
        <row r="1276">
          <cell r="A1276" t="str">
            <v>DELLEY A. ET FILS SA</v>
          </cell>
          <cell r="D1276" t="str">
            <v xml:space="preserve">102143 </v>
          </cell>
          <cell r="E1276" t="b">
            <v>0</v>
          </cell>
        </row>
        <row r="1277">
          <cell r="A1277" t="str">
            <v>DELTACAR CARROZZERIA SAGL</v>
          </cell>
          <cell r="B1277" t="str">
            <v>G320</v>
          </cell>
          <cell r="C1277" t="str">
            <v>G-Suisse</v>
          </cell>
          <cell r="D1277" t="str">
            <v xml:space="preserve">102144 </v>
          </cell>
          <cell r="E1277" t="b">
            <v>1</v>
          </cell>
        </row>
        <row r="1278">
          <cell r="A1278" t="str">
            <v>DELLENBACH AG</v>
          </cell>
          <cell r="D1278" t="str">
            <v xml:space="preserve">102145 </v>
          </cell>
          <cell r="E1278" t="b">
            <v>0</v>
          </cell>
        </row>
        <row r="1279">
          <cell r="A1279" t="str">
            <v>DELMARCO-TRANSPORTS SA</v>
          </cell>
          <cell r="D1279" t="str">
            <v xml:space="preserve">102146 </v>
          </cell>
          <cell r="E1279" t="b">
            <v>0</v>
          </cell>
        </row>
        <row r="1280">
          <cell r="A1280" t="str">
            <v>DELECHAT PIERRE</v>
          </cell>
          <cell r="D1280" t="str">
            <v xml:space="preserve">102147 </v>
          </cell>
          <cell r="E1280" t="b">
            <v>0</v>
          </cell>
        </row>
        <row r="1281">
          <cell r="A1281" t="str">
            <v>DELSBERGER ZENTRALLAGER</v>
          </cell>
          <cell r="D1281" t="str">
            <v xml:space="preserve">102148 </v>
          </cell>
          <cell r="E1281" t="b">
            <v>0</v>
          </cell>
        </row>
        <row r="1282">
          <cell r="A1282" t="str">
            <v>DE LA LOUYE</v>
          </cell>
          <cell r="B1282" t="str">
            <v>G100</v>
          </cell>
          <cell r="C1282" t="str">
            <v>G-Suisse</v>
          </cell>
          <cell r="D1282" t="str">
            <v xml:space="preserve">102149 </v>
          </cell>
          <cell r="E1282" t="b">
            <v>0</v>
          </cell>
        </row>
        <row r="1283">
          <cell r="A1283" t="str">
            <v>DEMOLITION S.A.</v>
          </cell>
          <cell r="D1283" t="str">
            <v xml:space="preserve">102150 </v>
          </cell>
          <cell r="E1283" t="b">
            <v>0</v>
          </cell>
        </row>
        <row r="1284">
          <cell r="A1284" t="str">
            <v>J.B. DEMIERRE TRANSPORTS SA</v>
          </cell>
          <cell r="B1284" t="str">
            <v>G100</v>
          </cell>
          <cell r="C1284" t="str">
            <v>G-Suisse</v>
          </cell>
          <cell r="D1284" t="str">
            <v xml:space="preserve">102151 </v>
          </cell>
          <cell r="E1284" t="b">
            <v>1</v>
          </cell>
        </row>
        <row r="1285">
          <cell r="A1285" t="str">
            <v>DENOTH</v>
          </cell>
          <cell r="D1285" t="str">
            <v xml:space="preserve">102152 </v>
          </cell>
          <cell r="E1285" t="b">
            <v>0</v>
          </cell>
        </row>
        <row r="1286">
          <cell r="A1286" t="str">
            <v>DENTAN GEORGES SA</v>
          </cell>
          <cell r="D1286" t="str">
            <v xml:space="preserve">102153 </v>
          </cell>
          <cell r="E1286" t="b">
            <v>0</v>
          </cell>
        </row>
        <row r="1287">
          <cell r="A1287" t="str">
            <v>DENERIAZ SION SA</v>
          </cell>
          <cell r="B1287" t="str">
            <v>G100</v>
          </cell>
          <cell r="C1287" t="str">
            <v>G-Suisse</v>
          </cell>
          <cell r="D1287" t="str">
            <v xml:space="preserve">102154 </v>
          </cell>
          <cell r="E1287" t="b">
            <v>0</v>
          </cell>
        </row>
        <row r="1288">
          <cell r="A1288" t="str">
            <v>DENEREAZ OLIVIER</v>
          </cell>
          <cell r="D1288" t="str">
            <v xml:space="preserve">102155 </v>
          </cell>
          <cell r="E1288" t="b">
            <v>0</v>
          </cell>
        </row>
        <row r="1289">
          <cell r="A1289" t="str">
            <v>DE REGIBUS A. SA</v>
          </cell>
          <cell r="B1289" t="str">
            <v>G100</v>
          </cell>
          <cell r="C1289" t="str">
            <v>G-Suisse</v>
          </cell>
          <cell r="D1289" t="str">
            <v xml:space="preserve">102156 </v>
          </cell>
          <cell r="E1289" t="b">
            <v>0</v>
          </cell>
        </row>
        <row r="1290">
          <cell r="A1290" t="str">
            <v>DE PARASIS CL. &amp; A.</v>
          </cell>
          <cell r="B1290" t="str">
            <v>G100</v>
          </cell>
          <cell r="C1290" t="str">
            <v>G-Suisse</v>
          </cell>
          <cell r="D1290" t="str">
            <v xml:space="preserve">102157 </v>
          </cell>
          <cell r="E1290" t="b">
            <v>0</v>
          </cell>
        </row>
        <row r="1291">
          <cell r="A1291" t="str">
            <v>DEPRAZ JEAN-PIERRE</v>
          </cell>
          <cell r="D1291" t="str">
            <v xml:space="preserve">102158 </v>
          </cell>
          <cell r="E1291" t="b">
            <v>0</v>
          </cell>
        </row>
        <row r="1292">
          <cell r="A1292" t="str">
            <v>DEPARTEMENT DES TRAVAUX PUBLICS</v>
          </cell>
          <cell r="D1292" t="str">
            <v xml:space="preserve">102159 </v>
          </cell>
          <cell r="E1292" t="b">
            <v>0</v>
          </cell>
        </row>
        <row r="1293">
          <cell r="A1293" t="str">
            <v>DERIAZ SA</v>
          </cell>
          <cell r="B1293" t="str">
            <v>G100</v>
          </cell>
          <cell r="C1293" t="str">
            <v>G-Suisse</v>
          </cell>
          <cell r="D1293" t="str">
            <v xml:space="preserve">102160 </v>
          </cell>
          <cell r="E1293" t="b">
            <v>1</v>
          </cell>
        </row>
        <row r="1294">
          <cell r="A1294" t="str">
            <v>DE RIEDMATTEN HENRI</v>
          </cell>
          <cell r="D1294" t="str">
            <v xml:space="preserve">102161 </v>
          </cell>
          <cell r="E1294" t="b">
            <v>0</v>
          </cell>
        </row>
        <row r="1295">
          <cell r="A1295" t="str">
            <v>DERENDINGER AG</v>
          </cell>
          <cell r="B1295" t="str">
            <v>G300</v>
          </cell>
          <cell r="C1295" t="str">
            <v>G-Suisse</v>
          </cell>
          <cell r="D1295" t="str">
            <v xml:space="preserve">102162 </v>
          </cell>
          <cell r="E1295" t="b">
            <v>0</v>
          </cell>
        </row>
        <row r="1296">
          <cell r="A1296" t="str">
            <v>DERUNGS + BEELI AG</v>
          </cell>
          <cell r="B1296" t="str">
            <v>G300</v>
          </cell>
          <cell r="C1296" t="str">
            <v>G-Suisse</v>
          </cell>
          <cell r="D1296" t="str">
            <v xml:space="preserve">102163 </v>
          </cell>
          <cell r="E1296" t="b">
            <v>0</v>
          </cell>
        </row>
        <row r="1297">
          <cell r="A1297" t="str">
            <v>DEPARTEMENT DE L'AMENAGEMENT</v>
          </cell>
          <cell r="D1297" t="str">
            <v xml:space="preserve">102164 </v>
          </cell>
          <cell r="E1297" t="b">
            <v>0</v>
          </cell>
        </row>
        <row r="1298">
          <cell r="A1298" t="str">
            <v>DESPRAZ S.A.</v>
          </cell>
          <cell r="D1298" t="str">
            <v xml:space="preserve">102165 </v>
          </cell>
          <cell r="E1298" t="b">
            <v>0</v>
          </cell>
        </row>
        <row r="1299">
          <cell r="A1299" t="str">
            <v>DESPLAN G. &amp; FILS</v>
          </cell>
          <cell r="D1299" t="str">
            <v xml:space="preserve">102166 </v>
          </cell>
          <cell r="E1299" t="b">
            <v>0</v>
          </cell>
        </row>
        <row r="1300">
          <cell r="A1300" t="str">
            <v>DESPLAND JEAN-PIERRE</v>
          </cell>
          <cell r="D1300" t="str">
            <v xml:space="preserve">102167 </v>
          </cell>
          <cell r="E1300" t="b">
            <v>0</v>
          </cell>
        </row>
        <row r="1301">
          <cell r="A1301" t="str">
            <v>DESPONT MICHEL</v>
          </cell>
          <cell r="D1301" t="str">
            <v xml:space="preserve">102168 </v>
          </cell>
          <cell r="E1301" t="b">
            <v>0</v>
          </cell>
        </row>
        <row r="1302">
          <cell r="A1302" t="str">
            <v>DESPOND S.A.</v>
          </cell>
          <cell r="B1302" t="str">
            <v>G100</v>
          </cell>
          <cell r="C1302" t="str">
            <v>G-Suisse</v>
          </cell>
          <cell r="D1302" t="str">
            <v xml:space="preserve">102169 </v>
          </cell>
          <cell r="E1302" t="b">
            <v>0</v>
          </cell>
        </row>
        <row r="1303">
          <cell r="A1303" t="str">
            <v>DESMEULES FRERES SA</v>
          </cell>
          <cell r="D1303" t="str">
            <v xml:space="preserve">102170 </v>
          </cell>
          <cell r="E1303" t="b">
            <v>0</v>
          </cell>
        </row>
        <row r="1304">
          <cell r="A1304" t="str">
            <v>CARROSSERIE DES CIMES</v>
          </cell>
          <cell r="B1304" t="str">
            <v>G100</v>
          </cell>
          <cell r="C1304" t="str">
            <v>G-Suisse</v>
          </cell>
          <cell r="D1304" t="str">
            <v xml:space="preserve">102171 </v>
          </cell>
          <cell r="E1304" t="b">
            <v>1</v>
          </cell>
        </row>
        <row r="1305">
          <cell r="A1305" t="str">
            <v>DESSAUGES JEAN-CLAUDE</v>
          </cell>
          <cell r="D1305" t="str">
            <v xml:space="preserve">102172 </v>
          </cell>
          <cell r="E1305" t="b">
            <v>0</v>
          </cell>
        </row>
        <row r="1306">
          <cell r="A1306" t="str">
            <v>DESSARZIN JEAN-MARIE</v>
          </cell>
          <cell r="B1306" t="str">
            <v>G100</v>
          </cell>
          <cell r="C1306" t="str">
            <v>G-Suisse</v>
          </cell>
          <cell r="D1306" t="str">
            <v xml:space="preserve">102173 </v>
          </cell>
          <cell r="E1306" t="b">
            <v>0</v>
          </cell>
        </row>
        <row r="1307">
          <cell r="A1307" t="str">
            <v>DESPONT BEAT</v>
          </cell>
          <cell r="B1307" t="str">
            <v>G200</v>
          </cell>
          <cell r="C1307" t="str">
            <v>G-Suisse</v>
          </cell>
          <cell r="D1307" t="str">
            <v xml:space="preserve">102174 </v>
          </cell>
          <cell r="E1307" t="b">
            <v>0</v>
          </cell>
        </row>
        <row r="1308">
          <cell r="A1308" t="str">
            <v>DEVILLE-MAZOUT S.A.</v>
          </cell>
          <cell r="D1308" t="str">
            <v xml:space="preserve">102175 </v>
          </cell>
          <cell r="E1308" t="b">
            <v>0</v>
          </cell>
        </row>
        <row r="1309">
          <cell r="A1309" t="str">
            <v>DETROIT DIESEL</v>
          </cell>
          <cell r="D1309" t="str">
            <v xml:space="preserve">102176 </v>
          </cell>
          <cell r="E1309" t="b">
            <v>0</v>
          </cell>
        </row>
        <row r="1310">
          <cell r="A1310" t="str">
            <v>DEWARRAT FRANCOIS</v>
          </cell>
          <cell r="D1310" t="str">
            <v xml:space="preserve">102177 </v>
          </cell>
          <cell r="E1310" t="b">
            <v>0</v>
          </cell>
        </row>
        <row r="1311">
          <cell r="A1311" t="str">
            <v>DHL SA</v>
          </cell>
          <cell r="D1311" t="str">
            <v xml:space="preserve">102178 </v>
          </cell>
          <cell r="E1311" t="b">
            <v>0</v>
          </cell>
        </row>
        <row r="1312">
          <cell r="A1312" t="str">
            <v>DEWARRAT PIERRE</v>
          </cell>
          <cell r="D1312" t="str">
            <v xml:space="preserve">102179 </v>
          </cell>
          <cell r="E1312" t="b">
            <v>0</v>
          </cell>
        </row>
        <row r="1313">
          <cell r="A1313" t="str">
            <v>DICK HUGO</v>
          </cell>
          <cell r="D1313" t="str">
            <v xml:space="preserve">102180 </v>
          </cell>
          <cell r="E1313" t="b">
            <v>0</v>
          </cell>
        </row>
        <row r="1314">
          <cell r="A1314" t="str">
            <v>DICK HERBERT</v>
          </cell>
          <cell r="B1314" t="str">
            <v>G300</v>
          </cell>
          <cell r="C1314" t="str">
            <v>G-Suisse</v>
          </cell>
          <cell r="D1314" t="str">
            <v xml:space="preserve">102181 </v>
          </cell>
          <cell r="E1314" t="b">
            <v>1</v>
          </cell>
        </row>
        <row r="1315">
          <cell r="A1315" t="str">
            <v>DICKENMANN HEINZ</v>
          </cell>
          <cell r="B1315" t="str">
            <v>G300</v>
          </cell>
          <cell r="C1315" t="str">
            <v>G-Suisse</v>
          </cell>
          <cell r="D1315" t="str">
            <v xml:space="preserve">102182 </v>
          </cell>
          <cell r="E1315" t="b">
            <v>0</v>
          </cell>
        </row>
        <row r="1316">
          <cell r="A1316" t="str">
            <v>DI PADOVA &amp; FILS</v>
          </cell>
          <cell r="D1316" t="str">
            <v xml:space="preserve">102183 </v>
          </cell>
          <cell r="E1316" t="b">
            <v>0</v>
          </cell>
        </row>
        <row r="1317">
          <cell r="A1317" t="str">
            <v>DI PRETE DOMENICO</v>
          </cell>
          <cell r="D1317" t="str">
            <v xml:space="preserve">102184 </v>
          </cell>
          <cell r="E1317" t="b">
            <v>0</v>
          </cell>
        </row>
        <row r="1318">
          <cell r="A1318" t="str">
            <v>DIBAU AG</v>
          </cell>
          <cell r="D1318" t="str">
            <v xml:space="preserve">102185 </v>
          </cell>
          <cell r="E1318" t="b">
            <v>0</v>
          </cell>
        </row>
        <row r="1319">
          <cell r="A1319" t="str">
            <v>DISPLAN AG</v>
          </cell>
          <cell r="B1319" t="str">
            <v>G310</v>
          </cell>
          <cell r="C1319" t="str">
            <v>G-Suisse</v>
          </cell>
          <cell r="D1319" t="str">
            <v xml:space="preserve">102186 </v>
          </cell>
          <cell r="E1319" t="b">
            <v>0</v>
          </cell>
        </row>
        <row r="1320">
          <cell r="A1320" t="str">
            <v>DIETIKER METALLHANDEL AG</v>
          </cell>
          <cell r="D1320" t="str">
            <v xml:space="preserve">102187 </v>
          </cell>
          <cell r="E1320" t="b">
            <v>0</v>
          </cell>
        </row>
        <row r="1321">
          <cell r="A1321" t="str">
            <v>DIETHELM &amp; CO AG</v>
          </cell>
          <cell r="D1321" t="str">
            <v xml:space="preserve">102188 </v>
          </cell>
          <cell r="E1321" t="b">
            <v>0</v>
          </cell>
        </row>
        <row r="1322">
          <cell r="A1322" t="str">
            <v>DIETZ</v>
          </cell>
          <cell r="B1322" t="str">
            <v>G400</v>
          </cell>
          <cell r="C1322" t="str">
            <v>G-Export</v>
          </cell>
          <cell r="D1322" t="str">
            <v xml:space="preserve">102189 </v>
          </cell>
          <cell r="E1322" t="b">
            <v>0</v>
          </cell>
        </row>
        <row r="1323">
          <cell r="A1323" t="str">
            <v>DIETRICH MARKUS &amp; CORNEL.</v>
          </cell>
          <cell r="B1323" t="str">
            <v>G200</v>
          </cell>
          <cell r="D1323" t="str">
            <v xml:space="preserve">102190 </v>
          </cell>
          <cell r="E1323" t="b">
            <v>0</v>
          </cell>
        </row>
        <row r="1324">
          <cell r="A1324" t="str">
            <v>DIETSCHWEILER  AG</v>
          </cell>
          <cell r="D1324" t="str">
            <v xml:space="preserve">102191 </v>
          </cell>
          <cell r="E1324" t="b">
            <v>0</v>
          </cell>
        </row>
        <row r="1325">
          <cell r="A1325" t="str">
            <v>CONRAD Martin</v>
          </cell>
          <cell r="D1325" t="str">
            <v xml:space="preserve">102192 </v>
          </cell>
          <cell r="E1325" t="b">
            <v>0</v>
          </cell>
        </row>
        <row r="1326">
          <cell r="A1326" t="str">
            <v>CONRAD  **ANNULE**</v>
          </cell>
          <cell r="D1326" t="str">
            <v xml:space="preserve">102193 </v>
          </cell>
          <cell r="E1326" t="b">
            <v>0</v>
          </cell>
        </row>
        <row r="1327">
          <cell r="A1327" t="str">
            <v>DISLER BRUNO</v>
          </cell>
          <cell r="D1327" t="str">
            <v xml:space="preserve">102194 </v>
          </cell>
          <cell r="E1327" t="b">
            <v>0</v>
          </cell>
        </row>
        <row r="1328">
          <cell r="A1328" t="str">
            <v>NUTZFAHRZEUG A.G.</v>
          </cell>
          <cell r="B1328" t="str">
            <v>G310</v>
          </cell>
          <cell r="C1328" t="str">
            <v>G-Suisse</v>
          </cell>
          <cell r="D1328" t="str">
            <v xml:space="preserve">102195 </v>
          </cell>
          <cell r="E1328" t="b">
            <v>1</v>
          </cell>
        </row>
        <row r="1329">
          <cell r="A1329" t="str">
            <v>DIGGELMANN</v>
          </cell>
          <cell r="D1329" t="str">
            <v xml:space="preserve">102196 </v>
          </cell>
          <cell r="E1329" t="b">
            <v>0</v>
          </cell>
        </row>
        <row r="1330">
          <cell r="A1330" t="str">
            <v>DISERENS RENE</v>
          </cell>
          <cell r="B1330" t="str">
            <v>G100</v>
          </cell>
          <cell r="C1330" t="str">
            <v>G-Suisse</v>
          </cell>
          <cell r="D1330" t="str">
            <v xml:space="preserve">102197 </v>
          </cell>
          <cell r="E1330" t="b">
            <v>0</v>
          </cell>
        </row>
        <row r="1331">
          <cell r="A1331" t="str">
            <v>DISTRIBOISSONS S.A.</v>
          </cell>
          <cell r="D1331" t="str">
            <v xml:space="preserve">102198 </v>
          </cell>
          <cell r="E1331" t="b">
            <v>0</v>
          </cell>
        </row>
        <row r="1332">
          <cell r="A1332" t="str">
            <v>DIR. D'ARR. DES TELEPHONES</v>
          </cell>
          <cell r="D1332" t="str">
            <v xml:space="preserve">102199 </v>
          </cell>
          <cell r="E1332" t="b">
            <v>0</v>
          </cell>
        </row>
        <row r="1333">
          <cell r="A1333" t="str">
            <v>DIREKTION DER AMP</v>
          </cell>
          <cell r="D1333" t="str">
            <v xml:space="preserve">102200 </v>
          </cell>
          <cell r="E1333" t="b">
            <v>0</v>
          </cell>
        </row>
        <row r="1334">
          <cell r="A1334" t="str">
            <v>DISERENS TRANSPORTS</v>
          </cell>
          <cell r="D1334" t="str">
            <v xml:space="preserve">102201 </v>
          </cell>
          <cell r="E1334" t="b">
            <v>0</v>
          </cell>
        </row>
        <row r="1335">
          <cell r="A1335" t="str">
            <v>DLOUHY Karosseriefach-</v>
          </cell>
          <cell r="B1335" t="str">
            <v>G506</v>
          </cell>
          <cell r="C1335" t="str">
            <v>G-Export</v>
          </cell>
          <cell r="D1335" t="str">
            <v xml:space="preserve">102202 </v>
          </cell>
          <cell r="E1335" t="b">
            <v>0</v>
          </cell>
        </row>
        <row r="1336">
          <cell r="A1336" t="str">
            <v>DIND MARCEL</v>
          </cell>
          <cell r="B1336" t="str">
            <v>G100</v>
          </cell>
          <cell r="C1336" t="str">
            <v>G-Suisse</v>
          </cell>
          <cell r="D1336" t="str">
            <v xml:space="preserve">102203 </v>
          </cell>
          <cell r="E1336" t="b">
            <v>0</v>
          </cell>
        </row>
        <row r="1337">
          <cell r="A1337" t="str">
            <v>DIRECTION D'ARROND. DES</v>
          </cell>
          <cell r="D1337" t="str">
            <v xml:space="preserve">102204 </v>
          </cell>
          <cell r="E1337" t="b">
            <v>0</v>
          </cell>
        </row>
        <row r="1338">
          <cell r="A1338" t="str">
            <v>DISTILLERIE MORAND</v>
          </cell>
          <cell r="D1338" t="str">
            <v xml:space="preserve">102205 </v>
          </cell>
          <cell r="E1338" t="b">
            <v>0</v>
          </cell>
        </row>
        <row r="1339">
          <cell r="A1339" t="str">
            <v>DISCHINGER ANDRE</v>
          </cell>
          <cell r="D1339" t="str">
            <v xml:space="preserve">102206 </v>
          </cell>
          <cell r="E1339" t="b">
            <v>0</v>
          </cell>
        </row>
        <row r="1340">
          <cell r="A1340" t="str">
            <v>DIVISION DES TRAVAUX CFF</v>
          </cell>
          <cell r="D1340" t="str">
            <v xml:space="preserve">102207 </v>
          </cell>
          <cell r="E1340" t="b">
            <v>0</v>
          </cell>
        </row>
        <row r="1341">
          <cell r="A1341" t="str">
            <v>DINKEL KURT</v>
          </cell>
          <cell r="D1341" t="str">
            <v xml:space="preserve">102208 </v>
          </cell>
          <cell r="E1341" t="b">
            <v>0</v>
          </cell>
        </row>
        <row r="1342">
          <cell r="A1342" t="str">
            <v>DISTRIBUTA SA</v>
          </cell>
          <cell r="D1342" t="str">
            <v xml:space="preserve">102209 </v>
          </cell>
          <cell r="E1342" t="b">
            <v>0</v>
          </cell>
        </row>
        <row r="1343">
          <cell r="A1343" t="str">
            <v>DIVORNE JEAN-PIERRE</v>
          </cell>
          <cell r="D1343" t="str">
            <v xml:space="preserve">102210 </v>
          </cell>
          <cell r="E1343" t="b">
            <v>0</v>
          </cell>
        </row>
        <row r="1344">
          <cell r="A1344" t="str">
            <v>ALLTEC AG ROLLENDE WERKSTATT</v>
          </cell>
          <cell r="B1344" t="str">
            <v>G310</v>
          </cell>
          <cell r="C1344" t="str">
            <v>G-Suisse</v>
          </cell>
          <cell r="D1344" t="str">
            <v xml:space="preserve">102211 </v>
          </cell>
          <cell r="E1344" t="b">
            <v>1</v>
          </cell>
        </row>
        <row r="1345">
          <cell r="A1345" t="str">
            <v>DIGEM AG</v>
          </cell>
          <cell r="D1345" t="str">
            <v xml:space="preserve">102212 </v>
          </cell>
          <cell r="E1345" t="b">
            <v>0</v>
          </cell>
        </row>
        <row r="1346">
          <cell r="A1346" t="str">
            <v>DIRECTION DU GENIE CIVIL</v>
          </cell>
          <cell r="B1346" t="str">
            <v>G100</v>
          </cell>
          <cell r="C1346" t="str">
            <v>G-Suisse</v>
          </cell>
          <cell r="D1346" t="str">
            <v xml:space="preserve">102213 </v>
          </cell>
          <cell r="E1346" t="b">
            <v>1</v>
          </cell>
        </row>
        <row r="1347">
          <cell r="A1347" t="str">
            <v>DING DANIEL</v>
          </cell>
          <cell r="D1347" t="str">
            <v xml:space="preserve">102214 </v>
          </cell>
          <cell r="E1347" t="b">
            <v>0</v>
          </cell>
        </row>
        <row r="1348">
          <cell r="A1348" t="str">
            <v>DINKEL KURT GMBH</v>
          </cell>
          <cell r="B1348" t="str">
            <v>G400</v>
          </cell>
          <cell r="C1348" t="str">
            <v>G-Export</v>
          </cell>
          <cell r="D1348" t="str">
            <v xml:space="preserve">102215 </v>
          </cell>
          <cell r="E1348" t="b">
            <v>0</v>
          </cell>
        </row>
        <row r="1349">
          <cell r="A1349" t="str">
            <v>DITTLI AG</v>
          </cell>
          <cell r="B1349" t="str">
            <v>G300</v>
          </cell>
          <cell r="C1349" t="str">
            <v>G-Suisse</v>
          </cell>
          <cell r="D1349" t="str">
            <v xml:space="preserve">102216 </v>
          </cell>
          <cell r="E1349" t="b">
            <v>0</v>
          </cell>
        </row>
        <row r="1350">
          <cell r="A1350" t="str">
            <v>DISPOTRANS AG</v>
          </cell>
          <cell r="B1350" t="str">
            <v>G310</v>
          </cell>
          <cell r="C1350" t="str">
            <v>G-Suisse</v>
          </cell>
          <cell r="D1350" t="str">
            <v xml:space="preserve">102217 </v>
          </cell>
          <cell r="E1350" t="b">
            <v>0</v>
          </cell>
        </row>
        <row r="1351">
          <cell r="A1351" t="str">
            <v>DISERENS ERIC</v>
          </cell>
          <cell r="B1351" t="str">
            <v>G100</v>
          </cell>
          <cell r="C1351" t="str">
            <v>G-Suisse</v>
          </cell>
          <cell r="D1351" t="str">
            <v xml:space="preserve">102218 </v>
          </cell>
          <cell r="E1351" t="b">
            <v>1</v>
          </cell>
        </row>
        <row r="1352">
          <cell r="A1352" t="str">
            <v>DISERENS FRANCIS</v>
          </cell>
          <cell r="D1352" t="str">
            <v xml:space="preserve">102219 </v>
          </cell>
          <cell r="E1352" t="b">
            <v>0</v>
          </cell>
        </row>
        <row r="1353">
          <cell r="A1353" t="str">
            <v>DOESSEGGER ALBERT</v>
          </cell>
          <cell r="B1353" t="str">
            <v>G310</v>
          </cell>
          <cell r="C1353" t="str">
            <v>G-Suisse</v>
          </cell>
          <cell r="D1353" t="str">
            <v xml:space="preserve">102220 </v>
          </cell>
          <cell r="E1353" t="b">
            <v>0</v>
          </cell>
        </row>
        <row r="1354">
          <cell r="A1354" t="str">
            <v>DOBLER KARL</v>
          </cell>
          <cell r="D1354" t="str">
            <v xml:space="preserve">102221 </v>
          </cell>
          <cell r="E1354" t="b">
            <v>0</v>
          </cell>
        </row>
        <row r="1355">
          <cell r="A1355" t="str">
            <v>DOLL Fahrzeugbau GmbH</v>
          </cell>
          <cell r="B1355" t="str">
            <v>G400</v>
          </cell>
          <cell r="C1355" t="str">
            <v>G-Export</v>
          </cell>
          <cell r="D1355" t="str">
            <v xml:space="preserve">102222 </v>
          </cell>
          <cell r="E1355" t="b">
            <v>1</v>
          </cell>
        </row>
        <row r="1356">
          <cell r="A1356" t="str">
            <v>DOLLY-TRANS AG</v>
          </cell>
          <cell r="B1356" t="str">
            <v>G310</v>
          </cell>
          <cell r="C1356" t="str">
            <v>G-Suisse</v>
          </cell>
          <cell r="D1356" t="str">
            <v xml:space="preserve">102223 </v>
          </cell>
          <cell r="E1356" t="b">
            <v>0</v>
          </cell>
        </row>
        <row r="1357">
          <cell r="A1357" t="str">
            <v>DOLD</v>
          </cell>
          <cell r="D1357" t="str">
            <v xml:space="preserve">102224 </v>
          </cell>
          <cell r="E1357" t="b">
            <v>0</v>
          </cell>
        </row>
        <row r="1358">
          <cell r="A1358" t="str">
            <v>DOMOTEC AG</v>
          </cell>
          <cell r="D1358" t="str">
            <v xml:space="preserve">102225 </v>
          </cell>
          <cell r="E1358" t="b">
            <v>0</v>
          </cell>
        </row>
        <row r="1359">
          <cell r="A1359" t="str">
            <v>DONZALLAZ J.-PIERRE</v>
          </cell>
          <cell r="D1359" t="str">
            <v xml:space="preserve">102226 </v>
          </cell>
          <cell r="E1359" t="b">
            <v>0</v>
          </cell>
        </row>
        <row r="1360">
          <cell r="A1360" t="str">
            <v>DOUSSE EMILE SA</v>
          </cell>
          <cell r="D1360" t="str">
            <v xml:space="preserve">102227 </v>
          </cell>
          <cell r="E1360" t="b">
            <v>0</v>
          </cell>
        </row>
        <row r="1361">
          <cell r="A1361" t="str">
            <v>DOSCH AG</v>
          </cell>
          <cell r="D1361" t="str">
            <v xml:space="preserve">102228 </v>
          </cell>
          <cell r="E1361" t="b">
            <v>0</v>
          </cell>
        </row>
        <row r="1362">
          <cell r="A1362" t="str">
            <v>DOUVE S.A.</v>
          </cell>
          <cell r="B1362" t="str">
            <v>G100</v>
          </cell>
          <cell r="D1362" t="str">
            <v xml:space="preserve">102229 </v>
          </cell>
          <cell r="E1362" t="b">
            <v>0</v>
          </cell>
        </row>
        <row r="1363">
          <cell r="A1363" t="str">
            <v>DORSAZ PHILIPPE  *</v>
          </cell>
          <cell r="B1363" t="str">
            <v>G100</v>
          </cell>
          <cell r="C1363" t="str">
            <v>G-Suisse</v>
          </cell>
          <cell r="D1363" t="str">
            <v xml:space="preserve">102230 </v>
          </cell>
          <cell r="E1363" t="b">
            <v>0</v>
          </cell>
        </row>
        <row r="1364">
          <cell r="A1364" t="str">
            <v>DORGLER S.A.</v>
          </cell>
          <cell r="B1364" t="str">
            <v>G508</v>
          </cell>
          <cell r="C1364" t="str">
            <v>G-Export</v>
          </cell>
          <cell r="D1364" t="str">
            <v xml:space="preserve">102232 </v>
          </cell>
          <cell r="E1364" t="b">
            <v>0</v>
          </cell>
        </row>
        <row r="1365">
          <cell r="A1365" t="str">
            <v>DOUSSE JEAN-PIERRE</v>
          </cell>
          <cell r="D1365" t="str">
            <v xml:space="preserve">102233 </v>
          </cell>
          <cell r="E1365" t="b">
            <v>0</v>
          </cell>
        </row>
        <row r="1366">
          <cell r="A1366" t="str">
            <v>DORNBIERER GEBR. AG</v>
          </cell>
          <cell r="B1366" t="str">
            <v>G300</v>
          </cell>
          <cell r="C1366" t="str">
            <v>G-Suisse</v>
          </cell>
          <cell r="D1366" t="str">
            <v xml:space="preserve">102234 </v>
          </cell>
          <cell r="E1366" t="b">
            <v>0</v>
          </cell>
        </row>
        <row r="1367">
          <cell r="A1367" t="str">
            <v>DORMANN  FRANZ</v>
          </cell>
          <cell r="B1367" t="str">
            <v>G310</v>
          </cell>
          <cell r="C1367" t="str">
            <v>G-Suisse</v>
          </cell>
          <cell r="D1367" t="str">
            <v xml:space="preserve">102235 </v>
          </cell>
          <cell r="E1367" t="b">
            <v>0</v>
          </cell>
        </row>
        <row r="1368">
          <cell r="A1368" t="str">
            <v>DORTHE MICHEL</v>
          </cell>
          <cell r="D1368" t="str">
            <v xml:space="preserve">102236 </v>
          </cell>
          <cell r="E1368" t="b">
            <v>0</v>
          </cell>
        </row>
        <row r="1369">
          <cell r="A1369" t="str">
            <v>DORMANN FAHRZEUGBEDARF AG</v>
          </cell>
          <cell r="B1369" t="str">
            <v>G200</v>
          </cell>
          <cell r="C1369" t="str">
            <v>G-Suisse</v>
          </cell>
          <cell r="D1369" t="str">
            <v xml:space="preserve">102237 </v>
          </cell>
          <cell r="E1369" t="b">
            <v>1</v>
          </cell>
        </row>
        <row r="1370">
          <cell r="A1370" t="str">
            <v>DOUGOUD ET FILS SA</v>
          </cell>
          <cell r="D1370" t="str">
            <v xml:space="preserve">102238 </v>
          </cell>
          <cell r="E1370" t="b">
            <v>0</v>
          </cell>
        </row>
        <row r="1371">
          <cell r="A1371" t="str">
            <v>DORADO GMBH</v>
          </cell>
          <cell r="D1371" t="str">
            <v xml:space="preserve">102239 </v>
          </cell>
          <cell r="E1371" t="b">
            <v>0</v>
          </cell>
        </row>
        <row r="1372">
          <cell r="A1372" t="str">
            <v>DORNIER GmbH</v>
          </cell>
          <cell r="B1372" t="str">
            <v>G400</v>
          </cell>
          <cell r="C1372" t="str">
            <v>G-Export</v>
          </cell>
          <cell r="D1372" t="str">
            <v xml:space="preserve">102240 </v>
          </cell>
          <cell r="E1372" t="b">
            <v>0</v>
          </cell>
        </row>
        <row r="1373">
          <cell r="A1373" t="str">
            <v>DREIER AG</v>
          </cell>
          <cell r="B1373" t="str">
            <v>G200</v>
          </cell>
          <cell r="C1373" t="str">
            <v>G-Suisse</v>
          </cell>
          <cell r="D1373" t="str">
            <v xml:space="preserve">102241 </v>
          </cell>
          <cell r="E1373" t="b">
            <v>1</v>
          </cell>
        </row>
        <row r="1374">
          <cell r="A1374" t="str">
            <v>DREI-W-HANDEL</v>
          </cell>
          <cell r="B1374" t="str">
            <v>G310</v>
          </cell>
          <cell r="C1374" t="str">
            <v>G-Suisse</v>
          </cell>
          <cell r="D1374" t="str">
            <v xml:space="preserve">102243 </v>
          </cell>
          <cell r="E1374" t="b">
            <v>0</v>
          </cell>
        </row>
        <row r="1375">
          <cell r="A1375" t="str">
            <v>DT-DELTA TRANS</v>
          </cell>
          <cell r="D1375" t="str">
            <v xml:space="preserve">102244 </v>
          </cell>
          <cell r="E1375" t="b">
            <v>0</v>
          </cell>
        </row>
        <row r="1376">
          <cell r="A1376" t="str">
            <v>DRUEZ &amp; ERARD SA</v>
          </cell>
          <cell r="D1376" t="str">
            <v xml:space="preserve">102245 </v>
          </cell>
          <cell r="E1376" t="b">
            <v>0</v>
          </cell>
        </row>
        <row r="1377">
          <cell r="A1377" t="str">
            <v>D S FOERDERTECHNIK AG</v>
          </cell>
          <cell r="D1377" t="str">
            <v xml:space="preserve">102246 </v>
          </cell>
          <cell r="E1377" t="b">
            <v>0</v>
          </cell>
        </row>
        <row r="1378">
          <cell r="A1378" t="str">
            <v>DREIECK LEASING SA</v>
          </cell>
          <cell r="D1378" t="str">
            <v xml:space="preserve">102247 </v>
          </cell>
          <cell r="E1378" t="b">
            <v>0</v>
          </cell>
        </row>
        <row r="1379">
          <cell r="A1379" t="str">
            <v>DUBACH CHRISTIAN</v>
          </cell>
          <cell r="D1379" t="str">
            <v xml:space="preserve">102248 </v>
          </cell>
          <cell r="E1379" t="b">
            <v>0</v>
          </cell>
        </row>
        <row r="1380">
          <cell r="A1380" t="str">
            <v>DUBATH CHARLES</v>
          </cell>
          <cell r="D1380" t="str">
            <v xml:space="preserve">102249 </v>
          </cell>
          <cell r="E1380" t="b">
            <v>0</v>
          </cell>
        </row>
        <row r="1381">
          <cell r="A1381" t="str">
            <v>DUBEY COMMUNICATION-ELECTRICITE SA</v>
          </cell>
          <cell r="B1381" t="str">
            <v>G100</v>
          </cell>
          <cell r="C1381" t="str">
            <v>G-Suisse</v>
          </cell>
          <cell r="D1381" t="str">
            <v xml:space="preserve">102250 </v>
          </cell>
          <cell r="E1381" t="b">
            <v>0</v>
          </cell>
        </row>
        <row r="1382">
          <cell r="A1382" t="str">
            <v>DUBUIS MATERIAUX SA</v>
          </cell>
          <cell r="D1382" t="str">
            <v xml:space="preserve">102251 </v>
          </cell>
          <cell r="E1382" t="b">
            <v>0</v>
          </cell>
        </row>
        <row r="1383">
          <cell r="A1383" t="str">
            <v>DUBIED BERNARD</v>
          </cell>
          <cell r="D1383" t="str">
            <v xml:space="preserve">102252 </v>
          </cell>
          <cell r="E1383" t="b">
            <v>0</v>
          </cell>
        </row>
        <row r="1384">
          <cell r="A1384" t="str">
            <v>DUBEY ANDRE SA</v>
          </cell>
          <cell r="D1384" t="str">
            <v xml:space="preserve">102253 </v>
          </cell>
          <cell r="E1384" t="b">
            <v>0</v>
          </cell>
        </row>
        <row r="1385">
          <cell r="A1385" t="str">
            <v>DUBUIS CLAUDE</v>
          </cell>
          <cell r="B1385" t="str">
            <v>G100</v>
          </cell>
          <cell r="C1385" t="str">
            <v>G-Suisse</v>
          </cell>
          <cell r="D1385" t="str">
            <v xml:space="preserve">102254 </v>
          </cell>
          <cell r="E1385" t="b">
            <v>1</v>
          </cell>
        </row>
        <row r="1386">
          <cell r="A1386" t="str">
            <v>DUBUIS CHARLES-FREDERIC</v>
          </cell>
          <cell r="B1386" t="str">
            <v>G100</v>
          </cell>
          <cell r="C1386" t="str">
            <v>G-Suisse</v>
          </cell>
          <cell r="D1386" t="str">
            <v xml:space="preserve">102255 </v>
          </cell>
          <cell r="E1386" t="b">
            <v>0</v>
          </cell>
        </row>
        <row r="1387">
          <cell r="A1387" t="str">
            <v>DUBOIS &amp; CIE S.A.</v>
          </cell>
          <cell r="D1387" t="str">
            <v xml:space="preserve">102256 </v>
          </cell>
          <cell r="E1387" t="b">
            <v>0</v>
          </cell>
        </row>
        <row r="1388">
          <cell r="A1388" t="str">
            <v>DUBOIS FRANCIS</v>
          </cell>
          <cell r="D1388" t="str">
            <v xml:space="preserve">102257 </v>
          </cell>
          <cell r="E1388" t="b">
            <v>0</v>
          </cell>
        </row>
        <row r="1389">
          <cell r="A1389" t="str">
            <v>DUBEY JEAN-FRANCOIS</v>
          </cell>
          <cell r="D1389" t="str">
            <v xml:space="preserve">102258 </v>
          </cell>
          <cell r="E1389" t="b">
            <v>0</v>
          </cell>
        </row>
        <row r="1390">
          <cell r="A1390" t="str">
            <v>DUBEY PIERRE</v>
          </cell>
          <cell r="D1390" t="str">
            <v xml:space="preserve">102259 </v>
          </cell>
          <cell r="E1390" t="b">
            <v>0</v>
          </cell>
        </row>
        <row r="1391">
          <cell r="A1391" t="str">
            <v>DUBIED ROBERT</v>
          </cell>
          <cell r="D1391" t="str">
            <v xml:space="preserve">102260 </v>
          </cell>
          <cell r="E1391" t="b">
            <v>0</v>
          </cell>
        </row>
        <row r="1392">
          <cell r="A1392" t="str">
            <v>DUBUIS JEAN-NOEL</v>
          </cell>
          <cell r="D1392" t="str">
            <v xml:space="preserve">102261 </v>
          </cell>
          <cell r="E1392" t="b">
            <v>0</v>
          </cell>
        </row>
        <row r="1393">
          <cell r="A1393" t="str">
            <v>DUC ANDRE</v>
          </cell>
          <cell r="D1393" t="str">
            <v xml:space="preserve">102262 </v>
          </cell>
          <cell r="E1393" t="b">
            <v>0</v>
          </cell>
        </row>
        <row r="1394">
          <cell r="A1394" t="str">
            <v>DUCOMMUN PAUL S.A.</v>
          </cell>
          <cell r="B1394" t="str">
            <v>G100</v>
          </cell>
          <cell r="C1394" t="str">
            <v>G-Suisse</v>
          </cell>
          <cell r="D1394" t="str">
            <v xml:space="preserve">102263 </v>
          </cell>
          <cell r="E1394" t="b">
            <v>1</v>
          </cell>
        </row>
        <row r="1395">
          <cell r="A1395" t="str">
            <v>DUCOMMUN J.-M.</v>
          </cell>
          <cell r="D1395" t="str">
            <v xml:space="preserve">102264 </v>
          </cell>
          <cell r="E1395" t="b">
            <v>0</v>
          </cell>
        </row>
        <row r="1396">
          <cell r="A1396" t="str">
            <v>DUCOPRINT S.A.</v>
          </cell>
          <cell r="D1396" t="str">
            <v xml:space="preserve">102265 </v>
          </cell>
          <cell r="E1396" t="b">
            <v>0</v>
          </cell>
        </row>
        <row r="1397">
          <cell r="A1397" t="str">
            <v>DUCRET SA</v>
          </cell>
          <cell r="B1397" t="str">
            <v>G100</v>
          </cell>
          <cell r="C1397" t="str">
            <v>G-Suisse</v>
          </cell>
          <cell r="D1397" t="str">
            <v xml:space="preserve">102266 </v>
          </cell>
          <cell r="E1397" t="b">
            <v>1</v>
          </cell>
        </row>
        <row r="1398">
          <cell r="A1398" t="str">
            <v>DUC SEBASTIEN</v>
          </cell>
          <cell r="D1398" t="str">
            <v xml:space="preserve">102267 </v>
          </cell>
          <cell r="E1398" t="b">
            <v>0</v>
          </cell>
        </row>
        <row r="1399">
          <cell r="A1399" t="str">
            <v>DUCRET REMY SERVICES</v>
          </cell>
          <cell r="D1399" t="str">
            <v xml:space="preserve">102268 </v>
          </cell>
          <cell r="E1399" t="b">
            <v>0</v>
          </cell>
        </row>
        <row r="1400">
          <cell r="A1400" t="str">
            <v>DUENKI AUTO AG</v>
          </cell>
          <cell r="B1400" t="str">
            <v>G300</v>
          </cell>
          <cell r="C1400" t="str">
            <v>G-Suisse</v>
          </cell>
          <cell r="D1400" t="str">
            <v xml:space="preserve">102269 </v>
          </cell>
          <cell r="E1400" t="b">
            <v>0</v>
          </cell>
        </row>
        <row r="1401">
          <cell r="A1401" t="str">
            <v>DUERST ERNST AG       D14</v>
          </cell>
          <cell r="B1401" t="str">
            <v>G300</v>
          </cell>
          <cell r="C1401" t="str">
            <v>G-Suisse</v>
          </cell>
          <cell r="D1401" t="str">
            <v xml:space="preserve">102270 </v>
          </cell>
          <cell r="E1401" t="b">
            <v>0</v>
          </cell>
        </row>
        <row r="1402">
          <cell r="A1402" t="str">
            <v>DULA JOSE</v>
          </cell>
          <cell r="D1402" t="str">
            <v xml:space="preserve">102271 </v>
          </cell>
          <cell r="E1402" t="b">
            <v>0</v>
          </cell>
        </row>
        <row r="1403">
          <cell r="A1403" t="str">
            <v>DUDLER KARL A.G.</v>
          </cell>
          <cell r="D1403" t="str">
            <v xml:space="preserve">102272 </v>
          </cell>
          <cell r="E1403" t="b">
            <v>0</v>
          </cell>
        </row>
        <row r="1404">
          <cell r="A1404" t="str">
            <v>DÜNKI TRANSPORTE AG</v>
          </cell>
          <cell r="B1404" t="str">
            <v>G310</v>
          </cell>
          <cell r="C1404" t="str">
            <v>G-Suisse</v>
          </cell>
          <cell r="D1404" t="str">
            <v xml:space="preserve">102273 </v>
          </cell>
          <cell r="E1404" t="b">
            <v>0</v>
          </cell>
        </row>
        <row r="1405">
          <cell r="A1405" t="str">
            <v>DUERSTELER HANS</v>
          </cell>
          <cell r="D1405" t="str">
            <v xml:space="preserve">102274 </v>
          </cell>
          <cell r="E1405" t="b">
            <v>0</v>
          </cell>
        </row>
        <row r="1406">
          <cell r="A1406" t="str">
            <v>DUER HERMANN AG</v>
          </cell>
          <cell r="D1406" t="str">
            <v xml:space="preserve">102275 </v>
          </cell>
          <cell r="E1406" t="b">
            <v>0</v>
          </cell>
        </row>
        <row r="1407">
          <cell r="A1407" t="str">
            <v>DUDLER KARL AG</v>
          </cell>
          <cell r="D1407" t="str">
            <v xml:space="preserve">102276 </v>
          </cell>
          <cell r="E1407" t="b">
            <v>0</v>
          </cell>
        </row>
        <row r="1408">
          <cell r="A1408" t="str">
            <v>DUERST  JAKOB</v>
          </cell>
          <cell r="D1408" t="str">
            <v xml:space="preserve">102277 </v>
          </cell>
          <cell r="E1408" t="b">
            <v>0</v>
          </cell>
        </row>
        <row r="1409">
          <cell r="A1409" t="str">
            <v>DUMAS &amp; FILS SARL</v>
          </cell>
          <cell r="B1409" t="str">
            <v>G100</v>
          </cell>
          <cell r="C1409" t="str">
            <v>G-Suisse</v>
          </cell>
          <cell r="D1409" t="str">
            <v xml:space="preserve">102278 </v>
          </cell>
          <cell r="E1409" t="b">
            <v>0</v>
          </cell>
        </row>
        <row r="1410">
          <cell r="A1410" t="str">
            <v>DUMAS TRANSPORTS</v>
          </cell>
          <cell r="B1410" t="str">
            <v>G100</v>
          </cell>
          <cell r="C1410" t="str">
            <v>G-Suisse</v>
          </cell>
          <cell r="D1410" t="str">
            <v xml:space="preserve">102279 </v>
          </cell>
          <cell r="E1410" t="b">
            <v>0</v>
          </cell>
        </row>
        <row r="1411">
          <cell r="A1411" t="str">
            <v>DUMAS TRANSPORTS LUTRY SA</v>
          </cell>
          <cell r="B1411" t="str">
            <v>G100</v>
          </cell>
          <cell r="C1411" t="str">
            <v>G-Suisse</v>
          </cell>
          <cell r="D1411" t="str">
            <v xml:space="preserve">102280 </v>
          </cell>
          <cell r="E1411" t="b">
            <v>1</v>
          </cell>
        </row>
        <row r="1412">
          <cell r="A1412" t="str">
            <v>DUO CONTACT SA</v>
          </cell>
          <cell r="D1412" t="str">
            <v xml:space="preserve">102281 </v>
          </cell>
          <cell r="E1412" t="b">
            <v>0</v>
          </cell>
        </row>
        <row r="1413">
          <cell r="A1413" t="str">
            <v>DUMOULIN FERNAND</v>
          </cell>
          <cell r="D1413" t="str">
            <v xml:space="preserve">102282 </v>
          </cell>
          <cell r="E1413" t="b">
            <v>0</v>
          </cell>
        </row>
        <row r="1414">
          <cell r="A1414" t="str">
            <v>P.-A. DUPUIS TRANSPORTS</v>
          </cell>
          <cell r="B1414" t="str">
            <v>G100</v>
          </cell>
          <cell r="C1414" t="str">
            <v>G-Suisse</v>
          </cell>
          <cell r="D1414" t="str">
            <v xml:space="preserve">102283 </v>
          </cell>
          <cell r="E1414" t="b">
            <v>1</v>
          </cell>
        </row>
        <row r="1415">
          <cell r="A1415" t="str">
            <v>DUPERREX FRERES S.A.</v>
          </cell>
          <cell r="B1415" t="str">
            <v>G100</v>
          </cell>
          <cell r="C1415" t="str">
            <v>G-Suisse</v>
          </cell>
          <cell r="D1415" t="str">
            <v xml:space="preserve">102284 </v>
          </cell>
          <cell r="E1415" t="b">
            <v>0</v>
          </cell>
        </row>
        <row r="1416">
          <cell r="A1416" t="str">
            <v>CORMINBOEUF CHRISTIANE</v>
          </cell>
          <cell r="D1416" t="str">
            <v xml:space="preserve">102285 </v>
          </cell>
          <cell r="E1416" t="b">
            <v>0</v>
          </cell>
        </row>
        <row r="1417">
          <cell r="A1417" t="str">
            <v>DURANA</v>
          </cell>
          <cell r="B1417" t="str">
            <v>G300</v>
          </cell>
          <cell r="C1417" t="str">
            <v>G-Suisse</v>
          </cell>
          <cell r="D1417" t="str">
            <v xml:space="preserve">102286 </v>
          </cell>
          <cell r="E1417" t="b">
            <v>0</v>
          </cell>
        </row>
        <row r="1418">
          <cell r="A1418" t="str">
            <v>DURUZ  TRANSPORTS</v>
          </cell>
          <cell r="D1418" t="str">
            <v xml:space="preserve">102287 </v>
          </cell>
          <cell r="E1418" t="b">
            <v>0</v>
          </cell>
        </row>
        <row r="1419">
          <cell r="A1419" t="str">
            <v>DURET BLAISE</v>
          </cell>
          <cell r="D1419" t="str">
            <v xml:space="preserve">102288 </v>
          </cell>
          <cell r="E1419" t="b">
            <v>0</v>
          </cell>
        </row>
        <row r="1420">
          <cell r="A1420" t="str">
            <v>DURIG THIERRY</v>
          </cell>
          <cell r="D1420" t="str">
            <v xml:space="preserve">102289 </v>
          </cell>
          <cell r="E1420" t="b">
            <v>0</v>
          </cell>
        </row>
        <row r="1421">
          <cell r="A1421" t="str">
            <v>DUSSTEINMANN TRANSPORT AG</v>
          </cell>
          <cell r="B1421" t="str">
            <v>G310</v>
          </cell>
          <cell r="C1421" t="str">
            <v>G-Suisse</v>
          </cell>
          <cell r="D1421" t="str">
            <v xml:space="preserve">102290 </v>
          </cell>
          <cell r="E1421" t="b">
            <v>0</v>
          </cell>
        </row>
        <row r="1422">
          <cell r="A1422" t="str">
            <v>DUSA SA</v>
          </cell>
          <cell r="D1422" t="str">
            <v xml:space="preserve">102291 </v>
          </cell>
          <cell r="E1422" t="b">
            <v>0</v>
          </cell>
        </row>
        <row r="1423">
          <cell r="A1423" t="str">
            <v>DUVOISIN GERARD</v>
          </cell>
          <cell r="D1423" t="str">
            <v xml:space="preserve">102292 </v>
          </cell>
          <cell r="E1423" t="b">
            <v>0</v>
          </cell>
        </row>
        <row r="1424">
          <cell r="A1424" t="str">
            <v>DUVOISIN DANIEL</v>
          </cell>
          <cell r="D1424" t="str">
            <v xml:space="preserve">102293 </v>
          </cell>
          <cell r="E1424" t="b">
            <v>0</v>
          </cell>
        </row>
        <row r="1425">
          <cell r="A1425" t="str">
            <v>DYNAMIC TRANSPORT AG</v>
          </cell>
          <cell r="D1425" t="str">
            <v xml:space="preserve">102294 </v>
          </cell>
          <cell r="E1425" t="b">
            <v>0</v>
          </cell>
        </row>
        <row r="1426">
          <cell r="A1426" t="str">
            <v>EBERLE J. AG</v>
          </cell>
          <cell r="B1426" t="str">
            <v>G300</v>
          </cell>
          <cell r="C1426" t="str">
            <v>G-Suisse</v>
          </cell>
          <cell r="D1426" t="str">
            <v xml:space="preserve">102295 </v>
          </cell>
          <cell r="E1426" t="b">
            <v>0</v>
          </cell>
        </row>
        <row r="1427">
          <cell r="A1427" t="str">
            <v>EBERLE PETER AG</v>
          </cell>
          <cell r="D1427" t="str">
            <v xml:space="preserve">102296 </v>
          </cell>
          <cell r="E1427" t="b">
            <v>0</v>
          </cell>
        </row>
        <row r="1428">
          <cell r="A1428" t="str">
            <v>EBERHARD BAU A.G.</v>
          </cell>
          <cell r="B1428" t="str">
            <v>G300</v>
          </cell>
          <cell r="C1428" t="str">
            <v>G-Suisse</v>
          </cell>
          <cell r="D1428" t="str">
            <v>102297 liv</v>
          </cell>
          <cell r="E1428" t="b">
            <v>0</v>
          </cell>
        </row>
        <row r="1429">
          <cell r="A1429" t="str">
            <v>EBERHARD BAU AG</v>
          </cell>
          <cell r="B1429" t="str">
            <v>G310</v>
          </cell>
          <cell r="C1429" t="str">
            <v>G-Suisse</v>
          </cell>
          <cell r="D1429" t="str">
            <v xml:space="preserve">102298 </v>
          </cell>
          <cell r="E1429" t="b">
            <v>1</v>
          </cell>
        </row>
        <row r="1430">
          <cell r="A1430" t="str">
            <v>EBERLE &amp; CO AG</v>
          </cell>
          <cell r="D1430" t="str">
            <v xml:space="preserve">102300 </v>
          </cell>
          <cell r="E1430" t="b">
            <v>0</v>
          </cell>
        </row>
        <row r="1431">
          <cell r="A1431" t="str">
            <v>EBERLE METALLBAU AG</v>
          </cell>
          <cell r="D1431" t="str">
            <v xml:space="preserve">102301 </v>
          </cell>
          <cell r="E1431" t="b">
            <v>0</v>
          </cell>
        </row>
        <row r="1432">
          <cell r="A1432" t="str">
            <v>FIBER Fahrzeugteile-</v>
          </cell>
          <cell r="D1432" t="str">
            <v xml:space="preserve">102302 </v>
          </cell>
          <cell r="E1432" t="b">
            <v>0</v>
          </cell>
        </row>
        <row r="1433">
          <cell r="A1433" t="str">
            <v>EEF</v>
          </cell>
          <cell r="D1433" t="str">
            <v xml:space="preserve">102304 </v>
          </cell>
          <cell r="E1433" t="b">
            <v>0</v>
          </cell>
        </row>
        <row r="1434">
          <cell r="A1434" t="str">
            <v>ECKOLD AG</v>
          </cell>
          <cell r="B1434" t="str">
            <v>G300</v>
          </cell>
          <cell r="C1434" t="str">
            <v>G-Suisse</v>
          </cell>
          <cell r="D1434" t="str">
            <v xml:space="preserve">102305 </v>
          </cell>
          <cell r="E1434" t="b">
            <v>1</v>
          </cell>
        </row>
        <row r="1435">
          <cell r="A1435" t="str">
            <v>E E F</v>
          </cell>
          <cell r="D1435" t="str">
            <v xml:space="preserve">102306 </v>
          </cell>
          <cell r="E1435" t="b">
            <v>0</v>
          </cell>
        </row>
        <row r="1436">
          <cell r="A1436" t="str">
            <v>EDELHOFF POLYTECHNIK GmbH</v>
          </cell>
          <cell r="D1436" t="str">
            <v xml:space="preserve">102307 </v>
          </cell>
          <cell r="E1436" t="b">
            <v>0</v>
          </cell>
        </row>
        <row r="1437">
          <cell r="A1437" t="str">
            <v>EES LOGISTICS SARL</v>
          </cell>
          <cell r="D1437" t="str">
            <v xml:space="preserve">102308 </v>
          </cell>
          <cell r="E1437" t="b">
            <v>0</v>
          </cell>
        </row>
        <row r="1438">
          <cell r="A1438" t="str">
            <v>ECHAFAUDAGES RAPIDES S.A.</v>
          </cell>
          <cell r="D1438" t="str">
            <v xml:space="preserve">102309 </v>
          </cell>
          <cell r="E1438" t="b">
            <v>0</v>
          </cell>
        </row>
        <row r="1439">
          <cell r="A1439" t="str">
            <v>ECC S.A.</v>
          </cell>
          <cell r="D1439" t="str">
            <v xml:space="preserve">102310 </v>
          </cell>
          <cell r="E1439" t="b">
            <v>0</v>
          </cell>
        </row>
        <row r="1440">
          <cell r="A1440" t="str">
            <v>ECONOCOM MAINTENANCE SA</v>
          </cell>
          <cell r="D1440" t="str">
            <v xml:space="preserve">102311 </v>
          </cell>
          <cell r="E1440" t="b">
            <v>0</v>
          </cell>
        </row>
        <row r="1441">
          <cell r="A1441" t="str">
            <v>EDIPRESSE PUBLICATIONS SA</v>
          </cell>
          <cell r="D1441" t="str">
            <v xml:space="preserve">102312 </v>
          </cell>
          <cell r="E1441" t="b">
            <v>0</v>
          </cell>
        </row>
        <row r="1442">
          <cell r="A1442" t="str">
            <v>EF Transport AG</v>
          </cell>
          <cell r="D1442" t="str">
            <v xml:space="preserve">102313 </v>
          </cell>
          <cell r="E1442" t="b">
            <v>0</v>
          </cell>
        </row>
        <row r="1443">
          <cell r="A1443" t="str">
            <v>ECOLE INTERNATIONALE</v>
          </cell>
          <cell r="D1443" t="str">
            <v xml:space="preserve">102314 </v>
          </cell>
          <cell r="E1443" t="b">
            <v>0</v>
          </cell>
        </row>
        <row r="1444">
          <cell r="A1444" t="str">
            <v>ECOLE D'OENOLOGIE</v>
          </cell>
          <cell r="D1444" t="str">
            <v xml:space="preserve">102315 </v>
          </cell>
          <cell r="E1444" t="b">
            <v>0</v>
          </cell>
        </row>
        <row r="1445">
          <cell r="A1445" t="str">
            <v>ECUYER SA</v>
          </cell>
          <cell r="D1445" t="str">
            <v xml:space="preserve">102316 </v>
          </cell>
          <cell r="E1445" t="b">
            <v>0</v>
          </cell>
        </row>
        <row r="1446">
          <cell r="A1446" t="str">
            <v>ECKERT TRANSPORT AG</v>
          </cell>
          <cell r="D1446" t="str">
            <v xml:space="preserve">102317 </v>
          </cell>
          <cell r="E1446" t="b">
            <v>0</v>
          </cell>
        </row>
        <row r="1447">
          <cell r="A1447" t="str">
            <v>EDSCHA</v>
          </cell>
          <cell r="D1447" t="str">
            <v xml:space="preserve">102318 </v>
          </cell>
          <cell r="E1447" t="b">
            <v>0</v>
          </cell>
        </row>
        <row r="1448">
          <cell r="A1448" t="str">
            <v>AGRO-TECHNIK AG</v>
          </cell>
          <cell r="B1448" t="str">
            <v>G100</v>
          </cell>
          <cell r="C1448" t="str">
            <v>G-Suisse</v>
          </cell>
          <cell r="D1448" t="str">
            <v xml:space="preserve">102319 </v>
          </cell>
          <cell r="E1448" t="b">
            <v>0</v>
          </cell>
        </row>
        <row r="1449">
          <cell r="A1449" t="str">
            <v>EGGENBERGER HANS</v>
          </cell>
          <cell r="D1449" t="str">
            <v xml:space="preserve">102320 </v>
          </cell>
          <cell r="E1449" t="b">
            <v>0</v>
          </cell>
        </row>
        <row r="1450">
          <cell r="A1450" t="str">
            <v>EGGER CHARLES      *</v>
          </cell>
          <cell r="D1450" t="str">
            <v xml:space="preserve">102321 </v>
          </cell>
          <cell r="E1450" t="b">
            <v>0</v>
          </cell>
        </row>
        <row r="1451">
          <cell r="A1451" t="str">
            <v>EGGER EMIL AG</v>
          </cell>
          <cell r="B1451" t="str">
            <v>G300</v>
          </cell>
          <cell r="C1451" t="str">
            <v>G-Suisse</v>
          </cell>
          <cell r="D1451" t="str">
            <v xml:space="preserve">102323 </v>
          </cell>
          <cell r="E1451" t="b">
            <v>1</v>
          </cell>
        </row>
        <row r="1452">
          <cell r="A1452" t="str">
            <v>EGGER J. S.A.</v>
          </cell>
          <cell r="D1452" t="str">
            <v xml:space="preserve">102324 </v>
          </cell>
          <cell r="E1452" t="b">
            <v>0</v>
          </cell>
        </row>
        <row r="1453">
          <cell r="A1453" t="str">
            <v>EGGER EMILE</v>
          </cell>
          <cell r="D1453" t="str">
            <v xml:space="preserve">102325 </v>
          </cell>
          <cell r="E1453" t="b">
            <v>0</v>
          </cell>
        </row>
        <row r="1454">
          <cell r="A1454" t="str">
            <v>EGGERS WALTHER</v>
          </cell>
          <cell r="B1454" t="str">
            <v>G400</v>
          </cell>
          <cell r="C1454" t="str">
            <v>G-Export</v>
          </cell>
          <cell r="D1454" t="str">
            <v xml:space="preserve">102326 </v>
          </cell>
          <cell r="E1454" t="b">
            <v>1</v>
          </cell>
        </row>
        <row r="1455">
          <cell r="A1455" t="str">
            <v>EGGERS WALTHER</v>
          </cell>
          <cell r="D1455" t="str">
            <v xml:space="preserve">102328 </v>
          </cell>
          <cell r="E1455" t="b">
            <v>0</v>
          </cell>
        </row>
        <row r="1456">
          <cell r="A1456" t="str">
            <v>EGGER AG</v>
          </cell>
          <cell r="D1456" t="str">
            <v xml:space="preserve">102329 </v>
          </cell>
          <cell r="E1456" t="b">
            <v>0</v>
          </cell>
        </row>
        <row r="1457">
          <cell r="A1457" t="str">
            <v>EGGERTSWYLER SA</v>
          </cell>
          <cell r="B1457" t="str">
            <v>G100</v>
          </cell>
          <cell r="C1457" t="str">
            <v>G-Suisse</v>
          </cell>
          <cell r="D1457" t="str">
            <v xml:space="preserve">102330 </v>
          </cell>
          <cell r="E1457" t="b">
            <v>0</v>
          </cell>
        </row>
        <row r="1458">
          <cell r="A1458" t="str">
            <v>MERCEDES-BENZ AUTOMOBIL AG</v>
          </cell>
          <cell r="B1458" t="str">
            <v>G300</v>
          </cell>
          <cell r="C1458" t="str">
            <v>G-Suisse</v>
          </cell>
          <cell r="D1458" t="str">
            <v>102331 liv</v>
          </cell>
          <cell r="E1458" t="b">
            <v>0</v>
          </cell>
        </row>
        <row r="1459">
          <cell r="A1459" t="str">
            <v>EGLI AG</v>
          </cell>
          <cell r="D1459" t="str">
            <v xml:space="preserve">102332 </v>
          </cell>
          <cell r="E1459" t="b">
            <v>0</v>
          </cell>
        </row>
        <row r="1460">
          <cell r="A1460" t="str">
            <v>FLORE FABIO</v>
          </cell>
          <cell r="D1460" t="str">
            <v xml:space="preserve">102333 </v>
          </cell>
          <cell r="E1460" t="b">
            <v>0</v>
          </cell>
        </row>
        <row r="1461">
          <cell r="A1461" t="str">
            <v>VERZINKEREI EGNACH AG</v>
          </cell>
          <cell r="B1461" t="str">
            <v>G300</v>
          </cell>
          <cell r="C1461" t="str">
            <v>G-Suisse</v>
          </cell>
          <cell r="D1461" t="str">
            <v xml:space="preserve">102334 </v>
          </cell>
          <cell r="E1461" t="b">
            <v>0</v>
          </cell>
        </row>
        <row r="1462">
          <cell r="A1462" t="str">
            <v>EHRSAM AG</v>
          </cell>
          <cell r="D1462" t="str">
            <v xml:space="preserve">102335 </v>
          </cell>
          <cell r="E1462" t="b">
            <v>0</v>
          </cell>
        </row>
        <row r="1463">
          <cell r="A1463" t="str">
            <v>EHG STAHLZENTRUM WEST</v>
          </cell>
          <cell r="D1463" t="str">
            <v xml:space="preserve">102336 </v>
          </cell>
          <cell r="E1463" t="b">
            <v>0</v>
          </cell>
        </row>
        <row r="1464">
          <cell r="A1464" t="str">
            <v>EHMANN HERMANN</v>
          </cell>
          <cell r="D1464" t="str">
            <v xml:space="preserve">102337 </v>
          </cell>
          <cell r="E1464" t="b">
            <v>0</v>
          </cell>
        </row>
        <row r="1465">
          <cell r="A1465" t="str">
            <v>EHRLER A. AG</v>
          </cell>
          <cell r="D1465" t="str">
            <v xml:space="preserve">102338 </v>
          </cell>
          <cell r="E1465" t="b">
            <v>0</v>
          </cell>
        </row>
        <row r="1466">
          <cell r="A1466" t="str">
            <v>EHRISMANN ROBERT AG</v>
          </cell>
          <cell r="D1466" t="str">
            <v xml:space="preserve">102339 </v>
          </cell>
          <cell r="E1466" t="b">
            <v>0</v>
          </cell>
        </row>
        <row r="1467">
          <cell r="A1467" t="str">
            <v>EICHELBERGER</v>
          </cell>
          <cell r="D1467" t="str">
            <v xml:space="preserve">102340 </v>
          </cell>
          <cell r="E1467" t="b">
            <v>0</v>
          </cell>
        </row>
        <row r="1468">
          <cell r="A1468" t="str">
            <v>EICH-GARAGE PFUNGEN AG</v>
          </cell>
          <cell r="B1468" t="str">
            <v>G300</v>
          </cell>
          <cell r="C1468" t="str">
            <v>G-Suisse</v>
          </cell>
          <cell r="D1468" t="str">
            <v xml:space="preserve">102341 </v>
          </cell>
          <cell r="E1468" t="b">
            <v>0</v>
          </cell>
        </row>
        <row r="1469">
          <cell r="A1469" t="str">
            <v>EICHHOF BRAUEREI</v>
          </cell>
          <cell r="D1469" t="str">
            <v xml:space="preserve">102342 </v>
          </cell>
          <cell r="E1469" t="b">
            <v>0</v>
          </cell>
        </row>
        <row r="1470">
          <cell r="A1470" t="str">
            <v>EICHKORN JULIUS</v>
          </cell>
          <cell r="B1470" t="str">
            <v>G400</v>
          </cell>
          <cell r="C1470" t="str">
            <v>G-Suisse</v>
          </cell>
          <cell r="D1470" t="str">
            <v xml:space="preserve">102345 </v>
          </cell>
          <cell r="E1470" t="b">
            <v>0</v>
          </cell>
        </row>
        <row r="1471">
          <cell r="A1471" t="str">
            <v>EICHKORN Fahrzeugwerke</v>
          </cell>
          <cell r="D1471" t="str">
            <v xml:space="preserve">102346 </v>
          </cell>
          <cell r="E1471" t="b">
            <v>0</v>
          </cell>
        </row>
        <row r="1472">
          <cell r="A1472" t="str">
            <v>EIGENHEER HANS</v>
          </cell>
          <cell r="D1472" t="str">
            <v xml:space="preserve">102347 </v>
          </cell>
          <cell r="E1472" t="b">
            <v>0</v>
          </cell>
        </row>
        <row r="1473">
          <cell r="A1473" t="str">
            <v>EIDG. ZEUGHAUS UND WAFFENPLATZ</v>
          </cell>
          <cell r="B1473" t="str">
            <v>G200</v>
          </cell>
          <cell r="C1473" t="str">
            <v>G-Suisse</v>
          </cell>
          <cell r="D1473" t="str">
            <v xml:space="preserve">102348 </v>
          </cell>
          <cell r="E1473" t="b">
            <v>0</v>
          </cell>
        </row>
        <row r="1474">
          <cell r="A1474" t="str">
            <v>EIDG. FLUGZEUGWERK</v>
          </cell>
          <cell r="B1474" t="str">
            <v>G310</v>
          </cell>
          <cell r="C1474" t="str">
            <v>G-Suisse</v>
          </cell>
          <cell r="D1474" t="str">
            <v xml:space="preserve">102349 </v>
          </cell>
          <cell r="E1474" t="b">
            <v>0</v>
          </cell>
        </row>
        <row r="1475">
          <cell r="A1475" t="str">
            <v>EIDG. ZEUGHAUS THUN</v>
          </cell>
          <cell r="D1475" t="str">
            <v xml:space="preserve">102350 </v>
          </cell>
          <cell r="E1475" t="b">
            <v>0</v>
          </cell>
        </row>
        <row r="1476">
          <cell r="A1476" t="str">
            <v>EIDG.ZEUGHAUS + WAFFENPL.</v>
          </cell>
          <cell r="B1476" t="str">
            <v>G310</v>
          </cell>
          <cell r="C1476" t="str">
            <v>G-Suisse</v>
          </cell>
          <cell r="D1476" t="str">
            <v xml:space="preserve">102351 </v>
          </cell>
          <cell r="E1476" t="b">
            <v>0</v>
          </cell>
        </row>
        <row r="1477">
          <cell r="A1477" t="str">
            <v>EID ZEUGHAUS BERN</v>
          </cell>
          <cell r="D1477" t="str">
            <v xml:space="preserve">102352 </v>
          </cell>
          <cell r="E1477" t="b">
            <v>0</v>
          </cell>
        </row>
        <row r="1478">
          <cell r="A1478" t="str">
            <v>EISENHUT WALTER</v>
          </cell>
          <cell r="D1478" t="str">
            <v xml:space="preserve">102353 </v>
          </cell>
          <cell r="E1478" t="b">
            <v>0</v>
          </cell>
        </row>
        <row r="1479">
          <cell r="A1479" t="str">
            <v>ELTSCHINGER JACQUES</v>
          </cell>
          <cell r="D1479" t="str">
            <v xml:space="preserve">102354 </v>
          </cell>
          <cell r="E1479" t="b">
            <v>0</v>
          </cell>
        </row>
        <row r="1480">
          <cell r="A1480" t="str">
            <v>ELITE AG</v>
          </cell>
          <cell r="D1480" t="str">
            <v xml:space="preserve">102355 </v>
          </cell>
          <cell r="E1480" t="b">
            <v>0</v>
          </cell>
        </row>
        <row r="1481">
          <cell r="A1481" t="str">
            <v>ELECTRODOM SA</v>
          </cell>
          <cell r="D1481" t="str">
            <v xml:space="preserve">102356 </v>
          </cell>
          <cell r="E1481" t="b">
            <v>0</v>
          </cell>
        </row>
        <row r="1482">
          <cell r="A1482" t="str">
            <v>ELECTRONA S.A.</v>
          </cell>
          <cell r="D1482" t="str">
            <v xml:space="preserve">102357 </v>
          </cell>
          <cell r="E1482" t="b">
            <v>0</v>
          </cell>
        </row>
        <row r="1483">
          <cell r="A1483" t="str">
            <v>ELEMENT A.G.</v>
          </cell>
          <cell r="D1483" t="str">
            <v xml:space="preserve">102358 </v>
          </cell>
          <cell r="E1483" t="b">
            <v>0</v>
          </cell>
        </row>
        <row r="1484">
          <cell r="A1484" t="str">
            <v>ELEKTRA BIRSEK</v>
          </cell>
          <cell r="D1484" t="str">
            <v xml:space="preserve">102359 </v>
          </cell>
          <cell r="E1484" t="b">
            <v>0</v>
          </cell>
        </row>
        <row r="1485">
          <cell r="A1485" t="str">
            <v>ELEKTRIZITAETSWERK BIEL</v>
          </cell>
          <cell r="D1485" t="str">
            <v xml:space="preserve">102360 </v>
          </cell>
          <cell r="E1485" t="b">
            <v>0</v>
          </cell>
        </row>
        <row r="1486">
          <cell r="A1486" t="str">
            <v>EL-FER-TRASP</v>
          </cell>
          <cell r="B1486" t="str">
            <v>G320</v>
          </cell>
          <cell r="C1486" t="str">
            <v>G-Suisse</v>
          </cell>
          <cell r="D1486" t="str">
            <v xml:space="preserve">102361 </v>
          </cell>
          <cell r="E1486" t="b">
            <v>0</v>
          </cell>
        </row>
        <row r="1487">
          <cell r="A1487" t="str">
            <v>ELECTROLUX SA</v>
          </cell>
          <cell r="D1487" t="str">
            <v xml:space="preserve">102363 </v>
          </cell>
          <cell r="E1487" t="b">
            <v>0</v>
          </cell>
        </row>
        <row r="1488">
          <cell r="A1488" t="str">
            <v>ELF (SUISSE) SA</v>
          </cell>
          <cell r="D1488" t="str">
            <v xml:space="preserve">102364 </v>
          </cell>
          <cell r="E1488" t="b">
            <v>0</v>
          </cell>
        </row>
        <row r="1489">
          <cell r="A1489" t="str">
            <v>ELCALOR WAERMETECHNIK AG</v>
          </cell>
          <cell r="D1489" t="str">
            <v xml:space="preserve">102365 </v>
          </cell>
          <cell r="E1489" t="b">
            <v>0</v>
          </cell>
        </row>
        <row r="1490">
          <cell r="A1490" t="str">
            <v>ELEMENT AG</v>
          </cell>
          <cell r="D1490" t="str">
            <v xml:space="preserve">102366 </v>
          </cell>
          <cell r="E1490" t="b">
            <v>0</v>
          </cell>
        </row>
        <row r="1491">
          <cell r="A1491" t="str">
            <v>ELEVATEC SA</v>
          </cell>
          <cell r="D1491" t="str">
            <v xml:space="preserve">102367 </v>
          </cell>
          <cell r="E1491" t="b">
            <v>0</v>
          </cell>
        </row>
        <row r="1492">
          <cell r="A1492" t="str">
            <v>ELITE GARAGE ARBON AG</v>
          </cell>
          <cell r="B1492" t="str">
            <v>G300</v>
          </cell>
          <cell r="C1492" t="str">
            <v>G-Suisse</v>
          </cell>
          <cell r="D1492" t="str">
            <v xml:space="preserve">102368 </v>
          </cell>
          <cell r="E1492" t="b">
            <v>0</v>
          </cell>
        </row>
        <row r="1493">
          <cell r="A1493" t="str">
            <v>ELECTROLUX A.G.</v>
          </cell>
          <cell r="B1493" t="str">
            <v>G310</v>
          </cell>
          <cell r="C1493" t="str">
            <v>G-Suisse</v>
          </cell>
          <cell r="D1493" t="str">
            <v xml:space="preserve">102369 </v>
          </cell>
          <cell r="E1493" t="b">
            <v>0</v>
          </cell>
        </row>
        <row r="1494">
          <cell r="A1494" t="str">
            <v>ABT ELSENER KANALROHR-TECHNIK GMBH</v>
          </cell>
          <cell r="D1494" t="str">
            <v xml:space="preserve">102370 </v>
          </cell>
          <cell r="E1494" t="b">
            <v>0</v>
          </cell>
        </row>
        <row r="1495">
          <cell r="A1495" t="str">
            <v>ELECTROLUX AG</v>
          </cell>
          <cell r="B1495" t="str">
            <v>G310</v>
          </cell>
          <cell r="C1495" t="str">
            <v>G-Suisse</v>
          </cell>
          <cell r="D1495" t="str">
            <v xml:space="preserve">102371 </v>
          </cell>
          <cell r="E1495" t="b">
            <v>0</v>
          </cell>
        </row>
        <row r="1496">
          <cell r="A1496" t="str">
            <v>ELMIGER EDOUARD</v>
          </cell>
          <cell r="B1496" t="str">
            <v>G310</v>
          </cell>
          <cell r="C1496" t="str">
            <v>G-Suisse</v>
          </cell>
          <cell r="D1496" t="str">
            <v xml:space="preserve">102372 </v>
          </cell>
          <cell r="E1496" t="b">
            <v>0</v>
          </cell>
        </row>
        <row r="1497">
          <cell r="A1497" t="str">
            <v>ELTEL SA</v>
          </cell>
          <cell r="B1497" t="str">
            <v>G100</v>
          </cell>
          <cell r="C1497" t="str">
            <v>G-Suisse</v>
          </cell>
          <cell r="D1497" t="str">
            <v xml:space="preserve">102373 </v>
          </cell>
          <cell r="E1497" t="b">
            <v>1</v>
          </cell>
        </row>
        <row r="1498">
          <cell r="A1498" t="str">
            <v>ELTSCHINGER DANIEL</v>
          </cell>
          <cell r="B1498" t="str">
            <v>G100</v>
          </cell>
          <cell r="C1498" t="str">
            <v>G-Suisse</v>
          </cell>
          <cell r="D1498" t="str">
            <v xml:space="preserve">102374 </v>
          </cell>
          <cell r="E1498" t="b">
            <v>0</v>
          </cell>
        </row>
        <row r="1499">
          <cell r="A1499" t="str">
            <v>ELEKTRO-KUENZLE</v>
          </cell>
          <cell r="D1499" t="str">
            <v xml:space="preserve">102375 </v>
          </cell>
          <cell r="E1499" t="b">
            <v>0</v>
          </cell>
        </row>
        <row r="1500">
          <cell r="A1500" t="str">
            <v>EMMI LOGISTIK AG</v>
          </cell>
          <cell r="B1500" t="str">
            <v>G310</v>
          </cell>
          <cell r="C1500" t="str">
            <v>G-Suisse</v>
          </cell>
          <cell r="D1500" t="str">
            <v xml:space="preserve">102376 </v>
          </cell>
          <cell r="E1500" t="b">
            <v>0</v>
          </cell>
        </row>
        <row r="1501">
          <cell r="A1501" t="str">
            <v>EMALCO S.A.</v>
          </cell>
          <cell r="D1501" t="str">
            <v xml:space="preserve">102378 </v>
          </cell>
          <cell r="E1501" t="b">
            <v>0</v>
          </cell>
        </row>
        <row r="1502">
          <cell r="A1502" t="str">
            <v>EMBRU-WERKE AG</v>
          </cell>
          <cell r="B1502" t="str">
            <v>G100</v>
          </cell>
          <cell r="C1502" t="str">
            <v>G-Suisse</v>
          </cell>
          <cell r="D1502" t="str">
            <v xml:space="preserve">102379 </v>
          </cell>
          <cell r="E1502" t="b">
            <v>1</v>
          </cell>
        </row>
        <row r="1503">
          <cell r="A1503" t="str">
            <v>EMERY A. SA</v>
          </cell>
          <cell r="B1503" t="str">
            <v>G100</v>
          </cell>
          <cell r="C1503" t="str">
            <v>G-Suisse</v>
          </cell>
          <cell r="D1503" t="str">
            <v xml:space="preserve">102380 </v>
          </cell>
          <cell r="E1503" t="b">
            <v>1</v>
          </cell>
        </row>
        <row r="1504">
          <cell r="A1504" t="str">
            <v>EMS - DOTTIKON AG</v>
          </cell>
          <cell r="B1504" t="str">
            <v>G300</v>
          </cell>
          <cell r="C1504" t="str">
            <v>G-Suisse</v>
          </cell>
          <cell r="D1504" t="str">
            <v xml:space="preserve">102381 </v>
          </cell>
          <cell r="E1504" t="b">
            <v>0</v>
          </cell>
        </row>
        <row r="1505">
          <cell r="A1505" t="str">
            <v>EMAX MOEBEL AG</v>
          </cell>
          <cell r="D1505" t="str">
            <v xml:space="preserve">102382 </v>
          </cell>
          <cell r="E1505" t="b">
            <v>0</v>
          </cell>
        </row>
        <row r="1506">
          <cell r="A1506" t="str">
            <v>EMPA</v>
          </cell>
          <cell r="D1506" t="str">
            <v xml:space="preserve">102383 </v>
          </cell>
          <cell r="E1506" t="b">
            <v>0</v>
          </cell>
        </row>
        <row r="1507">
          <cell r="A1507" t="str">
            <v>EMAG-NORM AG</v>
          </cell>
          <cell r="D1507" t="str">
            <v xml:space="preserve">102384 </v>
          </cell>
          <cell r="E1507" t="b">
            <v>0</v>
          </cell>
        </row>
        <row r="1508">
          <cell r="A1508" t="str">
            <v>EMBRU-WERKE MANTEL + CIE</v>
          </cell>
          <cell r="D1508" t="str">
            <v xml:space="preserve">102385 </v>
          </cell>
          <cell r="E1508" t="b">
            <v>0</v>
          </cell>
        </row>
        <row r="1509">
          <cell r="A1509" t="str">
            <v>EMS CLAIR VULLY</v>
          </cell>
          <cell r="D1509" t="str">
            <v xml:space="preserve">102386 </v>
          </cell>
          <cell r="E1509" t="b">
            <v>0</v>
          </cell>
        </row>
        <row r="1510">
          <cell r="A1510" t="str">
            <v>ENDERLI HANS AG</v>
          </cell>
          <cell r="B1510" t="str">
            <v>G300</v>
          </cell>
          <cell r="C1510" t="str">
            <v>G-Suisse</v>
          </cell>
          <cell r="D1510" t="str">
            <v xml:space="preserve">102387 </v>
          </cell>
          <cell r="E1510" t="b">
            <v>0</v>
          </cell>
        </row>
        <row r="1511">
          <cell r="A1511" t="str">
            <v>ENDERLI GUIDO AG</v>
          </cell>
          <cell r="B1511" t="str">
            <v>G300</v>
          </cell>
          <cell r="C1511" t="str">
            <v>G-Suisse</v>
          </cell>
          <cell r="D1511" t="str">
            <v xml:space="preserve">102388 </v>
          </cell>
          <cell r="E1511" t="b">
            <v>0</v>
          </cell>
        </row>
        <row r="1512">
          <cell r="A1512" t="str">
            <v>ENDRION CLAUDE</v>
          </cell>
          <cell r="D1512" t="str">
            <v xml:space="preserve">102389 </v>
          </cell>
          <cell r="E1512" t="b">
            <v>0</v>
          </cell>
        </row>
        <row r="1513">
          <cell r="A1513" t="str">
            <v>ENZLER RENE</v>
          </cell>
          <cell r="D1513" t="str">
            <v xml:space="preserve">102390 </v>
          </cell>
          <cell r="E1513" t="b">
            <v>0</v>
          </cell>
        </row>
        <row r="1514">
          <cell r="A1514" t="str">
            <v>ENDERLI ALFRED</v>
          </cell>
          <cell r="D1514" t="str">
            <v xml:space="preserve">102391 </v>
          </cell>
          <cell r="E1514" t="b">
            <v>0</v>
          </cell>
        </row>
        <row r="1515">
          <cell r="A1515" t="str">
            <v>ENGELI TRANSPORT AG</v>
          </cell>
          <cell r="D1515" t="str">
            <v xml:space="preserve">102392 </v>
          </cell>
          <cell r="E1515" t="b">
            <v>0</v>
          </cell>
        </row>
        <row r="1516">
          <cell r="A1516" t="str">
            <v>ENGELI WILLI</v>
          </cell>
          <cell r="B1516" t="str">
            <v>G310</v>
          </cell>
          <cell r="C1516" t="str">
            <v>G-Suisse</v>
          </cell>
          <cell r="D1516" t="str">
            <v xml:space="preserve">102393 </v>
          </cell>
          <cell r="E1516" t="b">
            <v>1</v>
          </cell>
        </row>
        <row r="1517">
          <cell r="A1517" t="str">
            <v>ENGLER WALTER</v>
          </cell>
          <cell r="B1517" t="str">
            <v>G100</v>
          </cell>
          <cell r="C1517" t="str">
            <v>G-Suisse</v>
          </cell>
          <cell r="D1517" t="str">
            <v xml:space="preserve">102394 </v>
          </cell>
          <cell r="E1517" t="b">
            <v>0</v>
          </cell>
        </row>
        <row r="1518">
          <cell r="A1518" t="str">
            <v>ENTE PER LO SMALTIMENTO</v>
          </cell>
          <cell r="B1518" t="str">
            <v>G320</v>
          </cell>
          <cell r="C1518" t="str">
            <v>G-Suisse</v>
          </cell>
          <cell r="D1518" t="str">
            <v xml:space="preserve">102395 </v>
          </cell>
          <cell r="E1518" t="b">
            <v>0</v>
          </cell>
        </row>
        <row r="1519">
          <cell r="A1519" t="str">
            <v>ENSA</v>
          </cell>
          <cell r="D1519" t="str">
            <v xml:space="preserve">102396 </v>
          </cell>
          <cell r="E1519" t="b">
            <v>0</v>
          </cell>
        </row>
        <row r="1520">
          <cell r="A1520" t="str">
            <v>ENVITEC AG</v>
          </cell>
          <cell r="D1520" t="str">
            <v xml:space="preserve">102397 </v>
          </cell>
          <cell r="E1520" t="b">
            <v>0</v>
          </cell>
        </row>
        <row r="1521">
          <cell r="A1521" t="str">
            <v>ENTRETIEN DES ROUTES NATIONALES</v>
          </cell>
          <cell r="B1521" t="str">
            <v>G100</v>
          </cell>
          <cell r="C1521" t="str">
            <v>G-Suisse</v>
          </cell>
          <cell r="D1521" t="str">
            <v xml:space="preserve">102398 </v>
          </cell>
          <cell r="E1521" t="b">
            <v>0</v>
          </cell>
        </row>
        <row r="1522">
          <cell r="A1522" t="str">
            <v>EPINETTES ROULEAUX S.A.</v>
          </cell>
          <cell r="D1522" t="str">
            <v xml:space="preserve">102399 </v>
          </cell>
          <cell r="E1522" t="b">
            <v>0</v>
          </cell>
        </row>
        <row r="1523">
          <cell r="A1523" t="str">
            <v>EPTING PETER AG</v>
          </cell>
          <cell r="B1523" t="str">
            <v>G300</v>
          </cell>
          <cell r="C1523" t="str">
            <v>G-Suisse</v>
          </cell>
          <cell r="D1523" t="str">
            <v xml:space="preserve">102400 </v>
          </cell>
          <cell r="E1523" t="b">
            <v>0</v>
          </cell>
        </row>
        <row r="1524">
          <cell r="A1524" t="str">
            <v>EPPENBERGER + HERRMANN</v>
          </cell>
          <cell r="D1524" t="str">
            <v xml:space="preserve">102401 </v>
          </cell>
          <cell r="E1524" t="b">
            <v>0</v>
          </cell>
        </row>
        <row r="1525">
          <cell r="A1525" t="str">
            <v>MINERALQUELLE EPTINGEN AG</v>
          </cell>
          <cell r="B1525" t="str">
            <v>G200</v>
          </cell>
          <cell r="C1525" t="str">
            <v>G-Suisse</v>
          </cell>
          <cell r="D1525" t="str">
            <v xml:space="preserve">102402 </v>
          </cell>
          <cell r="E1525" t="b">
            <v>1</v>
          </cell>
        </row>
        <row r="1526">
          <cell r="A1526" t="str">
            <v>EPTINGER LOGISTICS AG</v>
          </cell>
          <cell r="D1526" t="str">
            <v xml:space="preserve">102403 </v>
          </cell>
          <cell r="E1526" t="b">
            <v>0</v>
          </cell>
        </row>
        <row r="1527">
          <cell r="A1527" t="str">
            <v>ERB HUGO AG</v>
          </cell>
          <cell r="D1527" t="str">
            <v xml:space="preserve">102404 </v>
          </cell>
          <cell r="E1527" t="b">
            <v>0</v>
          </cell>
        </row>
        <row r="1528">
          <cell r="A1528" t="str">
            <v>ERACASA S.A.</v>
          </cell>
          <cell r="D1528" t="str">
            <v xml:space="preserve">102405 </v>
          </cell>
          <cell r="E1528" t="b">
            <v>0</v>
          </cell>
        </row>
        <row r="1529">
          <cell r="A1529" t="str">
            <v>ERARD S.A.</v>
          </cell>
          <cell r="D1529" t="str">
            <v xml:space="preserve">102406 </v>
          </cell>
          <cell r="E1529" t="b">
            <v>0</v>
          </cell>
        </row>
        <row r="1530">
          <cell r="A1530" t="str">
            <v>EQUINOX</v>
          </cell>
          <cell r="D1530" t="str">
            <v xml:space="preserve">102407 </v>
          </cell>
          <cell r="E1530" t="b">
            <v>0</v>
          </cell>
        </row>
        <row r="1531">
          <cell r="A1531" t="str">
            <v>ERARD PAUL</v>
          </cell>
          <cell r="D1531" t="str">
            <v xml:space="preserve">102408 </v>
          </cell>
          <cell r="E1531" t="b">
            <v>0</v>
          </cell>
        </row>
        <row r="1532">
          <cell r="A1532" t="str">
            <v>ERBACHER URS</v>
          </cell>
          <cell r="D1532" t="str">
            <v xml:space="preserve">102409 </v>
          </cell>
          <cell r="E1532" t="b">
            <v>0</v>
          </cell>
        </row>
        <row r="1533">
          <cell r="A1533" t="str">
            <v>ERARD JEAN-FRANCOIS</v>
          </cell>
          <cell r="D1533" t="str">
            <v xml:space="preserve">102410 </v>
          </cell>
          <cell r="E1533" t="b">
            <v>0</v>
          </cell>
        </row>
        <row r="1534">
          <cell r="A1534" t="str">
            <v>ERO-FRIKART</v>
          </cell>
          <cell r="D1534" t="str">
            <v xml:space="preserve">102411 </v>
          </cell>
          <cell r="E1534" t="b">
            <v>0</v>
          </cell>
        </row>
        <row r="1535">
          <cell r="A1535" t="str">
            <v>ERCOLANI BRUNO</v>
          </cell>
          <cell r="D1535" t="str">
            <v xml:space="preserve">102412 </v>
          </cell>
          <cell r="E1535" t="b">
            <v>0</v>
          </cell>
        </row>
        <row r="1536">
          <cell r="A1536" t="str">
            <v>ERIE ELECTROVERRE SA</v>
          </cell>
          <cell r="B1536" t="str">
            <v>G100</v>
          </cell>
          <cell r="C1536" t="str">
            <v>G-Suisse</v>
          </cell>
          <cell r="D1536" t="str">
            <v xml:space="preserve">102413 </v>
          </cell>
          <cell r="E1536" t="b">
            <v>0</v>
          </cell>
        </row>
        <row r="1537">
          <cell r="A1537" t="str">
            <v>ERNST AUTOTRANSPORTE AG</v>
          </cell>
          <cell r="B1537" t="str">
            <v>G310</v>
          </cell>
          <cell r="C1537" t="str">
            <v>G-Suisse</v>
          </cell>
          <cell r="D1537" t="str">
            <v xml:space="preserve">102414 </v>
          </cell>
          <cell r="E1537" t="b">
            <v>1</v>
          </cell>
        </row>
        <row r="1538">
          <cell r="A1538" t="str">
            <v>ERNI J. AG,</v>
          </cell>
          <cell r="B1538" t="str">
            <v>G300</v>
          </cell>
          <cell r="C1538" t="str">
            <v>G-Suisse</v>
          </cell>
          <cell r="D1538" t="str">
            <v xml:space="preserve">102416 </v>
          </cell>
          <cell r="E1538" t="b">
            <v>0</v>
          </cell>
        </row>
        <row r="1539">
          <cell r="A1539" t="str">
            <v>ERNI EMIL</v>
          </cell>
          <cell r="B1539" t="str">
            <v>G310</v>
          </cell>
          <cell r="C1539" t="str">
            <v>G-Suisse</v>
          </cell>
          <cell r="D1539" t="str">
            <v xml:space="preserve">102417 </v>
          </cell>
          <cell r="E1539" t="b">
            <v>0</v>
          </cell>
        </row>
        <row r="1540">
          <cell r="A1540" t="str">
            <v>ESCHER S.A.</v>
          </cell>
          <cell r="D1540" t="str">
            <v xml:space="preserve">102418 </v>
          </cell>
          <cell r="E1540" t="b">
            <v>0</v>
          </cell>
        </row>
        <row r="1541">
          <cell r="A1541" t="str">
            <v>ESSO SUISSE</v>
          </cell>
          <cell r="D1541" t="str">
            <v xml:space="preserve">102419 </v>
          </cell>
          <cell r="E1541" t="b">
            <v>0</v>
          </cell>
        </row>
        <row r="1542">
          <cell r="A1542" t="str">
            <v>ESPACES METALLIQUES DLG</v>
          </cell>
          <cell r="D1542" t="str">
            <v xml:space="preserve">102420 </v>
          </cell>
          <cell r="E1542" t="b">
            <v>0</v>
          </cell>
        </row>
        <row r="1543">
          <cell r="A1543" t="str">
            <v>ESA - SUISSE ROMANDE</v>
          </cell>
          <cell r="B1543" t="str">
            <v>G100</v>
          </cell>
          <cell r="C1543" t="str">
            <v>G-Suisse</v>
          </cell>
          <cell r="D1543" t="str">
            <v xml:space="preserve">102421 </v>
          </cell>
          <cell r="E1543" t="b">
            <v>1</v>
          </cell>
        </row>
        <row r="1544">
          <cell r="A1544" t="str">
            <v>ESA</v>
          </cell>
          <cell r="B1544" t="str">
            <v>G200</v>
          </cell>
          <cell r="C1544" t="str">
            <v>G-Suisse</v>
          </cell>
          <cell r="D1544" t="str">
            <v xml:space="preserve">102422 </v>
          </cell>
          <cell r="E1544" t="b">
            <v>0</v>
          </cell>
        </row>
        <row r="1545">
          <cell r="A1545" t="str">
            <v>ESPACE VERT SA</v>
          </cell>
          <cell r="D1545" t="str">
            <v xml:space="preserve">102423 </v>
          </cell>
          <cell r="E1545" t="b">
            <v>0</v>
          </cell>
        </row>
        <row r="1546">
          <cell r="A1546" t="str">
            <v>ESCHLER URANIA**ANNULE**</v>
          </cell>
          <cell r="D1546" t="str">
            <v xml:space="preserve">102424 </v>
          </cell>
          <cell r="E1546" t="b">
            <v>0</v>
          </cell>
        </row>
        <row r="1547">
          <cell r="A1547" t="str">
            <v>ESCHTEC AG</v>
          </cell>
          <cell r="B1547" t="str">
            <v>G300</v>
          </cell>
          <cell r="C1547" t="str">
            <v>G-Suisse</v>
          </cell>
          <cell r="D1547" t="str">
            <v xml:space="preserve">102425 </v>
          </cell>
          <cell r="E1547" t="b">
            <v>1</v>
          </cell>
        </row>
        <row r="1548">
          <cell r="A1548" t="str">
            <v>ESMATRANS AG</v>
          </cell>
          <cell r="B1548" t="str">
            <v>G200</v>
          </cell>
          <cell r="C1548" t="str">
            <v>G-Suisse</v>
          </cell>
          <cell r="D1548" t="str">
            <v xml:space="preserve">102426 </v>
          </cell>
          <cell r="E1548" t="b">
            <v>1</v>
          </cell>
        </row>
        <row r="1549">
          <cell r="A1549" t="str">
            <v>ESA TICINO</v>
          </cell>
          <cell r="D1549" t="str">
            <v xml:space="preserve">102427 </v>
          </cell>
          <cell r="E1549" t="b">
            <v>0</v>
          </cell>
        </row>
        <row r="1550">
          <cell r="A1550" t="str">
            <v>ETANOR S.A.</v>
          </cell>
          <cell r="B1550" t="str">
            <v>G100</v>
          </cell>
          <cell r="C1550" t="str">
            <v>G-Suisse</v>
          </cell>
          <cell r="D1550" t="str">
            <v xml:space="preserve">102428 </v>
          </cell>
          <cell r="E1550" t="b">
            <v>1</v>
          </cell>
        </row>
        <row r="1551">
          <cell r="A1551" t="str">
            <v>ETAT DU VALAIS</v>
          </cell>
          <cell r="B1551" t="str">
            <v>G100</v>
          </cell>
          <cell r="C1551" t="str">
            <v>G-Suisse</v>
          </cell>
          <cell r="D1551" t="str">
            <v xml:space="preserve">102429 </v>
          </cell>
          <cell r="E1551" t="b">
            <v>0</v>
          </cell>
        </row>
        <row r="1552">
          <cell r="A1552" t="str">
            <v>ETERNIT SUISSE S.A.</v>
          </cell>
          <cell r="B1552" t="str">
            <v>G100</v>
          </cell>
          <cell r="C1552" t="str">
            <v>G-Suisse</v>
          </cell>
          <cell r="D1552" t="str">
            <v xml:space="preserve">102430 </v>
          </cell>
          <cell r="E1552" t="b">
            <v>1</v>
          </cell>
        </row>
        <row r="1553">
          <cell r="A1553" t="str">
            <v>HUBERT ETTER &amp; FILS S.A.</v>
          </cell>
          <cell r="B1553" t="str">
            <v>G100</v>
          </cell>
          <cell r="C1553" t="str">
            <v>G-Suisse</v>
          </cell>
          <cell r="D1553" t="str">
            <v xml:space="preserve">102431 </v>
          </cell>
          <cell r="E1553" t="b">
            <v>1</v>
          </cell>
        </row>
        <row r="1554">
          <cell r="A1554" t="str">
            <v>ETAT DE VAUD</v>
          </cell>
          <cell r="D1554" t="str">
            <v xml:space="preserve">102432 </v>
          </cell>
          <cell r="E1554" t="b">
            <v>0</v>
          </cell>
        </row>
        <row r="1555">
          <cell r="A1555" t="str">
            <v>ETABLISSEMENT CANTONAL D'ASSURANCE CONTRE</v>
          </cell>
          <cell r="D1555" t="str">
            <v xml:space="preserve">102433 </v>
          </cell>
          <cell r="E1555" t="b">
            <v>0</v>
          </cell>
        </row>
        <row r="1556">
          <cell r="A1556" t="str">
            <v>ETPL SA</v>
          </cell>
          <cell r="B1556" t="str">
            <v>G100</v>
          </cell>
          <cell r="C1556" t="str">
            <v>G-Suisse</v>
          </cell>
          <cell r="D1556" t="str">
            <v xml:space="preserve">102434 </v>
          </cell>
          <cell r="E1556" t="b">
            <v>1</v>
          </cell>
        </row>
        <row r="1557">
          <cell r="A1557" t="str">
            <v>ETH</v>
          </cell>
          <cell r="D1557" t="str">
            <v xml:space="preserve">102435 </v>
          </cell>
          <cell r="E1557" t="b">
            <v>0</v>
          </cell>
        </row>
        <row r="1558">
          <cell r="A1558" t="str">
            <v>EVO BUS GmbH</v>
          </cell>
          <cell r="D1558" t="str">
            <v xml:space="preserve">102436 </v>
          </cell>
          <cell r="E1558" t="b">
            <v>0</v>
          </cell>
        </row>
        <row r="1559">
          <cell r="A1559" t="str">
            <v>EWZ</v>
          </cell>
          <cell r="B1559" t="str">
            <v>G310</v>
          </cell>
          <cell r="C1559" t="str">
            <v>G-Suisse</v>
          </cell>
          <cell r="D1559" t="str">
            <v xml:space="preserve">102437 </v>
          </cell>
          <cell r="E1559" t="b">
            <v>0</v>
          </cell>
        </row>
        <row r="1560">
          <cell r="A1560" t="str">
            <v>EXER KURT</v>
          </cell>
          <cell r="B1560" t="str">
            <v>G310</v>
          </cell>
          <cell r="C1560" t="str">
            <v>G-Suisse</v>
          </cell>
          <cell r="D1560" t="str">
            <v xml:space="preserve">102438 </v>
          </cell>
          <cell r="E1560" t="b">
            <v>0</v>
          </cell>
        </row>
        <row r="1561">
          <cell r="A1561" t="str">
            <v>EURAGRI SA</v>
          </cell>
          <cell r="D1561" t="str">
            <v xml:space="preserve">102439 </v>
          </cell>
          <cell r="E1561" t="b">
            <v>0</v>
          </cell>
        </row>
        <row r="1562">
          <cell r="A1562" t="str">
            <v>EYER WALTER</v>
          </cell>
          <cell r="D1562" t="str">
            <v xml:space="preserve">102440 </v>
          </cell>
          <cell r="E1562" t="b">
            <v>0</v>
          </cell>
        </row>
        <row r="1563">
          <cell r="A1563" t="str">
            <v>EWISON AG         *</v>
          </cell>
          <cell r="D1563" t="str">
            <v xml:space="preserve">102441 </v>
          </cell>
          <cell r="E1563" t="b">
            <v>0</v>
          </cell>
        </row>
        <row r="1564">
          <cell r="A1564" t="str">
            <v>EVC EUROPEAN VINYLS</v>
          </cell>
          <cell r="B1564" t="str">
            <v>G310</v>
          </cell>
          <cell r="C1564" t="str">
            <v>G-Suisse</v>
          </cell>
          <cell r="D1564" t="str">
            <v xml:space="preserve">102443 </v>
          </cell>
          <cell r="E1564" t="b">
            <v>0</v>
          </cell>
        </row>
        <row r="1565">
          <cell r="A1565" t="str">
            <v>EWAG</v>
          </cell>
          <cell r="B1565" t="str">
            <v>G300</v>
          </cell>
          <cell r="C1565" t="str">
            <v>G-Suisse</v>
          </cell>
          <cell r="D1565" t="str">
            <v xml:space="preserve">102444 </v>
          </cell>
          <cell r="E1565" t="b">
            <v>0</v>
          </cell>
        </row>
        <row r="1566">
          <cell r="A1566" t="str">
            <v>EXTRA EXPRESS TRANSPORT LOGISTIK AG</v>
          </cell>
          <cell r="D1566" t="str">
            <v xml:space="preserve">102445 </v>
          </cell>
          <cell r="E1566" t="b">
            <v>0</v>
          </cell>
        </row>
        <row r="1567">
          <cell r="A1567" t="str">
            <v>EYSINS</v>
          </cell>
          <cell r="D1567" t="str">
            <v xml:space="preserve">102446 </v>
          </cell>
          <cell r="E1567" t="b">
            <v>0</v>
          </cell>
        </row>
        <row r="1568">
          <cell r="A1568" t="str">
            <v>FACHIN MAURO</v>
          </cell>
          <cell r="B1568" t="str">
            <v>G200</v>
          </cell>
          <cell r="C1568" t="str">
            <v>G-Suisse</v>
          </cell>
          <cell r="D1568" t="str">
            <v xml:space="preserve">102447 </v>
          </cell>
          <cell r="E1568" t="b">
            <v>1</v>
          </cell>
        </row>
        <row r="1569">
          <cell r="A1569" t="str">
            <v>FAG S.A. LAUSANNE</v>
          </cell>
          <cell r="D1569" t="str">
            <v xml:space="preserve">102448 </v>
          </cell>
          <cell r="E1569" t="b">
            <v>0</v>
          </cell>
        </row>
        <row r="1570">
          <cell r="A1570" t="str">
            <v>VOLVO GROUP (SUISSE) SA</v>
          </cell>
          <cell r="B1570" t="str">
            <v>G100</v>
          </cell>
          <cell r="C1570" t="str">
            <v>G-Suisse</v>
          </cell>
          <cell r="D1570" t="str">
            <v>102449 liv</v>
          </cell>
          <cell r="E1570" t="b">
            <v>0</v>
          </cell>
        </row>
        <row r="1571">
          <cell r="A1571" t="str">
            <v>FABBRONI MARINO</v>
          </cell>
          <cell r="D1571" t="str">
            <v xml:space="preserve">102450 </v>
          </cell>
          <cell r="E1571" t="b">
            <v>0</v>
          </cell>
        </row>
        <row r="1572">
          <cell r="A1572" t="str">
            <v>FABBRONI ROLAND</v>
          </cell>
          <cell r="D1572" t="str">
            <v xml:space="preserve">102451 </v>
          </cell>
          <cell r="E1572" t="b">
            <v>0</v>
          </cell>
        </row>
        <row r="1573">
          <cell r="A1573" t="str">
            <v>FACCHINETTI MARCEL</v>
          </cell>
          <cell r="D1573" t="str">
            <v xml:space="preserve">102452 </v>
          </cell>
          <cell r="E1573" t="b">
            <v>0</v>
          </cell>
        </row>
        <row r="1574">
          <cell r="A1574" t="str">
            <v>FACCHINETTI S. S.A.</v>
          </cell>
          <cell r="D1574" t="str">
            <v xml:space="preserve">102453 </v>
          </cell>
          <cell r="E1574" t="b">
            <v>0</v>
          </cell>
        </row>
        <row r="1575">
          <cell r="A1575" t="str">
            <v>FAEL SA</v>
          </cell>
          <cell r="D1575" t="str">
            <v xml:space="preserve">102454 </v>
          </cell>
          <cell r="E1575" t="b">
            <v>0</v>
          </cell>
        </row>
        <row r="1576">
          <cell r="A1576" t="str">
            <v>FAEH VINZENZ</v>
          </cell>
          <cell r="D1576" t="str">
            <v xml:space="preserve">102455 </v>
          </cell>
          <cell r="E1576" t="b">
            <v>0</v>
          </cell>
        </row>
        <row r="1577">
          <cell r="A1577" t="str">
            <v>PHILIP MORRIS</v>
          </cell>
          <cell r="B1577" t="str">
            <v>G100</v>
          </cell>
          <cell r="C1577" t="str">
            <v>G-Suisse</v>
          </cell>
          <cell r="D1577" t="str">
            <v xml:space="preserve">102456 </v>
          </cell>
          <cell r="E1577" t="b">
            <v>0</v>
          </cell>
        </row>
        <row r="1578">
          <cell r="A1578" t="str">
            <v>FM PUGLISI &amp; GULINELLO</v>
          </cell>
          <cell r="D1578" t="str">
            <v xml:space="preserve">102458 </v>
          </cell>
          <cell r="E1578" t="b">
            <v>0</v>
          </cell>
        </row>
        <row r="1579">
          <cell r="A1579" t="str">
            <v>FACCOLI GIANFRANCO</v>
          </cell>
          <cell r="D1579" t="str">
            <v xml:space="preserve">102459 </v>
          </cell>
          <cell r="E1579" t="b">
            <v>0</v>
          </cell>
        </row>
        <row r="1580">
          <cell r="A1580" t="str">
            <v>FW - FAHRZEUGBAU</v>
          </cell>
          <cell r="B1580" t="str">
            <v>G200</v>
          </cell>
          <cell r="C1580" t="str">
            <v>G-Suisse</v>
          </cell>
          <cell r="D1580" t="str">
            <v xml:space="preserve">102460 </v>
          </cell>
          <cell r="E1580" t="b">
            <v>0</v>
          </cell>
        </row>
        <row r="1581">
          <cell r="A1581" t="str">
            <v>FAES MAX</v>
          </cell>
          <cell r="B1581" t="str">
            <v>G310</v>
          </cell>
          <cell r="C1581" t="str">
            <v>G-Suisse</v>
          </cell>
          <cell r="D1581" t="str">
            <v xml:space="preserve">102461 </v>
          </cell>
          <cell r="E1581" t="b">
            <v>0</v>
          </cell>
        </row>
        <row r="1582">
          <cell r="A1582" t="str">
            <v>FAESSLER WALTER</v>
          </cell>
          <cell r="D1582" t="str">
            <v xml:space="preserve">102462 </v>
          </cell>
          <cell r="E1582" t="b">
            <v>0</v>
          </cell>
        </row>
        <row r="1583">
          <cell r="A1583" t="str">
            <v>FARAG</v>
          </cell>
          <cell r="B1583" t="str">
            <v>G310</v>
          </cell>
          <cell r="C1583" t="str">
            <v>G-Suisse</v>
          </cell>
          <cell r="D1583" t="str">
            <v xml:space="preserve">102463 </v>
          </cell>
          <cell r="E1583" t="b">
            <v>0</v>
          </cell>
        </row>
        <row r="1584">
          <cell r="A1584" t="str">
            <v>FAHRZEUGBEDARF AG</v>
          </cell>
          <cell r="B1584" t="str">
            <v>G310</v>
          </cell>
          <cell r="C1584" t="str">
            <v>G-Suisse</v>
          </cell>
          <cell r="D1584" t="str">
            <v xml:space="preserve">102464 </v>
          </cell>
          <cell r="E1584" t="b">
            <v>1</v>
          </cell>
        </row>
        <row r="1585">
          <cell r="A1585" t="str">
            <v>FZR</v>
          </cell>
          <cell r="B1585" t="str">
            <v>G310</v>
          </cell>
          <cell r="C1585" t="str">
            <v>G-Suisse</v>
          </cell>
          <cell r="D1585" t="str">
            <v xml:space="preserve">102465 </v>
          </cell>
          <cell r="E1585" t="b">
            <v>1</v>
          </cell>
        </row>
        <row r="1586">
          <cell r="A1586" t="str">
            <v>FAHRZEUGTECHNIK AG</v>
          </cell>
          <cell r="D1586" t="str">
            <v xml:space="preserve">102466 </v>
          </cell>
          <cell r="E1586" t="b">
            <v>0</v>
          </cell>
        </row>
        <row r="1587">
          <cell r="A1587" t="str">
            <v>FAHRBAG  **ANNULE**</v>
          </cell>
          <cell r="D1587" t="str">
            <v xml:space="preserve">102467 </v>
          </cell>
          <cell r="E1587" t="b">
            <v>0</v>
          </cell>
        </row>
        <row r="1588">
          <cell r="A1588" t="str">
            <v>FAHRZEUGBAU LANGENDORF</v>
          </cell>
          <cell r="D1588" t="str">
            <v xml:space="preserve">102468 </v>
          </cell>
          <cell r="E1588" t="b">
            <v>0</v>
          </cell>
        </row>
        <row r="1589">
          <cell r="A1589" t="str">
            <v>FAHRZEUG UND</v>
          </cell>
          <cell r="D1589" t="str">
            <v xml:space="preserve">102469 </v>
          </cell>
          <cell r="E1589" t="b">
            <v>0</v>
          </cell>
        </row>
        <row r="1590">
          <cell r="A1590" t="str">
            <v>FAHRNI DENIS</v>
          </cell>
          <cell r="D1590" t="str">
            <v xml:space="preserve">102470 </v>
          </cell>
          <cell r="E1590" t="b">
            <v>0</v>
          </cell>
        </row>
        <row r="1591">
          <cell r="A1591" t="str">
            <v>FALKEN BRAUEREI AG</v>
          </cell>
          <cell r="D1591" t="str">
            <v xml:space="preserve">102471 </v>
          </cell>
          <cell r="E1591" t="b">
            <v>0</v>
          </cell>
        </row>
        <row r="1592">
          <cell r="A1592" t="str">
            <v>FALCON TRANSPORTS</v>
          </cell>
          <cell r="D1592" t="str">
            <v xml:space="preserve">102472 </v>
          </cell>
          <cell r="E1592" t="b">
            <v>0</v>
          </cell>
        </row>
        <row r="1593">
          <cell r="A1593" t="str">
            <v>FAMSA</v>
          </cell>
          <cell r="D1593" t="str">
            <v xml:space="preserve">102473 </v>
          </cell>
          <cell r="E1593" t="b">
            <v>0</v>
          </cell>
        </row>
        <row r="1594">
          <cell r="A1594" t="str">
            <v>FAKU-BAU AG</v>
          </cell>
          <cell r="D1594" t="str">
            <v xml:space="preserve">102474 </v>
          </cell>
          <cell r="E1594" t="b">
            <v>0</v>
          </cell>
        </row>
        <row r="1595">
          <cell r="A1595" t="str">
            <v>CAMIONREP. AG STUDEN</v>
          </cell>
          <cell r="B1595" t="str">
            <v>G100</v>
          </cell>
          <cell r="C1595" t="str">
            <v>G-Suisse</v>
          </cell>
          <cell r="D1595" t="str">
            <v xml:space="preserve">102475 </v>
          </cell>
          <cell r="E1595" t="b">
            <v>1</v>
          </cell>
        </row>
        <row r="1596">
          <cell r="A1596" t="str">
            <v>FANKHAUSER AG HUTTWIL</v>
          </cell>
          <cell r="B1596" t="str">
            <v>G100</v>
          </cell>
          <cell r="C1596" t="str">
            <v>G-Suisse</v>
          </cell>
          <cell r="D1596" t="str">
            <v xml:space="preserve">102476 </v>
          </cell>
          <cell r="E1596" t="b">
            <v>1</v>
          </cell>
        </row>
        <row r="1597">
          <cell r="A1597" t="str">
            <v>FANKHAUSER HANS</v>
          </cell>
          <cell r="D1597" t="str">
            <v xml:space="preserve">102477 </v>
          </cell>
          <cell r="E1597" t="b">
            <v>0</v>
          </cell>
        </row>
        <row r="1598">
          <cell r="A1598" t="str">
            <v>FANKHAUSER  FRITZ</v>
          </cell>
          <cell r="B1598" t="str">
            <v>G200</v>
          </cell>
          <cell r="D1598" t="str">
            <v xml:space="preserve">102478 </v>
          </cell>
          <cell r="E1598" t="b">
            <v>0</v>
          </cell>
        </row>
        <row r="1599">
          <cell r="A1599" t="str">
            <v>FANKHAUSER HANS AG</v>
          </cell>
          <cell r="B1599" t="str">
            <v>G200</v>
          </cell>
          <cell r="C1599" t="str">
            <v>G-Suisse</v>
          </cell>
          <cell r="D1599" t="str">
            <v xml:space="preserve">102479 </v>
          </cell>
          <cell r="E1599" t="b">
            <v>0</v>
          </cell>
        </row>
        <row r="1600">
          <cell r="A1600" t="str">
            <v>NUTZFAHRZEUGE AG BERN</v>
          </cell>
          <cell r="B1600" t="str">
            <v>G100</v>
          </cell>
          <cell r="C1600" t="str">
            <v>G-Suisse</v>
          </cell>
          <cell r="D1600" t="str">
            <v xml:space="preserve">102480 </v>
          </cell>
          <cell r="E1600" t="b">
            <v>1</v>
          </cell>
        </row>
        <row r="1601">
          <cell r="A1601" t="str">
            <v>FANTONI AG</v>
          </cell>
          <cell r="D1601" t="str">
            <v xml:space="preserve">102481 </v>
          </cell>
          <cell r="E1601" t="b">
            <v>0</v>
          </cell>
        </row>
        <row r="1602">
          <cell r="A1602" t="str">
            <v>FARDEL DANIEL</v>
          </cell>
          <cell r="D1602" t="str">
            <v xml:space="preserve">102482 </v>
          </cell>
          <cell r="E1602" t="b">
            <v>0</v>
          </cell>
        </row>
        <row r="1603">
          <cell r="A1603" t="str">
            <v>FARAG</v>
          </cell>
          <cell r="B1603" t="str">
            <v>G300</v>
          </cell>
          <cell r="C1603" t="str">
            <v>G-Suisse</v>
          </cell>
          <cell r="D1603" t="str">
            <v xml:space="preserve">102483 </v>
          </cell>
          <cell r="E1603" t="b">
            <v>0</v>
          </cell>
        </row>
        <row r="1604">
          <cell r="A1604" t="str">
            <v>FARINE CYRIL</v>
          </cell>
          <cell r="B1604" t="str">
            <v>G100</v>
          </cell>
          <cell r="C1604" t="str">
            <v>G-Suisse</v>
          </cell>
          <cell r="D1604" t="str">
            <v xml:space="preserve">102484 </v>
          </cell>
          <cell r="E1604" t="b">
            <v>0</v>
          </cell>
        </row>
        <row r="1605">
          <cell r="A1605" t="str">
            <v>FARBAX SA</v>
          </cell>
          <cell r="D1605" t="str">
            <v xml:space="preserve">102485 </v>
          </cell>
          <cell r="E1605" t="b">
            <v>0</v>
          </cell>
        </row>
        <row r="1606">
          <cell r="A1606" t="str">
            <v>FAR MOSER ALBERTO</v>
          </cell>
          <cell r="D1606" t="str">
            <v xml:space="preserve">102486 </v>
          </cell>
          <cell r="E1606" t="b">
            <v>0</v>
          </cell>
        </row>
        <row r="1607">
          <cell r="A1607" t="str">
            <v>FASLER TRANSPORTE AG</v>
          </cell>
          <cell r="B1607" t="str">
            <v>G310</v>
          </cell>
          <cell r="C1607" t="str">
            <v>G-Suisse</v>
          </cell>
          <cell r="D1607" t="str">
            <v xml:space="preserve">102487 </v>
          </cell>
          <cell r="E1607" t="b">
            <v>0</v>
          </cell>
        </row>
        <row r="1608">
          <cell r="A1608" t="str">
            <v>FASER-PLAST AG</v>
          </cell>
          <cell r="D1608" t="str">
            <v xml:space="preserve">102488 </v>
          </cell>
          <cell r="E1608" t="b">
            <v>0</v>
          </cell>
        </row>
        <row r="1609">
          <cell r="A1609" t="str">
            <v>FASEL ALAIN</v>
          </cell>
          <cell r="D1609" t="str">
            <v xml:space="preserve">102489 </v>
          </cell>
          <cell r="E1609" t="b">
            <v>0</v>
          </cell>
        </row>
        <row r="1610">
          <cell r="A1610" t="str">
            <v>FAUCHERRE TRANSPORTS SA</v>
          </cell>
          <cell r="B1610" t="str">
            <v>G100</v>
          </cell>
          <cell r="C1610" t="str">
            <v>G-Suisse</v>
          </cell>
          <cell r="D1610" t="str">
            <v xml:space="preserve">102490 </v>
          </cell>
          <cell r="E1610" t="b">
            <v>1</v>
          </cell>
        </row>
        <row r="1611">
          <cell r="A1611" t="str">
            <v>FAUST HANS AG**ANNULE*</v>
          </cell>
          <cell r="D1611" t="str">
            <v xml:space="preserve">102491 </v>
          </cell>
          <cell r="E1611" t="b">
            <v>0</v>
          </cell>
        </row>
        <row r="1612">
          <cell r="A1612" t="str">
            <v>FAUST HANS AG *ANNULE*</v>
          </cell>
          <cell r="B1612" t="str">
            <v>G300</v>
          </cell>
          <cell r="C1612" t="str">
            <v>G-Suisse</v>
          </cell>
          <cell r="D1612" t="str">
            <v xml:space="preserve">102492 </v>
          </cell>
          <cell r="E1612" t="b">
            <v>0</v>
          </cell>
        </row>
        <row r="1613">
          <cell r="A1613" t="str">
            <v>FATTORINI</v>
          </cell>
          <cell r="B1613" t="str">
            <v>G320</v>
          </cell>
          <cell r="C1613" t="str">
            <v>G-Suisse</v>
          </cell>
          <cell r="D1613" t="str">
            <v xml:space="preserve">102493 </v>
          </cell>
          <cell r="E1613" t="b">
            <v>0</v>
          </cell>
        </row>
        <row r="1614">
          <cell r="A1614" t="str">
            <v>FAUQUEX-ZUERRER *ANNULE*</v>
          </cell>
          <cell r="D1614" t="str">
            <v xml:space="preserve">102494 </v>
          </cell>
          <cell r="E1614" t="b">
            <v>0</v>
          </cell>
        </row>
        <row r="1615">
          <cell r="A1615" t="str">
            <v>FATYGA SA</v>
          </cell>
          <cell r="D1615" t="str">
            <v xml:space="preserve">102495 </v>
          </cell>
          <cell r="E1615" t="b">
            <v>0</v>
          </cell>
        </row>
        <row r="1616">
          <cell r="A1616" t="str">
            <v>FAT ATTACK CUSTOM BIKES</v>
          </cell>
          <cell r="B1616" t="str">
            <v>G200</v>
          </cell>
          <cell r="C1616" t="str">
            <v>G-Suisse</v>
          </cell>
          <cell r="D1616" t="str">
            <v xml:space="preserve">102496 </v>
          </cell>
          <cell r="E1616" t="b">
            <v>0</v>
          </cell>
        </row>
        <row r="1617">
          <cell r="A1617" t="str">
            <v>FAVRE SA Transp. Int. TIR</v>
          </cell>
          <cell r="B1617" t="str">
            <v>G100</v>
          </cell>
          <cell r="C1617" t="str">
            <v>G-Suisse</v>
          </cell>
          <cell r="D1617" t="str">
            <v xml:space="preserve">102497 </v>
          </cell>
          <cell r="E1617" t="b">
            <v>1</v>
          </cell>
        </row>
        <row r="1618">
          <cell r="A1618" t="str">
            <v>FAVRE &amp; STUDER SA</v>
          </cell>
          <cell r="B1618" t="str">
            <v>G100</v>
          </cell>
          <cell r="C1618" t="str">
            <v>G-Suisse</v>
          </cell>
          <cell r="D1618" t="str">
            <v xml:space="preserve">102498 </v>
          </cell>
          <cell r="E1618" t="b">
            <v>0</v>
          </cell>
        </row>
        <row r="1619">
          <cell r="A1619" t="str">
            <v>FAVRE S.A. CARROSSERIE</v>
          </cell>
          <cell r="D1619" t="str">
            <v xml:space="preserve">102500 </v>
          </cell>
          <cell r="E1619" t="b">
            <v>0</v>
          </cell>
        </row>
        <row r="1620">
          <cell r="A1620" t="str">
            <v>FAVRE ANDRE</v>
          </cell>
          <cell r="D1620" t="str">
            <v xml:space="preserve">102501 </v>
          </cell>
          <cell r="E1620" t="b">
            <v>0</v>
          </cell>
        </row>
        <row r="1621">
          <cell r="A1621" t="str">
            <v>FAVRE GEORGES</v>
          </cell>
          <cell r="D1621" t="str">
            <v xml:space="preserve">102502 </v>
          </cell>
          <cell r="E1621" t="b">
            <v>0</v>
          </cell>
        </row>
        <row r="1622">
          <cell r="A1622" t="str">
            <v>FAVRE ROBERT S.A.</v>
          </cell>
          <cell r="D1622" t="str">
            <v xml:space="preserve">102503 </v>
          </cell>
          <cell r="E1622" t="b">
            <v>0</v>
          </cell>
        </row>
        <row r="1623">
          <cell r="A1623" t="str">
            <v>CARROSSERIE DU VIGNOBLE SARL</v>
          </cell>
          <cell r="B1623" t="str">
            <v>G100</v>
          </cell>
          <cell r="C1623" t="str">
            <v>G-Suisse</v>
          </cell>
          <cell r="D1623" t="str">
            <v xml:space="preserve">102504 </v>
          </cell>
          <cell r="E1623" t="b">
            <v>1</v>
          </cell>
        </row>
        <row r="1624">
          <cell r="A1624" t="str">
            <v>FAVRE XAVIER</v>
          </cell>
          <cell r="D1624" t="str">
            <v xml:space="preserve">102505 </v>
          </cell>
          <cell r="E1624" t="b">
            <v>0</v>
          </cell>
        </row>
        <row r="1625">
          <cell r="A1625" t="str">
            <v>FAVRE BENOIT</v>
          </cell>
          <cell r="B1625" t="str">
            <v>G100</v>
          </cell>
          <cell r="C1625" t="str">
            <v>G-Suisse</v>
          </cell>
          <cell r="D1625" t="str">
            <v xml:space="preserve">102506 </v>
          </cell>
          <cell r="E1625" t="b">
            <v>1</v>
          </cell>
        </row>
        <row r="1626">
          <cell r="A1626" t="str">
            <v>FAVRE GILBERT</v>
          </cell>
          <cell r="D1626" t="str">
            <v xml:space="preserve">102507 </v>
          </cell>
          <cell r="E1626" t="b">
            <v>0</v>
          </cell>
        </row>
        <row r="1627">
          <cell r="A1627" t="str">
            <v>FAVRE SA</v>
          </cell>
          <cell r="D1627" t="str">
            <v xml:space="preserve">102508 </v>
          </cell>
          <cell r="E1627" t="b">
            <v>0</v>
          </cell>
        </row>
        <row r="1628">
          <cell r="A1628" t="str">
            <v>FAVRE JOSEPH</v>
          </cell>
          <cell r="B1628" t="str">
            <v>G100</v>
          </cell>
          <cell r="C1628" t="str">
            <v>G-Suisse</v>
          </cell>
          <cell r="D1628" t="str">
            <v xml:space="preserve">102509 </v>
          </cell>
          <cell r="E1628" t="b">
            <v>0</v>
          </cell>
        </row>
        <row r="1629">
          <cell r="A1629" t="str">
            <v>FAVARO GILBERT</v>
          </cell>
          <cell r="D1629" t="str">
            <v xml:space="preserve">102510 </v>
          </cell>
          <cell r="E1629" t="b">
            <v>0</v>
          </cell>
        </row>
        <row r="1630">
          <cell r="A1630" t="str">
            <v>FAVRE SA</v>
          </cell>
          <cell r="B1630" t="str">
            <v>G100</v>
          </cell>
          <cell r="C1630" t="str">
            <v>G-Suisse</v>
          </cell>
          <cell r="D1630" t="str">
            <v xml:space="preserve">102511 </v>
          </cell>
          <cell r="E1630" t="b">
            <v>1</v>
          </cell>
        </row>
        <row r="1631">
          <cell r="A1631" t="str">
            <v>FAVRE WILLY</v>
          </cell>
          <cell r="D1631" t="str">
            <v xml:space="preserve">102512 </v>
          </cell>
          <cell r="E1631" t="b">
            <v>0</v>
          </cell>
        </row>
        <row r="1632">
          <cell r="A1632" t="str">
            <v>FAWI Fahrzeugwerk</v>
          </cell>
          <cell r="D1632" t="str">
            <v xml:space="preserve">102513 </v>
          </cell>
          <cell r="E1632" t="b">
            <v>0</v>
          </cell>
        </row>
        <row r="1633">
          <cell r="A1633" t="str">
            <v>FB AUTODIESEL SA</v>
          </cell>
          <cell r="D1633" t="str">
            <v xml:space="preserve">102514 </v>
          </cell>
          <cell r="E1633" t="b">
            <v>0</v>
          </cell>
        </row>
        <row r="1634">
          <cell r="A1634" t="str">
            <v>FBT Fahrzeug- und Maschinenbau AG</v>
          </cell>
          <cell r="B1634" t="str">
            <v>G100</v>
          </cell>
          <cell r="C1634" t="str">
            <v>G-Suisse</v>
          </cell>
          <cell r="D1634" t="str">
            <v xml:space="preserve">102515 </v>
          </cell>
          <cell r="E1634" t="b">
            <v>1</v>
          </cell>
        </row>
        <row r="1635">
          <cell r="A1635" t="str">
            <v>FBW - CLUB</v>
          </cell>
          <cell r="B1635" t="str">
            <v>G310</v>
          </cell>
          <cell r="C1635" t="str">
            <v>G-Suisse</v>
          </cell>
          <cell r="D1635" t="str">
            <v xml:space="preserve">102516 </v>
          </cell>
          <cell r="E1635" t="b">
            <v>1</v>
          </cell>
        </row>
        <row r="1636">
          <cell r="A1636" t="str">
            <v>FAWER PATRICE</v>
          </cell>
          <cell r="B1636" t="str">
            <v>G100</v>
          </cell>
          <cell r="C1636" t="str">
            <v>G-Suisse</v>
          </cell>
          <cell r="D1636" t="str">
            <v xml:space="preserve">102517 </v>
          </cell>
          <cell r="E1636" t="b">
            <v>0</v>
          </cell>
        </row>
        <row r="1637">
          <cell r="A1637" t="str">
            <v>FBB UNTERNEHMUNGEN VERW.</v>
          </cell>
          <cell r="D1637" t="str">
            <v xml:space="preserve">102518 </v>
          </cell>
          <cell r="E1637" t="b">
            <v>0</v>
          </cell>
        </row>
        <row r="1638">
          <cell r="A1638" t="str">
            <v>FEHLMANN FRITZ AG</v>
          </cell>
          <cell r="D1638" t="str">
            <v xml:space="preserve">102519 </v>
          </cell>
          <cell r="E1638" t="b">
            <v>0</v>
          </cell>
        </row>
        <row r="1639">
          <cell r="A1639" t="str">
            <v>FEHLMANN RETO</v>
          </cell>
          <cell r="B1639" t="str">
            <v>G320</v>
          </cell>
          <cell r="C1639" t="str">
            <v>G-Suisse</v>
          </cell>
          <cell r="D1639" t="str">
            <v xml:space="preserve">102520 </v>
          </cell>
          <cell r="E1639" t="b">
            <v>0</v>
          </cell>
        </row>
        <row r="1640">
          <cell r="A1640" t="str">
            <v>FEHLMANN SA *</v>
          </cell>
          <cell r="D1640" t="str">
            <v xml:space="preserve">102521 </v>
          </cell>
          <cell r="E1640" t="b">
            <v>0</v>
          </cell>
        </row>
        <row r="1641">
          <cell r="A1641" t="str">
            <v>FEDERATIONS DES COOPERAT.</v>
          </cell>
          <cell r="D1641" t="str">
            <v xml:space="preserve">102523 </v>
          </cell>
          <cell r="E1641" t="b">
            <v>0</v>
          </cell>
        </row>
        <row r="1642">
          <cell r="A1642" t="str">
            <v>FERRARA TRANSPORTS SA</v>
          </cell>
          <cell r="D1642" t="str">
            <v xml:space="preserve">102524 </v>
          </cell>
          <cell r="E1642" t="b">
            <v>0</v>
          </cell>
        </row>
        <row r="1643">
          <cell r="A1643" t="str">
            <v>FERRIERE CATTANEO SA</v>
          </cell>
          <cell r="D1643" t="str">
            <v xml:space="preserve">102525 </v>
          </cell>
          <cell r="E1643" t="b">
            <v>0</v>
          </cell>
        </row>
        <row r="1644">
          <cell r="A1644" t="str">
            <v>FERAL MANCINI FRERES</v>
          </cell>
          <cell r="D1644" t="str">
            <v xml:space="preserve">102526 </v>
          </cell>
          <cell r="E1644" t="b">
            <v>0</v>
          </cell>
        </row>
        <row r="1645">
          <cell r="A1645" t="str">
            <v>FELDER EDI</v>
          </cell>
          <cell r="B1645" t="str">
            <v>G310</v>
          </cell>
          <cell r="C1645" t="str">
            <v>G-Suisse</v>
          </cell>
          <cell r="D1645" t="str">
            <v xml:space="preserve">102527 </v>
          </cell>
          <cell r="E1645" t="b">
            <v>0</v>
          </cell>
        </row>
        <row r="1646">
          <cell r="A1646" t="str">
            <v>FELDER AG</v>
          </cell>
          <cell r="B1646" t="str">
            <v>G310</v>
          </cell>
          <cell r="C1646" t="str">
            <v>G-Suisse</v>
          </cell>
          <cell r="D1646" t="str">
            <v xml:space="preserve">102528 </v>
          </cell>
          <cell r="E1646" t="b">
            <v>0</v>
          </cell>
        </row>
        <row r="1647">
          <cell r="A1647" t="str">
            <v>DORFGARAGE FELDMANN GMBH</v>
          </cell>
          <cell r="B1647" t="str">
            <v>G310</v>
          </cell>
          <cell r="C1647" t="str">
            <v>G-Suisse</v>
          </cell>
          <cell r="D1647" t="str">
            <v xml:space="preserve">102529 </v>
          </cell>
          <cell r="E1647" t="b">
            <v>0</v>
          </cell>
        </row>
        <row r="1648">
          <cell r="A1648" t="str">
            <v>FELDSCHLOESSCHEN GETRÄNKE AG</v>
          </cell>
          <cell r="B1648" t="str">
            <v>G310</v>
          </cell>
          <cell r="C1648" t="str">
            <v>G-Suisse</v>
          </cell>
          <cell r="D1648" t="str">
            <v xml:space="preserve">102530 </v>
          </cell>
          <cell r="E1648" t="b">
            <v>0</v>
          </cell>
        </row>
        <row r="1649">
          <cell r="A1649" t="str">
            <v>FELDBINDER SPEZIALFAHRZEUGEWERKE GMBH</v>
          </cell>
          <cell r="B1649" t="str">
            <v>G400</v>
          </cell>
          <cell r="C1649" t="str">
            <v>G-Export</v>
          </cell>
          <cell r="D1649" t="str">
            <v xml:space="preserve">102532 </v>
          </cell>
          <cell r="E1649" t="b">
            <v>1</v>
          </cell>
        </row>
        <row r="1650">
          <cell r="A1650" t="str">
            <v>FELDSCHLOESSCHEN BIRRERIA</v>
          </cell>
          <cell r="B1650" t="str">
            <v>G320</v>
          </cell>
          <cell r="C1650" t="str">
            <v>G-Suisse</v>
          </cell>
          <cell r="D1650" t="str">
            <v xml:space="preserve">102533 </v>
          </cell>
          <cell r="E1650" t="b">
            <v>0</v>
          </cell>
        </row>
        <row r="1651">
          <cell r="A1651" t="str">
            <v>FELDSCHLOESSCHEN</v>
          </cell>
          <cell r="D1651" t="str">
            <v xml:space="preserve">102534 </v>
          </cell>
          <cell r="E1651" t="b">
            <v>0</v>
          </cell>
        </row>
        <row r="1652">
          <cell r="A1652" t="str">
            <v>FELDBINDER SPEZIALFAHRZEUGWERKE GMBH</v>
          </cell>
          <cell r="B1652" t="str">
            <v>G400</v>
          </cell>
          <cell r="C1652" t="str">
            <v>G-Export</v>
          </cell>
          <cell r="D1652" t="str">
            <v xml:space="preserve">102535 </v>
          </cell>
          <cell r="E1652" t="b">
            <v>1</v>
          </cell>
        </row>
        <row r="1653">
          <cell r="A1653" t="str">
            <v>FELBER R. &amp; CIE</v>
          </cell>
          <cell r="D1653" t="str">
            <v xml:space="preserve">102536 </v>
          </cell>
          <cell r="E1653" t="b">
            <v>0</v>
          </cell>
        </row>
        <row r="1654">
          <cell r="A1654" t="str">
            <v>FELIX TRANSPORTE A.G.</v>
          </cell>
          <cell r="B1654" t="str">
            <v>G200</v>
          </cell>
          <cell r="C1654" t="str">
            <v>G-Suisse</v>
          </cell>
          <cell r="D1654" t="str">
            <v xml:space="preserve">102537 </v>
          </cell>
          <cell r="E1654" t="b">
            <v>1</v>
          </cell>
        </row>
        <row r="1655">
          <cell r="A1655" t="str">
            <v>FELSENAU</v>
          </cell>
          <cell r="D1655" t="str">
            <v xml:space="preserve">102538 </v>
          </cell>
          <cell r="E1655" t="b">
            <v>0</v>
          </cell>
        </row>
        <row r="1656">
          <cell r="A1656" t="str">
            <v>FELSER ROLF</v>
          </cell>
          <cell r="D1656" t="str">
            <v xml:space="preserve">102539 </v>
          </cell>
          <cell r="E1656" t="b">
            <v>0</v>
          </cell>
        </row>
        <row r="1657">
          <cell r="A1657" t="str">
            <v>FELIX TRANSPORTE AG</v>
          </cell>
          <cell r="D1657" t="str">
            <v xml:space="preserve">102540 </v>
          </cell>
          <cell r="E1657" t="b">
            <v>0</v>
          </cell>
        </row>
        <row r="1658">
          <cell r="A1658" t="str">
            <v>FELCHLIN + SOEHNE</v>
          </cell>
          <cell r="D1658" t="str">
            <v xml:space="preserve">102541 </v>
          </cell>
          <cell r="E1658" t="b">
            <v>0</v>
          </cell>
        </row>
        <row r="1659">
          <cell r="A1659" t="str">
            <v>FENSTERBAU AG</v>
          </cell>
          <cell r="D1659" t="str">
            <v xml:space="preserve">102542 </v>
          </cell>
          <cell r="E1659" t="b">
            <v>0</v>
          </cell>
        </row>
        <row r="1660">
          <cell r="A1660" t="str">
            <v>FERCHER WERNER AG</v>
          </cell>
          <cell r="D1660" t="str">
            <v xml:space="preserve">102543 </v>
          </cell>
          <cell r="E1660" t="b">
            <v>0</v>
          </cell>
        </row>
        <row r="1661">
          <cell r="A1661" t="str">
            <v>FERMENTA S.A.</v>
          </cell>
          <cell r="D1661" t="str">
            <v xml:space="preserve">102544 </v>
          </cell>
          <cell r="E1661" t="b">
            <v>0</v>
          </cell>
        </row>
        <row r="1662">
          <cell r="A1662" t="str">
            <v>FERRARI PIETRO</v>
          </cell>
          <cell r="B1662" t="str">
            <v>G320</v>
          </cell>
          <cell r="C1662" t="str">
            <v>G-Suisse</v>
          </cell>
          <cell r="D1662" t="str">
            <v xml:space="preserve">102545 </v>
          </cell>
          <cell r="E1662" t="b">
            <v>0</v>
          </cell>
        </row>
        <row r="1663">
          <cell r="A1663" t="str">
            <v>FERRAZ ANTONIO-MANUEL</v>
          </cell>
          <cell r="D1663" t="str">
            <v xml:space="preserve">102546 </v>
          </cell>
          <cell r="E1663" t="b">
            <v>0</v>
          </cell>
        </row>
        <row r="1664">
          <cell r="A1664" t="str">
            <v>FENACO LAUSANNE</v>
          </cell>
          <cell r="D1664" t="str">
            <v xml:space="preserve">102547 </v>
          </cell>
          <cell r="E1664" t="b">
            <v>0</v>
          </cell>
        </row>
        <row r="1665">
          <cell r="A1665" t="str">
            <v>FENACO INS</v>
          </cell>
          <cell r="D1665" t="str">
            <v xml:space="preserve">102548 </v>
          </cell>
          <cell r="E1665" t="b">
            <v>0</v>
          </cell>
        </row>
        <row r="1666">
          <cell r="A1666" t="str">
            <v>FENACO WINTERTHUR</v>
          </cell>
          <cell r="D1666" t="str">
            <v xml:space="preserve">102549 </v>
          </cell>
          <cell r="E1666" t="b">
            <v>0</v>
          </cell>
        </row>
        <row r="1667">
          <cell r="A1667" t="str">
            <v>FENACO ZOLLIKOFEN</v>
          </cell>
          <cell r="D1667" t="str">
            <v xml:space="preserve">102550 </v>
          </cell>
          <cell r="E1667" t="b">
            <v>0</v>
          </cell>
        </row>
        <row r="1668">
          <cell r="A1668" t="str">
            <v>FENACO HERZOGENBUCHSEE</v>
          </cell>
          <cell r="B1668" t="str">
            <v>G200</v>
          </cell>
          <cell r="D1668" t="str">
            <v xml:space="preserve">102551 </v>
          </cell>
          <cell r="E1668" t="b">
            <v>0</v>
          </cell>
        </row>
        <row r="1669">
          <cell r="A1669" t="str">
            <v>FESTUNGSWACHTKORPS</v>
          </cell>
          <cell r="D1669" t="str">
            <v xml:space="preserve">102552 </v>
          </cell>
          <cell r="E1669" t="b">
            <v>0</v>
          </cell>
        </row>
        <row r="1670">
          <cell r="A1670" t="str">
            <v>FESTUNGSWACHTKORPS, FWK</v>
          </cell>
          <cell r="B1670" t="str">
            <v>G310</v>
          </cell>
          <cell r="C1670" t="str">
            <v>G-Suisse</v>
          </cell>
          <cell r="D1670" t="str">
            <v xml:space="preserve">102553 </v>
          </cell>
          <cell r="E1670" t="b">
            <v>0</v>
          </cell>
        </row>
        <row r="1671">
          <cell r="A1671" t="str">
            <v>FGT S.A.</v>
          </cell>
          <cell r="D1671" t="str">
            <v xml:space="preserve">102554 </v>
          </cell>
          <cell r="E1671" t="b">
            <v>0</v>
          </cell>
        </row>
        <row r="1672">
          <cell r="A1672" t="str">
            <v>FEUERLOESCHER NU-SWIFT</v>
          </cell>
          <cell r="B1672" t="str">
            <v>G200</v>
          </cell>
          <cell r="D1672" t="str">
            <v xml:space="preserve">102555 </v>
          </cell>
          <cell r="E1672" t="b">
            <v>0</v>
          </cell>
        </row>
        <row r="1673">
          <cell r="A1673" t="str">
            <v>FEUMOTECH AG</v>
          </cell>
          <cell r="B1673" t="str">
            <v>G100</v>
          </cell>
          <cell r="C1673" t="str">
            <v>G-Suisse</v>
          </cell>
          <cell r="D1673" t="str">
            <v xml:space="preserve">102557 </v>
          </cell>
          <cell r="E1673" t="b">
            <v>1</v>
          </cell>
        </row>
        <row r="1674">
          <cell r="A1674" t="str">
            <v>FEUERWEHR WETTINGEN</v>
          </cell>
          <cell r="D1674" t="str">
            <v xml:space="preserve">102558 </v>
          </cell>
          <cell r="E1674" t="b">
            <v>0</v>
          </cell>
        </row>
        <row r="1675">
          <cell r="A1675" t="str">
            <v>FEUERWEHR + ZIVILSCHUTZGEBAEUDE</v>
          </cell>
          <cell r="B1675" t="str">
            <v>G310</v>
          </cell>
          <cell r="C1675" t="str">
            <v>G-Suisse</v>
          </cell>
          <cell r="D1675" t="str">
            <v xml:space="preserve">102559 </v>
          </cell>
          <cell r="E1675" t="b">
            <v>1</v>
          </cell>
        </row>
        <row r="1676">
          <cell r="A1676" t="str">
            <v>FEUERWEHR-OBERBUEREN</v>
          </cell>
          <cell r="D1676" t="str">
            <v xml:space="preserve">102560 </v>
          </cell>
          <cell r="E1676" t="b">
            <v>0</v>
          </cell>
        </row>
        <row r="1677">
          <cell r="A1677" t="str">
            <v>FEUERWEHER</v>
          </cell>
          <cell r="D1677" t="str">
            <v xml:space="preserve">102562 </v>
          </cell>
          <cell r="E1677" t="b">
            <v>0</v>
          </cell>
        </row>
        <row r="1678">
          <cell r="A1678" t="str">
            <v>FERAG AG</v>
          </cell>
          <cell r="D1678" t="str">
            <v xml:space="preserve">102563 </v>
          </cell>
          <cell r="E1678" t="b">
            <v>0</v>
          </cell>
        </row>
        <row r="1679">
          <cell r="A1679" t="str">
            <v>FEUERWEHR LIESTAL</v>
          </cell>
          <cell r="D1679" t="str">
            <v xml:space="preserve">102564 </v>
          </cell>
          <cell r="E1679" t="b">
            <v>0</v>
          </cell>
        </row>
        <row r="1680">
          <cell r="A1680" t="str">
            <v>FEUERWEHR, ZIVILSCHUTZ UND QUARTIERAMT</v>
          </cell>
          <cell r="B1680" t="str">
            <v>G100</v>
          </cell>
          <cell r="C1680" t="str">
            <v>G-Suisse</v>
          </cell>
          <cell r="D1680" t="str">
            <v xml:space="preserve">102565 </v>
          </cell>
          <cell r="E1680" t="b">
            <v>1</v>
          </cell>
        </row>
        <row r="1681">
          <cell r="A1681" t="str">
            <v>FIAT-HITACHI EXCAVATORS</v>
          </cell>
          <cell r="D1681" t="str">
            <v xml:space="preserve">102566 </v>
          </cell>
          <cell r="E1681" t="b">
            <v>0</v>
          </cell>
        </row>
        <row r="1682">
          <cell r="A1682" t="str">
            <v>CARROSSERIE FILIPELLI  AG</v>
          </cell>
          <cell r="B1682" t="str">
            <v>G100</v>
          </cell>
          <cell r="C1682" t="str">
            <v>G-Suisse</v>
          </cell>
          <cell r="D1682" t="str">
            <v xml:space="preserve">102567 </v>
          </cell>
          <cell r="E1682" t="b">
            <v>1</v>
          </cell>
        </row>
        <row r="1683">
          <cell r="A1683" t="str">
            <v>FIAUX BERNARD</v>
          </cell>
          <cell r="D1683" t="str">
            <v xml:space="preserve">102568 </v>
          </cell>
          <cell r="E1683" t="b">
            <v>0</v>
          </cell>
        </row>
        <row r="1684">
          <cell r="A1684" t="str">
            <v>FIAUX SERGE</v>
          </cell>
          <cell r="D1684" t="str">
            <v xml:space="preserve">102569 </v>
          </cell>
          <cell r="E1684" t="b">
            <v>0</v>
          </cell>
        </row>
        <row r="1685">
          <cell r="A1685" t="str">
            <v>FILIPI BRUNO</v>
          </cell>
          <cell r="D1685" t="str">
            <v xml:space="preserve">102570 </v>
          </cell>
          <cell r="E1685" t="b">
            <v>0</v>
          </cell>
        </row>
        <row r="1686">
          <cell r="A1686" t="str">
            <v>FILIPPI LUIGI SA</v>
          </cell>
          <cell r="B1686" t="str">
            <v>G320</v>
          </cell>
          <cell r="C1686" t="str">
            <v>G-Suisse</v>
          </cell>
          <cell r="D1686" t="str">
            <v xml:space="preserve">102571 </v>
          </cell>
          <cell r="E1686" t="b">
            <v>1</v>
          </cell>
        </row>
        <row r="1687">
          <cell r="A1687" t="str">
            <v>FIETZ &amp; LEUTHOLD AG</v>
          </cell>
          <cell r="D1687" t="str">
            <v xml:space="preserve">102572 </v>
          </cell>
          <cell r="E1687" t="b">
            <v>0</v>
          </cell>
        </row>
        <row r="1688">
          <cell r="A1688" t="str">
            <v>FICASION SA</v>
          </cell>
          <cell r="B1688" t="str">
            <v>G100</v>
          </cell>
          <cell r="C1688" t="str">
            <v>G-Suisse</v>
          </cell>
          <cell r="D1688" t="str">
            <v xml:space="preserve">102573 </v>
          </cell>
          <cell r="E1688" t="b">
            <v>0</v>
          </cell>
        </row>
        <row r="1689">
          <cell r="A1689" t="str">
            <v>FIBER-TEC</v>
          </cell>
          <cell r="D1689" t="str">
            <v xml:space="preserve">102574 </v>
          </cell>
          <cell r="E1689" t="b">
            <v>0</v>
          </cell>
        </row>
        <row r="1690">
          <cell r="A1690" t="str">
            <v>FIORONI ARNALDO</v>
          </cell>
          <cell r="D1690" t="str">
            <v xml:space="preserve">102575 </v>
          </cell>
          <cell r="E1690" t="b">
            <v>0</v>
          </cell>
        </row>
        <row r="1691">
          <cell r="A1691" t="str">
            <v>FIRMENICH S.A.</v>
          </cell>
          <cell r="D1691" t="str">
            <v xml:space="preserve">102576 </v>
          </cell>
          <cell r="E1691" t="b">
            <v>0</v>
          </cell>
        </row>
        <row r="1692">
          <cell r="A1692" t="str">
            <v>FINGER S.A.</v>
          </cell>
          <cell r="D1692" t="str">
            <v xml:space="preserve">102577 </v>
          </cell>
          <cell r="E1692" t="b">
            <v>0</v>
          </cell>
        </row>
        <row r="1693">
          <cell r="A1693" t="str">
            <v>OTTO FISCHER  AG</v>
          </cell>
          <cell r="B1693" t="str">
            <v>G310</v>
          </cell>
          <cell r="C1693" t="str">
            <v>G-Suisse</v>
          </cell>
          <cell r="D1693" t="str">
            <v xml:space="preserve">102578 </v>
          </cell>
          <cell r="E1693" t="b">
            <v>1</v>
          </cell>
        </row>
        <row r="1694">
          <cell r="A1694" t="str">
            <v>FISCHER GEORG</v>
          </cell>
          <cell r="D1694" t="str">
            <v xml:space="preserve">102579 </v>
          </cell>
          <cell r="E1694" t="b">
            <v>0</v>
          </cell>
        </row>
        <row r="1695">
          <cell r="A1695" t="str">
            <v>FISCHER RUDOLF</v>
          </cell>
          <cell r="D1695" t="str">
            <v xml:space="preserve">102580 </v>
          </cell>
          <cell r="E1695" t="b">
            <v>0</v>
          </cell>
        </row>
        <row r="1696">
          <cell r="A1696" t="str">
            <v>FISCHER HANS AG</v>
          </cell>
          <cell r="D1696" t="str">
            <v xml:space="preserve">102581 </v>
          </cell>
          <cell r="E1696" t="b">
            <v>0</v>
          </cell>
        </row>
        <row r="1697">
          <cell r="A1697" t="str">
            <v>FISCHER-BUGMANN AG HANS</v>
          </cell>
          <cell r="D1697" t="str">
            <v xml:space="preserve">102582 </v>
          </cell>
          <cell r="E1697" t="b">
            <v>0</v>
          </cell>
        </row>
        <row r="1698">
          <cell r="A1698" t="str">
            <v>FISCHER TRANSPORT</v>
          </cell>
          <cell r="D1698" t="str">
            <v xml:space="preserve">102583 </v>
          </cell>
          <cell r="E1698" t="b">
            <v>0</v>
          </cell>
        </row>
        <row r="1699">
          <cell r="A1699" t="str">
            <v>FISCHER JOHN SA</v>
          </cell>
          <cell r="B1699" t="str">
            <v>G100</v>
          </cell>
          <cell r="C1699" t="str">
            <v>G-Suisse</v>
          </cell>
          <cell r="D1699" t="str">
            <v xml:space="preserve">102584 </v>
          </cell>
          <cell r="E1699" t="b">
            <v>0</v>
          </cell>
        </row>
        <row r="1700">
          <cell r="A1700" t="str">
            <v>FISLER ROBERT AG</v>
          </cell>
          <cell r="D1700" t="str">
            <v xml:space="preserve">102585 </v>
          </cell>
          <cell r="E1700" t="b">
            <v>0</v>
          </cell>
        </row>
        <row r="1701">
          <cell r="A1701" t="str">
            <v>FISCHER &amp; SOEHNE</v>
          </cell>
          <cell r="B1701" t="str">
            <v>G310</v>
          </cell>
          <cell r="C1701" t="str">
            <v>G-Suisse</v>
          </cell>
          <cell r="D1701" t="str">
            <v xml:space="preserve">102586 </v>
          </cell>
          <cell r="E1701" t="b">
            <v>0</v>
          </cell>
        </row>
        <row r="1702">
          <cell r="A1702" t="str">
            <v>FISCHER  WERNER</v>
          </cell>
          <cell r="B1702" t="str">
            <v>G300</v>
          </cell>
          <cell r="C1702" t="str">
            <v>G-Suisse</v>
          </cell>
          <cell r="D1702" t="str">
            <v xml:space="preserve">102587 </v>
          </cell>
          <cell r="E1702" t="b">
            <v>0</v>
          </cell>
        </row>
        <row r="1703">
          <cell r="A1703" t="str">
            <v>FISCH CARROSSERIE</v>
          </cell>
          <cell r="D1703" t="str">
            <v xml:space="preserve">102588 </v>
          </cell>
          <cell r="E1703" t="b">
            <v>0</v>
          </cell>
        </row>
        <row r="1704">
          <cell r="A1704" t="str">
            <v>FITSCHI-TRANSPORTE</v>
          </cell>
          <cell r="B1704" t="str">
            <v>G300</v>
          </cell>
          <cell r="C1704" t="str">
            <v>G-Suisse</v>
          </cell>
          <cell r="D1704" t="str">
            <v xml:space="preserve">102589 </v>
          </cell>
          <cell r="E1704" t="b">
            <v>0</v>
          </cell>
        </row>
        <row r="1705">
          <cell r="A1705" t="str">
            <v>FKS NUTZFAHRZEUGREP. UND</v>
          </cell>
          <cell r="D1705" t="str">
            <v xml:space="preserve">102590 </v>
          </cell>
          <cell r="E1705" t="b">
            <v>0</v>
          </cell>
        </row>
        <row r="1706">
          <cell r="A1706" t="str">
            <v>FIX AG</v>
          </cell>
          <cell r="D1706" t="str">
            <v xml:space="preserve">102591 </v>
          </cell>
          <cell r="E1706" t="b">
            <v>0</v>
          </cell>
        </row>
        <row r="1707">
          <cell r="A1707" t="str">
            <v>FLACHSMANN PAUL</v>
          </cell>
          <cell r="D1707" t="str">
            <v xml:space="preserve">102592 </v>
          </cell>
          <cell r="E1707" t="b">
            <v>0</v>
          </cell>
        </row>
        <row r="1708">
          <cell r="A1708" t="str">
            <v>F + L</v>
          </cell>
          <cell r="D1708" t="str">
            <v xml:space="preserve">102593 </v>
          </cell>
          <cell r="E1708" t="b">
            <v>0</v>
          </cell>
        </row>
        <row r="1709">
          <cell r="A1709" t="str">
            <v>FLEISCHMANN TRANSPORTE AG</v>
          </cell>
          <cell r="B1709" t="str">
            <v>G310</v>
          </cell>
          <cell r="C1709" t="str">
            <v>G-Suisse</v>
          </cell>
          <cell r="D1709" t="str">
            <v xml:space="preserve">102594 </v>
          </cell>
          <cell r="E1709" t="b">
            <v>0</v>
          </cell>
        </row>
        <row r="1710">
          <cell r="A1710" t="str">
            <v>FLEISCH + WURSTWAREN AG</v>
          </cell>
          <cell r="D1710" t="str">
            <v xml:space="preserve">102595 </v>
          </cell>
          <cell r="E1710" t="b">
            <v>0</v>
          </cell>
        </row>
        <row r="1711">
          <cell r="A1711" t="str">
            <v>FLORY TECHNIQUE S.A.</v>
          </cell>
          <cell r="D1711" t="str">
            <v xml:space="preserve">102596 </v>
          </cell>
          <cell r="E1711" t="b">
            <v>0</v>
          </cell>
        </row>
        <row r="1712">
          <cell r="A1712" t="str">
            <v>FLIER FRIEDRICH</v>
          </cell>
          <cell r="D1712" t="str">
            <v xml:space="preserve">102597 </v>
          </cell>
          <cell r="E1712" t="b">
            <v>0</v>
          </cell>
        </row>
        <row r="1713">
          <cell r="A1713" t="str">
            <v>GIOVANARDI DI CARLO GIOVANARDI &amp; C. SNC</v>
          </cell>
          <cell r="B1713" t="str">
            <v>G500</v>
          </cell>
          <cell r="C1713" t="str">
            <v>G-Export</v>
          </cell>
          <cell r="D1713" t="str">
            <v xml:space="preserve">102598 </v>
          </cell>
          <cell r="E1713" t="b">
            <v>1</v>
          </cell>
        </row>
        <row r="1714">
          <cell r="A1714" t="str">
            <v>FLS FRIGORLOGISTIK-SERV.</v>
          </cell>
          <cell r="D1714" t="str">
            <v xml:space="preserve">102599 </v>
          </cell>
          <cell r="E1714" t="b">
            <v>0</v>
          </cell>
        </row>
        <row r="1715">
          <cell r="A1715" t="str">
            <v>FLUBACHER AG</v>
          </cell>
          <cell r="D1715" t="str">
            <v xml:space="preserve">102600 </v>
          </cell>
          <cell r="E1715" t="b">
            <v>0</v>
          </cell>
        </row>
        <row r="1716">
          <cell r="A1716" t="str">
            <v>FLUECKIGER  A.G.</v>
          </cell>
          <cell r="D1716" t="str">
            <v xml:space="preserve">102601 </v>
          </cell>
          <cell r="E1716" t="b">
            <v>0</v>
          </cell>
        </row>
        <row r="1717">
          <cell r="A1717" t="str">
            <v>FLUEHMANN CHARLES-ALBERT</v>
          </cell>
          <cell r="B1717" t="str">
            <v>G100</v>
          </cell>
          <cell r="C1717" t="str">
            <v>G-Suisse</v>
          </cell>
          <cell r="D1717" t="str">
            <v xml:space="preserve">102602 </v>
          </cell>
          <cell r="E1717" t="b">
            <v>1</v>
          </cell>
        </row>
        <row r="1718">
          <cell r="A1718" t="str">
            <v>FLUECKIGER E. AG</v>
          </cell>
          <cell r="B1718" t="str">
            <v>G200</v>
          </cell>
          <cell r="C1718" t="str">
            <v>G-Suisse</v>
          </cell>
          <cell r="D1718" t="str">
            <v xml:space="preserve">102604 </v>
          </cell>
          <cell r="E1718" t="b">
            <v>1</v>
          </cell>
        </row>
        <row r="1719">
          <cell r="A1719" t="str">
            <v>BALLENBERG SERVICE GMBH</v>
          </cell>
          <cell r="B1719" t="str">
            <v>G100</v>
          </cell>
          <cell r="C1719" t="str">
            <v>G-Suisse</v>
          </cell>
          <cell r="D1719" t="str">
            <v xml:space="preserve">102605 </v>
          </cell>
          <cell r="E1719" t="b">
            <v>1</v>
          </cell>
        </row>
        <row r="1720">
          <cell r="A1720" t="str">
            <v>FLUECKIGER JEAN-CLAUDE</v>
          </cell>
          <cell r="B1720" t="str">
            <v>G100</v>
          </cell>
          <cell r="C1720" t="str">
            <v>G-Suisse</v>
          </cell>
          <cell r="D1720" t="str">
            <v xml:space="preserve">102606 </v>
          </cell>
          <cell r="E1720" t="b">
            <v>0</v>
          </cell>
        </row>
        <row r="1721">
          <cell r="A1721" t="str">
            <v>FLUECKIGER GERALD</v>
          </cell>
          <cell r="D1721" t="str">
            <v xml:space="preserve">102607 </v>
          </cell>
          <cell r="E1721" t="b">
            <v>0</v>
          </cell>
        </row>
        <row r="1722">
          <cell r="A1722" t="str">
            <v>FLURI FAHRZEUGBAU AG</v>
          </cell>
          <cell r="B1722" t="str">
            <v>G200</v>
          </cell>
          <cell r="C1722" t="str">
            <v>G-Suisse</v>
          </cell>
          <cell r="D1722" t="str">
            <v xml:space="preserve">102608 </v>
          </cell>
          <cell r="E1722" t="b">
            <v>0</v>
          </cell>
        </row>
        <row r="1723">
          <cell r="A1723" t="str">
            <v>FLUGHAFEN ZUERICH AG</v>
          </cell>
          <cell r="D1723" t="str">
            <v xml:space="preserve">102609 </v>
          </cell>
          <cell r="E1723" t="b">
            <v>0</v>
          </cell>
        </row>
        <row r="1724">
          <cell r="A1724" t="str">
            <v>FNC ASI</v>
          </cell>
          <cell r="D1724" t="str">
            <v xml:space="preserve">102610 </v>
          </cell>
          <cell r="E1724" t="b">
            <v>0</v>
          </cell>
        </row>
        <row r="1725">
          <cell r="A1725" t="str">
            <v>FLUECKIGER AG</v>
          </cell>
          <cell r="B1725" t="str">
            <v>G100</v>
          </cell>
          <cell r="C1725" t="str">
            <v>G-Suisse</v>
          </cell>
          <cell r="D1725" t="str">
            <v xml:space="preserve">102611 </v>
          </cell>
          <cell r="E1725" t="b">
            <v>1</v>
          </cell>
        </row>
        <row r="1726">
          <cell r="A1726" t="str">
            <v>FLUECKIGER PETER</v>
          </cell>
          <cell r="B1726" t="str">
            <v>G200</v>
          </cell>
          <cell r="C1726" t="str">
            <v>G-Suisse</v>
          </cell>
          <cell r="D1726" t="str">
            <v xml:space="preserve">102612 </v>
          </cell>
          <cell r="E1726" t="b">
            <v>0</v>
          </cell>
        </row>
        <row r="1727">
          <cell r="A1727" t="str">
            <v>FÖRY TRANSPORT AG</v>
          </cell>
          <cell r="B1727" t="str">
            <v>G310</v>
          </cell>
          <cell r="C1727" t="str">
            <v>G-Suisse</v>
          </cell>
          <cell r="D1727" t="str">
            <v xml:space="preserve">102613 </v>
          </cell>
          <cell r="E1727" t="b">
            <v>0</v>
          </cell>
        </row>
        <row r="1728">
          <cell r="A1728" t="str">
            <v>FOLLONIER FRERES</v>
          </cell>
          <cell r="D1728" t="str">
            <v xml:space="preserve">102615 </v>
          </cell>
          <cell r="E1728" t="b">
            <v>0</v>
          </cell>
        </row>
        <row r="1729">
          <cell r="A1729" t="str">
            <v>DS FOERDERTECHNIK AG</v>
          </cell>
          <cell r="B1729" t="str">
            <v>G300</v>
          </cell>
          <cell r="C1729" t="str">
            <v>G-Suisse</v>
          </cell>
          <cell r="D1729" t="str">
            <v xml:space="preserve">102616 </v>
          </cell>
          <cell r="E1729" t="b">
            <v>0</v>
          </cell>
        </row>
        <row r="1730">
          <cell r="A1730" t="str">
            <v>FOCUS</v>
          </cell>
          <cell r="B1730" t="str">
            <v>G504</v>
          </cell>
          <cell r="C1730" t="str">
            <v>G-Export</v>
          </cell>
          <cell r="D1730" t="str">
            <v xml:space="preserve">102617 </v>
          </cell>
          <cell r="E1730" t="b">
            <v>0</v>
          </cell>
        </row>
        <row r="1731">
          <cell r="A1731" t="str">
            <v>FONTANNAZ LOUIS</v>
          </cell>
          <cell r="B1731" t="str">
            <v>G100</v>
          </cell>
          <cell r="C1731" t="str">
            <v>G-Suisse</v>
          </cell>
          <cell r="D1731" t="str">
            <v xml:space="preserve">102618 </v>
          </cell>
          <cell r="E1731" t="b">
            <v>0</v>
          </cell>
        </row>
        <row r="1732">
          <cell r="A1732" t="str">
            <v>FONTAINE LOUIS S.A.</v>
          </cell>
          <cell r="D1732" t="str">
            <v xml:space="preserve">102619 </v>
          </cell>
          <cell r="E1732" t="b">
            <v>0</v>
          </cell>
        </row>
        <row r="1733">
          <cell r="A1733" t="str">
            <v>FONJALLAZ CLAUDE</v>
          </cell>
          <cell r="B1733" t="str">
            <v>G100</v>
          </cell>
          <cell r="C1733" t="str">
            <v>G-Suisse</v>
          </cell>
          <cell r="D1733" t="str">
            <v xml:space="preserve">102620 </v>
          </cell>
          <cell r="E1733" t="b">
            <v>0</v>
          </cell>
        </row>
        <row r="1734">
          <cell r="A1734" t="str">
            <v>PLUESS CLAUDE</v>
          </cell>
          <cell r="D1734" t="str">
            <v xml:space="preserve">102621 </v>
          </cell>
          <cell r="E1734" t="b">
            <v>0</v>
          </cell>
        </row>
        <row r="1735">
          <cell r="A1735" t="str">
            <v>FORCES MOTRICES</v>
          </cell>
          <cell r="D1735" t="str">
            <v xml:space="preserve">102622 </v>
          </cell>
          <cell r="E1735" t="b">
            <v>0</v>
          </cell>
        </row>
        <row r="1736">
          <cell r="A1736" t="str">
            <v>FORNALLAZ FRANCOISE</v>
          </cell>
          <cell r="D1736" t="str">
            <v xml:space="preserve">102623 </v>
          </cell>
          <cell r="E1736" t="b">
            <v>0</v>
          </cell>
        </row>
        <row r="1737">
          <cell r="A1737" t="str">
            <v>FOMA FORDONSMATERIEL AB</v>
          </cell>
          <cell r="B1737" t="str">
            <v>G528</v>
          </cell>
          <cell r="C1737" t="str">
            <v>G-Export</v>
          </cell>
          <cell r="D1737" t="str">
            <v xml:space="preserve">102624 </v>
          </cell>
          <cell r="E1737" t="b">
            <v>1</v>
          </cell>
        </row>
        <row r="1738">
          <cell r="A1738" t="str">
            <v>FORINI ELVIO</v>
          </cell>
          <cell r="B1738" t="str">
            <v>G320</v>
          </cell>
          <cell r="C1738" t="str">
            <v>G-Suisse</v>
          </cell>
          <cell r="D1738" t="str">
            <v xml:space="preserve">102625 </v>
          </cell>
          <cell r="E1738" t="b">
            <v>1</v>
          </cell>
        </row>
        <row r="1739">
          <cell r="A1739" t="str">
            <v>FORSTER WILLI</v>
          </cell>
          <cell r="D1739" t="str">
            <v xml:space="preserve">102626 </v>
          </cell>
          <cell r="E1739" t="b">
            <v>0</v>
          </cell>
        </row>
        <row r="1740">
          <cell r="A1740" t="str">
            <v>FORJAS DE VIANA SA</v>
          </cell>
          <cell r="B1740" t="str">
            <v>G510</v>
          </cell>
          <cell r="C1740" t="str">
            <v>G-Export</v>
          </cell>
          <cell r="D1740" t="str">
            <v xml:space="preserve">102627 </v>
          </cell>
          <cell r="E1740" t="b">
            <v>0</v>
          </cell>
        </row>
        <row r="1741">
          <cell r="A1741" t="str">
            <v>NF-REP / FORRER ROLF</v>
          </cell>
          <cell r="B1741" t="str">
            <v>G200</v>
          </cell>
          <cell r="C1741" t="str">
            <v>G-Suisse</v>
          </cell>
          <cell r="D1741" t="str">
            <v xml:space="preserve">102628 </v>
          </cell>
          <cell r="E1741" t="b">
            <v>0</v>
          </cell>
        </row>
        <row r="1742">
          <cell r="A1742" t="str">
            <v>FORSTER M. AG</v>
          </cell>
          <cell r="B1742" t="str">
            <v>G200</v>
          </cell>
          <cell r="C1742" t="str">
            <v>G-Suisse</v>
          </cell>
          <cell r="D1742" t="str">
            <v xml:space="preserve">102629 </v>
          </cell>
          <cell r="E1742" t="b">
            <v>0</v>
          </cell>
        </row>
        <row r="1743">
          <cell r="A1743" t="str">
            <v>FORESTIER RICHARD</v>
          </cell>
          <cell r="D1743" t="str">
            <v xml:space="preserve">102630 </v>
          </cell>
          <cell r="E1743" t="b">
            <v>0</v>
          </cell>
        </row>
        <row r="1744">
          <cell r="A1744" t="str">
            <v>FOSSATO S.A.</v>
          </cell>
          <cell r="D1744" t="str">
            <v xml:space="preserve">102631 </v>
          </cell>
          <cell r="E1744" t="b">
            <v>0</v>
          </cell>
        </row>
        <row r="1745">
          <cell r="A1745" t="str">
            <v>FRAGNIERE PAUL SA</v>
          </cell>
          <cell r="D1745" t="str">
            <v xml:space="preserve">102632 </v>
          </cell>
          <cell r="E1745" t="b">
            <v>0</v>
          </cell>
        </row>
        <row r="1746">
          <cell r="A1746" t="str">
            <v>FRACHEBOUD BERNARD</v>
          </cell>
          <cell r="D1746" t="str">
            <v xml:space="preserve">102633 </v>
          </cell>
          <cell r="E1746" t="b">
            <v>0</v>
          </cell>
        </row>
        <row r="1747">
          <cell r="A1747" t="str">
            <v>FRANCEY AUTOMOBILES S.A.</v>
          </cell>
          <cell r="D1747" t="str">
            <v xml:space="preserve">102634 </v>
          </cell>
          <cell r="E1747" t="b">
            <v>0</v>
          </cell>
        </row>
        <row r="1748">
          <cell r="A1748" t="str">
            <v>FRANCEY</v>
          </cell>
          <cell r="D1748" t="str">
            <v xml:space="preserve">102635 </v>
          </cell>
          <cell r="E1748" t="b">
            <v>0</v>
          </cell>
        </row>
        <row r="1749">
          <cell r="A1749" t="str">
            <v>FRANZETTI ERNST AG</v>
          </cell>
          <cell r="B1749" t="str">
            <v>G310</v>
          </cell>
          <cell r="C1749" t="str">
            <v>G-Suisse</v>
          </cell>
          <cell r="D1749" t="str">
            <v xml:space="preserve">102636 </v>
          </cell>
          <cell r="E1749" t="b">
            <v>0</v>
          </cell>
        </row>
        <row r="1750">
          <cell r="A1750" t="str">
            <v>FRANCO FABIO CARROSSERIE</v>
          </cell>
          <cell r="B1750" t="str">
            <v>G100</v>
          </cell>
          <cell r="C1750" t="str">
            <v>G-Suisse</v>
          </cell>
          <cell r="D1750" t="str">
            <v xml:space="preserve">102637 </v>
          </cell>
          <cell r="E1750" t="b">
            <v>1</v>
          </cell>
        </row>
        <row r="1751">
          <cell r="A1751" t="str">
            <v>FRANCFORT OLIVIER</v>
          </cell>
          <cell r="D1751" t="str">
            <v xml:space="preserve">102638 </v>
          </cell>
          <cell r="E1751" t="b">
            <v>0</v>
          </cell>
        </row>
        <row r="1752">
          <cell r="A1752" t="str">
            <v>FRANCEY WILLY</v>
          </cell>
          <cell r="D1752" t="str">
            <v xml:space="preserve">102639 </v>
          </cell>
          <cell r="E1752" t="b">
            <v>0</v>
          </cell>
        </row>
        <row r="1753">
          <cell r="A1753" t="str">
            <v>FRANCEY JACQUELINE</v>
          </cell>
          <cell r="B1753" t="str">
            <v>G100</v>
          </cell>
          <cell r="C1753" t="str">
            <v>G-Suisse</v>
          </cell>
          <cell r="D1753" t="str">
            <v xml:space="preserve">102640 </v>
          </cell>
          <cell r="E1753" t="b">
            <v>0</v>
          </cell>
        </row>
        <row r="1754">
          <cell r="A1754" t="str">
            <v>FRANCEY SERVICES SA</v>
          </cell>
          <cell r="B1754" t="str">
            <v>G100</v>
          </cell>
          <cell r="C1754" t="str">
            <v>G-Suisse</v>
          </cell>
          <cell r="D1754" t="str">
            <v xml:space="preserve">102641 </v>
          </cell>
          <cell r="E1754" t="b">
            <v>0</v>
          </cell>
        </row>
        <row r="1755">
          <cell r="A1755" t="str">
            <v>FRANCHI-TRANSPORT SEA</v>
          </cell>
          <cell r="D1755" t="str">
            <v xml:space="preserve">102642 </v>
          </cell>
          <cell r="E1755" t="b">
            <v>0</v>
          </cell>
        </row>
        <row r="1756">
          <cell r="A1756" t="str">
            <v>FRAUCHE TRANSPORTS</v>
          </cell>
          <cell r="D1756" t="str">
            <v xml:space="preserve">102643 </v>
          </cell>
          <cell r="E1756" t="b">
            <v>0</v>
          </cell>
        </row>
        <row r="1757">
          <cell r="A1757" t="str">
            <v>FRASSA JEAN-BERNARD</v>
          </cell>
          <cell r="B1757" t="str">
            <v>G100</v>
          </cell>
          <cell r="C1757" t="str">
            <v>G-Suisse</v>
          </cell>
          <cell r="D1757" t="str">
            <v xml:space="preserve">102644 </v>
          </cell>
          <cell r="E1757" t="b">
            <v>0</v>
          </cell>
        </row>
        <row r="1758">
          <cell r="A1758" t="str">
            <v>ESTECH INDUSTRIES AG</v>
          </cell>
          <cell r="B1758" t="str">
            <v>G200</v>
          </cell>
          <cell r="C1758" t="str">
            <v>G-Suisse</v>
          </cell>
          <cell r="D1758" t="str">
            <v xml:space="preserve">102645 </v>
          </cell>
          <cell r="E1758" t="b">
            <v>1</v>
          </cell>
        </row>
        <row r="1759">
          <cell r="A1759" t="str">
            <v>FREAMA BERGUERAND &amp; CIE SA</v>
          </cell>
          <cell r="B1759" t="str">
            <v>G100</v>
          </cell>
          <cell r="C1759" t="str">
            <v>G-Suisse</v>
          </cell>
          <cell r="D1759" t="str">
            <v xml:space="preserve">102647 </v>
          </cell>
          <cell r="E1759" t="b">
            <v>1</v>
          </cell>
        </row>
        <row r="1760">
          <cell r="A1760" t="str">
            <v>FRECH GEBR. AG</v>
          </cell>
          <cell r="D1760" t="str">
            <v xml:space="preserve">102648 </v>
          </cell>
          <cell r="E1760" t="b">
            <v>0</v>
          </cell>
        </row>
        <row r="1761">
          <cell r="A1761" t="str">
            <v>FREIBURGHAUS AG</v>
          </cell>
          <cell r="B1761" t="str">
            <v>G100</v>
          </cell>
          <cell r="C1761" t="str">
            <v>G-Suisse</v>
          </cell>
          <cell r="D1761" t="str">
            <v xml:space="preserve">102649 </v>
          </cell>
          <cell r="E1761" t="b">
            <v>1</v>
          </cell>
        </row>
        <row r="1762">
          <cell r="A1762" t="str">
            <v>FREIBURGHAUS PIERRE S.A.</v>
          </cell>
          <cell r="D1762" t="str">
            <v xml:space="preserve">102650 </v>
          </cell>
          <cell r="E1762" t="b">
            <v>0</v>
          </cell>
        </row>
        <row r="1763">
          <cell r="A1763" t="str">
            <v>FREITAG TRANSPORT AG</v>
          </cell>
          <cell r="D1763" t="str">
            <v xml:space="preserve">102651 </v>
          </cell>
          <cell r="E1763" t="b">
            <v>0</v>
          </cell>
        </row>
        <row r="1764">
          <cell r="A1764" t="str">
            <v>FREIAEMTER MOSTEREI MURI</v>
          </cell>
          <cell r="B1764" t="str">
            <v>G310</v>
          </cell>
          <cell r="C1764" t="str">
            <v>G-Suisse</v>
          </cell>
          <cell r="D1764" t="str">
            <v xml:space="preserve">102652 </v>
          </cell>
          <cell r="E1764" t="b">
            <v>0</v>
          </cell>
        </row>
        <row r="1765">
          <cell r="A1765" t="str">
            <v>FREI ULRICH</v>
          </cell>
          <cell r="D1765" t="str">
            <v xml:space="preserve">102653 </v>
          </cell>
          <cell r="E1765" t="b">
            <v>0</v>
          </cell>
        </row>
        <row r="1766">
          <cell r="A1766" t="str">
            <v>FREI</v>
          </cell>
          <cell r="B1766" t="str">
            <v>G300</v>
          </cell>
          <cell r="C1766" t="str">
            <v>G-Suisse</v>
          </cell>
          <cell r="D1766" t="str">
            <v xml:space="preserve">102654 </v>
          </cell>
          <cell r="E1766" t="b">
            <v>0</v>
          </cell>
        </row>
        <row r="1767">
          <cell r="A1767" t="str">
            <v>FREIGHTER AUSTRALIA</v>
          </cell>
          <cell r="D1767" t="str">
            <v xml:space="preserve">102655 </v>
          </cell>
          <cell r="E1767" t="b">
            <v>0</v>
          </cell>
        </row>
        <row r="1768">
          <cell r="A1768" t="str">
            <v>FREIBURGHAUS HEINZ</v>
          </cell>
          <cell r="D1768" t="str">
            <v xml:space="preserve">102656 </v>
          </cell>
          <cell r="E1768" t="b">
            <v>0</v>
          </cell>
        </row>
        <row r="1769">
          <cell r="A1769" t="str">
            <v>FREILICHTMUSEUM</v>
          </cell>
          <cell r="D1769" t="str">
            <v xml:space="preserve">102657 </v>
          </cell>
          <cell r="E1769" t="b">
            <v>0</v>
          </cell>
        </row>
        <row r="1770">
          <cell r="A1770" t="str">
            <v>FREUND-MONTAGEN AG</v>
          </cell>
          <cell r="D1770" t="str">
            <v xml:space="preserve">102658 </v>
          </cell>
          <cell r="E1770" t="b">
            <v>0</v>
          </cell>
        </row>
        <row r="1771">
          <cell r="A1771" t="str">
            <v>FREULER JAKOB *</v>
          </cell>
          <cell r="D1771" t="str">
            <v xml:space="preserve">102659 </v>
          </cell>
          <cell r="E1771" t="b">
            <v>0</v>
          </cell>
        </row>
        <row r="1772">
          <cell r="A1772" t="str">
            <v>FREMO INTERDRINK AG</v>
          </cell>
          <cell r="B1772" t="str">
            <v>G310</v>
          </cell>
          <cell r="C1772" t="str">
            <v>G-Suisse</v>
          </cell>
          <cell r="D1772" t="str">
            <v xml:space="preserve">102661 </v>
          </cell>
          <cell r="E1772" t="b">
            <v>0</v>
          </cell>
        </row>
        <row r="1773">
          <cell r="A1773" t="str">
            <v>FREY EMIL SOEHNE</v>
          </cell>
          <cell r="D1773" t="str">
            <v xml:space="preserve">102662 </v>
          </cell>
          <cell r="E1773" t="b">
            <v>0</v>
          </cell>
        </row>
        <row r="1774">
          <cell r="A1774" t="str">
            <v>EMIL FREY AG</v>
          </cell>
          <cell r="B1774" t="str">
            <v>G200</v>
          </cell>
          <cell r="C1774" t="str">
            <v>G-Suisse</v>
          </cell>
          <cell r="D1774" t="str">
            <v xml:space="preserve">102663 </v>
          </cell>
          <cell r="E1774" t="b">
            <v>1</v>
          </cell>
        </row>
        <row r="1775">
          <cell r="A1775" t="str">
            <v>FREY ERNST AG</v>
          </cell>
          <cell r="D1775" t="str">
            <v xml:space="preserve">102664 </v>
          </cell>
          <cell r="E1775" t="b">
            <v>0</v>
          </cell>
        </row>
        <row r="1776">
          <cell r="A1776" t="str">
            <v>FREYMOND &amp; FILS SA</v>
          </cell>
          <cell r="B1776" t="str">
            <v>G100</v>
          </cell>
          <cell r="C1776" t="str">
            <v>G-Suisse</v>
          </cell>
          <cell r="D1776" t="str">
            <v xml:space="preserve">102665 </v>
          </cell>
          <cell r="E1776" t="b">
            <v>1</v>
          </cell>
        </row>
        <row r="1777">
          <cell r="A1777" t="str">
            <v>FREY TRANSPORT AG</v>
          </cell>
          <cell r="D1777" t="str">
            <v xml:space="preserve">102666 </v>
          </cell>
          <cell r="E1777" t="b">
            <v>0</v>
          </cell>
        </row>
        <row r="1778">
          <cell r="A1778" t="str">
            <v>FREY MARCEL</v>
          </cell>
          <cell r="D1778" t="str">
            <v xml:space="preserve">102667 </v>
          </cell>
          <cell r="E1778" t="b">
            <v>0</v>
          </cell>
        </row>
        <row r="1779">
          <cell r="A1779" t="str">
            <v>FREY U. PARTNER</v>
          </cell>
          <cell r="D1779" t="str">
            <v xml:space="preserve">102668 </v>
          </cell>
          <cell r="E1779" t="b">
            <v>0</v>
          </cell>
        </row>
        <row r="1780">
          <cell r="A1780" t="str">
            <v>FRIDERICI S.A.</v>
          </cell>
          <cell r="B1780" t="str">
            <v>G100</v>
          </cell>
          <cell r="C1780" t="str">
            <v>G-Suisse</v>
          </cell>
          <cell r="D1780" t="str">
            <v xml:space="preserve">102669 </v>
          </cell>
          <cell r="E1780" t="b">
            <v>0</v>
          </cell>
        </row>
        <row r="1781">
          <cell r="A1781" t="str">
            <v>FRICKER WALTER</v>
          </cell>
          <cell r="D1781" t="str">
            <v xml:space="preserve">102670 </v>
          </cell>
          <cell r="E1781" t="b">
            <v>0</v>
          </cell>
        </row>
        <row r="1782">
          <cell r="A1782" t="str">
            <v>FRIEDLI SA GARAGE-CARROSSERIE</v>
          </cell>
          <cell r="B1782" t="str">
            <v>G100</v>
          </cell>
          <cell r="C1782" t="str">
            <v>G-Suisse</v>
          </cell>
          <cell r="D1782" t="str">
            <v xml:space="preserve">102671 </v>
          </cell>
          <cell r="E1782" t="b">
            <v>1</v>
          </cell>
        </row>
        <row r="1783">
          <cell r="A1783" t="str">
            <v>FRIEDLI AG</v>
          </cell>
          <cell r="B1783" t="str">
            <v>G200</v>
          </cell>
          <cell r="D1783" t="str">
            <v xml:space="preserve">102672 </v>
          </cell>
          <cell r="E1783" t="b">
            <v>0</v>
          </cell>
        </row>
        <row r="1784">
          <cell r="A1784" t="str">
            <v>FRIEDLI PFERDETRANSPORTER GMBH</v>
          </cell>
          <cell r="B1784" t="str">
            <v>G100</v>
          </cell>
          <cell r="C1784" t="str">
            <v>G-Suisse</v>
          </cell>
          <cell r="D1784" t="str">
            <v xml:space="preserve">102673 </v>
          </cell>
          <cell r="E1784" t="b">
            <v>1</v>
          </cell>
        </row>
        <row r="1785">
          <cell r="A1785" t="str">
            <v>FRINGELI TRANSPORTE AG</v>
          </cell>
          <cell r="B1785" t="str">
            <v>G200</v>
          </cell>
          <cell r="C1785" t="str">
            <v>G-Suisse</v>
          </cell>
          <cell r="D1785" t="str">
            <v xml:space="preserve">102674 </v>
          </cell>
          <cell r="E1785" t="b">
            <v>1</v>
          </cell>
        </row>
        <row r="1786">
          <cell r="A1786" t="str">
            <v>FRIMOKAR  MONTAGE AG</v>
          </cell>
          <cell r="B1786" t="str">
            <v>G300</v>
          </cell>
          <cell r="C1786" t="str">
            <v>G-Suisse</v>
          </cell>
          <cell r="D1786" t="str">
            <v xml:space="preserve">102675 </v>
          </cell>
          <cell r="E1786" t="b">
            <v>0</v>
          </cell>
        </row>
        <row r="1787">
          <cell r="A1787" t="str">
            <v>FRIGINORD</v>
          </cell>
          <cell r="D1787" t="str">
            <v xml:space="preserve">102677 </v>
          </cell>
          <cell r="E1787" t="b">
            <v>0</v>
          </cell>
        </row>
        <row r="1788">
          <cell r="A1788" t="str">
            <v>FRIGERIO &amp; CO</v>
          </cell>
          <cell r="B1788" t="str">
            <v>G320</v>
          </cell>
          <cell r="C1788" t="str">
            <v>G-Suisse</v>
          </cell>
          <cell r="D1788" t="str">
            <v xml:space="preserve">102678 </v>
          </cell>
          <cell r="E1788" t="b">
            <v>0</v>
          </cell>
        </row>
        <row r="1789">
          <cell r="A1789" t="str">
            <v>FRISCH-BETON AG EMBRACH</v>
          </cell>
          <cell r="D1789" t="str">
            <v xml:space="preserve">102679 </v>
          </cell>
          <cell r="E1789" t="b">
            <v>0</v>
          </cell>
        </row>
        <row r="1790">
          <cell r="A1790" t="str">
            <v>FRISCHI'S AUTOREISEN</v>
          </cell>
          <cell r="D1790" t="str">
            <v xml:space="preserve">102680 </v>
          </cell>
          <cell r="E1790" t="b">
            <v>0</v>
          </cell>
        </row>
        <row r="1791">
          <cell r="A1791" t="str">
            <v>FRISCO-FINDUS AG</v>
          </cell>
          <cell r="D1791" t="str">
            <v xml:space="preserve">102681 </v>
          </cell>
          <cell r="E1791" t="b">
            <v>0</v>
          </cell>
        </row>
        <row r="1792">
          <cell r="A1792" t="str">
            <v>FRISCHKNECHT TRANSPORT AG</v>
          </cell>
          <cell r="B1792" t="str">
            <v>G300</v>
          </cell>
          <cell r="C1792" t="str">
            <v>G-Suisse</v>
          </cell>
          <cell r="D1792" t="str">
            <v xml:space="preserve">102682 </v>
          </cell>
          <cell r="E1792" t="b">
            <v>0</v>
          </cell>
        </row>
        <row r="1793">
          <cell r="A1793" t="str">
            <v>FRISCHPOOL AG</v>
          </cell>
          <cell r="B1793" t="str">
            <v>G310</v>
          </cell>
          <cell r="C1793" t="str">
            <v>G-Suisse</v>
          </cell>
          <cell r="D1793" t="str">
            <v xml:space="preserve">102683 </v>
          </cell>
          <cell r="E1793" t="b">
            <v>0</v>
          </cell>
        </row>
        <row r="1794">
          <cell r="A1794" t="str">
            <v>FRITSCHE PAUL</v>
          </cell>
          <cell r="B1794" t="str">
            <v>G300</v>
          </cell>
          <cell r="C1794" t="str">
            <v>G-Suisse</v>
          </cell>
          <cell r="D1794" t="str">
            <v xml:space="preserve">102684 </v>
          </cell>
          <cell r="E1794" t="b">
            <v>0</v>
          </cell>
        </row>
        <row r="1795">
          <cell r="A1795" t="str">
            <v>FROEHLICH F. &amp; R.</v>
          </cell>
          <cell r="D1795" t="str">
            <v xml:space="preserve">102685 </v>
          </cell>
          <cell r="E1795" t="b">
            <v>0</v>
          </cell>
        </row>
        <row r="1796">
          <cell r="A1796" t="str">
            <v>FROMCO SA MOUDON</v>
          </cell>
          <cell r="B1796" t="str">
            <v>G100</v>
          </cell>
          <cell r="C1796" t="str">
            <v>G-Suisse</v>
          </cell>
          <cell r="D1796" t="str">
            <v xml:space="preserve">102686 </v>
          </cell>
          <cell r="E1796" t="b">
            <v>0</v>
          </cell>
        </row>
        <row r="1797">
          <cell r="A1797" t="str">
            <v>FRUCHTEXPORT AG</v>
          </cell>
          <cell r="D1797" t="str">
            <v xml:space="preserve">102687 </v>
          </cell>
          <cell r="E1797" t="b">
            <v>0</v>
          </cell>
        </row>
        <row r="1798">
          <cell r="A1798" t="str">
            <v>FTS ALTSTAETTEN</v>
          </cell>
          <cell r="B1798" t="str">
            <v>G300</v>
          </cell>
          <cell r="C1798" t="str">
            <v>G-Suisse</v>
          </cell>
          <cell r="D1798" t="str">
            <v xml:space="preserve">102688 </v>
          </cell>
          <cell r="E1798" t="b">
            <v>1</v>
          </cell>
        </row>
        <row r="1799">
          <cell r="A1799" t="str">
            <v>FRUTIGER AG</v>
          </cell>
          <cell r="B1799" t="str">
            <v>G100</v>
          </cell>
          <cell r="C1799" t="str">
            <v>G-Suisse</v>
          </cell>
          <cell r="D1799" t="str">
            <v xml:space="preserve">102689 </v>
          </cell>
          <cell r="E1799" t="b">
            <v>1</v>
          </cell>
        </row>
        <row r="1800">
          <cell r="A1800" t="str">
            <v>GENERAL TRAILERS  FRANCE SA</v>
          </cell>
          <cell r="B1800" t="str">
            <v>G508</v>
          </cell>
          <cell r="C1800" t="str">
            <v>G-Export</v>
          </cell>
          <cell r="D1800" t="str">
            <v xml:space="preserve">102690 </v>
          </cell>
          <cell r="E1800" t="b">
            <v>0</v>
          </cell>
        </row>
        <row r="1801">
          <cell r="A1801" t="str">
            <v>FUCHS HANS</v>
          </cell>
          <cell r="D1801" t="str">
            <v xml:space="preserve">102693 </v>
          </cell>
          <cell r="E1801" t="b">
            <v>0</v>
          </cell>
        </row>
        <row r="1802">
          <cell r="A1802" t="str">
            <v>FUCHSER HANS AG</v>
          </cell>
          <cell r="D1802" t="str">
            <v xml:space="preserve">102694 </v>
          </cell>
          <cell r="E1802" t="b">
            <v>0</v>
          </cell>
        </row>
        <row r="1803">
          <cell r="A1803" t="str">
            <v>WALTER FUCHS</v>
          </cell>
          <cell r="B1803" t="str">
            <v>G310</v>
          </cell>
          <cell r="C1803" t="str">
            <v>G-Suisse</v>
          </cell>
          <cell r="D1803" t="str">
            <v xml:space="preserve">102695 </v>
          </cell>
          <cell r="E1803" t="b">
            <v>1</v>
          </cell>
        </row>
        <row r="1804">
          <cell r="A1804" t="str">
            <v>FUCHS FRERES PAYERNE SA</v>
          </cell>
          <cell r="B1804" t="str">
            <v>G100</v>
          </cell>
          <cell r="C1804" t="str">
            <v>G-Suisse</v>
          </cell>
          <cell r="D1804" t="str">
            <v xml:space="preserve">102696 </v>
          </cell>
          <cell r="E1804" t="b">
            <v>1</v>
          </cell>
        </row>
        <row r="1805">
          <cell r="A1805" t="str">
            <v>FUCHS AUGUST</v>
          </cell>
          <cell r="D1805" t="str">
            <v xml:space="preserve">102697 </v>
          </cell>
          <cell r="E1805" t="b">
            <v>0</v>
          </cell>
        </row>
        <row r="1806">
          <cell r="A1806" t="str">
            <v>FUCHS ALFRED</v>
          </cell>
          <cell r="D1806" t="str">
            <v xml:space="preserve">102698 </v>
          </cell>
          <cell r="E1806" t="b">
            <v>0</v>
          </cell>
        </row>
        <row r="1807">
          <cell r="A1807" t="str">
            <v>FUCHS MASCHINENBAU</v>
          </cell>
          <cell r="D1807" t="str">
            <v xml:space="preserve">102699 </v>
          </cell>
          <cell r="E1807" t="b">
            <v>0</v>
          </cell>
        </row>
        <row r="1808">
          <cell r="A1808" t="str">
            <v>FUCHS KARIN TRANSPORTE</v>
          </cell>
          <cell r="D1808" t="str">
            <v xml:space="preserve">102700 </v>
          </cell>
          <cell r="E1808" t="b">
            <v>0</v>
          </cell>
        </row>
        <row r="1809">
          <cell r="A1809" t="str">
            <v>FUCHS WALTER</v>
          </cell>
          <cell r="B1809" t="str">
            <v>G310</v>
          </cell>
          <cell r="C1809" t="str">
            <v>G-Suisse</v>
          </cell>
          <cell r="D1809" t="str">
            <v xml:space="preserve">102701 </v>
          </cell>
          <cell r="E1809" t="b">
            <v>0</v>
          </cell>
        </row>
        <row r="1810">
          <cell r="A1810" t="str">
            <v>FUCHS KARIN</v>
          </cell>
          <cell r="D1810" t="str">
            <v xml:space="preserve">102702 </v>
          </cell>
          <cell r="E1810" t="b">
            <v>0</v>
          </cell>
        </row>
        <row r="1811">
          <cell r="A1811" t="str">
            <v>FUCHS A. SA</v>
          </cell>
          <cell r="D1811" t="str">
            <v xml:space="preserve">102703 </v>
          </cell>
          <cell r="E1811" t="b">
            <v>0</v>
          </cell>
        </row>
        <row r="1812">
          <cell r="A1812" t="str">
            <v>FUCHS WERNER</v>
          </cell>
          <cell r="B1812" t="str">
            <v>G310</v>
          </cell>
          <cell r="C1812" t="str">
            <v>G-Suisse</v>
          </cell>
          <cell r="D1812" t="str">
            <v xml:space="preserve">102704 </v>
          </cell>
          <cell r="E1812" t="b">
            <v>0</v>
          </cell>
        </row>
        <row r="1813">
          <cell r="A1813" t="str">
            <v>AUTOHAUS FUECHSLIN AG</v>
          </cell>
          <cell r="B1813" t="str">
            <v>G310</v>
          </cell>
          <cell r="C1813" t="str">
            <v>G-Suisse</v>
          </cell>
          <cell r="D1813" t="str">
            <v xml:space="preserve">102705 </v>
          </cell>
          <cell r="E1813" t="b">
            <v>0</v>
          </cell>
        </row>
        <row r="1814">
          <cell r="A1814" t="str">
            <v>FUERK AG</v>
          </cell>
          <cell r="B1814" t="str">
            <v>G300</v>
          </cell>
          <cell r="C1814" t="str">
            <v>G-Suisse</v>
          </cell>
          <cell r="D1814" t="str">
            <v xml:space="preserve">102706 </v>
          </cell>
          <cell r="E1814" t="b">
            <v>1</v>
          </cell>
        </row>
        <row r="1815">
          <cell r="A1815" t="str">
            <v>FUDICKAR LEICHTBAU</v>
          </cell>
          <cell r="B1815" t="str">
            <v>G400</v>
          </cell>
          <cell r="C1815" t="str">
            <v>G-Export</v>
          </cell>
          <cell r="D1815" t="str">
            <v xml:space="preserve">102707 </v>
          </cell>
          <cell r="E1815" t="b">
            <v>0</v>
          </cell>
        </row>
        <row r="1816">
          <cell r="A1816" t="str">
            <v>FUHRER ROGER</v>
          </cell>
          <cell r="D1816" t="str">
            <v xml:space="preserve">102709 </v>
          </cell>
          <cell r="E1816" t="b">
            <v>0</v>
          </cell>
        </row>
        <row r="1817">
          <cell r="A1817" t="str">
            <v>FUDICKAR METALL GESCHÄFTSBEREICH</v>
          </cell>
          <cell r="B1817" t="str">
            <v>G400</v>
          </cell>
          <cell r="C1817" t="str">
            <v>G-Export</v>
          </cell>
          <cell r="D1817" t="str">
            <v xml:space="preserve">102710 </v>
          </cell>
          <cell r="E1817" t="b">
            <v>0</v>
          </cell>
        </row>
        <row r="1818">
          <cell r="A1818" t="str">
            <v>FUERST HANS PETER</v>
          </cell>
          <cell r="D1818" t="str">
            <v xml:space="preserve">102711 </v>
          </cell>
          <cell r="E1818" t="b">
            <v>0</v>
          </cell>
        </row>
        <row r="1819">
          <cell r="A1819" t="str">
            <v>FUELLEMANN URS</v>
          </cell>
          <cell r="D1819" t="str">
            <v xml:space="preserve">102712 </v>
          </cell>
          <cell r="E1819" t="b">
            <v>0</v>
          </cell>
        </row>
        <row r="1820">
          <cell r="A1820" t="str">
            <v>FUJI FILM DIELSDORF AG</v>
          </cell>
          <cell r="D1820" t="str">
            <v xml:space="preserve">102713 </v>
          </cell>
          <cell r="E1820" t="b">
            <v>0</v>
          </cell>
        </row>
        <row r="1821">
          <cell r="A1821" t="str">
            <v>POMMIER FURGOCAR Srl</v>
          </cell>
          <cell r="B1821" t="str">
            <v>G500</v>
          </cell>
          <cell r="C1821" t="str">
            <v>G-Export</v>
          </cell>
          <cell r="D1821" t="str">
            <v xml:space="preserve">102714 </v>
          </cell>
          <cell r="E1821" t="b">
            <v>0</v>
          </cell>
        </row>
        <row r="1822">
          <cell r="A1822" t="str">
            <v>THOMMEN - FURLER AG</v>
          </cell>
          <cell r="B1822" t="str">
            <v>G200</v>
          </cell>
          <cell r="C1822" t="str">
            <v>G-Suisse</v>
          </cell>
          <cell r="D1822" t="str">
            <v xml:space="preserve">102715 </v>
          </cell>
          <cell r="E1822" t="b">
            <v>0</v>
          </cell>
        </row>
        <row r="1823">
          <cell r="A1823" t="str">
            <v>FURRER</v>
          </cell>
          <cell r="B1823" t="str">
            <v>G310</v>
          </cell>
          <cell r="C1823" t="str">
            <v>G-Suisse</v>
          </cell>
          <cell r="D1823" t="str">
            <v xml:space="preserve">102716 </v>
          </cell>
          <cell r="E1823" t="b">
            <v>0</v>
          </cell>
        </row>
        <row r="1824">
          <cell r="A1824" t="str">
            <v>FURRER &amp; FREI</v>
          </cell>
          <cell r="D1824" t="str">
            <v xml:space="preserve">102717 </v>
          </cell>
          <cell r="E1824" t="b">
            <v>0</v>
          </cell>
        </row>
        <row r="1825">
          <cell r="A1825" t="str">
            <v>FURRER PATRICE</v>
          </cell>
          <cell r="D1825" t="str">
            <v xml:space="preserve">102718 </v>
          </cell>
          <cell r="E1825" t="b">
            <v>0</v>
          </cell>
        </row>
        <row r="1826">
          <cell r="A1826" t="str">
            <v>FURA TRANS AG</v>
          </cell>
          <cell r="D1826" t="str">
            <v xml:space="preserve">102719 </v>
          </cell>
          <cell r="E1826" t="b">
            <v>0</v>
          </cell>
        </row>
        <row r="1827">
          <cell r="A1827" t="str">
            <v>FUSS GMBH</v>
          </cell>
          <cell r="D1827" t="str">
            <v xml:space="preserve">102720 </v>
          </cell>
          <cell r="E1827" t="b">
            <v>0</v>
          </cell>
        </row>
        <row r="1828">
          <cell r="A1828" t="str">
            <v>FUTUR DUPERREX J-P ET CIE</v>
          </cell>
          <cell r="B1828" t="str">
            <v>G100</v>
          </cell>
          <cell r="C1828" t="str">
            <v>G-Suisse</v>
          </cell>
          <cell r="D1828" t="str">
            <v xml:space="preserve">102721 </v>
          </cell>
          <cell r="E1828" t="b">
            <v>0</v>
          </cell>
        </row>
        <row r="1829">
          <cell r="A1829" t="str">
            <v>FWK REGION 5</v>
          </cell>
          <cell r="B1829" t="str">
            <v>G310</v>
          </cell>
          <cell r="C1829" t="str">
            <v>G-Suisse</v>
          </cell>
          <cell r="D1829" t="str">
            <v xml:space="preserve">102722 </v>
          </cell>
          <cell r="E1829" t="b">
            <v>0</v>
          </cell>
        </row>
        <row r="1830">
          <cell r="A1830" t="str">
            <v>GFT</v>
          </cell>
          <cell r="D1830" t="str">
            <v xml:space="preserve">102723 </v>
          </cell>
          <cell r="E1830" t="b">
            <v>0</v>
          </cell>
        </row>
        <row r="1831">
          <cell r="A1831" t="str">
            <v>GABI AG</v>
          </cell>
          <cell r="B1831" t="str">
            <v>G100</v>
          </cell>
          <cell r="C1831" t="str">
            <v>G-Suisse</v>
          </cell>
          <cell r="D1831" t="str">
            <v xml:space="preserve">102724 </v>
          </cell>
          <cell r="E1831" t="b">
            <v>1</v>
          </cell>
        </row>
        <row r="1832">
          <cell r="A1832" t="str">
            <v>GACHET ANDRE</v>
          </cell>
          <cell r="D1832" t="str">
            <v xml:space="preserve">102725 </v>
          </cell>
          <cell r="E1832" t="b">
            <v>0</v>
          </cell>
        </row>
        <row r="1833">
          <cell r="A1833" t="str">
            <v>GACHNANG AUTOMOBILES</v>
          </cell>
          <cell r="B1833" t="str">
            <v>G100</v>
          </cell>
          <cell r="C1833" t="str">
            <v>G-Suisse</v>
          </cell>
          <cell r="D1833" t="str">
            <v xml:space="preserve">102726 </v>
          </cell>
          <cell r="E1833" t="b">
            <v>0</v>
          </cell>
        </row>
        <row r="1834">
          <cell r="A1834" t="str">
            <v>GABRIEL TRANSPORTS</v>
          </cell>
          <cell r="D1834" t="str">
            <v xml:space="preserve">102727 </v>
          </cell>
          <cell r="E1834" t="b">
            <v>0</v>
          </cell>
        </row>
        <row r="1835">
          <cell r="A1835" t="str">
            <v>GACHOUD PASCAL</v>
          </cell>
          <cell r="D1835" t="str">
            <v xml:space="preserve">102728 </v>
          </cell>
          <cell r="E1835" t="b">
            <v>0</v>
          </cell>
        </row>
        <row r="1836">
          <cell r="A1836" t="str">
            <v>SOCIETE DE GARES FRIGORIFIQUES</v>
          </cell>
          <cell r="B1836" t="str">
            <v>G100</v>
          </cell>
          <cell r="C1836" t="str">
            <v>G-Suisse</v>
          </cell>
          <cell r="D1836" t="str">
            <v xml:space="preserve">102729 </v>
          </cell>
          <cell r="E1836" t="b">
            <v>0</v>
          </cell>
        </row>
        <row r="1837">
          <cell r="A1837" t="str">
            <v>GAGNAUX PATRICE</v>
          </cell>
          <cell r="D1837" t="str">
            <v xml:space="preserve">102730 </v>
          </cell>
          <cell r="E1837" t="b">
            <v>0</v>
          </cell>
        </row>
        <row r="1838">
          <cell r="A1838" t="str">
            <v>GAEUMANN ERNEST</v>
          </cell>
          <cell r="D1838" t="str">
            <v xml:space="preserve">102731 </v>
          </cell>
          <cell r="E1838" t="b">
            <v>0</v>
          </cell>
        </row>
        <row r="1839">
          <cell r="A1839" t="str">
            <v>GAUGLER HEINZ</v>
          </cell>
          <cell r="D1839" t="str">
            <v xml:space="preserve">102732 </v>
          </cell>
          <cell r="E1839" t="b">
            <v>0</v>
          </cell>
        </row>
        <row r="1840">
          <cell r="A1840" t="str">
            <v>GABRIEL CLAUDE</v>
          </cell>
          <cell r="B1840" t="str">
            <v>G100</v>
          </cell>
          <cell r="C1840" t="str">
            <v>G-Suisse</v>
          </cell>
          <cell r="D1840" t="str">
            <v xml:space="preserve">102733 </v>
          </cell>
          <cell r="E1840" t="b">
            <v>1</v>
          </cell>
        </row>
        <row r="1841">
          <cell r="A1841" t="str">
            <v>GACHET GERARD</v>
          </cell>
          <cell r="D1841" t="str">
            <v xml:space="preserve">102734 </v>
          </cell>
          <cell r="E1841" t="b">
            <v>0</v>
          </cell>
        </row>
        <row r="1842">
          <cell r="A1842" t="str">
            <v>GAGNAUX SERGE</v>
          </cell>
          <cell r="B1842" t="str">
            <v>G100</v>
          </cell>
          <cell r="C1842" t="str">
            <v>G-Suisse</v>
          </cell>
          <cell r="D1842" t="str">
            <v xml:space="preserve">102735 </v>
          </cell>
          <cell r="E1842" t="b">
            <v>1</v>
          </cell>
        </row>
        <row r="1843">
          <cell r="A1843" t="str">
            <v>GAILLARD JEAN-LOUIS</v>
          </cell>
          <cell r="D1843" t="str">
            <v xml:space="preserve">102736 </v>
          </cell>
          <cell r="E1843" t="b">
            <v>0</v>
          </cell>
        </row>
        <row r="1844">
          <cell r="A1844" t="str">
            <v>GAILLE CONSTRUCTION SA</v>
          </cell>
          <cell r="D1844" t="str">
            <v xml:space="preserve">102737 </v>
          </cell>
          <cell r="E1844" t="b">
            <v>0</v>
          </cell>
        </row>
        <row r="1845">
          <cell r="A1845" t="str">
            <v>GAILLE FREDY</v>
          </cell>
          <cell r="D1845" t="str">
            <v xml:space="preserve">102738 </v>
          </cell>
          <cell r="E1845" t="b">
            <v>0</v>
          </cell>
        </row>
        <row r="1846">
          <cell r="A1846" t="str">
            <v>YALLAG CONSTRUCTIONS SA</v>
          </cell>
          <cell r="B1846" t="str">
            <v>G100</v>
          </cell>
          <cell r="C1846" t="str">
            <v>G-Suisse</v>
          </cell>
          <cell r="D1846" t="str">
            <v xml:space="preserve">102739 </v>
          </cell>
          <cell r="E1846" t="b">
            <v>0</v>
          </cell>
        </row>
        <row r="1847">
          <cell r="A1847" t="str">
            <v>GALLIKER TRANSPORT  AG</v>
          </cell>
          <cell r="B1847" t="str">
            <v>G310</v>
          </cell>
          <cell r="C1847" t="str">
            <v>G-Suisse</v>
          </cell>
          <cell r="D1847" t="str">
            <v xml:space="preserve">102740 </v>
          </cell>
          <cell r="E1847" t="b">
            <v>1</v>
          </cell>
        </row>
        <row r="1848">
          <cell r="A1848" t="str">
            <v>GALLIKER BALLWIL AG</v>
          </cell>
          <cell r="B1848" t="str">
            <v>G310</v>
          </cell>
          <cell r="C1848" t="str">
            <v>G-Suisse</v>
          </cell>
          <cell r="D1848" t="str">
            <v xml:space="preserve">102741 </v>
          </cell>
          <cell r="E1848" t="b">
            <v>1</v>
          </cell>
        </row>
        <row r="1849">
          <cell r="A1849" t="str">
            <v>GALVANO-TECHNIC</v>
          </cell>
          <cell r="D1849" t="str">
            <v xml:space="preserve">102742 </v>
          </cell>
          <cell r="E1849" t="b">
            <v>0</v>
          </cell>
        </row>
        <row r="1850">
          <cell r="A1850" t="str">
            <v>GTS TRANSPORTSYSTEME AG</v>
          </cell>
          <cell r="B1850" t="str">
            <v>G300</v>
          </cell>
          <cell r="C1850" t="str">
            <v>G-Suisse</v>
          </cell>
          <cell r="D1850" t="str">
            <v xml:space="preserve">102743 </v>
          </cell>
          <cell r="E1850" t="b">
            <v>1</v>
          </cell>
        </row>
        <row r="1851">
          <cell r="A1851" t="str">
            <v>GALLIKER SEBASTIEN</v>
          </cell>
          <cell r="D1851" t="str">
            <v xml:space="preserve">102744 </v>
          </cell>
          <cell r="E1851" t="b">
            <v>0</v>
          </cell>
        </row>
        <row r="1852">
          <cell r="A1852" t="str">
            <v>GALLAY MACHINES SARL</v>
          </cell>
          <cell r="B1852" t="str">
            <v>G100</v>
          </cell>
          <cell r="C1852" t="str">
            <v>G-Suisse</v>
          </cell>
          <cell r="D1852" t="str">
            <v xml:space="preserve">102745 </v>
          </cell>
          <cell r="E1852" t="b">
            <v>1</v>
          </cell>
        </row>
        <row r="1853">
          <cell r="A1853" t="str">
            <v>GALASSINI</v>
          </cell>
          <cell r="B1853" t="str">
            <v>G320</v>
          </cell>
          <cell r="C1853" t="str">
            <v>G-Suisse</v>
          </cell>
          <cell r="D1853" t="str">
            <v xml:space="preserve">102746 </v>
          </cell>
          <cell r="E1853" t="b">
            <v>0</v>
          </cell>
        </row>
        <row r="1854">
          <cell r="A1854" t="str">
            <v>GAMMA SA</v>
          </cell>
          <cell r="D1854" t="str">
            <v xml:space="preserve">102747 </v>
          </cell>
          <cell r="E1854" t="b">
            <v>0</v>
          </cell>
        </row>
        <row r="1855">
          <cell r="A1855" t="str">
            <v>GANGLOFF AG</v>
          </cell>
          <cell r="B1855" t="str">
            <v>G100</v>
          </cell>
          <cell r="C1855" t="str">
            <v>G-Suisse</v>
          </cell>
          <cell r="D1855" t="str">
            <v xml:space="preserve">102748 </v>
          </cell>
          <cell r="E1855" t="b">
            <v>1</v>
          </cell>
        </row>
        <row r="1856">
          <cell r="A1856" t="str">
            <v>GANZ BAUKERAMIK AG</v>
          </cell>
          <cell r="D1856" t="str">
            <v xml:space="preserve">102749 </v>
          </cell>
          <cell r="E1856" t="b">
            <v>0</v>
          </cell>
        </row>
        <row r="1857">
          <cell r="A1857" t="str">
            <v>GANTENBEIN HANS</v>
          </cell>
          <cell r="D1857" t="str">
            <v xml:space="preserve">102750 </v>
          </cell>
          <cell r="E1857" t="b">
            <v>0</v>
          </cell>
        </row>
        <row r="1858">
          <cell r="A1858" t="str">
            <v>GANDER TRANSPORT</v>
          </cell>
          <cell r="D1858" t="str">
            <v xml:space="preserve">102751 </v>
          </cell>
          <cell r="E1858" t="b">
            <v>0</v>
          </cell>
        </row>
        <row r="1859">
          <cell r="A1859" t="str">
            <v>GARAGE DU RHONE SA</v>
          </cell>
          <cell r="D1859" t="str">
            <v xml:space="preserve">102752 </v>
          </cell>
          <cell r="E1859" t="b">
            <v>0</v>
          </cell>
        </row>
        <row r="1860">
          <cell r="A1860" t="str">
            <v>GARAGE DES PTT</v>
          </cell>
          <cell r="D1860" t="str">
            <v xml:space="preserve">102753 </v>
          </cell>
          <cell r="E1860" t="b">
            <v>0</v>
          </cell>
        </row>
        <row r="1861">
          <cell r="A1861" t="str">
            <v>GARDAZ GASTON</v>
          </cell>
          <cell r="B1861" t="str">
            <v>G100</v>
          </cell>
          <cell r="C1861" t="str">
            <v>G-Suisse</v>
          </cell>
          <cell r="D1861" t="str">
            <v xml:space="preserve">102754 </v>
          </cell>
          <cell r="E1861" t="b">
            <v>1</v>
          </cell>
        </row>
        <row r="1862">
          <cell r="A1862" t="str">
            <v>GARAGE MUNICIPAL DE LA</v>
          </cell>
          <cell r="D1862" t="str">
            <v xml:space="preserve">102755 </v>
          </cell>
          <cell r="E1862" t="b">
            <v>0</v>
          </cell>
        </row>
        <row r="1863">
          <cell r="A1863" t="str">
            <v>GARAGE S.T.C.</v>
          </cell>
          <cell r="D1863" t="str">
            <v xml:space="preserve">102756 </v>
          </cell>
          <cell r="E1863" t="b">
            <v>0</v>
          </cell>
        </row>
        <row r="1864">
          <cell r="A1864" t="str">
            <v>GARAGE MODERNE AG</v>
          </cell>
          <cell r="D1864" t="str">
            <v xml:space="preserve">102757 </v>
          </cell>
          <cell r="E1864" t="b">
            <v>0</v>
          </cell>
        </row>
        <row r="1865">
          <cell r="A1865" t="str">
            <v>POSTA SVIZZERA</v>
          </cell>
          <cell r="B1865" t="str">
            <v>G320</v>
          </cell>
          <cell r="C1865" t="str">
            <v>G-Suisse</v>
          </cell>
          <cell r="D1865" t="str">
            <v xml:space="preserve">102758 </v>
          </cell>
          <cell r="E1865" t="b">
            <v>0</v>
          </cell>
        </row>
        <row r="1866">
          <cell r="A1866" t="str">
            <v>GARAGE POSTAL</v>
          </cell>
          <cell r="D1866" t="str">
            <v xml:space="preserve">102759 </v>
          </cell>
          <cell r="E1866" t="b">
            <v>0</v>
          </cell>
        </row>
        <row r="1867">
          <cell r="A1867" t="str">
            <v>GARAVENTA KARL'S SOEHNE</v>
          </cell>
          <cell r="D1867" t="str">
            <v xml:space="preserve">102760 </v>
          </cell>
          <cell r="E1867" t="b">
            <v>0</v>
          </cell>
        </row>
        <row r="1868">
          <cell r="A1868" t="str">
            <v>GARAGE DE LA CAUDRAZ SA</v>
          </cell>
          <cell r="D1868" t="str">
            <v xml:space="preserve">102761 </v>
          </cell>
          <cell r="E1868" t="b">
            <v>0</v>
          </cell>
        </row>
        <row r="1869">
          <cell r="A1869" t="str">
            <v>GARAGE DES TELEPHONES</v>
          </cell>
          <cell r="D1869" t="str">
            <v xml:space="preserve">102762 </v>
          </cell>
          <cell r="E1869" t="b">
            <v>0</v>
          </cell>
        </row>
        <row r="1870">
          <cell r="A1870" t="str">
            <v>GARCIA ANTONIO</v>
          </cell>
          <cell r="B1870" t="str">
            <v>G100</v>
          </cell>
          <cell r="C1870" t="str">
            <v>G-Suisse</v>
          </cell>
          <cell r="D1870" t="str">
            <v xml:space="preserve">102763 </v>
          </cell>
          <cell r="E1870" t="b">
            <v>1</v>
          </cell>
        </row>
        <row r="1871">
          <cell r="A1871" t="str">
            <v>GARAGE DU CHENE</v>
          </cell>
          <cell r="D1871" t="str">
            <v xml:space="preserve">102764 </v>
          </cell>
          <cell r="E1871" t="b">
            <v>0</v>
          </cell>
        </row>
        <row r="1872">
          <cell r="A1872" t="str">
            <v>GARTENBAU-GENOSSENCHAFT</v>
          </cell>
          <cell r="D1872" t="str">
            <v xml:space="preserve">102765 </v>
          </cell>
          <cell r="E1872" t="b">
            <v>0</v>
          </cell>
        </row>
        <row r="1873">
          <cell r="A1873" t="str">
            <v>GARTMANN STEFAN</v>
          </cell>
          <cell r="B1873" t="str">
            <v>G300</v>
          </cell>
          <cell r="C1873" t="str">
            <v>G-Suisse</v>
          </cell>
          <cell r="D1873" t="str">
            <v xml:space="preserve">102766 </v>
          </cell>
          <cell r="E1873" t="b">
            <v>0</v>
          </cell>
        </row>
        <row r="1874">
          <cell r="A1874" t="str">
            <v>GARTENBAUAMT</v>
          </cell>
          <cell r="D1874" t="str">
            <v xml:space="preserve">102767 </v>
          </cell>
          <cell r="E1874" t="b">
            <v>0</v>
          </cell>
        </row>
        <row r="1875">
          <cell r="A1875" t="str">
            <v>GARO ERIC</v>
          </cell>
          <cell r="D1875" t="str">
            <v xml:space="preserve">102768 </v>
          </cell>
          <cell r="E1875" t="b">
            <v>0</v>
          </cell>
        </row>
        <row r="1876">
          <cell r="A1876" t="str">
            <v>GARAGE POLICE</v>
          </cell>
          <cell r="D1876" t="str">
            <v xml:space="preserve">102769 </v>
          </cell>
          <cell r="E1876" t="b">
            <v>0</v>
          </cell>
        </row>
        <row r="1877">
          <cell r="A1877" t="str">
            <v>GARD METAL SA</v>
          </cell>
          <cell r="B1877" t="str">
            <v>G100</v>
          </cell>
          <cell r="C1877" t="str">
            <v>G-Suisse</v>
          </cell>
          <cell r="D1877" t="str">
            <v xml:space="preserve">102770 </v>
          </cell>
          <cell r="E1877" t="b">
            <v>1</v>
          </cell>
        </row>
        <row r="1878">
          <cell r="A1878" t="str">
            <v>GARTMANN TRANSPORTE</v>
          </cell>
          <cell r="B1878" t="str">
            <v>G300</v>
          </cell>
          <cell r="C1878" t="str">
            <v>G-Suisse</v>
          </cell>
          <cell r="D1878" t="str">
            <v xml:space="preserve">102771 </v>
          </cell>
          <cell r="E1878" t="b">
            <v>0</v>
          </cell>
        </row>
        <row r="1879">
          <cell r="A1879" t="str">
            <v>GARAGE DE L'AUTOROUTE</v>
          </cell>
          <cell r="B1879" t="str">
            <v>G100</v>
          </cell>
          <cell r="C1879" t="str">
            <v>G-Suisse</v>
          </cell>
          <cell r="D1879" t="str">
            <v xml:space="preserve">102772 </v>
          </cell>
          <cell r="E1879" t="b">
            <v>0</v>
          </cell>
        </row>
        <row r="1880">
          <cell r="A1880" t="str">
            <v>GARAGE DE LA MARBRERIE</v>
          </cell>
          <cell r="B1880" t="str">
            <v>G100</v>
          </cell>
          <cell r="C1880" t="str">
            <v>G-Suisse</v>
          </cell>
          <cell r="D1880" t="str">
            <v xml:space="preserve">102773 </v>
          </cell>
          <cell r="E1880" t="b">
            <v>0</v>
          </cell>
        </row>
        <row r="1881">
          <cell r="A1881" t="str">
            <v>GAST HANS</v>
          </cell>
          <cell r="B1881" t="str">
            <v>G200</v>
          </cell>
          <cell r="D1881" t="str">
            <v xml:space="preserve">102774 </v>
          </cell>
          <cell r="E1881" t="b">
            <v>0</v>
          </cell>
        </row>
        <row r="1882">
          <cell r="A1882" t="str">
            <v>GASSER L. &amp; CO AG  *</v>
          </cell>
          <cell r="B1882" t="str">
            <v>G310</v>
          </cell>
          <cell r="C1882" t="str">
            <v>G-Suisse</v>
          </cell>
          <cell r="D1882" t="str">
            <v xml:space="preserve">102775 </v>
          </cell>
          <cell r="E1882" t="b">
            <v>0</v>
          </cell>
        </row>
        <row r="1883">
          <cell r="A1883" t="str">
            <v>GASVERSORGUNG ZUERICH</v>
          </cell>
          <cell r="D1883" t="str">
            <v xml:space="preserve">102777 </v>
          </cell>
          <cell r="E1883" t="b">
            <v>0</v>
          </cell>
        </row>
        <row r="1884">
          <cell r="A1884" t="str">
            <v>GASSER FELSTECHNIK AG</v>
          </cell>
          <cell r="B1884" t="str">
            <v>G310</v>
          </cell>
          <cell r="C1884" t="str">
            <v>G-Suisse</v>
          </cell>
          <cell r="D1884" t="str">
            <v xml:space="preserve">102778 </v>
          </cell>
          <cell r="E1884" t="b">
            <v>1</v>
          </cell>
        </row>
        <row r="1885">
          <cell r="A1885" t="str">
            <v>GASSER A. TRANSPORT AG</v>
          </cell>
          <cell r="D1885" t="str">
            <v xml:space="preserve">102779 </v>
          </cell>
          <cell r="E1885" t="b">
            <v>0</v>
          </cell>
        </row>
        <row r="1886">
          <cell r="A1886" t="str">
            <v>GASSER GERARD</v>
          </cell>
          <cell r="D1886" t="str">
            <v xml:space="preserve">102780 </v>
          </cell>
          <cell r="E1886" t="b">
            <v>0</v>
          </cell>
        </row>
        <row r="1887">
          <cell r="A1887" t="str">
            <v>GASSER AG</v>
          </cell>
          <cell r="D1887" t="str">
            <v xml:space="preserve">102781 </v>
          </cell>
          <cell r="E1887" t="b">
            <v>0</v>
          </cell>
        </row>
        <row r="1888">
          <cell r="A1888" t="str">
            <v>GASTROTECH</v>
          </cell>
          <cell r="B1888" t="str">
            <v>G310</v>
          </cell>
          <cell r="C1888" t="str">
            <v>G-Suisse</v>
          </cell>
          <cell r="D1888" t="str">
            <v xml:space="preserve">102782 </v>
          </cell>
          <cell r="E1888" t="b">
            <v>0</v>
          </cell>
        </row>
        <row r="1889">
          <cell r="A1889" t="str">
            <v>GATOIL (SUISSE) S.A.</v>
          </cell>
          <cell r="D1889" t="str">
            <v xml:space="preserve">102783 </v>
          </cell>
          <cell r="E1889" t="b">
            <v>0</v>
          </cell>
        </row>
        <row r="1890">
          <cell r="A1890" t="str">
            <v>GATTONI MAINTENANCE POIDS LOURDS SA</v>
          </cell>
          <cell r="B1890" t="str">
            <v>G100</v>
          </cell>
          <cell r="C1890" t="str">
            <v>G-Suisse</v>
          </cell>
          <cell r="D1890" t="str">
            <v xml:space="preserve">102784 </v>
          </cell>
          <cell r="E1890" t="b">
            <v>1</v>
          </cell>
        </row>
        <row r="1891">
          <cell r="A1891" t="str">
            <v>GAUTHIER RICHARD</v>
          </cell>
          <cell r="B1891" t="str">
            <v>G200</v>
          </cell>
          <cell r="C1891" t="str">
            <v>G-Suisse</v>
          </cell>
          <cell r="D1891" t="str">
            <v xml:space="preserve">102785 </v>
          </cell>
          <cell r="E1891" t="b">
            <v>0</v>
          </cell>
        </row>
        <row r="1892">
          <cell r="A1892" t="str">
            <v>GAUTSCHI TRANSPORT GmbH</v>
          </cell>
          <cell r="D1892" t="str">
            <v xml:space="preserve">102786 </v>
          </cell>
          <cell r="E1892" t="b">
            <v>0</v>
          </cell>
        </row>
        <row r="1893">
          <cell r="A1893" t="str">
            <v>GATTLEN SARL</v>
          </cell>
          <cell r="B1893" t="str">
            <v>G100</v>
          </cell>
          <cell r="C1893" t="str">
            <v>G-Suisse</v>
          </cell>
          <cell r="D1893" t="str">
            <v xml:space="preserve">102787 </v>
          </cell>
          <cell r="E1893" t="b">
            <v>1</v>
          </cell>
        </row>
        <row r="1894">
          <cell r="A1894" t="str">
            <v>GATTIKER</v>
          </cell>
          <cell r="D1894" t="str">
            <v xml:space="preserve">102788 </v>
          </cell>
          <cell r="E1894" t="b">
            <v>0</v>
          </cell>
        </row>
        <row r="1895">
          <cell r="A1895" t="str">
            <v>GAUDIN  PAUL</v>
          </cell>
          <cell r="D1895" t="str">
            <v xml:space="preserve">102789 </v>
          </cell>
          <cell r="E1895" t="b">
            <v>0</v>
          </cell>
        </row>
        <row r="1896">
          <cell r="A1896" t="str">
            <v>GAUCH WILLY</v>
          </cell>
          <cell r="D1896" t="str">
            <v xml:space="preserve">102790 </v>
          </cell>
          <cell r="E1896" t="b">
            <v>0</v>
          </cell>
        </row>
        <row r="1897">
          <cell r="A1897" t="str">
            <v>TAMOIL SUISSE S.A.</v>
          </cell>
          <cell r="D1897" t="str">
            <v xml:space="preserve">102791 </v>
          </cell>
          <cell r="E1897" t="b">
            <v>0</v>
          </cell>
        </row>
        <row r="1898">
          <cell r="A1898" t="str">
            <v>LUMISTAR OSWALD GAUCH</v>
          </cell>
          <cell r="B1898" t="str">
            <v>G100</v>
          </cell>
          <cell r="C1898" t="str">
            <v>G-Suisse</v>
          </cell>
          <cell r="D1898" t="str">
            <v xml:space="preserve">102792 </v>
          </cell>
          <cell r="E1898" t="b">
            <v>1</v>
          </cell>
        </row>
        <row r="1899">
          <cell r="A1899" t="str">
            <v>GAUDIN PAUL</v>
          </cell>
          <cell r="D1899" t="str">
            <v xml:space="preserve">102793 </v>
          </cell>
          <cell r="E1899" t="b">
            <v>0</v>
          </cell>
        </row>
        <row r="1900">
          <cell r="A1900" t="str">
            <v>GAUTSCHI</v>
          </cell>
          <cell r="D1900" t="str">
            <v xml:space="preserve">102794 </v>
          </cell>
          <cell r="E1900" t="b">
            <v>0</v>
          </cell>
        </row>
        <row r="1901">
          <cell r="A1901" t="str">
            <v>GAUS WALTER</v>
          </cell>
          <cell r="D1901" t="str">
            <v xml:space="preserve">102795 </v>
          </cell>
          <cell r="E1901" t="b">
            <v>0</v>
          </cell>
        </row>
        <row r="1902">
          <cell r="A1902" t="str">
            <v>GAUDARD CHRISTOPHE</v>
          </cell>
          <cell r="D1902" t="str">
            <v xml:space="preserve">102796 </v>
          </cell>
          <cell r="E1902" t="b">
            <v>0</v>
          </cell>
        </row>
        <row r="1903">
          <cell r="A1903" t="str">
            <v>DENIS GATHERAT SA</v>
          </cell>
          <cell r="B1903" t="str">
            <v>G100</v>
          </cell>
          <cell r="D1903" t="str">
            <v xml:space="preserve">102797 </v>
          </cell>
          <cell r="E1903" t="b">
            <v>0</v>
          </cell>
        </row>
        <row r="1904">
          <cell r="A1904" t="str">
            <v>GARAGE DU NORD</v>
          </cell>
          <cell r="D1904" t="str">
            <v xml:space="preserve">102798 </v>
          </cell>
          <cell r="E1904" t="b">
            <v>0</v>
          </cell>
        </row>
        <row r="1905">
          <cell r="A1905" t="str">
            <v>GAVILLET S.A.</v>
          </cell>
          <cell r="B1905" t="str">
            <v>G100</v>
          </cell>
          <cell r="C1905" t="str">
            <v>G-Suisse</v>
          </cell>
          <cell r="D1905" t="str">
            <v xml:space="preserve">102799 </v>
          </cell>
          <cell r="E1905" t="b">
            <v>1</v>
          </cell>
        </row>
        <row r="1906">
          <cell r="A1906" t="str">
            <v>GBC S.A.</v>
          </cell>
          <cell r="B1906" t="str">
            <v>G320</v>
          </cell>
          <cell r="C1906" t="str">
            <v>G-Suisse</v>
          </cell>
          <cell r="D1906" t="str">
            <v xml:space="preserve">102800 </v>
          </cell>
          <cell r="E1906" t="b">
            <v>1</v>
          </cell>
        </row>
        <row r="1907">
          <cell r="A1907" t="str">
            <v>GARAGE DES DRANSES SA</v>
          </cell>
          <cell r="B1907" t="str">
            <v>G100</v>
          </cell>
          <cell r="C1907" t="str">
            <v>G-Suisse</v>
          </cell>
          <cell r="D1907" t="str">
            <v xml:space="preserve">102801 </v>
          </cell>
          <cell r="E1907" t="b">
            <v>1</v>
          </cell>
        </row>
        <row r="1908">
          <cell r="A1908" t="str">
            <v>GAY SAMUEL &amp; CIE</v>
          </cell>
          <cell r="B1908" t="str">
            <v>G100</v>
          </cell>
          <cell r="C1908" t="str">
            <v>G-Suisse</v>
          </cell>
          <cell r="D1908" t="str">
            <v xml:space="preserve">102802 </v>
          </cell>
          <cell r="E1908" t="b">
            <v>1</v>
          </cell>
        </row>
        <row r="1909">
          <cell r="A1909" t="str">
            <v>GAY FRERES S.A.</v>
          </cell>
          <cell r="D1909" t="str">
            <v xml:space="preserve">102803 </v>
          </cell>
          <cell r="E1909" t="b">
            <v>0</v>
          </cell>
        </row>
        <row r="1910">
          <cell r="A1910" t="str">
            <v>GAY EDOUARD S.A.</v>
          </cell>
          <cell r="D1910" t="str">
            <v xml:space="preserve">102804 </v>
          </cell>
          <cell r="E1910" t="b">
            <v>0</v>
          </cell>
        </row>
        <row r="1911">
          <cell r="A1911" t="str">
            <v>GAVILLET PIERRE</v>
          </cell>
          <cell r="D1911" t="str">
            <v xml:space="preserve">102805 </v>
          </cell>
          <cell r="E1911" t="b">
            <v>0</v>
          </cell>
        </row>
        <row r="1912">
          <cell r="A1912" t="str">
            <v>GAVIN ERIC</v>
          </cell>
          <cell r="D1912" t="str">
            <v xml:space="preserve">102806 </v>
          </cell>
          <cell r="E1912" t="b">
            <v>0</v>
          </cell>
        </row>
        <row r="1913">
          <cell r="A1913" t="str">
            <v>GAVILLET SA</v>
          </cell>
          <cell r="B1913" t="str">
            <v>G100</v>
          </cell>
          <cell r="C1913" t="str">
            <v>G-Suisse</v>
          </cell>
          <cell r="D1913" t="str">
            <v xml:space="preserve">102807 </v>
          </cell>
          <cell r="E1913" t="b">
            <v>0</v>
          </cell>
        </row>
        <row r="1914">
          <cell r="A1914" t="str">
            <v>SCANIA SUISSE SA</v>
          </cell>
          <cell r="B1914" t="str">
            <v>G100</v>
          </cell>
          <cell r="C1914" t="str">
            <v>G-Suisse</v>
          </cell>
          <cell r="D1914" t="str">
            <v>102808</v>
          </cell>
          <cell r="E1914" t="b">
            <v>1</v>
          </cell>
        </row>
        <row r="1915">
          <cell r="A1915" t="str">
            <v>GEBERT BAUGESCHAEFT AG</v>
          </cell>
          <cell r="D1915" t="str">
            <v xml:space="preserve">102809 </v>
          </cell>
          <cell r="E1915" t="b">
            <v>0</v>
          </cell>
        </row>
        <row r="1916">
          <cell r="A1916" t="str">
            <v>GEFLUEGEL &amp; WILDIMP. AG</v>
          </cell>
          <cell r="D1916" t="str">
            <v xml:space="preserve">102810 </v>
          </cell>
          <cell r="E1916" t="b">
            <v>0</v>
          </cell>
        </row>
        <row r="1917">
          <cell r="A1917" t="str">
            <v>GEBRUEDER ANNER</v>
          </cell>
          <cell r="D1917" t="str">
            <v xml:space="preserve">102811 </v>
          </cell>
          <cell r="E1917" t="b">
            <v>0</v>
          </cell>
        </row>
        <row r="1918">
          <cell r="A1918" t="str">
            <v>GENIOMECCANICA SA</v>
          </cell>
          <cell r="B1918" t="str">
            <v>G320</v>
          </cell>
          <cell r="C1918" t="str">
            <v>G-Suisse</v>
          </cell>
          <cell r="D1918" t="str">
            <v xml:space="preserve">102812 </v>
          </cell>
          <cell r="E1918" t="b">
            <v>0</v>
          </cell>
        </row>
        <row r="1919">
          <cell r="A1919" t="str">
            <v>GENILLOUD HUBERT</v>
          </cell>
          <cell r="D1919" t="str">
            <v xml:space="preserve">102813 </v>
          </cell>
          <cell r="E1919" t="b">
            <v>0</v>
          </cell>
        </row>
        <row r="1920">
          <cell r="A1920" t="str">
            <v>GEVAG-GETRAENKE AG</v>
          </cell>
          <cell r="D1920" t="str">
            <v xml:space="preserve">102814 </v>
          </cell>
          <cell r="E1920" t="b">
            <v>0</v>
          </cell>
        </row>
        <row r="1921">
          <cell r="A1921" t="str">
            <v>WERNER GEHRIG NUTZFAHRZEUGE AG</v>
          </cell>
          <cell r="B1921" t="str">
            <v>G200</v>
          </cell>
          <cell r="C1921" t="str">
            <v>G-Suisse</v>
          </cell>
          <cell r="D1921" t="str">
            <v xml:space="preserve">102815 </v>
          </cell>
          <cell r="E1921" t="b">
            <v>1</v>
          </cell>
        </row>
        <row r="1922">
          <cell r="A1922" t="str">
            <v>GEHRIG THEO AG</v>
          </cell>
          <cell r="B1922" t="str">
            <v>G310</v>
          </cell>
          <cell r="C1922" t="str">
            <v>G-Suisse</v>
          </cell>
          <cell r="D1922" t="str">
            <v xml:space="preserve">102816 </v>
          </cell>
          <cell r="E1922" t="b">
            <v>0</v>
          </cell>
        </row>
        <row r="1923">
          <cell r="A1923" t="str">
            <v>GEISSLER KURT</v>
          </cell>
          <cell r="D1923" t="str">
            <v xml:space="preserve">102817 </v>
          </cell>
          <cell r="E1923" t="b">
            <v>0</v>
          </cell>
        </row>
        <row r="1924">
          <cell r="A1924" t="str">
            <v>GEISTLICH ED. SOEHNE AG</v>
          </cell>
          <cell r="D1924" t="str">
            <v xml:space="preserve">102818 </v>
          </cell>
          <cell r="E1924" t="b">
            <v>0</v>
          </cell>
        </row>
        <row r="1925">
          <cell r="A1925" t="str">
            <v>GEISSBUEHLER J. AG</v>
          </cell>
          <cell r="B1925" t="str">
            <v>G200</v>
          </cell>
          <cell r="C1925" t="str">
            <v>G-Suisse</v>
          </cell>
          <cell r="D1925" t="str">
            <v xml:space="preserve">102819 </v>
          </cell>
          <cell r="E1925" t="b">
            <v>0</v>
          </cell>
        </row>
        <row r="1926">
          <cell r="A1926" t="str">
            <v>GEISSELER TRANSPORT AG</v>
          </cell>
          <cell r="D1926" t="str">
            <v xml:space="preserve">102820 </v>
          </cell>
          <cell r="E1926" t="b">
            <v>0</v>
          </cell>
        </row>
        <row r="1927">
          <cell r="A1927" t="str">
            <v>GEISSBUEHLER u. Co</v>
          </cell>
          <cell r="B1927" t="str">
            <v>G200</v>
          </cell>
          <cell r="D1927" t="str">
            <v xml:space="preserve">102821 </v>
          </cell>
          <cell r="E1927" t="b">
            <v>0</v>
          </cell>
        </row>
        <row r="1928">
          <cell r="A1928" t="str">
            <v>GEISELWEID AG</v>
          </cell>
          <cell r="D1928" t="str">
            <v xml:space="preserve">102822 </v>
          </cell>
          <cell r="E1928" t="b">
            <v>0</v>
          </cell>
        </row>
        <row r="1929">
          <cell r="A1929" t="str">
            <v>GEISSMANN  GOTTLIEB</v>
          </cell>
          <cell r="B1929" t="str">
            <v>G310</v>
          </cell>
          <cell r="C1929" t="str">
            <v>G-Suisse</v>
          </cell>
          <cell r="D1929" t="str">
            <v xml:space="preserve">102823 </v>
          </cell>
          <cell r="E1929" t="b">
            <v>0</v>
          </cell>
        </row>
        <row r="1930">
          <cell r="A1930" t="str">
            <v>GEIER WALTER</v>
          </cell>
          <cell r="D1930" t="str">
            <v xml:space="preserve">102824 </v>
          </cell>
          <cell r="E1930" t="b">
            <v>0</v>
          </cell>
        </row>
        <row r="1931">
          <cell r="A1931" t="str">
            <v>GEMEINDEVERWALTUNG RIEHEN</v>
          </cell>
          <cell r="D1931" t="str">
            <v xml:space="preserve">102825 </v>
          </cell>
          <cell r="E1931" t="b">
            <v>0</v>
          </cell>
        </row>
        <row r="1932">
          <cell r="A1932" t="str">
            <v>GEMEINDE-WERKHOF BIRSFELDEN</v>
          </cell>
          <cell r="D1932" t="str">
            <v xml:space="preserve">102826 </v>
          </cell>
          <cell r="E1932" t="b">
            <v>0</v>
          </cell>
        </row>
        <row r="1933">
          <cell r="A1933" t="str">
            <v>GEMEINDEVERWALTUNG BOTTMINGEN</v>
          </cell>
          <cell r="D1933" t="str">
            <v xml:space="preserve">102827 </v>
          </cell>
          <cell r="E1933" t="b">
            <v>0</v>
          </cell>
        </row>
        <row r="1934">
          <cell r="A1934" t="str">
            <v>GEMEINDEVERWALTUNG AUENSTEIN</v>
          </cell>
          <cell r="D1934" t="str">
            <v xml:space="preserve">102828 </v>
          </cell>
          <cell r="E1934" t="b">
            <v>0</v>
          </cell>
        </row>
        <row r="1935">
          <cell r="A1935" t="str">
            <v>GENDARMERIE DE BOUDRY</v>
          </cell>
          <cell r="D1935" t="str">
            <v xml:space="preserve">102829 </v>
          </cell>
          <cell r="E1935" t="b">
            <v>0</v>
          </cell>
        </row>
        <row r="1936">
          <cell r="A1936" t="str">
            <v>GENTIL FRERES SA</v>
          </cell>
          <cell r="D1936" t="str">
            <v xml:space="preserve">102830 </v>
          </cell>
          <cell r="E1936" t="b">
            <v>0</v>
          </cell>
        </row>
        <row r="1937">
          <cell r="A1937" t="str">
            <v>GENDARMERIE VAUDOISE</v>
          </cell>
          <cell r="D1937" t="str">
            <v xml:space="preserve">102831 </v>
          </cell>
          <cell r="E1937" t="b">
            <v>0</v>
          </cell>
        </row>
        <row r="1938">
          <cell r="A1938" t="str">
            <v>GENIE SERVICES JOMA SA</v>
          </cell>
          <cell r="D1938" t="str">
            <v xml:space="preserve">102832 </v>
          </cell>
          <cell r="E1938" t="b">
            <v>0</v>
          </cell>
        </row>
        <row r="1939">
          <cell r="A1939" t="str">
            <v>GENOUD B. SARL</v>
          </cell>
          <cell r="B1939" t="str">
            <v>G100</v>
          </cell>
          <cell r="C1939" t="str">
            <v>G-Suisse</v>
          </cell>
          <cell r="D1939" t="str">
            <v>102833</v>
          </cell>
          <cell r="E1939" t="b">
            <v>1</v>
          </cell>
        </row>
        <row r="1940">
          <cell r="A1940" t="str">
            <v>GENOUD DANIEL</v>
          </cell>
          <cell r="B1940" t="str">
            <v>G100</v>
          </cell>
          <cell r="C1940" t="str">
            <v>G-Suisse</v>
          </cell>
          <cell r="D1940" t="str">
            <v xml:space="preserve">102834 </v>
          </cell>
          <cell r="E1940" t="b">
            <v>0</v>
          </cell>
        </row>
        <row r="1941">
          <cell r="A1941" t="str">
            <v>GEMEINDE BIRMENSDORF</v>
          </cell>
          <cell r="B1941" t="str">
            <v>G310</v>
          </cell>
          <cell r="C1941" t="str">
            <v>G-Suisse</v>
          </cell>
          <cell r="D1941" t="str">
            <v xml:space="preserve">102835 </v>
          </cell>
          <cell r="E1941" t="b">
            <v>0</v>
          </cell>
        </row>
        <row r="1942">
          <cell r="A1942" t="str">
            <v>GEMEINDE KOBLENZ</v>
          </cell>
          <cell r="D1942" t="str">
            <v xml:space="preserve">102836 </v>
          </cell>
          <cell r="E1942" t="b">
            <v>0</v>
          </cell>
        </row>
        <row r="1943">
          <cell r="A1943" t="str">
            <v>BAUUNTERNEHMUNG GENTINETTA AG</v>
          </cell>
          <cell r="D1943" t="str">
            <v xml:space="preserve">102837 </v>
          </cell>
          <cell r="E1943" t="b">
            <v>0</v>
          </cell>
        </row>
        <row r="1944">
          <cell r="A1944" t="str">
            <v>GEMEINNUETZIGE BAU &amp;</v>
          </cell>
          <cell r="B1944" t="str">
            <v>G310</v>
          </cell>
          <cell r="C1944" t="str">
            <v>G-Suisse</v>
          </cell>
          <cell r="D1944" t="str">
            <v xml:space="preserve">102838 </v>
          </cell>
          <cell r="E1944" t="b">
            <v>0</v>
          </cell>
        </row>
        <row r="1945">
          <cell r="A1945" t="str">
            <v>GEMET METALL &amp; STAHLBAU</v>
          </cell>
          <cell r="B1945" t="str">
            <v>G200</v>
          </cell>
          <cell r="D1945" t="str">
            <v xml:space="preserve">102839 </v>
          </cell>
          <cell r="E1945" t="b">
            <v>0</v>
          </cell>
        </row>
        <row r="1946">
          <cell r="A1946" t="str">
            <v>GENOUD PIERRE</v>
          </cell>
          <cell r="D1946" t="str">
            <v xml:space="preserve">102840 </v>
          </cell>
          <cell r="E1946" t="b">
            <v>0</v>
          </cell>
        </row>
        <row r="1947">
          <cell r="A1947" t="str">
            <v>GENTIZON DANIEL</v>
          </cell>
          <cell r="D1947" t="str">
            <v xml:space="preserve">102841 </v>
          </cell>
          <cell r="E1947" t="b">
            <v>0</v>
          </cell>
        </row>
        <row r="1948">
          <cell r="A1948" t="str">
            <v>GENEUX DANCET SA</v>
          </cell>
          <cell r="B1948" t="str">
            <v>G100</v>
          </cell>
          <cell r="C1948" t="str">
            <v>G-Suisse</v>
          </cell>
          <cell r="D1948" t="str">
            <v xml:space="preserve">102842 </v>
          </cell>
          <cell r="E1948" t="b">
            <v>1</v>
          </cell>
        </row>
        <row r="1949">
          <cell r="A1949" t="str">
            <v>GEMEINDE WALLISELLEN</v>
          </cell>
          <cell r="D1949" t="str">
            <v xml:space="preserve">102843 </v>
          </cell>
          <cell r="E1949" t="b">
            <v>0</v>
          </cell>
        </row>
        <row r="1950">
          <cell r="A1950" t="str">
            <v>GENOUD ROLAND</v>
          </cell>
          <cell r="D1950" t="str">
            <v xml:space="preserve">102844 </v>
          </cell>
          <cell r="E1950" t="b">
            <v>0</v>
          </cell>
        </row>
        <row r="1951">
          <cell r="A1951" t="str">
            <v>GEMEINDE BOTTMINGEN</v>
          </cell>
          <cell r="D1951" t="str">
            <v xml:space="preserve">102845 </v>
          </cell>
          <cell r="E1951" t="b">
            <v>0</v>
          </cell>
        </row>
        <row r="1952">
          <cell r="A1952" t="str">
            <v>GENDRE SA</v>
          </cell>
          <cell r="D1952" t="str">
            <v xml:space="preserve">102846 </v>
          </cell>
          <cell r="E1952" t="b">
            <v>0</v>
          </cell>
        </row>
        <row r="1953">
          <cell r="A1953" t="str">
            <v>GEMREP GMBH</v>
          </cell>
          <cell r="B1953" t="str">
            <v>G310</v>
          </cell>
          <cell r="C1953" t="str">
            <v>G-Suisse</v>
          </cell>
          <cell r="D1953" t="str">
            <v xml:space="preserve">102847 </v>
          </cell>
          <cell r="E1953" t="b">
            <v>1</v>
          </cell>
        </row>
        <row r="1954">
          <cell r="A1954" t="str">
            <v>GEMEINDEVERWALTUNG</v>
          </cell>
          <cell r="D1954" t="str">
            <v xml:space="preserve">102848 </v>
          </cell>
          <cell r="E1954" t="b">
            <v>0</v>
          </cell>
        </row>
        <row r="1955">
          <cell r="A1955" t="str">
            <v>GENOUD A.</v>
          </cell>
          <cell r="D1955" t="str">
            <v xml:space="preserve">102849 </v>
          </cell>
          <cell r="E1955" t="b">
            <v>0</v>
          </cell>
        </row>
        <row r="1956">
          <cell r="A1956" t="str">
            <v>GENET PIERRE</v>
          </cell>
          <cell r="D1956" t="str">
            <v xml:space="preserve">102850 </v>
          </cell>
          <cell r="E1956" t="b">
            <v>0</v>
          </cell>
        </row>
        <row r="1957">
          <cell r="A1957" t="str">
            <v>GENTIZON LUC-ANDRE</v>
          </cell>
          <cell r="D1957" t="str">
            <v xml:space="preserve">102851 </v>
          </cell>
          <cell r="E1957" t="b">
            <v>0</v>
          </cell>
        </row>
        <row r="1958">
          <cell r="A1958" t="str">
            <v>GENDARMERIE DE PAYERNE</v>
          </cell>
          <cell r="D1958" t="str">
            <v xml:space="preserve">102852 </v>
          </cell>
          <cell r="E1958" t="b">
            <v>0</v>
          </cell>
        </row>
        <row r="1959">
          <cell r="A1959" t="str">
            <v>F. GEORG TRANSPORTE A.G.</v>
          </cell>
          <cell r="B1959" t="str">
            <v>G200</v>
          </cell>
          <cell r="C1959" t="str">
            <v>G-Suisse</v>
          </cell>
          <cell r="D1959" t="str">
            <v xml:space="preserve">102853 </v>
          </cell>
          <cell r="E1959" t="b">
            <v>0</v>
          </cell>
        </row>
        <row r="1960">
          <cell r="A1960" t="str">
            <v>GERSTER GEBR.</v>
          </cell>
          <cell r="D1960" t="str">
            <v xml:space="preserve">102854 </v>
          </cell>
          <cell r="E1960" t="b">
            <v>0</v>
          </cell>
        </row>
        <row r="1961">
          <cell r="A1961" t="str">
            <v>GERBER &amp; REINMANN AG</v>
          </cell>
          <cell r="D1961" t="str">
            <v xml:space="preserve">102855 </v>
          </cell>
          <cell r="E1961" t="b">
            <v>0</v>
          </cell>
        </row>
        <row r="1962">
          <cell r="A1962" t="str">
            <v>GERBER ULRICH</v>
          </cell>
          <cell r="D1962" t="str">
            <v xml:space="preserve">102856 </v>
          </cell>
          <cell r="E1962" t="b">
            <v>0</v>
          </cell>
        </row>
        <row r="1963">
          <cell r="A1963" t="str">
            <v>GERBER FLEISCHPRODUKTE AG</v>
          </cell>
          <cell r="B1963" t="str">
            <v>G200</v>
          </cell>
          <cell r="D1963" t="str">
            <v>102857</v>
          </cell>
          <cell r="E1963" t="b">
            <v>0</v>
          </cell>
        </row>
        <row r="1964">
          <cell r="A1964" t="str">
            <v>GERBER FLEURS SA</v>
          </cell>
          <cell r="B1964" t="str">
            <v>G100</v>
          </cell>
          <cell r="C1964" t="str">
            <v>G-Export</v>
          </cell>
          <cell r="D1964" t="str">
            <v xml:space="preserve">102858 </v>
          </cell>
          <cell r="E1964" t="b">
            <v>0</v>
          </cell>
        </row>
        <row r="1965">
          <cell r="A1965" t="str">
            <v>GERSAL (GERM. &amp; SALVATOR)</v>
          </cell>
          <cell r="D1965" t="str">
            <v xml:space="preserve">102859 </v>
          </cell>
          <cell r="E1965" t="b">
            <v>0</v>
          </cell>
        </row>
        <row r="1966">
          <cell r="A1966" t="str">
            <v>GERBER ANDREAS</v>
          </cell>
          <cell r="B1966" t="str">
            <v>G200</v>
          </cell>
          <cell r="D1966" t="str">
            <v xml:space="preserve">102860 </v>
          </cell>
          <cell r="E1966" t="b">
            <v>0</v>
          </cell>
        </row>
        <row r="1967">
          <cell r="A1967" t="str">
            <v>GERBER KURT</v>
          </cell>
          <cell r="B1967" t="str">
            <v>G200</v>
          </cell>
          <cell r="D1967" t="str">
            <v xml:space="preserve">102861 </v>
          </cell>
          <cell r="E1967" t="b">
            <v>0</v>
          </cell>
        </row>
        <row r="1968">
          <cell r="A1968" t="str">
            <v>GERBER FRERES SARL</v>
          </cell>
          <cell r="B1968" t="str">
            <v>G100</v>
          </cell>
          <cell r="C1968" t="str">
            <v>G-Suisse</v>
          </cell>
          <cell r="D1968" t="str">
            <v xml:space="preserve">102862 </v>
          </cell>
          <cell r="E1968" t="b">
            <v>0</v>
          </cell>
        </row>
        <row r="1969">
          <cell r="A1969" t="str">
            <v>GERBER HANS-PETER</v>
          </cell>
          <cell r="B1969" t="str">
            <v>G100</v>
          </cell>
          <cell r="C1969" t="str">
            <v>G-Suisse</v>
          </cell>
          <cell r="D1969" t="str">
            <v xml:space="preserve">102863 </v>
          </cell>
          <cell r="E1969" t="b">
            <v>0</v>
          </cell>
        </row>
        <row r="1970">
          <cell r="A1970" t="str">
            <v>GERGER HERMANN CARROSSERIE</v>
          </cell>
          <cell r="D1970" t="str">
            <v xml:space="preserve">102864 </v>
          </cell>
          <cell r="E1970" t="b">
            <v>0</v>
          </cell>
        </row>
        <row r="1971">
          <cell r="A1971" t="str">
            <v>GERBER HEINZ AG</v>
          </cell>
          <cell r="D1971" t="str">
            <v xml:space="preserve">102865 </v>
          </cell>
          <cell r="E1971" t="b">
            <v>0</v>
          </cell>
        </row>
        <row r="1972">
          <cell r="A1972" t="str">
            <v>GERSTER &amp; CO</v>
          </cell>
          <cell r="D1972" t="str">
            <v xml:space="preserve">102866 </v>
          </cell>
          <cell r="E1972" t="b">
            <v>0</v>
          </cell>
        </row>
        <row r="1973">
          <cell r="A1973" t="str">
            <v>GERMANN &amp; BOSSART</v>
          </cell>
          <cell r="D1973" t="str">
            <v xml:space="preserve">102867 </v>
          </cell>
          <cell r="E1973" t="b">
            <v>0</v>
          </cell>
        </row>
        <row r="1974">
          <cell r="A1974" t="str">
            <v>GERMAIN COMTE          *</v>
          </cell>
          <cell r="D1974" t="str">
            <v xml:space="preserve">102868 </v>
          </cell>
          <cell r="E1974" t="b">
            <v>0</v>
          </cell>
        </row>
        <row r="1975">
          <cell r="A1975" t="str">
            <v>COMTE C. &amp; L.</v>
          </cell>
          <cell r="B1975" t="str">
            <v>G100</v>
          </cell>
          <cell r="C1975" t="str">
            <v>G-Suisse</v>
          </cell>
          <cell r="D1975" t="str">
            <v xml:space="preserve">102869 </v>
          </cell>
          <cell r="E1975" t="b">
            <v>0</v>
          </cell>
        </row>
        <row r="1976">
          <cell r="A1976" t="str">
            <v>GEROLD ANDRE</v>
          </cell>
          <cell r="D1976" t="str">
            <v xml:space="preserve">102870 </v>
          </cell>
          <cell r="E1976" t="b">
            <v>0</v>
          </cell>
        </row>
        <row r="1977">
          <cell r="A1977" t="str">
            <v>GERMANO PIERRE</v>
          </cell>
          <cell r="B1977" t="str">
            <v>G100</v>
          </cell>
          <cell r="C1977" t="str">
            <v>G-Suisse</v>
          </cell>
          <cell r="D1977" t="str">
            <v xml:space="preserve">102871 </v>
          </cell>
          <cell r="E1977" t="b">
            <v>1</v>
          </cell>
        </row>
        <row r="1978">
          <cell r="A1978" t="str">
            <v>GERSTER</v>
          </cell>
          <cell r="D1978" t="str">
            <v xml:space="preserve">102872 </v>
          </cell>
          <cell r="E1978" t="b">
            <v>0</v>
          </cell>
        </row>
        <row r="1979">
          <cell r="A1979" t="str">
            <v>GEZE GmbH &amp; Co.</v>
          </cell>
          <cell r="D1979" t="str">
            <v xml:space="preserve">102873 </v>
          </cell>
          <cell r="E1979" t="b">
            <v>0</v>
          </cell>
        </row>
        <row r="1980">
          <cell r="A1980" t="str">
            <v>GEWA</v>
          </cell>
          <cell r="D1980" t="str">
            <v xml:space="preserve">102874 </v>
          </cell>
          <cell r="E1980" t="b">
            <v>0</v>
          </cell>
        </row>
        <row r="1981">
          <cell r="A1981" t="str">
            <v>GESER FAHRZEUGBAU AG</v>
          </cell>
          <cell r="B1981" t="str">
            <v>G310</v>
          </cell>
          <cell r="C1981" t="str">
            <v>G-Suisse</v>
          </cell>
          <cell r="D1981" t="str">
            <v xml:space="preserve">102875 </v>
          </cell>
          <cell r="E1981" t="b">
            <v>1</v>
          </cell>
        </row>
        <row r="1982">
          <cell r="A1982" t="str">
            <v>GESER CARROSSERIE AG</v>
          </cell>
          <cell r="D1982" t="str">
            <v xml:space="preserve">102876 </v>
          </cell>
          <cell r="E1982" t="b">
            <v>0</v>
          </cell>
        </row>
        <row r="1983">
          <cell r="A1983" t="str">
            <v>GEX-FABRY ALEX</v>
          </cell>
          <cell r="D1983" t="str">
            <v xml:space="preserve">102877 </v>
          </cell>
          <cell r="E1983" t="b">
            <v>0</v>
          </cell>
        </row>
        <row r="1984">
          <cell r="A1984" t="str">
            <v>GETAZ-MIAUTON SA</v>
          </cell>
          <cell r="D1984" t="str">
            <v xml:space="preserve">102878 </v>
          </cell>
          <cell r="E1984" t="b">
            <v>0</v>
          </cell>
        </row>
        <row r="1985">
          <cell r="A1985" t="str">
            <v>GESAG  AG</v>
          </cell>
          <cell r="D1985" t="str">
            <v xml:space="preserve">102879 </v>
          </cell>
          <cell r="E1985" t="b">
            <v>0</v>
          </cell>
        </row>
        <row r="1986">
          <cell r="A1986" t="str">
            <v>GETAG ENTSORGUNGS-TECHNIK AG</v>
          </cell>
          <cell r="B1986" t="str">
            <v>G100</v>
          </cell>
          <cell r="C1986" t="str">
            <v>G-Suisse</v>
          </cell>
          <cell r="D1986" t="str">
            <v xml:space="preserve">102880 </v>
          </cell>
          <cell r="E1986" t="b">
            <v>1</v>
          </cell>
        </row>
        <row r="1987">
          <cell r="A1987" t="str">
            <v>GEX GILBERT</v>
          </cell>
          <cell r="B1987" t="str">
            <v>G100</v>
          </cell>
          <cell r="C1987" t="str">
            <v>G-Suisse</v>
          </cell>
          <cell r="D1987" t="str">
            <v xml:space="preserve">102882 </v>
          </cell>
          <cell r="E1987" t="b">
            <v>1</v>
          </cell>
        </row>
        <row r="1988">
          <cell r="A1988" t="str">
            <v>GFM</v>
          </cell>
          <cell r="D1988" t="str">
            <v xml:space="preserve">102883 </v>
          </cell>
          <cell r="E1988" t="b">
            <v>0</v>
          </cell>
        </row>
        <row r="1989">
          <cell r="A1989" t="str">
            <v>GFELLER LANDTECHNIK AG</v>
          </cell>
          <cell r="B1989" t="str">
            <v>G200</v>
          </cell>
          <cell r="D1989" t="str">
            <v xml:space="preserve">102884 </v>
          </cell>
          <cell r="E1989" t="b">
            <v>0</v>
          </cell>
        </row>
        <row r="1990">
          <cell r="A1990" t="str">
            <v>GHISOLI &amp; FAVRE SA</v>
          </cell>
          <cell r="D1990" t="str">
            <v xml:space="preserve">102885 </v>
          </cell>
          <cell r="E1990" t="b">
            <v>0</v>
          </cell>
        </row>
        <row r="1991">
          <cell r="A1991" t="str">
            <v>GIEZENDANNER TRANSPORT AG</v>
          </cell>
          <cell r="B1991" t="str">
            <v>G200</v>
          </cell>
          <cell r="C1991" t="str">
            <v>G-Suisse</v>
          </cell>
          <cell r="D1991" t="str">
            <v xml:space="preserve">102886 </v>
          </cell>
          <cell r="E1991" t="b">
            <v>1</v>
          </cell>
        </row>
        <row r="1992">
          <cell r="A1992" t="str">
            <v>GIAUQUE CYRIL</v>
          </cell>
          <cell r="D1992" t="str">
            <v xml:space="preserve">102887 </v>
          </cell>
          <cell r="E1992" t="b">
            <v>0</v>
          </cell>
        </row>
        <row r="1993">
          <cell r="A1993" t="str">
            <v>GINGGEN BEAT</v>
          </cell>
          <cell r="B1993" t="str">
            <v>G200</v>
          </cell>
          <cell r="C1993" t="str">
            <v>G-Suisse</v>
          </cell>
          <cell r="D1993" t="str">
            <v xml:space="preserve">102888 </v>
          </cell>
          <cell r="E1993" t="b">
            <v>0</v>
          </cell>
        </row>
        <row r="1994">
          <cell r="A1994" t="str">
            <v>GIE SENEGALO - SUISSE</v>
          </cell>
          <cell r="D1994" t="str">
            <v xml:space="preserve">102889 </v>
          </cell>
          <cell r="E1994" t="b">
            <v>0</v>
          </cell>
        </row>
        <row r="1995">
          <cell r="A1995" t="str">
            <v>GIGER PAPIER EN GROS</v>
          </cell>
          <cell r="D1995" t="str">
            <v xml:space="preserve">102890 </v>
          </cell>
          <cell r="E1995" t="b">
            <v>0</v>
          </cell>
        </row>
        <row r="1996">
          <cell r="A1996" t="str">
            <v>GIGER CUISINES AG</v>
          </cell>
          <cell r="D1996" t="str">
            <v xml:space="preserve">102891 </v>
          </cell>
          <cell r="E1996" t="b">
            <v>0</v>
          </cell>
        </row>
        <row r="1997">
          <cell r="A1997" t="str">
            <v>GIGANTE GIOVANNI</v>
          </cell>
          <cell r="B1997" t="str">
            <v>G100</v>
          </cell>
          <cell r="C1997" t="str">
            <v>G-Suisse</v>
          </cell>
          <cell r="D1997" t="str">
            <v xml:space="preserve">102892 </v>
          </cell>
          <cell r="E1997" t="b">
            <v>0</v>
          </cell>
        </row>
        <row r="1998">
          <cell r="A1998" t="str">
            <v>GILLIERS Transports</v>
          </cell>
          <cell r="D1998" t="str">
            <v xml:space="preserve">102893 </v>
          </cell>
          <cell r="E1998" t="b">
            <v>0</v>
          </cell>
        </row>
        <row r="1999">
          <cell r="A1999" t="str">
            <v>GILLIOZ ARTHUR</v>
          </cell>
          <cell r="D1999" t="str">
            <v xml:space="preserve">102894 </v>
          </cell>
          <cell r="E1999" t="b">
            <v>0</v>
          </cell>
        </row>
        <row r="2000">
          <cell r="A2000" t="str">
            <v>CARROSSERIE GILLIERON</v>
          </cell>
          <cell r="B2000" t="str">
            <v>G100</v>
          </cell>
          <cell r="C2000" t="str">
            <v>G-Suisse</v>
          </cell>
          <cell r="D2000" t="str">
            <v xml:space="preserve">102895 </v>
          </cell>
          <cell r="E2000" t="b">
            <v>0</v>
          </cell>
        </row>
        <row r="2001">
          <cell r="A2001" t="str">
            <v>GILLIERON D.  **ANNULE**</v>
          </cell>
          <cell r="D2001" t="str">
            <v xml:space="preserve">102896 </v>
          </cell>
          <cell r="E2001" t="b">
            <v>0</v>
          </cell>
        </row>
        <row r="2002">
          <cell r="A2002" t="str">
            <v>GILLI AG</v>
          </cell>
          <cell r="B2002" t="str">
            <v>G310</v>
          </cell>
          <cell r="C2002" t="str">
            <v>G-Suisse</v>
          </cell>
          <cell r="D2002" t="str">
            <v xml:space="preserve">102897 </v>
          </cell>
          <cell r="E2002" t="b">
            <v>0</v>
          </cell>
        </row>
        <row r="2003">
          <cell r="A2003" t="str">
            <v>GILDEN MAX</v>
          </cell>
          <cell r="D2003" t="str">
            <v xml:space="preserve">102898 </v>
          </cell>
          <cell r="E2003" t="b">
            <v>0</v>
          </cell>
        </row>
        <row r="2004">
          <cell r="A2004" t="str">
            <v>KABA GILGEN AG</v>
          </cell>
          <cell r="D2004" t="str">
            <v xml:space="preserve">102899 </v>
          </cell>
          <cell r="E2004" t="b">
            <v>0</v>
          </cell>
        </row>
        <row r="2005">
          <cell r="A2005" t="str">
            <v>GILLIERON DANIEL</v>
          </cell>
          <cell r="B2005" t="str">
            <v>G100</v>
          </cell>
          <cell r="C2005" t="str">
            <v>G-Suisse</v>
          </cell>
          <cell r="D2005" t="str">
            <v xml:space="preserve">102900 </v>
          </cell>
          <cell r="E2005" t="b">
            <v>0</v>
          </cell>
        </row>
        <row r="2006">
          <cell r="A2006" t="str">
            <v>GILLIOZ CHRISTIAN TRANSPORTS</v>
          </cell>
          <cell r="B2006" t="str">
            <v>G100</v>
          </cell>
          <cell r="C2006" t="str">
            <v>G-Suisse</v>
          </cell>
          <cell r="D2006" t="str">
            <v xml:space="preserve">102901 </v>
          </cell>
          <cell r="E2006" t="b">
            <v>0</v>
          </cell>
        </row>
        <row r="2007">
          <cell r="A2007" t="str">
            <v>GILLIOZ CHRISTIAN</v>
          </cell>
          <cell r="D2007" t="str">
            <v xml:space="preserve">102902 </v>
          </cell>
          <cell r="E2007" t="b">
            <v>0</v>
          </cell>
        </row>
        <row r="2008">
          <cell r="A2008" t="str">
            <v>GILLIOZ JEAN-EMMANUEL</v>
          </cell>
          <cell r="D2008" t="str">
            <v xml:space="preserve">102903 </v>
          </cell>
          <cell r="E2008" t="b">
            <v>0</v>
          </cell>
        </row>
        <row r="2009">
          <cell r="A2009" t="str">
            <v>GIOBELLINA JEAN &amp; CIE</v>
          </cell>
          <cell r="D2009" t="str">
            <v xml:space="preserve">102904 </v>
          </cell>
          <cell r="E2009" t="b">
            <v>0</v>
          </cell>
        </row>
        <row r="2010">
          <cell r="A2010" t="str">
            <v>GIOVANNONI STEFANO</v>
          </cell>
          <cell r="D2010" t="str">
            <v xml:space="preserve">102905 </v>
          </cell>
          <cell r="E2010" t="b">
            <v>0</v>
          </cell>
        </row>
        <row r="2011">
          <cell r="A2011" t="str">
            <v>SUCHY TRANSPORTS SARL</v>
          </cell>
          <cell r="B2011" t="str">
            <v>G100</v>
          </cell>
          <cell r="C2011" t="str">
            <v>G-Suisse</v>
          </cell>
          <cell r="D2011" t="str">
            <v xml:space="preserve">102906 </v>
          </cell>
          <cell r="E2011" t="b">
            <v>0</v>
          </cell>
        </row>
        <row r="2012">
          <cell r="A2012" t="str">
            <v>WALSER SUISSE SA</v>
          </cell>
          <cell r="B2012" t="str">
            <v>G100</v>
          </cell>
          <cell r="C2012" t="str">
            <v>G-Suisse</v>
          </cell>
          <cell r="D2012" t="str">
            <v xml:space="preserve">102907 </v>
          </cell>
          <cell r="E2012" t="b">
            <v>1</v>
          </cell>
        </row>
        <row r="2013">
          <cell r="A2013" t="str">
            <v>GIRELLI MARIO</v>
          </cell>
          <cell r="D2013" t="str">
            <v xml:space="preserve">102908 </v>
          </cell>
          <cell r="E2013" t="b">
            <v>0</v>
          </cell>
        </row>
        <row r="2014">
          <cell r="A2014" t="str">
            <v>GISINGER</v>
          </cell>
          <cell r="D2014" t="str">
            <v xml:space="preserve">102909 </v>
          </cell>
          <cell r="E2014" t="b">
            <v>0</v>
          </cell>
        </row>
        <row r="2015">
          <cell r="A2015" t="str">
            <v>NURAG</v>
          </cell>
          <cell r="B2015" t="str">
            <v>G310</v>
          </cell>
          <cell r="C2015" t="str">
            <v>G-Suisse</v>
          </cell>
          <cell r="D2015" t="str">
            <v xml:space="preserve">102910 </v>
          </cell>
          <cell r="E2015" t="b">
            <v>1</v>
          </cell>
        </row>
        <row r="2016">
          <cell r="A2016" t="str">
            <v>GIVAUDAN S.A.</v>
          </cell>
          <cell r="D2016" t="str">
            <v xml:space="preserve">102911 </v>
          </cell>
          <cell r="E2016" t="b">
            <v>0</v>
          </cell>
        </row>
        <row r="2017">
          <cell r="A2017" t="str">
            <v>GISLER-KOCH AUGUSTIN</v>
          </cell>
          <cell r="D2017" t="str">
            <v xml:space="preserve">102912 </v>
          </cell>
          <cell r="E2017" t="b">
            <v>0</v>
          </cell>
        </row>
        <row r="2018">
          <cell r="A2018" t="str">
            <v>GISLER EDUARD SOEHNE</v>
          </cell>
          <cell r="D2018" t="str">
            <v xml:space="preserve">102913 </v>
          </cell>
          <cell r="E2018" t="b">
            <v>0</v>
          </cell>
        </row>
        <row r="2019">
          <cell r="A2019" t="str">
            <v>GIVAUDAN DUEBENDORF AG</v>
          </cell>
          <cell r="D2019" t="str">
            <v xml:space="preserve">102914 </v>
          </cell>
          <cell r="E2019" t="b">
            <v>0</v>
          </cell>
        </row>
        <row r="2020">
          <cell r="A2020" t="str">
            <v>GIUSTINO PASCUAL</v>
          </cell>
          <cell r="D2020" t="str">
            <v xml:space="preserve">102915 </v>
          </cell>
          <cell r="E2020" t="b">
            <v>0</v>
          </cell>
        </row>
        <row r="2021">
          <cell r="A2021" t="str">
            <v>GISIN WALTER</v>
          </cell>
          <cell r="D2021" t="str">
            <v xml:space="preserve">102916 </v>
          </cell>
          <cell r="E2021" t="b">
            <v>0</v>
          </cell>
        </row>
        <row r="2022">
          <cell r="A2022" t="str">
            <v>GLANZMANN MARTIN</v>
          </cell>
          <cell r="B2022" t="str">
            <v>G200</v>
          </cell>
          <cell r="D2022" t="str">
            <v xml:space="preserve">102917 </v>
          </cell>
          <cell r="E2022" t="b">
            <v>0</v>
          </cell>
        </row>
        <row r="2023">
          <cell r="A2023" t="str">
            <v>GLANZMANN CARROSSERIE AG</v>
          </cell>
          <cell r="B2023" t="str">
            <v>G310</v>
          </cell>
          <cell r="C2023" t="str">
            <v>G-Suisse</v>
          </cell>
          <cell r="D2023" t="str">
            <v xml:space="preserve">102918 </v>
          </cell>
          <cell r="E2023" t="b">
            <v>1</v>
          </cell>
        </row>
        <row r="2024">
          <cell r="A2024" t="str">
            <v>GETAZ-MIAUTON SA</v>
          </cell>
          <cell r="B2024" t="str">
            <v>G100</v>
          </cell>
          <cell r="C2024" t="str">
            <v>G-Suisse</v>
          </cell>
          <cell r="D2024" t="str">
            <v>102919liv</v>
          </cell>
          <cell r="E2024" t="b">
            <v>0</v>
          </cell>
        </row>
        <row r="2025">
          <cell r="A2025" t="str">
            <v>FRITZ GLAUS &amp; CO AG</v>
          </cell>
          <cell r="B2025" t="str">
            <v>G100</v>
          </cell>
          <cell r="C2025" t="str">
            <v>G-Suisse</v>
          </cell>
          <cell r="D2025" t="str">
            <v xml:space="preserve">102920 </v>
          </cell>
          <cell r="E2025" t="b">
            <v>1</v>
          </cell>
        </row>
        <row r="2026">
          <cell r="A2026" t="str">
            <v>GLAUS SEBASTIAN</v>
          </cell>
          <cell r="D2026" t="str">
            <v xml:space="preserve">102921 </v>
          </cell>
          <cell r="E2026" t="b">
            <v>0</v>
          </cell>
        </row>
        <row r="2027">
          <cell r="A2027" t="str">
            <v>GLAUS SARL</v>
          </cell>
          <cell r="B2027" t="str">
            <v>G100</v>
          </cell>
          <cell r="C2027" t="str">
            <v>G-Suisse</v>
          </cell>
          <cell r="D2027" t="str">
            <v xml:space="preserve">102922 </v>
          </cell>
          <cell r="E2027" t="b">
            <v>1</v>
          </cell>
        </row>
        <row r="2028">
          <cell r="A2028" t="str">
            <v>GLATT GEBHARD AG</v>
          </cell>
          <cell r="B2028" t="str">
            <v>G310</v>
          </cell>
          <cell r="C2028" t="str">
            <v>G-Suisse</v>
          </cell>
          <cell r="D2028" t="str">
            <v xml:space="preserve">102923 </v>
          </cell>
          <cell r="E2028" t="b">
            <v>0</v>
          </cell>
        </row>
        <row r="2029">
          <cell r="A2029" t="str">
            <v>GLASHALLE GH AG</v>
          </cell>
          <cell r="D2029" t="str">
            <v xml:space="preserve">102924 </v>
          </cell>
          <cell r="E2029" t="b">
            <v>0</v>
          </cell>
        </row>
        <row r="2030">
          <cell r="A2030" t="str">
            <v>ANHAENGER CENTER H. GLAUS AG</v>
          </cell>
          <cell r="B2030" t="str">
            <v>G200</v>
          </cell>
          <cell r="C2030" t="str">
            <v>G-Suisse</v>
          </cell>
          <cell r="D2030" t="str">
            <v xml:space="preserve">102925 </v>
          </cell>
          <cell r="E2030" t="b">
            <v>0</v>
          </cell>
        </row>
        <row r="2031">
          <cell r="A2031" t="str">
            <v>GLASSON J &amp; A SA</v>
          </cell>
          <cell r="B2031" t="str">
            <v>G100</v>
          </cell>
          <cell r="C2031" t="str">
            <v>G-Suisse</v>
          </cell>
          <cell r="D2031" t="str">
            <v xml:space="preserve">102926 </v>
          </cell>
          <cell r="E2031" t="b">
            <v>0</v>
          </cell>
        </row>
        <row r="2032">
          <cell r="A2032" t="str">
            <v>GLAUSER ROLAND</v>
          </cell>
          <cell r="D2032" t="str">
            <v xml:space="preserve">102927 </v>
          </cell>
          <cell r="E2032" t="b">
            <v>0</v>
          </cell>
        </row>
        <row r="2033">
          <cell r="A2033" t="str">
            <v>GLOOR WERNER</v>
          </cell>
          <cell r="D2033" t="str">
            <v xml:space="preserve">102928 </v>
          </cell>
          <cell r="E2033" t="b">
            <v>0</v>
          </cell>
        </row>
        <row r="2034">
          <cell r="A2034" t="str">
            <v>GLOGGNER AG</v>
          </cell>
          <cell r="B2034" t="str">
            <v>G310</v>
          </cell>
          <cell r="C2034" t="str">
            <v>G-Suisse</v>
          </cell>
          <cell r="D2034" t="str">
            <v xml:space="preserve">102929 </v>
          </cell>
          <cell r="E2034" t="b">
            <v>0</v>
          </cell>
        </row>
        <row r="2035">
          <cell r="A2035" t="str">
            <v>GLUR TRANSPORTS S.A.</v>
          </cell>
          <cell r="D2035" t="str">
            <v xml:space="preserve">102930 </v>
          </cell>
          <cell r="E2035" t="b">
            <v>0</v>
          </cell>
        </row>
        <row r="2036">
          <cell r="A2036" t="str">
            <v>GLOBAL-TRANSFERT TRANSP.</v>
          </cell>
          <cell r="D2036" t="str">
            <v xml:space="preserve">102931 </v>
          </cell>
          <cell r="E2036" t="b">
            <v>0</v>
          </cell>
        </row>
        <row r="2037">
          <cell r="A2037" t="str">
            <v>GLOBOCAR SA</v>
          </cell>
          <cell r="B2037" t="str">
            <v>G320</v>
          </cell>
          <cell r="C2037" t="str">
            <v>G-Suisse</v>
          </cell>
          <cell r="D2037" t="str">
            <v xml:space="preserve">102932 </v>
          </cell>
          <cell r="E2037" t="b">
            <v>0</v>
          </cell>
        </row>
        <row r="2038">
          <cell r="A2038" t="str">
            <v>GLUR TRANSPORTS SA</v>
          </cell>
          <cell r="D2038" t="str">
            <v xml:space="preserve">102933 </v>
          </cell>
          <cell r="E2038" t="b">
            <v>0</v>
          </cell>
        </row>
        <row r="2039">
          <cell r="A2039" t="str">
            <v>GMUENDER-STREULE LUISE</v>
          </cell>
          <cell r="D2039" t="str">
            <v xml:space="preserve">102934 </v>
          </cell>
          <cell r="E2039" t="b">
            <v>0</v>
          </cell>
        </row>
        <row r="2040">
          <cell r="A2040" t="str">
            <v>GMUENDER AG</v>
          </cell>
          <cell r="B2040" t="str">
            <v>G300</v>
          </cell>
          <cell r="C2040" t="str">
            <v>G-Suisse</v>
          </cell>
          <cell r="D2040" t="str">
            <v xml:space="preserve">102935 </v>
          </cell>
          <cell r="E2040" t="b">
            <v>0</v>
          </cell>
        </row>
        <row r="2041">
          <cell r="A2041" t="str">
            <v>GODEL ROLAND</v>
          </cell>
          <cell r="D2041" t="str">
            <v xml:space="preserve">102936 </v>
          </cell>
          <cell r="E2041" t="b">
            <v>0</v>
          </cell>
        </row>
        <row r="2042">
          <cell r="A2042" t="str">
            <v>GOBET GENIE CIVIL S.A.</v>
          </cell>
          <cell r="B2042" t="str">
            <v>G100</v>
          </cell>
          <cell r="C2042" t="str">
            <v>G-Suisse</v>
          </cell>
          <cell r="D2042" t="str">
            <v xml:space="preserve">102937 </v>
          </cell>
          <cell r="E2042" t="b">
            <v>0</v>
          </cell>
        </row>
        <row r="2043">
          <cell r="A2043" t="str">
            <v>GOFA Gocher Fahrzeugbau</v>
          </cell>
          <cell r="D2043" t="str">
            <v xml:space="preserve">102938 </v>
          </cell>
          <cell r="E2043" t="b">
            <v>0</v>
          </cell>
        </row>
        <row r="2044">
          <cell r="A2044" t="str">
            <v>GOBAG</v>
          </cell>
          <cell r="B2044" t="str">
            <v>G300</v>
          </cell>
          <cell r="C2044" t="str">
            <v>G-Suisse</v>
          </cell>
          <cell r="D2044" t="str">
            <v xml:space="preserve">102939 </v>
          </cell>
          <cell r="E2044" t="b">
            <v>0</v>
          </cell>
        </row>
        <row r="2045">
          <cell r="A2045" t="str">
            <v>GOBAT GEORGES S.A.</v>
          </cell>
          <cell r="D2045" t="str">
            <v xml:space="preserve">102940 </v>
          </cell>
          <cell r="E2045" t="b">
            <v>0</v>
          </cell>
        </row>
        <row r="2046">
          <cell r="A2046" t="str">
            <v>GOEHRUM GmbH &amp; CO KG</v>
          </cell>
          <cell r="B2046" t="str">
            <v>G400</v>
          </cell>
          <cell r="C2046" t="str">
            <v>G-Export</v>
          </cell>
          <cell r="D2046" t="str">
            <v xml:space="preserve">102941 </v>
          </cell>
          <cell r="E2046" t="b">
            <v>0</v>
          </cell>
        </row>
        <row r="2047">
          <cell r="A2047" t="str">
            <v>GOEHRUM GmbH &amp; CO.KG</v>
          </cell>
          <cell r="B2047" t="str">
            <v>G320</v>
          </cell>
          <cell r="C2047" t="str">
            <v>G-Export</v>
          </cell>
          <cell r="D2047" t="str">
            <v xml:space="preserve">102943 </v>
          </cell>
          <cell r="E2047" t="b">
            <v>0</v>
          </cell>
        </row>
        <row r="2048">
          <cell r="A2048" t="str">
            <v>GOEHRUM GmbH &amp; CO. KG</v>
          </cell>
          <cell r="D2048" t="str">
            <v xml:space="preserve">102944 </v>
          </cell>
          <cell r="E2048" t="b">
            <v>0</v>
          </cell>
        </row>
        <row r="2049">
          <cell r="A2049" t="str">
            <v>GOBAT TRANSPORTS SA</v>
          </cell>
          <cell r="B2049" t="str">
            <v>G100</v>
          </cell>
          <cell r="C2049" t="str">
            <v>G-Suisse</v>
          </cell>
          <cell r="D2049" t="str">
            <v xml:space="preserve">102945 </v>
          </cell>
          <cell r="E2049" t="b">
            <v>0</v>
          </cell>
        </row>
        <row r="2050">
          <cell r="A2050" t="str">
            <v>GOETZ URS</v>
          </cell>
          <cell r="D2050" t="str">
            <v xml:space="preserve">102946 </v>
          </cell>
          <cell r="E2050" t="b">
            <v>0</v>
          </cell>
        </row>
        <row r="2051">
          <cell r="A2051" t="str">
            <v>GOELLNER FRIEDRICH</v>
          </cell>
          <cell r="D2051" t="str">
            <v xml:space="preserve">102947 </v>
          </cell>
          <cell r="E2051" t="b">
            <v>0</v>
          </cell>
        </row>
        <row r="2052">
          <cell r="A2052" t="str">
            <v>GODEL MICHEL</v>
          </cell>
          <cell r="D2052" t="str">
            <v xml:space="preserve">102948 </v>
          </cell>
          <cell r="E2052" t="b">
            <v>0</v>
          </cell>
        </row>
        <row r="2053">
          <cell r="A2053" t="str">
            <v>GOHL CHRISTOPH</v>
          </cell>
          <cell r="B2053" t="str">
            <v>G200</v>
          </cell>
          <cell r="D2053" t="str">
            <v xml:space="preserve">102949 </v>
          </cell>
          <cell r="E2053" t="b">
            <v>0</v>
          </cell>
        </row>
        <row r="2054">
          <cell r="A2054" t="str">
            <v>GOUMAZ JEAN-PIERRE</v>
          </cell>
          <cell r="D2054" t="str">
            <v xml:space="preserve">102950 </v>
          </cell>
          <cell r="E2054" t="b">
            <v>0</v>
          </cell>
        </row>
        <row r="2055">
          <cell r="A2055" t="str">
            <v>GOLLIARD CLAUDE SARL</v>
          </cell>
          <cell r="D2055" t="str">
            <v xml:space="preserve">102951 </v>
          </cell>
          <cell r="E2055" t="b">
            <v>0</v>
          </cell>
        </row>
        <row r="2056">
          <cell r="A2056" t="str">
            <v>GOUGAIN SA</v>
          </cell>
          <cell r="D2056" t="str">
            <v xml:space="preserve">102952 </v>
          </cell>
          <cell r="E2056" t="b">
            <v>0</v>
          </cell>
        </row>
        <row r="2057">
          <cell r="A2057" t="str">
            <v>GOMMEC</v>
          </cell>
          <cell r="B2057" t="str">
            <v>G320</v>
          </cell>
          <cell r="C2057" t="str">
            <v>G-Suisse</v>
          </cell>
          <cell r="D2057" t="str">
            <v xml:space="preserve">102953 </v>
          </cell>
          <cell r="E2057" t="b">
            <v>0</v>
          </cell>
        </row>
        <row r="2058">
          <cell r="A2058" t="str">
            <v>GOTZLER MAX GMBH</v>
          </cell>
          <cell r="B2058" t="str">
            <v>G400</v>
          </cell>
          <cell r="C2058" t="str">
            <v>G-Export</v>
          </cell>
          <cell r="D2058" t="str">
            <v xml:space="preserve">102954 </v>
          </cell>
          <cell r="E2058" t="b">
            <v>0</v>
          </cell>
        </row>
        <row r="2059">
          <cell r="A2059" t="str">
            <v>GONZALES JOSE-LUIS</v>
          </cell>
          <cell r="B2059" t="str">
            <v>G100</v>
          </cell>
          <cell r="C2059" t="str">
            <v>G-Suisse</v>
          </cell>
          <cell r="D2059" t="str">
            <v xml:space="preserve">102956 </v>
          </cell>
          <cell r="E2059" t="b">
            <v>1</v>
          </cell>
        </row>
        <row r="2060">
          <cell r="A2060" t="str">
            <v>GOSSENREITER KURT MORITZ</v>
          </cell>
          <cell r="D2060" t="str">
            <v xml:space="preserve">102957 </v>
          </cell>
          <cell r="E2060" t="b">
            <v>0</v>
          </cell>
        </row>
        <row r="2061">
          <cell r="A2061" t="str">
            <v>GOUTTE RECUPERATION S.A.</v>
          </cell>
          <cell r="B2061" t="str">
            <v>G100</v>
          </cell>
          <cell r="C2061" t="str">
            <v>G-Suisse</v>
          </cell>
          <cell r="D2061" t="str">
            <v xml:space="preserve">102958 </v>
          </cell>
          <cell r="E2061" t="b">
            <v>0</v>
          </cell>
        </row>
        <row r="2062">
          <cell r="A2062" t="str">
            <v>GOODIS</v>
          </cell>
          <cell r="D2062" t="str">
            <v xml:space="preserve">102959 </v>
          </cell>
          <cell r="E2062" t="b">
            <v>0</v>
          </cell>
        </row>
        <row r="2063">
          <cell r="A2063" t="str">
            <v>GORLA SA</v>
          </cell>
          <cell r="B2063" t="str">
            <v>G320</v>
          </cell>
          <cell r="C2063" t="str">
            <v>G-Suisse</v>
          </cell>
          <cell r="D2063" t="str">
            <v xml:space="preserve">102960 </v>
          </cell>
          <cell r="E2063" t="b">
            <v>1</v>
          </cell>
        </row>
        <row r="2064">
          <cell r="A2064" t="str">
            <v>GOMEX</v>
          </cell>
          <cell r="D2064" t="str">
            <v xml:space="preserve">102961 </v>
          </cell>
          <cell r="E2064" t="b">
            <v>0</v>
          </cell>
        </row>
        <row r="2065">
          <cell r="A2065" t="str">
            <v>GRABER JEAN-JACQUES</v>
          </cell>
          <cell r="D2065" t="str">
            <v xml:space="preserve">102962 </v>
          </cell>
          <cell r="E2065" t="b">
            <v>0</v>
          </cell>
        </row>
        <row r="2066">
          <cell r="A2066" t="str">
            <v>GRANCIA DI BARONE SA</v>
          </cell>
          <cell r="B2066" t="str">
            <v>G320</v>
          </cell>
          <cell r="C2066" t="str">
            <v>G-Suisse</v>
          </cell>
          <cell r="D2066" t="str">
            <v xml:space="preserve">102963 </v>
          </cell>
          <cell r="E2066" t="b">
            <v>0</v>
          </cell>
        </row>
        <row r="2067">
          <cell r="A2067" t="str">
            <v>GRABER URS</v>
          </cell>
          <cell r="D2067" t="str">
            <v xml:space="preserve">102964 </v>
          </cell>
          <cell r="E2067" t="b">
            <v>0</v>
          </cell>
        </row>
        <row r="2068">
          <cell r="A2068" t="str">
            <v>GRAF FRED INHABER GRAF BRUNO</v>
          </cell>
          <cell r="B2068" t="str">
            <v>G100</v>
          </cell>
          <cell r="C2068" t="str">
            <v>G-Suisse</v>
          </cell>
          <cell r="D2068" t="str">
            <v xml:space="preserve">102965 </v>
          </cell>
          <cell r="E2068" t="b">
            <v>1</v>
          </cell>
        </row>
        <row r="2069">
          <cell r="A2069" t="str">
            <v>GRAF KARL</v>
          </cell>
          <cell r="B2069" t="str">
            <v>G310</v>
          </cell>
          <cell r="C2069" t="str">
            <v>G-Suisse</v>
          </cell>
          <cell r="D2069" t="str">
            <v xml:space="preserve">102966 </v>
          </cell>
          <cell r="E2069" t="b">
            <v>1</v>
          </cell>
        </row>
        <row r="2070">
          <cell r="A2070" t="str">
            <v>GRAF NUTZFAHRZEUG AG</v>
          </cell>
          <cell r="B2070" t="str">
            <v>G200</v>
          </cell>
          <cell r="C2070" t="str">
            <v>G-Suisse</v>
          </cell>
          <cell r="D2070" t="str">
            <v xml:space="preserve">102967 </v>
          </cell>
          <cell r="E2070" t="b">
            <v>1</v>
          </cell>
        </row>
        <row r="2071">
          <cell r="A2071" t="str">
            <v>GRANU NUTZFAHRZEUGE AG</v>
          </cell>
          <cell r="B2071" t="str">
            <v>G200</v>
          </cell>
          <cell r="C2071" t="str">
            <v>G-Suisse</v>
          </cell>
          <cell r="D2071" t="str">
            <v xml:space="preserve">102968 </v>
          </cell>
          <cell r="E2071" t="b">
            <v>1</v>
          </cell>
        </row>
        <row r="2072">
          <cell r="A2072" t="str">
            <v>THOMAS GRAF</v>
          </cell>
          <cell r="B2072" t="str">
            <v>G200</v>
          </cell>
          <cell r="C2072" t="str">
            <v>G-Suisse</v>
          </cell>
          <cell r="D2072" t="str">
            <v xml:space="preserve">102969 </v>
          </cell>
          <cell r="E2072" t="b">
            <v>1</v>
          </cell>
        </row>
        <row r="2073">
          <cell r="A2073" t="str">
            <v>GRAFIX</v>
          </cell>
          <cell r="D2073" t="str">
            <v xml:space="preserve">102970 </v>
          </cell>
          <cell r="E2073" t="b">
            <v>0</v>
          </cell>
        </row>
        <row r="2074">
          <cell r="A2074" t="str">
            <v>GRAF JACQUES</v>
          </cell>
          <cell r="B2074" t="str">
            <v>G100</v>
          </cell>
          <cell r="C2074" t="str">
            <v>G-Suisse</v>
          </cell>
          <cell r="D2074" t="str">
            <v xml:space="preserve">102971 </v>
          </cell>
          <cell r="E2074" t="b">
            <v>1</v>
          </cell>
        </row>
        <row r="2075">
          <cell r="A2075" t="str">
            <v>GRAVIERE DE LA         *</v>
          </cell>
          <cell r="D2075" t="str">
            <v xml:space="preserve">102972 </v>
          </cell>
          <cell r="E2075" t="b">
            <v>0</v>
          </cell>
        </row>
        <row r="2076">
          <cell r="A2076" t="str">
            <v>GRAM SA</v>
          </cell>
          <cell r="B2076" t="str">
            <v>G100</v>
          </cell>
          <cell r="C2076" t="str">
            <v>G-Suisse</v>
          </cell>
          <cell r="D2076" t="str">
            <v xml:space="preserve">102974 </v>
          </cell>
          <cell r="E2076" t="b">
            <v>0</v>
          </cell>
        </row>
        <row r="2077">
          <cell r="A2077" t="str">
            <v>CARROSSERIE DU GRAND-BELMONT SA</v>
          </cell>
          <cell r="B2077" t="str">
            <v>G100</v>
          </cell>
          <cell r="C2077" t="str">
            <v>G-Suisse</v>
          </cell>
          <cell r="D2077" t="str">
            <v xml:space="preserve">102975 </v>
          </cell>
          <cell r="E2077" t="b">
            <v>1</v>
          </cell>
        </row>
        <row r="2078">
          <cell r="A2078" t="str">
            <v>GRAVIERE DE CHATILLON S.A</v>
          </cell>
          <cell r="D2078" t="str">
            <v xml:space="preserve">102976 </v>
          </cell>
          <cell r="E2078" t="b">
            <v>0</v>
          </cell>
        </row>
        <row r="2079">
          <cell r="A2079" t="str">
            <v>GARAGE DE LA FORGE -</v>
          </cell>
          <cell r="B2079" t="str">
            <v>G100</v>
          </cell>
          <cell r="C2079" t="str">
            <v>G-Suisse</v>
          </cell>
          <cell r="D2079" t="str">
            <v xml:space="preserve">102977 </v>
          </cell>
          <cell r="E2079" t="b">
            <v>1</v>
          </cell>
        </row>
        <row r="2080">
          <cell r="A2080" t="str">
            <v>GRANDS MOULINS DE</v>
          </cell>
          <cell r="D2080" t="str">
            <v xml:space="preserve">102978 </v>
          </cell>
          <cell r="E2080" t="b">
            <v>0</v>
          </cell>
        </row>
        <row r="2081">
          <cell r="A2081" t="str">
            <v>GRANDE-TOUR SA</v>
          </cell>
          <cell r="B2081" t="str">
            <v>G100</v>
          </cell>
          <cell r="C2081" t="str">
            <v>G-Suisse</v>
          </cell>
          <cell r="D2081" t="str">
            <v xml:space="preserve">102979 </v>
          </cell>
          <cell r="E2081" t="b">
            <v>0</v>
          </cell>
        </row>
        <row r="2082">
          <cell r="A2082" t="str">
            <v>GRANDCHAMP-SERVICE S.A.</v>
          </cell>
          <cell r="B2082" t="str">
            <v>G100</v>
          </cell>
          <cell r="C2082" t="str">
            <v>G-Suisse</v>
          </cell>
          <cell r="D2082" t="str">
            <v xml:space="preserve">102980 </v>
          </cell>
          <cell r="E2082" t="b">
            <v>0</v>
          </cell>
        </row>
        <row r="2083">
          <cell r="A2083" t="str">
            <v>GRANGE GRAVIERE DU RHONE</v>
          </cell>
          <cell r="D2083" t="str">
            <v xml:space="preserve">102981 </v>
          </cell>
          <cell r="E2083" t="b">
            <v>0</v>
          </cell>
        </row>
        <row r="2084">
          <cell r="A2084" t="str">
            <v>GRANGES MICHEL &amp; SAMUEL</v>
          </cell>
          <cell r="D2084" t="str">
            <v xml:space="preserve">102982 </v>
          </cell>
          <cell r="E2084" t="b">
            <v>0</v>
          </cell>
        </row>
        <row r="2085">
          <cell r="A2085" t="str">
            <v>GRAVIERE DE LA CLAIE-</v>
          </cell>
          <cell r="D2085" t="str">
            <v xml:space="preserve">102983 </v>
          </cell>
          <cell r="E2085" t="b">
            <v>0</v>
          </cell>
        </row>
        <row r="2086">
          <cell r="A2086" t="str">
            <v>GRANGIER ERIC</v>
          </cell>
          <cell r="D2086" t="str">
            <v xml:space="preserve">102984 </v>
          </cell>
          <cell r="E2086" t="b">
            <v>0</v>
          </cell>
        </row>
        <row r="2087">
          <cell r="A2087" t="str">
            <v>GRAND GARAGE DOSCH AG</v>
          </cell>
          <cell r="D2087" t="str">
            <v xml:space="preserve">102985 </v>
          </cell>
          <cell r="E2087" t="b">
            <v>0</v>
          </cell>
        </row>
        <row r="2088">
          <cell r="A2088" t="str">
            <v>VIT VEICOLI INDUSTRIALI TICINO SA</v>
          </cell>
          <cell r="B2088" t="str">
            <v>G320</v>
          </cell>
          <cell r="C2088" t="str">
            <v>G-Suisse</v>
          </cell>
          <cell r="D2088" t="str">
            <v xml:space="preserve">102986 </v>
          </cell>
          <cell r="E2088" t="b">
            <v>1</v>
          </cell>
        </row>
        <row r="2089">
          <cell r="A2089" t="str">
            <v>CARROSSERIE GRAND</v>
          </cell>
          <cell r="B2089" t="str">
            <v>G100</v>
          </cell>
          <cell r="C2089" t="str">
            <v>G-Suisse</v>
          </cell>
          <cell r="D2089" t="str">
            <v xml:space="preserve">102987 </v>
          </cell>
          <cell r="E2089" t="b">
            <v>1</v>
          </cell>
        </row>
        <row r="2090">
          <cell r="A2090" t="str">
            <v>GRAND ERIC TRANSPORTS</v>
          </cell>
          <cell r="D2090" t="str">
            <v xml:space="preserve">102988 </v>
          </cell>
          <cell r="E2090" t="b">
            <v>0</v>
          </cell>
        </row>
        <row r="2091">
          <cell r="A2091" t="str">
            <v>GRANDJEAN SYLVAIN</v>
          </cell>
          <cell r="D2091" t="str">
            <v xml:space="preserve">102989 </v>
          </cell>
          <cell r="E2091" t="b">
            <v>0</v>
          </cell>
        </row>
        <row r="2092">
          <cell r="A2092" t="str">
            <v>GRANDGIRARD TRANSPORT SA</v>
          </cell>
          <cell r="B2092" t="str">
            <v>G100</v>
          </cell>
          <cell r="C2092" t="str">
            <v>G-Suisse</v>
          </cell>
          <cell r="D2092" t="str">
            <v xml:space="preserve">102990 </v>
          </cell>
          <cell r="E2092" t="b">
            <v>0</v>
          </cell>
        </row>
        <row r="2093">
          <cell r="A2093" t="str">
            <v>GRAND ERIC</v>
          </cell>
          <cell r="D2093" t="str">
            <v xml:space="preserve">102991 </v>
          </cell>
          <cell r="E2093" t="b">
            <v>0</v>
          </cell>
        </row>
        <row r="2094">
          <cell r="A2094" t="str">
            <v>GRAND PASCAL</v>
          </cell>
          <cell r="D2094" t="str">
            <v xml:space="preserve">102992 </v>
          </cell>
          <cell r="E2094" t="b">
            <v>0</v>
          </cell>
        </row>
        <row r="2095">
          <cell r="A2095" t="str">
            <v>GRAVIERES DE L'ISLE SA</v>
          </cell>
          <cell r="D2095" t="str">
            <v xml:space="preserve">102993 </v>
          </cell>
          <cell r="E2095" t="b">
            <v>0</v>
          </cell>
        </row>
        <row r="2096">
          <cell r="A2096" t="str">
            <v>GREDIG &amp; CO</v>
          </cell>
          <cell r="B2096" t="str">
            <v>G300</v>
          </cell>
          <cell r="C2096" t="str">
            <v>G-Suisse</v>
          </cell>
          <cell r="D2096" t="str">
            <v xml:space="preserve">102994 </v>
          </cell>
          <cell r="E2096" t="b">
            <v>0</v>
          </cell>
        </row>
        <row r="2097">
          <cell r="A2097" t="str">
            <v>GREPT FRERES S.A.</v>
          </cell>
          <cell r="B2097" t="str">
            <v>G100</v>
          </cell>
          <cell r="C2097" t="str">
            <v>G-Suisse</v>
          </cell>
          <cell r="D2097" t="str">
            <v xml:space="preserve">102995 </v>
          </cell>
          <cell r="E2097" t="b">
            <v>1</v>
          </cell>
        </row>
        <row r="2098">
          <cell r="A2098" t="str">
            <v>GREMAUD &amp; CIE</v>
          </cell>
          <cell r="D2098" t="str">
            <v xml:space="preserve">102996 </v>
          </cell>
          <cell r="E2098" t="b">
            <v>0</v>
          </cell>
        </row>
        <row r="2099">
          <cell r="A2099" t="str">
            <v>GREINER RUDOLF</v>
          </cell>
          <cell r="B2099" t="str">
            <v>G400</v>
          </cell>
          <cell r="C2099" t="str">
            <v>G-Export</v>
          </cell>
          <cell r="D2099" t="str">
            <v xml:space="preserve">102997 </v>
          </cell>
          <cell r="E2099" t="b">
            <v>0</v>
          </cell>
        </row>
        <row r="2100">
          <cell r="A2100" t="str">
            <v>GREMINGER PETER</v>
          </cell>
          <cell r="D2100" t="str">
            <v xml:space="preserve">102999 </v>
          </cell>
          <cell r="E2100" t="b">
            <v>0</v>
          </cell>
        </row>
        <row r="2101">
          <cell r="A2101" t="str">
            <v>GREMINGER HERBERT</v>
          </cell>
          <cell r="D2101" t="str">
            <v xml:space="preserve">103000 </v>
          </cell>
          <cell r="E2101" t="b">
            <v>0</v>
          </cell>
        </row>
        <row r="2102">
          <cell r="A2102" t="str">
            <v>GREMAUD RENE</v>
          </cell>
          <cell r="B2102" t="str">
            <v>G100</v>
          </cell>
          <cell r="C2102" t="str">
            <v>G-Suisse</v>
          </cell>
          <cell r="D2102" t="str">
            <v xml:space="preserve">103001 </v>
          </cell>
          <cell r="E2102" t="b">
            <v>0</v>
          </cell>
        </row>
        <row r="2103">
          <cell r="A2103" t="str">
            <v>GREMINGER HUBERT</v>
          </cell>
          <cell r="B2103" t="str">
            <v>G300</v>
          </cell>
          <cell r="C2103" t="str">
            <v>G-Suisse</v>
          </cell>
          <cell r="D2103" t="str">
            <v xml:space="preserve">103002 </v>
          </cell>
          <cell r="E2103" t="b">
            <v>0</v>
          </cell>
        </row>
        <row r="2104">
          <cell r="A2104" t="str">
            <v>GREUTER ING. AG</v>
          </cell>
          <cell r="D2104" t="str">
            <v xml:space="preserve">103004 </v>
          </cell>
          <cell r="E2104" t="b">
            <v>0</v>
          </cell>
        </row>
        <row r="2105">
          <cell r="A2105" t="str">
            <v>GRISCHA WOHNMOBIL AG</v>
          </cell>
          <cell r="B2105" t="str">
            <v>G300</v>
          </cell>
          <cell r="C2105" t="str">
            <v>G-Suisse</v>
          </cell>
          <cell r="D2105" t="str">
            <v xml:space="preserve">103005 </v>
          </cell>
          <cell r="E2105" t="b">
            <v>0</v>
          </cell>
        </row>
        <row r="2106">
          <cell r="A2106" t="str">
            <v>GRISONI-ZAUGG SA</v>
          </cell>
          <cell r="B2106" t="str">
            <v>G100</v>
          </cell>
          <cell r="C2106" t="str">
            <v>G-Suisse</v>
          </cell>
          <cell r="D2106" t="str">
            <v xml:space="preserve">103006 </v>
          </cell>
          <cell r="E2106" t="b">
            <v>1</v>
          </cell>
        </row>
        <row r="2107">
          <cell r="A2107" t="str">
            <v>GRISONI  ZAUGG SA</v>
          </cell>
          <cell r="B2107" t="str">
            <v>G100</v>
          </cell>
          <cell r="C2107" t="str">
            <v>G-Suisse</v>
          </cell>
          <cell r="D2107" t="str">
            <v xml:space="preserve">103007 </v>
          </cell>
          <cell r="E2107" t="b">
            <v>0</v>
          </cell>
        </row>
        <row r="2108">
          <cell r="A2108" t="str">
            <v>GRIN &amp; Cie</v>
          </cell>
          <cell r="D2108" t="str">
            <v xml:space="preserve">103008 </v>
          </cell>
          <cell r="E2108" t="b">
            <v>0</v>
          </cell>
        </row>
        <row r="2109">
          <cell r="A2109" t="str">
            <v>GROEGER H. GmbH &amp; Co.</v>
          </cell>
          <cell r="D2109" t="str">
            <v xml:space="preserve">103009 </v>
          </cell>
          <cell r="E2109" t="b">
            <v>0</v>
          </cell>
        </row>
        <row r="2110">
          <cell r="A2110" t="str">
            <v>GROLLIMUND KARL</v>
          </cell>
          <cell r="D2110" t="str">
            <v xml:space="preserve">103010 </v>
          </cell>
          <cell r="E2110" t="b">
            <v>0</v>
          </cell>
        </row>
        <row r="2111">
          <cell r="A2111" t="str">
            <v>GROGG CARROSSERIE AG</v>
          </cell>
          <cell r="B2111" t="str">
            <v>G300</v>
          </cell>
          <cell r="C2111" t="str">
            <v>G-Suisse</v>
          </cell>
          <cell r="D2111" t="str">
            <v xml:space="preserve">103011 </v>
          </cell>
          <cell r="E2111" t="b">
            <v>0</v>
          </cell>
        </row>
        <row r="2112">
          <cell r="A2112" t="str">
            <v>GROGG OTTO</v>
          </cell>
          <cell r="B2112" t="str">
            <v>G200</v>
          </cell>
          <cell r="C2112" t="str">
            <v>G-Suisse</v>
          </cell>
          <cell r="D2112" t="str">
            <v xml:space="preserve">103012 </v>
          </cell>
          <cell r="E2112" t="b">
            <v>0</v>
          </cell>
        </row>
        <row r="2113">
          <cell r="A2113" t="str">
            <v>GROSS GEORG GmbH + CO</v>
          </cell>
          <cell r="D2113" t="str">
            <v xml:space="preserve">103013 </v>
          </cell>
          <cell r="E2113" t="b">
            <v>0</v>
          </cell>
        </row>
        <row r="2114">
          <cell r="A2114" t="str">
            <v>CARROSSERIE G&amp;G AG</v>
          </cell>
          <cell r="B2114" t="str">
            <v>G100</v>
          </cell>
          <cell r="C2114" t="str">
            <v>G-Suisse</v>
          </cell>
          <cell r="D2114" t="str">
            <v xml:space="preserve">103014 </v>
          </cell>
          <cell r="E2114" t="b">
            <v>1</v>
          </cell>
        </row>
        <row r="2115">
          <cell r="A2115" t="str">
            <v>GARAGE GABRIEL GROSJEAN</v>
          </cell>
          <cell r="B2115" t="str">
            <v>G100</v>
          </cell>
          <cell r="C2115" t="str">
            <v>G-Suisse</v>
          </cell>
          <cell r="D2115" t="str">
            <v xml:space="preserve">103015 </v>
          </cell>
          <cell r="E2115" t="b">
            <v>1</v>
          </cell>
        </row>
        <row r="2116">
          <cell r="A2116" t="str">
            <v>GROSJEAN LOUIS</v>
          </cell>
          <cell r="D2116" t="str">
            <v xml:space="preserve">103016 </v>
          </cell>
          <cell r="E2116" t="b">
            <v>0</v>
          </cell>
        </row>
        <row r="2117">
          <cell r="A2117" t="str">
            <v>POMMIER GROSS ALUMINIUM GMBH</v>
          </cell>
          <cell r="B2117" t="str">
            <v>G400</v>
          </cell>
          <cell r="C2117" t="str">
            <v>G-Export</v>
          </cell>
          <cell r="D2117" t="str">
            <v xml:space="preserve">103017 </v>
          </cell>
          <cell r="E2117" t="b">
            <v>0</v>
          </cell>
        </row>
        <row r="2118">
          <cell r="A2118" t="str">
            <v>GROSSRIEDER JACQUES</v>
          </cell>
          <cell r="B2118" t="str">
            <v>G100</v>
          </cell>
          <cell r="C2118" t="str">
            <v>G-Suisse</v>
          </cell>
          <cell r="D2118" t="str">
            <v xml:space="preserve">103019 </v>
          </cell>
          <cell r="E2118" t="b">
            <v>1</v>
          </cell>
        </row>
        <row r="2119">
          <cell r="A2119" t="str">
            <v>GROSS BERNARD</v>
          </cell>
          <cell r="B2119" t="str">
            <v>G100</v>
          </cell>
          <cell r="C2119" t="str">
            <v>G-Suisse</v>
          </cell>
          <cell r="D2119" t="str">
            <v xml:space="preserve">103020 </v>
          </cell>
          <cell r="E2119" t="b">
            <v>0</v>
          </cell>
        </row>
        <row r="2120">
          <cell r="A2120" t="str">
            <v>GROSSRIEDER WILLY</v>
          </cell>
          <cell r="D2120" t="str">
            <v xml:space="preserve">103021 </v>
          </cell>
          <cell r="E2120" t="b">
            <v>0</v>
          </cell>
        </row>
        <row r="2121">
          <cell r="A2121" t="str">
            <v>GROSSRIEDER GILBERT</v>
          </cell>
          <cell r="D2121" t="str">
            <v xml:space="preserve">103022 </v>
          </cell>
          <cell r="E2121" t="b">
            <v>0</v>
          </cell>
        </row>
        <row r="2122">
          <cell r="A2122" t="str">
            <v>Y.G. TRANS-BAT</v>
          </cell>
          <cell r="B2122" t="str">
            <v>G100</v>
          </cell>
          <cell r="C2122" t="str">
            <v>G-Suisse</v>
          </cell>
          <cell r="D2122" t="str">
            <v xml:space="preserve">103023 </v>
          </cell>
          <cell r="E2122" t="b">
            <v>1</v>
          </cell>
        </row>
        <row r="2123">
          <cell r="A2123" t="str">
            <v>GROWAG AG</v>
          </cell>
          <cell r="B2123" t="str">
            <v>G310</v>
          </cell>
          <cell r="C2123" t="str">
            <v>G-Suisse</v>
          </cell>
          <cell r="D2123" t="str">
            <v xml:space="preserve">103024 </v>
          </cell>
          <cell r="E2123" t="b">
            <v>0</v>
          </cell>
        </row>
        <row r="2124">
          <cell r="A2124" t="str">
            <v>GROUPE MOB</v>
          </cell>
          <cell r="B2124" t="str">
            <v>G100</v>
          </cell>
          <cell r="C2124" t="str">
            <v>G-Suisse</v>
          </cell>
          <cell r="D2124" t="str">
            <v xml:space="preserve">103025 </v>
          </cell>
          <cell r="E2124" t="b">
            <v>0</v>
          </cell>
        </row>
        <row r="2125">
          <cell r="A2125" t="str">
            <v>GROUPE MICHEL BOULANGER SA</v>
          </cell>
          <cell r="D2125" t="str">
            <v xml:space="preserve">103026 </v>
          </cell>
          <cell r="E2125" t="b">
            <v>0</v>
          </cell>
        </row>
        <row r="2126">
          <cell r="A2126" t="str">
            <v>GRUBER GmbH</v>
          </cell>
          <cell r="B2126" t="str">
            <v>G400</v>
          </cell>
          <cell r="C2126" t="str">
            <v>G-Export</v>
          </cell>
          <cell r="D2126" t="str">
            <v xml:space="preserve">103027 </v>
          </cell>
          <cell r="E2126" t="b">
            <v>0</v>
          </cell>
        </row>
        <row r="2127">
          <cell r="A2127" t="str">
            <v>LUEG AG</v>
          </cell>
          <cell r="B2127" t="str">
            <v>G310</v>
          </cell>
          <cell r="C2127" t="str">
            <v>G-Suisse</v>
          </cell>
          <cell r="D2127" t="str">
            <v xml:space="preserve">103028 </v>
          </cell>
          <cell r="E2127" t="b">
            <v>1</v>
          </cell>
        </row>
        <row r="2128">
          <cell r="A2128" t="str">
            <v>GK GRÜNENFELDER AG</v>
          </cell>
          <cell r="B2128" t="str">
            <v>G300</v>
          </cell>
          <cell r="C2128" t="str">
            <v>G-Suisse</v>
          </cell>
          <cell r="D2128" t="str">
            <v xml:space="preserve">103029 </v>
          </cell>
          <cell r="E2128" t="b">
            <v>1</v>
          </cell>
        </row>
        <row r="2129">
          <cell r="A2129" t="str">
            <v>GRUND AG</v>
          </cell>
          <cell r="B2129" t="str">
            <v>G310</v>
          </cell>
          <cell r="C2129" t="str">
            <v>G-Suisse</v>
          </cell>
          <cell r="D2129" t="str">
            <v xml:space="preserve">103030 </v>
          </cell>
          <cell r="E2129" t="b">
            <v>0</v>
          </cell>
        </row>
        <row r="2130">
          <cell r="A2130" t="str">
            <v>GRUNDERCO S.A.</v>
          </cell>
          <cell r="B2130" t="str">
            <v>G100</v>
          </cell>
          <cell r="C2130" t="str">
            <v>G-Suisse</v>
          </cell>
          <cell r="D2130" t="str">
            <v xml:space="preserve">103031 </v>
          </cell>
          <cell r="E2130" t="b">
            <v>1</v>
          </cell>
        </row>
        <row r="2131">
          <cell r="A2131" t="str">
            <v>GRUBER OTHMAR &amp; HANS GEB.</v>
          </cell>
          <cell r="D2131" t="str">
            <v xml:space="preserve">103032 </v>
          </cell>
          <cell r="E2131" t="b">
            <v>0</v>
          </cell>
        </row>
        <row r="2132">
          <cell r="A2132" t="str">
            <v>GRUPPE RUESTUNG</v>
          </cell>
          <cell r="B2132" t="str">
            <v>G200</v>
          </cell>
          <cell r="C2132" t="str">
            <v>G-Suisse</v>
          </cell>
          <cell r="D2132" t="str">
            <v xml:space="preserve">103033 </v>
          </cell>
          <cell r="E2132" t="b">
            <v>0</v>
          </cell>
        </row>
        <row r="2133">
          <cell r="A2133" t="str">
            <v>GRÜSSEN AG</v>
          </cell>
          <cell r="B2133" t="str">
            <v>G200</v>
          </cell>
          <cell r="C2133" t="str">
            <v>G-Suisse</v>
          </cell>
          <cell r="D2133" t="str">
            <v xml:space="preserve">103034 </v>
          </cell>
          <cell r="E2133" t="b">
            <v>0</v>
          </cell>
        </row>
        <row r="2134">
          <cell r="A2134" t="str">
            <v>GRUENBLATT HANS</v>
          </cell>
          <cell r="D2134" t="str">
            <v xml:space="preserve">103035 </v>
          </cell>
          <cell r="E2134" t="b">
            <v>0</v>
          </cell>
        </row>
        <row r="2135">
          <cell r="A2135" t="str">
            <v>GRUENIG BERNARD</v>
          </cell>
          <cell r="B2135" t="str">
            <v>G200</v>
          </cell>
          <cell r="C2135" t="str">
            <v>G-Suisse</v>
          </cell>
          <cell r="D2135" t="str">
            <v xml:space="preserve">103036 </v>
          </cell>
          <cell r="E2135" t="b">
            <v>0</v>
          </cell>
        </row>
        <row r="2136">
          <cell r="A2136" t="str">
            <v>GRUND + TIEFBAU AG</v>
          </cell>
          <cell r="B2136" t="str">
            <v>G200</v>
          </cell>
          <cell r="C2136" t="str">
            <v>G-Suisse</v>
          </cell>
          <cell r="D2136" t="str">
            <v xml:space="preserve">103037 </v>
          </cell>
          <cell r="E2136" t="b">
            <v>0</v>
          </cell>
        </row>
        <row r="2137">
          <cell r="A2137" t="str">
            <v>GTT</v>
          </cell>
          <cell r="D2137" t="str">
            <v xml:space="preserve">103038 </v>
          </cell>
          <cell r="E2137" t="b">
            <v>0</v>
          </cell>
        </row>
        <row r="2138">
          <cell r="A2138" t="str">
            <v>GTT SA</v>
          </cell>
          <cell r="B2138" t="str">
            <v>G100</v>
          </cell>
          <cell r="C2138" t="str">
            <v>G-Suisse</v>
          </cell>
          <cell r="D2138" t="str">
            <v xml:space="preserve">103039 </v>
          </cell>
          <cell r="E2138" t="b">
            <v>1</v>
          </cell>
        </row>
        <row r="2139">
          <cell r="A2139" t="str">
            <v>GSCHWEND JAKOB AG</v>
          </cell>
          <cell r="B2139" t="str">
            <v>G300</v>
          </cell>
          <cell r="C2139" t="str">
            <v>G-Suisse</v>
          </cell>
          <cell r="D2139" t="str">
            <v xml:space="preserve">103040 </v>
          </cell>
          <cell r="E2139" t="b">
            <v>1</v>
          </cell>
        </row>
        <row r="2140">
          <cell r="A2140" t="str">
            <v>GTI GmbH</v>
          </cell>
          <cell r="D2140" t="str">
            <v xml:space="preserve">103041 </v>
          </cell>
          <cell r="E2140" t="b">
            <v>0</v>
          </cell>
        </row>
        <row r="2141">
          <cell r="A2141" t="str">
            <v>GUALENI MAX-***ANNULE***</v>
          </cell>
          <cell r="B2141" t="str">
            <v>G310</v>
          </cell>
          <cell r="C2141" t="str">
            <v>G-Suisse</v>
          </cell>
          <cell r="D2141" t="str">
            <v xml:space="preserve">103042 </v>
          </cell>
          <cell r="E2141" t="b">
            <v>0</v>
          </cell>
        </row>
        <row r="2142">
          <cell r="A2142" t="str">
            <v>GUBINELLI MARCELLO</v>
          </cell>
          <cell r="D2142" t="str">
            <v xml:space="preserve">103043 </v>
          </cell>
          <cell r="E2142" t="b">
            <v>0</v>
          </cell>
        </row>
        <row r="2143">
          <cell r="A2143" t="str">
            <v>GUENIN FRERES</v>
          </cell>
          <cell r="D2143" t="str">
            <v xml:space="preserve">103044 </v>
          </cell>
          <cell r="E2143" t="b">
            <v>0</v>
          </cell>
        </row>
        <row r="2144">
          <cell r="A2144" t="str">
            <v>GUERTLER W.B.</v>
          </cell>
          <cell r="D2144" t="str">
            <v xml:space="preserve">103045 </v>
          </cell>
          <cell r="E2144" t="b">
            <v>0</v>
          </cell>
        </row>
        <row r="2145">
          <cell r="A2145" t="str">
            <v>GUEX BERNARD</v>
          </cell>
          <cell r="D2145" t="str">
            <v xml:space="preserve">103046 </v>
          </cell>
          <cell r="E2145" t="b">
            <v>0</v>
          </cell>
        </row>
        <row r="2146">
          <cell r="A2146" t="str">
            <v>GUELLER RUDOLF</v>
          </cell>
          <cell r="D2146" t="str">
            <v xml:space="preserve">103047 </v>
          </cell>
          <cell r="E2146" t="b">
            <v>0</v>
          </cell>
        </row>
        <row r="2147">
          <cell r="A2147" t="str">
            <v>GUEDEL ERNST</v>
          </cell>
          <cell r="B2147" t="str">
            <v>G200</v>
          </cell>
          <cell r="D2147" t="str">
            <v xml:space="preserve">103048 </v>
          </cell>
          <cell r="E2147" t="b">
            <v>0</v>
          </cell>
        </row>
        <row r="2148">
          <cell r="A2148" t="str">
            <v>GUERRY WILLIAM SA</v>
          </cell>
          <cell r="D2148" t="str">
            <v xml:space="preserve">103049 </v>
          </cell>
          <cell r="E2148" t="b">
            <v>0</v>
          </cell>
        </row>
        <row r="2149">
          <cell r="A2149" t="str">
            <v>GUERRA BAU AG</v>
          </cell>
          <cell r="D2149" t="str">
            <v xml:space="preserve">103050 </v>
          </cell>
          <cell r="E2149" t="b">
            <v>0</v>
          </cell>
        </row>
        <row r="2150">
          <cell r="A2150" t="str">
            <v>GUERRY HENRI</v>
          </cell>
          <cell r="D2150" t="str">
            <v xml:space="preserve">103051 </v>
          </cell>
          <cell r="E2150" t="b">
            <v>0</v>
          </cell>
        </row>
        <row r="2151">
          <cell r="A2151" t="str">
            <v>GUGGISBERG P. AG</v>
          </cell>
          <cell r="D2151" t="str">
            <v xml:space="preserve">103052 </v>
          </cell>
          <cell r="E2151" t="b">
            <v>0</v>
          </cell>
        </row>
        <row r="2152">
          <cell r="A2152" t="str">
            <v>P. GUGLER AG</v>
          </cell>
          <cell r="B2152" t="str">
            <v>G100</v>
          </cell>
          <cell r="C2152" t="str">
            <v>G-Suisse</v>
          </cell>
          <cell r="D2152" t="str">
            <v xml:space="preserve">103053 </v>
          </cell>
          <cell r="E2152" t="b">
            <v>1</v>
          </cell>
        </row>
        <row r="2153">
          <cell r="A2153" t="str">
            <v>GUGGISBERG JEAN-PIERRE</v>
          </cell>
          <cell r="D2153" t="str">
            <v xml:space="preserve">103054 </v>
          </cell>
          <cell r="E2153" t="b">
            <v>0</v>
          </cell>
        </row>
        <row r="2154">
          <cell r="A2154" t="str">
            <v>GUGLER TRANSPORTE AG</v>
          </cell>
          <cell r="D2154" t="str">
            <v xml:space="preserve">103055 </v>
          </cell>
          <cell r="E2154" t="b">
            <v>0</v>
          </cell>
        </row>
        <row r="2155">
          <cell r="A2155" t="str">
            <v>GUJER LANDMASCHINEN AG</v>
          </cell>
          <cell r="D2155" t="str">
            <v xml:space="preserve">103056 </v>
          </cell>
          <cell r="E2155" t="b">
            <v>0</v>
          </cell>
        </row>
        <row r="2156">
          <cell r="A2156" t="str">
            <v>GUINAND &amp; SBARZELLA SA</v>
          </cell>
          <cell r="B2156" t="str">
            <v>G100</v>
          </cell>
          <cell r="C2156" t="str">
            <v>G-Suisse</v>
          </cell>
          <cell r="D2156" t="str">
            <v xml:space="preserve">103057 </v>
          </cell>
          <cell r="E2156" t="b">
            <v>0</v>
          </cell>
        </row>
        <row r="2157">
          <cell r="A2157" t="str">
            <v>GUILLARD S.A.</v>
          </cell>
          <cell r="D2157" t="str">
            <v xml:space="preserve">103058 </v>
          </cell>
          <cell r="E2157" t="b">
            <v>0</v>
          </cell>
        </row>
        <row r="2158">
          <cell r="A2158" t="str">
            <v>GREEN JARDIN SARL</v>
          </cell>
          <cell r="B2158" t="str">
            <v>G100</v>
          </cell>
          <cell r="C2158" t="str">
            <v>G-Suisse</v>
          </cell>
          <cell r="D2158" t="str">
            <v xml:space="preserve">103059 </v>
          </cell>
          <cell r="E2158" t="b">
            <v>0</v>
          </cell>
        </row>
        <row r="2159">
          <cell r="A2159" t="str">
            <v>GUINNARD GILBERT SA</v>
          </cell>
          <cell r="B2159" t="str">
            <v>G100</v>
          </cell>
          <cell r="C2159" t="str">
            <v>G-Suisse</v>
          </cell>
          <cell r="D2159" t="str">
            <v xml:space="preserve">103060 </v>
          </cell>
          <cell r="E2159" t="b">
            <v>1</v>
          </cell>
        </row>
        <row r="2160">
          <cell r="A2160" t="str">
            <v>GUILLOD &amp; PACI S.A.</v>
          </cell>
          <cell r="D2160" t="str">
            <v xml:space="preserve">103061 </v>
          </cell>
          <cell r="E2160" t="b">
            <v>0</v>
          </cell>
        </row>
        <row r="2161">
          <cell r="A2161" t="str">
            <v>GUIGNARD JEAN-PIERRE S.A.</v>
          </cell>
          <cell r="B2161" t="str">
            <v>G100</v>
          </cell>
          <cell r="C2161" t="str">
            <v>G-Suisse</v>
          </cell>
          <cell r="D2161" t="str">
            <v xml:space="preserve">103062 </v>
          </cell>
          <cell r="E2161" t="b">
            <v>0</v>
          </cell>
        </row>
        <row r="2162">
          <cell r="A2162" t="str">
            <v>GUILLOD ADRIEN</v>
          </cell>
          <cell r="D2162" t="str">
            <v xml:space="preserve">103063 </v>
          </cell>
          <cell r="E2162" t="b">
            <v>0</v>
          </cell>
        </row>
        <row r="2163">
          <cell r="A2163" t="str">
            <v>GUILLOD BLAISE</v>
          </cell>
          <cell r="D2163" t="str">
            <v xml:space="preserve">103064 </v>
          </cell>
          <cell r="E2163" t="b">
            <v>0</v>
          </cell>
        </row>
        <row r="2164">
          <cell r="A2164" t="str">
            <v>GUIGNARD JEAN-PAUL</v>
          </cell>
          <cell r="D2164" t="str">
            <v xml:space="preserve">103065 </v>
          </cell>
          <cell r="E2164" t="b">
            <v>0</v>
          </cell>
        </row>
        <row r="2165">
          <cell r="A2165" t="str">
            <v>GUISOLAN MICHEL</v>
          </cell>
          <cell r="D2165" t="str">
            <v xml:space="preserve">103066 </v>
          </cell>
          <cell r="E2165" t="b">
            <v>0</v>
          </cell>
        </row>
        <row r="2166">
          <cell r="A2166" t="str">
            <v>GUMANN ANDREAS</v>
          </cell>
          <cell r="D2166" t="str">
            <v xml:space="preserve">103067 </v>
          </cell>
          <cell r="E2166" t="b">
            <v>0</v>
          </cell>
        </row>
        <row r="2167">
          <cell r="A2167" t="str">
            <v>GUSSET CARROSSERIE GmbH</v>
          </cell>
          <cell r="B2167" t="str">
            <v>G300</v>
          </cell>
          <cell r="C2167" t="str">
            <v>G-Suisse</v>
          </cell>
          <cell r="D2167" t="str">
            <v xml:space="preserve">103068 </v>
          </cell>
          <cell r="E2167" t="b">
            <v>0</v>
          </cell>
        </row>
        <row r="2168">
          <cell r="A2168" t="str">
            <v>GURY SA</v>
          </cell>
          <cell r="B2168" t="str">
            <v>G100</v>
          </cell>
          <cell r="C2168" t="str">
            <v>G-Suisse</v>
          </cell>
          <cell r="D2168" t="str">
            <v xml:space="preserve">103069 </v>
          </cell>
          <cell r="E2168" t="b">
            <v>0</v>
          </cell>
        </row>
        <row r="2169">
          <cell r="A2169" t="str">
            <v>GUENTHARDT KARL</v>
          </cell>
          <cell r="D2169" t="str">
            <v xml:space="preserve">103070 </v>
          </cell>
          <cell r="E2169" t="b">
            <v>0</v>
          </cell>
        </row>
        <row r="2170">
          <cell r="A2170" t="str">
            <v>GUENTHER ROLAND</v>
          </cell>
          <cell r="D2170" t="str">
            <v xml:space="preserve">103071 </v>
          </cell>
          <cell r="E2170" t="b">
            <v>0</v>
          </cell>
        </row>
        <row r="2171">
          <cell r="A2171" t="str">
            <v>GUNTHARTT C. TRANSPORT</v>
          </cell>
          <cell r="B2171" t="str">
            <v>G100</v>
          </cell>
          <cell r="C2171" t="str">
            <v>G-Suisse</v>
          </cell>
          <cell r="D2171" t="str">
            <v xml:space="preserve">103072 </v>
          </cell>
          <cell r="E2171" t="b">
            <v>0</v>
          </cell>
        </row>
        <row r="2172">
          <cell r="A2172" t="str">
            <v>GURTNER HANS AG</v>
          </cell>
          <cell r="B2172" t="str">
            <v>G100</v>
          </cell>
          <cell r="C2172" t="str">
            <v>G-Suisse</v>
          </cell>
          <cell r="D2172" t="str">
            <v xml:space="preserve">103073 </v>
          </cell>
          <cell r="E2172" t="b">
            <v>1</v>
          </cell>
        </row>
        <row r="2173">
          <cell r="A2173" t="str">
            <v>GUSCIO E.</v>
          </cell>
          <cell r="B2173" t="str">
            <v>G320</v>
          </cell>
          <cell r="C2173" t="str">
            <v>G-Suisse</v>
          </cell>
          <cell r="D2173" t="str">
            <v xml:space="preserve">103074 </v>
          </cell>
          <cell r="E2173" t="b">
            <v>0</v>
          </cell>
        </row>
        <row r="2174">
          <cell r="A2174" t="str">
            <v>GUTZWILLER TRANSPORTE AG</v>
          </cell>
          <cell r="D2174" t="str">
            <v xml:space="preserve">103075 </v>
          </cell>
          <cell r="E2174" t="b">
            <v>0</v>
          </cell>
        </row>
        <row r="2175">
          <cell r="A2175" t="str">
            <v>GUTKNECHT SA</v>
          </cell>
          <cell r="D2175" t="str">
            <v xml:space="preserve">103077 </v>
          </cell>
          <cell r="E2175" t="b">
            <v>0</v>
          </cell>
        </row>
        <row r="2176">
          <cell r="A2176" t="str">
            <v>GUT JEAN-ROBERT</v>
          </cell>
          <cell r="B2176" t="str">
            <v>G100</v>
          </cell>
          <cell r="C2176" t="str">
            <v>G-Suisse</v>
          </cell>
          <cell r="D2176" t="str">
            <v xml:space="preserve">103078 </v>
          </cell>
          <cell r="E2176" t="b">
            <v>0</v>
          </cell>
        </row>
        <row r="2177">
          <cell r="A2177" t="str">
            <v>GUTKNECHT HOLZBAU AG</v>
          </cell>
          <cell r="D2177" t="str">
            <v xml:space="preserve">103079 </v>
          </cell>
          <cell r="E2177" t="b">
            <v>0</v>
          </cell>
        </row>
        <row r="2178">
          <cell r="A2178" t="str">
            <v>GUYOT TRANSPORTS Sàrl</v>
          </cell>
          <cell r="B2178" t="str">
            <v>G100</v>
          </cell>
          <cell r="C2178" t="str">
            <v>G-Suisse</v>
          </cell>
          <cell r="D2178" t="str">
            <v xml:space="preserve">103080 </v>
          </cell>
          <cell r="E2178" t="b">
            <v>1</v>
          </cell>
        </row>
        <row r="2179">
          <cell r="A2179" t="str">
            <v>GURTNER PETER</v>
          </cell>
          <cell r="D2179" t="str">
            <v xml:space="preserve">103081 </v>
          </cell>
          <cell r="E2179" t="b">
            <v>0</v>
          </cell>
        </row>
        <row r="2180">
          <cell r="A2180" t="str">
            <v>GUTKNECHT FRANZ</v>
          </cell>
          <cell r="B2180" t="str">
            <v>G100</v>
          </cell>
          <cell r="C2180" t="str">
            <v>G-Suisse</v>
          </cell>
          <cell r="D2180" t="str">
            <v xml:space="preserve">103082 </v>
          </cell>
          <cell r="E2180" t="b">
            <v>1</v>
          </cell>
        </row>
        <row r="2181">
          <cell r="A2181" t="str">
            <v>GYSIN WERNER</v>
          </cell>
          <cell r="B2181" t="str">
            <v>G200</v>
          </cell>
          <cell r="C2181" t="str">
            <v>G-Suisse</v>
          </cell>
          <cell r="D2181" t="str">
            <v xml:space="preserve">103083 </v>
          </cell>
          <cell r="E2181" t="b">
            <v>1</v>
          </cell>
        </row>
        <row r="2182">
          <cell r="A2182" t="str">
            <v>CARROSSERIE GYGAX AG</v>
          </cell>
          <cell r="B2182" t="str">
            <v>G100</v>
          </cell>
          <cell r="C2182" t="str">
            <v>G-Suisse</v>
          </cell>
          <cell r="D2182" t="str">
            <v xml:space="preserve">103084 </v>
          </cell>
          <cell r="E2182" t="b">
            <v>1</v>
          </cell>
        </row>
        <row r="2183">
          <cell r="A2183" t="str">
            <v>GYGAX AG</v>
          </cell>
          <cell r="B2183" t="str">
            <v>G310</v>
          </cell>
          <cell r="C2183" t="str">
            <v>G-Suisse</v>
          </cell>
          <cell r="D2183" t="str">
            <v xml:space="preserve">103085 </v>
          </cell>
          <cell r="E2183" t="b">
            <v>0</v>
          </cell>
        </row>
        <row r="2184">
          <cell r="A2184" t="str">
            <v>GYGAX JEAN-LOUIS</v>
          </cell>
          <cell r="B2184" t="str">
            <v>G100</v>
          </cell>
          <cell r="C2184" t="str">
            <v>G-Suisse</v>
          </cell>
          <cell r="D2184" t="str">
            <v xml:space="preserve">103086 </v>
          </cell>
          <cell r="E2184" t="b">
            <v>0</v>
          </cell>
        </row>
        <row r="2185">
          <cell r="A2185" t="str">
            <v>GYSIN HANSJOERG</v>
          </cell>
          <cell r="D2185" t="str">
            <v xml:space="preserve">103087 </v>
          </cell>
          <cell r="E2185" t="b">
            <v>0</v>
          </cell>
        </row>
        <row r="2186">
          <cell r="A2186" t="str">
            <v>GWERDER MARTIN AG</v>
          </cell>
          <cell r="D2186" t="str">
            <v xml:space="preserve">103088 </v>
          </cell>
          <cell r="E2186" t="b">
            <v>0</v>
          </cell>
        </row>
        <row r="2187">
          <cell r="A2187" t="str">
            <v>GYGAX PETER</v>
          </cell>
          <cell r="B2187" t="str">
            <v>G200</v>
          </cell>
          <cell r="D2187" t="str">
            <v xml:space="preserve">103089 </v>
          </cell>
          <cell r="E2187" t="b">
            <v>0</v>
          </cell>
        </row>
        <row r="2188">
          <cell r="A2188" t="str">
            <v>GYSIN ASIKO AG</v>
          </cell>
          <cell r="B2188" t="str">
            <v>G200</v>
          </cell>
          <cell r="C2188" t="str">
            <v>G-Suisse</v>
          </cell>
          <cell r="D2188" t="str">
            <v xml:space="preserve">103090 </v>
          </cell>
          <cell r="E2188" t="b">
            <v>1</v>
          </cell>
        </row>
        <row r="2189">
          <cell r="A2189" t="str">
            <v>GYR LANDTECHNIK</v>
          </cell>
          <cell r="B2189" t="str">
            <v>G310</v>
          </cell>
          <cell r="C2189" t="str">
            <v>G-Suisse</v>
          </cell>
          <cell r="D2189" t="str">
            <v xml:space="preserve">103091 </v>
          </cell>
          <cell r="E2189" t="b">
            <v>1</v>
          </cell>
        </row>
        <row r="2190">
          <cell r="A2190" t="str">
            <v>HAAG JEAN-DENIS</v>
          </cell>
          <cell r="D2190" t="str">
            <v xml:space="preserve">103092 </v>
          </cell>
          <cell r="E2190" t="b">
            <v>0</v>
          </cell>
        </row>
        <row r="2191">
          <cell r="A2191" t="str">
            <v>HAAS NUTZFAHRZEUGE GmbH</v>
          </cell>
          <cell r="D2191" t="str">
            <v xml:space="preserve">103093 </v>
          </cell>
          <cell r="E2191" t="b">
            <v>0</v>
          </cell>
        </row>
        <row r="2192">
          <cell r="A2192" t="str">
            <v>HABERTHUER-AUTOMOBILES SA</v>
          </cell>
          <cell r="D2192" t="str">
            <v xml:space="preserve">103094 </v>
          </cell>
          <cell r="E2192" t="b">
            <v>0</v>
          </cell>
        </row>
        <row r="2193">
          <cell r="A2193" t="str">
            <v>HABEGGER TRANSPORTE AG</v>
          </cell>
          <cell r="B2193" t="str">
            <v>G200</v>
          </cell>
          <cell r="C2193" t="str">
            <v>G-Suisse</v>
          </cell>
          <cell r="D2193" t="str">
            <v xml:space="preserve">103095 </v>
          </cell>
          <cell r="E2193" t="b">
            <v>1</v>
          </cell>
        </row>
        <row r="2194">
          <cell r="A2194" t="str">
            <v>HABEGGER &amp; CIE AG</v>
          </cell>
          <cell r="D2194" t="str">
            <v xml:space="preserve">103096 </v>
          </cell>
          <cell r="E2194" t="b">
            <v>0</v>
          </cell>
        </row>
        <row r="2195">
          <cell r="A2195" t="str">
            <v>HACK BERNHARD</v>
          </cell>
          <cell r="B2195" t="str">
            <v>G310</v>
          </cell>
          <cell r="C2195" t="str">
            <v>G-Suisse</v>
          </cell>
          <cell r="D2195" t="str">
            <v xml:space="preserve">103097 </v>
          </cell>
          <cell r="E2195" t="b">
            <v>0</v>
          </cell>
        </row>
        <row r="2196">
          <cell r="A2196" t="str">
            <v>HACO AG</v>
          </cell>
          <cell r="D2196" t="str">
            <v xml:space="preserve">103098 </v>
          </cell>
          <cell r="E2196" t="b">
            <v>0</v>
          </cell>
        </row>
        <row r="2197">
          <cell r="A2197" t="str">
            <v>HAEUSERMANN FRITZ</v>
          </cell>
          <cell r="D2197" t="str">
            <v xml:space="preserve">103099 </v>
          </cell>
          <cell r="E2197" t="b">
            <v>0</v>
          </cell>
        </row>
        <row r="2198">
          <cell r="A2198" t="str">
            <v>HAEFELI AG</v>
          </cell>
          <cell r="B2198" t="str">
            <v>G200</v>
          </cell>
          <cell r="C2198" t="str">
            <v>G-Suisse</v>
          </cell>
          <cell r="D2198" t="str">
            <v xml:space="preserve">103100 </v>
          </cell>
          <cell r="E2198" t="b">
            <v>1</v>
          </cell>
        </row>
        <row r="2199">
          <cell r="A2199" t="str">
            <v>HAEFELI-BRUEGGER AG</v>
          </cell>
          <cell r="B2199" t="str">
            <v>G200</v>
          </cell>
          <cell r="C2199" t="str">
            <v>G-Suisse</v>
          </cell>
          <cell r="D2199" t="str">
            <v xml:space="preserve">103101 </v>
          </cell>
          <cell r="E2199" t="b">
            <v>1</v>
          </cell>
        </row>
        <row r="2200">
          <cell r="A2200" t="str">
            <v>HÄCHLER AG NUTZFAHRZEUGE</v>
          </cell>
          <cell r="B2200" t="str">
            <v>G200</v>
          </cell>
          <cell r="C2200" t="str">
            <v>G-Suisse</v>
          </cell>
          <cell r="D2200" t="str">
            <v xml:space="preserve">103102 </v>
          </cell>
          <cell r="E2200" t="b">
            <v>1</v>
          </cell>
        </row>
        <row r="2201">
          <cell r="A2201" t="str">
            <v>HÄUSELMANN METALL A.G.</v>
          </cell>
          <cell r="D2201" t="str">
            <v xml:space="preserve">103103 </v>
          </cell>
          <cell r="E2201" t="b">
            <v>0</v>
          </cell>
        </row>
        <row r="2202">
          <cell r="A2202" t="str">
            <v>HAEMMERLI &amp; CIE SA</v>
          </cell>
          <cell r="D2202" t="str">
            <v xml:space="preserve">103104 </v>
          </cell>
          <cell r="E2202" t="b">
            <v>0</v>
          </cell>
        </row>
        <row r="2203">
          <cell r="A2203" t="str">
            <v>HAENNI ROGER SA</v>
          </cell>
          <cell r="D2203" t="str">
            <v xml:space="preserve">103105 </v>
          </cell>
          <cell r="E2203" t="b">
            <v>0</v>
          </cell>
        </row>
        <row r="2204">
          <cell r="A2204" t="str">
            <v>HAENDLE TRANSPORTE</v>
          </cell>
          <cell r="B2204" t="str">
            <v>G310</v>
          </cell>
          <cell r="C2204" t="str">
            <v>G-Suisse</v>
          </cell>
          <cell r="D2204" t="str">
            <v xml:space="preserve">103106 </v>
          </cell>
          <cell r="E2204" t="b">
            <v>0</v>
          </cell>
        </row>
        <row r="2205">
          <cell r="A2205" t="str">
            <v>HÄUSELMANN AG</v>
          </cell>
          <cell r="B2205" t="str">
            <v>G100</v>
          </cell>
          <cell r="C2205" t="str">
            <v>G-Suisse</v>
          </cell>
          <cell r="D2205" t="str">
            <v xml:space="preserve">103107 </v>
          </cell>
          <cell r="E2205" t="b">
            <v>1</v>
          </cell>
        </row>
        <row r="2206">
          <cell r="A2206" t="str">
            <v>HAESAG AG</v>
          </cell>
          <cell r="B2206" t="str">
            <v>G200</v>
          </cell>
          <cell r="C2206" t="str">
            <v>G-Suisse</v>
          </cell>
          <cell r="D2206" t="str">
            <v xml:space="preserve">103108 </v>
          </cell>
          <cell r="E2206" t="b">
            <v>0</v>
          </cell>
        </row>
        <row r="2207">
          <cell r="A2207" t="str">
            <v>CARROSSERIEWERK HAENNI</v>
          </cell>
          <cell r="B2207" t="str">
            <v>G310</v>
          </cell>
          <cell r="C2207" t="str">
            <v>G-Suisse</v>
          </cell>
          <cell r="D2207" t="str">
            <v xml:space="preserve">103109 </v>
          </cell>
          <cell r="E2207" t="b">
            <v>0</v>
          </cell>
        </row>
        <row r="2208">
          <cell r="A2208" t="str">
            <v>HÄUSELMANN METALL AG</v>
          </cell>
          <cell r="D2208" t="str">
            <v xml:space="preserve">103110 </v>
          </cell>
          <cell r="E2208" t="b">
            <v>0</v>
          </cell>
        </row>
        <row r="2209">
          <cell r="A2209" t="str">
            <v>HAENGGI CARROSSERIE</v>
          </cell>
          <cell r="B2209" t="str">
            <v>G310</v>
          </cell>
          <cell r="C2209" t="str">
            <v>G-Suisse</v>
          </cell>
          <cell r="D2209" t="str">
            <v xml:space="preserve">103111 </v>
          </cell>
          <cell r="E2209" t="b">
            <v>1</v>
          </cell>
        </row>
        <row r="2210">
          <cell r="A2210" t="str">
            <v>HADORN-GREUTER        D24</v>
          </cell>
          <cell r="D2210" t="str">
            <v xml:space="preserve">103112 </v>
          </cell>
          <cell r="E2210" t="b">
            <v>0</v>
          </cell>
        </row>
        <row r="2211">
          <cell r="A2211" t="str">
            <v>HADORN &amp; CIE GMBH</v>
          </cell>
          <cell r="B2211" t="str">
            <v>G200</v>
          </cell>
          <cell r="C2211" t="str">
            <v>G-Suisse</v>
          </cell>
          <cell r="D2211" t="str">
            <v xml:space="preserve">103113 </v>
          </cell>
          <cell r="E2211" t="b">
            <v>0</v>
          </cell>
        </row>
        <row r="2212">
          <cell r="A2212" t="str">
            <v>GARAGE CARROSSERIE HAENNI AG</v>
          </cell>
          <cell r="B2212" t="str">
            <v>G200</v>
          </cell>
          <cell r="C2212" t="str">
            <v>G-Suisse</v>
          </cell>
          <cell r="D2212" t="str">
            <v xml:space="preserve">103114 </v>
          </cell>
          <cell r="E2212" t="b">
            <v>0</v>
          </cell>
        </row>
        <row r="2213">
          <cell r="A2213" t="str">
            <v>HAENGGLI THERMOPLAST AG</v>
          </cell>
          <cell r="D2213" t="str">
            <v xml:space="preserve">103115 </v>
          </cell>
          <cell r="E2213" t="b">
            <v>0</v>
          </cell>
        </row>
        <row r="2214">
          <cell r="A2214" t="str">
            <v>HAENNI EDWIN</v>
          </cell>
          <cell r="B2214" t="str">
            <v>G200</v>
          </cell>
          <cell r="D2214" t="str">
            <v xml:space="preserve">103116 </v>
          </cell>
          <cell r="E2214" t="b">
            <v>0</v>
          </cell>
        </row>
        <row r="2215">
          <cell r="A2215" t="str">
            <v>HAENNI MARKUS</v>
          </cell>
          <cell r="B2215" t="str">
            <v>G200</v>
          </cell>
          <cell r="C2215" t="str">
            <v>G-Suisse</v>
          </cell>
          <cell r="D2215" t="str">
            <v xml:space="preserve">103117 </v>
          </cell>
          <cell r="E2215" t="b">
            <v>0</v>
          </cell>
        </row>
        <row r="2216">
          <cell r="A2216" t="str">
            <v>HAERING + CO AG</v>
          </cell>
          <cell r="D2216" t="str">
            <v xml:space="preserve">103118 </v>
          </cell>
          <cell r="E2216" t="b">
            <v>0</v>
          </cell>
        </row>
        <row r="2217">
          <cell r="A2217" t="str">
            <v>HAFFA AG</v>
          </cell>
          <cell r="D2217" t="str">
            <v xml:space="preserve">103119 </v>
          </cell>
          <cell r="E2217" t="b">
            <v>0</v>
          </cell>
        </row>
        <row r="2218">
          <cell r="A2218" t="str">
            <v>HAFNER TRANSPORT AG</v>
          </cell>
          <cell r="B2218" t="str">
            <v>G310</v>
          </cell>
          <cell r="C2218" t="str">
            <v>G-Suisse</v>
          </cell>
          <cell r="D2218" t="str">
            <v xml:space="preserve">103120 </v>
          </cell>
          <cell r="E2218" t="b">
            <v>0</v>
          </cell>
        </row>
        <row r="2219">
          <cell r="A2219" t="str">
            <v>FAHRZEUGBAU HAGER AG</v>
          </cell>
          <cell r="B2219" t="str">
            <v>G310</v>
          </cell>
          <cell r="C2219" t="str">
            <v>G-Suisse</v>
          </cell>
          <cell r="D2219" t="str">
            <v xml:space="preserve">103121 </v>
          </cell>
          <cell r="E2219" t="b">
            <v>1</v>
          </cell>
        </row>
        <row r="2220">
          <cell r="A2220" t="str">
            <v>HAGGENBUCH + FILS SA</v>
          </cell>
          <cell r="D2220" t="str">
            <v xml:space="preserve">103122 </v>
          </cell>
          <cell r="E2220" t="b">
            <v>0</v>
          </cell>
        </row>
        <row r="2221">
          <cell r="A2221" t="str">
            <v>HAKAMA AG</v>
          </cell>
          <cell r="D2221" t="str">
            <v xml:space="preserve">103123 </v>
          </cell>
          <cell r="E2221" t="b">
            <v>0</v>
          </cell>
        </row>
        <row r="2222">
          <cell r="A2222" t="str">
            <v>HAIDORFER TRANSPORT AG</v>
          </cell>
          <cell r="D2222" t="str">
            <v xml:space="preserve">103124 </v>
          </cell>
          <cell r="E2222" t="b">
            <v>0</v>
          </cell>
        </row>
        <row r="2223">
          <cell r="A2223" t="str">
            <v>HALDENGUT</v>
          </cell>
          <cell r="D2223" t="str">
            <v xml:space="preserve">103125 </v>
          </cell>
          <cell r="E2223" t="b">
            <v>0</v>
          </cell>
        </row>
        <row r="2224">
          <cell r="A2224" t="str">
            <v>HALDEMANN + Co AG</v>
          </cell>
          <cell r="D2224" t="str">
            <v xml:space="preserve">103126 </v>
          </cell>
          <cell r="E2224" t="b">
            <v>0</v>
          </cell>
        </row>
        <row r="2225">
          <cell r="A2225" t="str">
            <v>PAN-GAS AG TRANSPORTE</v>
          </cell>
          <cell r="D2225" t="str">
            <v xml:space="preserve">103127 </v>
          </cell>
          <cell r="E2225" t="b">
            <v>0</v>
          </cell>
        </row>
        <row r="2226">
          <cell r="A2226" t="str">
            <v>HALDIMANN AG</v>
          </cell>
          <cell r="B2226" t="str">
            <v>G100</v>
          </cell>
          <cell r="C2226" t="str">
            <v>G-Suisse</v>
          </cell>
          <cell r="D2226" t="str">
            <v xml:space="preserve">103128 </v>
          </cell>
          <cell r="E2226" t="b">
            <v>1</v>
          </cell>
        </row>
        <row r="2227">
          <cell r="A2227" t="str">
            <v>HALLER-SCHMITZ AG</v>
          </cell>
          <cell r="D2227" t="str">
            <v xml:space="preserve">103129 </v>
          </cell>
          <cell r="E2227" t="b">
            <v>0</v>
          </cell>
        </row>
        <row r="2228">
          <cell r="A2228" t="str">
            <v>HAMAG TRANSPORT AG</v>
          </cell>
          <cell r="B2228" t="str">
            <v>G310</v>
          </cell>
          <cell r="C2228" t="str">
            <v>G-Suisse</v>
          </cell>
          <cell r="D2228" t="str">
            <v xml:space="preserve">103130 </v>
          </cell>
          <cell r="E2228" t="b">
            <v>1</v>
          </cell>
        </row>
        <row r="2229">
          <cell r="A2229" t="str">
            <v>HAMMER AUTOCENTER</v>
          </cell>
          <cell r="B2229" t="str">
            <v>G310</v>
          </cell>
          <cell r="C2229" t="str">
            <v>G-Suisse</v>
          </cell>
          <cell r="D2229" t="str">
            <v xml:space="preserve">103131 </v>
          </cell>
          <cell r="E2229" t="b">
            <v>1</v>
          </cell>
        </row>
        <row r="2230">
          <cell r="A2230" t="str">
            <v>HAND BAUMASCHINEN AG</v>
          </cell>
          <cell r="B2230" t="str">
            <v>G100</v>
          </cell>
          <cell r="C2230" t="str">
            <v>G-Suisse</v>
          </cell>
          <cell r="D2230" t="str">
            <v xml:space="preserve">103132 </v>
          </cell>
          <cell r="E2230" t="b">
            <v>1</v>
          </cell>
        </row>
        <row r="2231">
          <cell r="A2231" t="str">
            <v>HANDICAP AUXILIARY SYSTEM</v>
          </cell>
          <cell r="D2231" t="str">
            <v xml:space="preserve">103133 </v>
          </cell>
          <cell r="E2231" t="b">
            <v>0</v>
          </cell>
        </row>
        <row r="2232">
          <cell r="A2232" t="str">
            <v>HANGARTNER AG</v>
          </cell>
          <cell r="B2232" t="str">
            <v>G310</v>
          </cell>
          <cell r="C2232" t="str">
            <v>G-Suisse</v>
          </cell>
          <cell r="D2232" t="str">
            <v xml:space="preserve">103134 </v>
          </cell>
          <cell r="E2232" t="b">
            <v>0</v>
          </cell>
        </row>
        <row r="2233">
          <cell r="A2233" t="str">
            <v>HAND MICHAEL</v>
          </cell>
          <cell r="B2233" t="str">
            <v>G100</v>
          </cell>
          <cell r="C2233" t="str">
            <v>G-Suisse</v>
          </cell>
          <cell r="D2233" t="str">
            <v xml:space="preserve">103135 </v>
          </cell>
          <cell r="E2233" t="b">
            <v>1</v>
          </cell>
        </row>
        <row r="2234">
          <cell r="A2234" t="str">
            <v>HANDELSSTELLE DES SCHWEIZ.</v>
          </cell>
          <cell r="B2234" t="str">
            <v>G200</v>
          </cell>
          <cell r="C2234" t="str">
            <v>G-Suisse</v>
          </cell>
          <cell r="D2234" t="str">
            <v xml:space="preserve">103136 </v>
          </cell>
          <cell r="E2234" t="b">
            <v>0</v>
          </cell>
        </row>
        <row r="2235">
          <cell r="A2235" t="str">
            <v>IENA GESTION ET SERVICES SARL</v>
          </cell>
          <cell r="B2235" t="str">
            <v>G100</v>
          </cell>
          <cell r="C2235" t="str">
            <v>G-Suisse</v>
          </cell>
          <cell r="D2235" t="str">
            <v xml:space="preserve">103137 </v>
          </cell>
          <cell r="E2235" t="b">
            <v>1</v>
          </cell>
        </row>
        <row r="2236">
          <cell r="A2236" t="str">
            <v>KESTENHOLZ AUTOMOBIL AG</v>
          </cell>
          <cell r="D2236" t="str">
            <v xml:space="preserve">103138 </v>
          </cell>
          <cell r="E2236" t="b">
            <v>0</v>
          </cell>
        </row>
        <row r="2237">
          <cell r="A2237" t="str">
            <v>HARDWALD TRUCK CENTER AG</v>
          </cell>
          <cell r="D2237" t="str">
            <v xml:space="preserve">103139 </v>
          </cell>
          <cell r="E2237" t="b">
            <v>0</v>
          </cell>
        </row>
        <row r="2238">
          <cell r="A2238" t="str">
            <v>HARUWY</v>
          </cell>
          <cell r="D2238" t="str">
            <v xml:space="preserve">103140 </v>
          </cell>
          <cell r="E2238" t="b">
            <v>0</v>
          </cell>
        </row>
        <row r="2239">
          <cell r="A2239" t="str">
            <v>HARTMANN &amp; MOSER AG</v>
          </cell>
          <cell r="D2239" t="str">
            <v xml:space="preserve">103141 </v>
          </cell>
          <cell r="E2239" t="b">
            <v>0</v>
          </cell>
        </row>
        <row r="2240">
          <cell r="A2240" t="str">
            <v>HARTMANN GENIE-CIVIL S.A.</v>
          </cell>
          <cell r="D2240" t="str">
            <v xml:space="preserve">103142 </v>
          </cell>
          <cell r="E2240" t="b">
            <v>0</v>
          </cell>
        </row>
        <row r="2241">
          <cell r="A2241" t="str">
            <v>HARUWY ROMANEL</v>
          </cell>
          <cell r="D2241" t="str">
            <v xml:space="preserve">103143 </v>
          </cell>
          <cell r="E2241" t="b">
            <v>0</v>
          </cell>
        </row>
        <row r="2242">
          <cell r="A2242" t="str">
            <v>HASLER OTTO AG</v>
          </cell>
          <cell r="D2242" t="str">
            <v xml:space="preserve">103144 </v>
          </cell>
          <cell r="E2242" t="b">
            <v>0</v>
          </cell>
        </row>
        <row r="2243">
          <cell r="A2243" t="str">
            <v>HASLER TRANSPORT AG</v>
          </cell>
          <cell r="D2243" t="str">
            <v xml:space="preserve">103145 </v>
          </cell>
          <cell r="E2243" t="b">
            <v>0</v>
          </cell>
        </row>
        <row r="2244">
          <cell r="A2244" t="str">
            <v>HASENA AG</v>
          </cell>
          <cell r="B2244" t="str">
            <v>G200</v>
          </cell>
          <cell r="C2244" t="str">
            <v>G-Suisse</v>
          </cell>
          <cell r="D2244" t="str">
            <v xml:space="preserve">103146 </v>
          </cell>
          <cell r="E2244" t="b">
            <v>0</v>
          </cell>
        </row>
        <row r="2245">
          <cell r="A2245" t="str">
            <v>HASTAG (ZURICH) AG</v>
          </cell>
          <cell r="D2245" t="str">
            <v xml:space="preserve">103147 </v>
          </cell>
          <cell r="E2245" t="b">
            <v>0</v>
          </cell>
        </row>
        <row r="2246">
          <cell r="A2246" t="str">
            <v>HASLER AUTOMOBILES</v>
          </cell>
          <cell r="D2246" t="str">
            <v xml:space="preserve">103148 </v>
          </cell>
          <cell r="E2246" t="b">
            <v>0</v>
          </cell>
        </row>
        <row r="2247">
          <cell r="A2247" t="str">
            <v>HATT-HALLER HEINRICH AG</v>
          </cell>
          <cell r="D2247" t="str">
            <v xml:space="preserve">103149 </v>
          </cell>
          <cell r="E2247" t="b">
            <v>0</v>
          </cell>
        </row>
        <row r="2248">
          <cell r="A2248" t="str">
            <v>HATTY SA LONS   *ANNULE*</v>
          </cell>
          <cell r="D2248" t="str">
            <v xml:space="preserve">103150 </v>
          </cell>
          <cell r="E2248" t="b">
            <v>0</v>
          </cell>
        </row>
        <row r="2249">
          <cell r="A2249" t="str">
            <v>HAUETER FRITZ AG</v>
          </cell>
          <cell r="B2249" t="str">
            <v>G200</v>
          </cell>
          <cell r="C2249" t="str">
            <v>G-Suisse</v>
          </cell>
          <cell r="D2249" t="str">
            <v xml:space="preserve">103151 </v>
          </cell>
          <cell r="E2249" t="b">
            <v>0</v>
          </cell>
        </row>
        <row r="2250">
          <cell r="A2250" t="str">
            <v>HAUPT A. GMBH &amp; CO</v>
          </cell>
          <cell r="D2250" t="str">
            <v xml:space="preserve">103152 </v>
          </cell>
          <cell r="E2250" t="b">
            <v>0</v>
          </cell>
        </row>
        <row r="2251">
          <cell r="A2251" t="str">
            <v>HAUPT A. GMBH &amp; CO.</v>
          </cell>
          <cell r="B2251" t="str">
            <v>G400</v>
          </cell>
          <cell r="C2251" t="str">
            <v>G-Export</v>
          </cell>
          <cell r="D2251" t="str">
            <v xml:space="preserve">103154 </v>
          </cell>
          <cell r="E2251" t="b">
            <v>0</v>
          </cell>
        </row>
        <row r="2252">
          <cell r="A2252" t="str">
            <v>OTTO HAUENSTEIN SAMEN AG</v>
          </cell>
          <cell r="D2252" t="str">
            <v xml:space="preserve">103156 </v>
          </cell>
          <cell r="E2252" t="b">
            <v>0</v>
          </cell>
        </row>
        <row r="2253">
          <cell r="A2253" t="str">
            <v>HAUSER AG **ANNULE**  D28</v>
          </cell>
          <cell r="D2253" t="str">
            <v xml:space="preserve">103157 </v>
          </cell>
          <cell r="E2253" t="b">
            <v>0</v>
          </cell>
        </row>
        <row r="2254">
          <cell r="A2254" t="str">
            <v>HAUSER PAUL</v>
          </cell>
          <cell r="B2254" t="str">
            <v>G200</v>
          </cell>
          <cell r="C2254" t="str">
            <v>G-Suisse</v>
          </cell>
          <cell r="D2254" t="str">
            <v xml:space="preserve">103158 </v>
          </cell>
          <cell r="E2254" t="b">
            <v>0</v>
          </cell>
        </row>
        <row r="2255">
          <cell r="A2255" t="str">
            <v>CARROSSERIE NOUVELLE HAUSER SA</v>
          </cell>
          <cell r="B2255" t="str">
            <v>G100</v>
          </cell>
          <cell r="C2255" t="str">
            <v>G-Suisse</v>
          </cell>
          <cell r="D2255" t="str">
            <v xml:space="preserve">103159 </v>
          </cell>
          <cell r="E2255" t="b">
            <v>1</v>
          </cell>
        </row>
        <row r="2256">
          <cell r="A2256" t="str">
            <v>HAUSER JAKOB AG</v>
          </cell>
          <cell r="D2256" t="str">
            <v xml:space="preserve">103160 </v>
          </cell>
          <cell r="E2256" t="b">
            <v>0</v>
          </cell>
        </row>
        <row r="2257">
          <cell r="A2257" t="str">
            <v>HAUSIN KURT</v>
          </cell>
          <cell r="B2257" t="str">
            <v>G310</v>
          </cell>
          <cell r="C2257" t="str">
            <v>G-Suisse</v>
          </cell>
          <cell r="D2257" t="str">
            <v xml:space="preserve">103161 </v>
          </cell>
          <cell r="E2257" t="b">
            <v>0</v>
          </cell>
        </row>
        <row r="2258">
          <cell r="A2258" t="str">
            <v>HAUSER AG</v>
          </cell>
          <cell r="D2258" t="str">
            <v xml:space="preserve">103162 </v>
          </cell>
          <cell r="E2258" t="b">
            <v>0</v>
          </cell>
        </row>
        <row r="2259">
          <cell r="A2259" t="str">
            <v>HAUSER MARKUS</v>
          </cell>
          <cell r="B2259" t="str">
            <v>G200</v>
          </cell>
          <cell r="C2259" t="str">
            <v>G-Suisse</v>
          </cell>
          <cell r="D2259" t="str">
            <v xml:space="preserve">103163 </v>
          </cell>
          <cell r="E2259" t="b">
            <v>0</v>
          </cell>
        </row>
        <row r="2260">
          <cell r="A2260" t="str">
            <v>HAUSWIRTH HANS-ULRICH</v>
          </cell>
          <cell r="D2260" t="str">
            <v xml:space="preserve">103164 </v>
          </cell>
          <cell r="E2260" t="b">
            <v>0</v>
          </cell>
        </row>
        <row r="2261">
          <cell r="A2261" t="str">
            <v>HYDRO METAL Srl</v>
          </cell>
          <cell r="B2261" t="str">
            <v>G500</v>
          </cell>
          <cell r="C2261" t="str">
            <v>G-Export</v>
          </cell>
          <cell r="D2261" t="str">
            <v xml:space="preserve">103165 </v>
          </cell>
          <cell r="E2261" t="b">
            <v>0</v>
          </cell>
        </row>
        <row r="2262">
          <cell r="A2262" t="str">
            <v>HAYOZ ARMAND</v>
          </cell>
          <cell r="D2262" t="str">
            <v xml:space="preserve">103166 </v>
          </cell>
          <cell r="E2262" t="b">
            <v>0</v>
          </cell>
        </row>
        <row r="2263">
          <cell r="A2263" t="str">
            <v>HECKA GmbH</v>
          </cell>
          <cell r="D2263" t="str">
            <v xml:space="preserve">103167 </v>
          </cell>
          <cell r="E2263" t="b">
            <v>0</v>
          </cell>
        </row>
        <row r="2264">
          <cell r="A2264" t="str">
            <v>HEDIGER WALTER</v>
          </cell>
          <cell r="D2264" t="str">
            <v xml:space="preserve">103168 </v>
          </cell>
          <cell r="E2264" t="b">
            <v>0</v>
          </cell>
        </row>
        <row r="2265">
          <cell r="A2265" t="str">
            <v>HEDIGER KRAN UND TRANSPORT GMBH</v>
          </cell>
          <cell r="B2265" t="str">
            <v>G200</v>
          </cell>
          <cell r="C2265" t="str">
            <v>G-Suisse</v>
          </cell>
          <cell r="D2265" t="str">
            <v xml:space="preserve">103169 </v>
          </cell>
          <cell r="E2265" t="b">
            <v>0</v>
          </cell>
        </row>
        <row r="2266">
          <cell r="A2266" t="str">
            <v>HEW BAUUNTERNEHMUNG AG</v>
          </cell>
          <cell r="B2266" t="str">
            <v>G300</v>
          </cell>
          <cell r="C2266" t="str">
            <v>G-Suisse</v>
          </cell>
          <cell r="D2266" t="str">
            <v xml:space="preserve">103170 </v>
          </cell>
          <cell r="E2266" t="b">
            <v>0</v>
          </cell>
        </row>
        <row r="2267">
          <cell r="A2267" t="str">
            <v>HEER EDGAR</v>
          </cell>
          <cell r="D2267" t="str">
            <v xml:space="preserve">103171 </v>
          </cell>
          <cell r="E2267" t="b">
            <v>0</v>
          </cell>
        </row>
        <row r="2268">
          <cell r="A2268" t="str">
            <v>HEEB R. TRANSPORT AG</v>
          </cell>
          <cell r="D2268" t="str">
            <v xml:space="preserve">103172 </v>
          </cell>
          <cell r="E2268" t="b">
            <v>0</v>
          </cell>
        </row>
        <row r="2269">
          <cell r="A2269" t="str">
            <v>HEER LANDMASCHINEN AG</v>
          </cell>
          <cell r="B2269" t="str">
            <v>G300</v>
          </cell>
          <cell r="C2269" t="str">
            <v>G-Suisse</v>
          </cell>
          <cell r="D2269" t="str">
            <v xml:space="preserve">103173 </v>
          </cell>
          <cell r="E2269" t="b">
            <v>1</v>
          </cell>
        </row>
        <row r="2270">
          <cell r="A2270" t="str">
            <v>CARROSSERIE HEGGLI</v>
          </cell>
          <cell r="B2270" t="str">
            <v>G300</v>
          </cell>
          <cell r="C2270" t="str">
            <v>G-Suisse</v>
          </cell>
          <cell r="D2270" t="str">
            <v xml:space="preserve">103174 </v>
          </cell>
          <cell r="E2270" t="b">
            <v>0</v>
          </cell>
        </row>
        <row r="2271">
          <cell r="A2271" t="str">
            <v>HEGGLIN AG</v>
          </cell>
          <cell r="B2271" t="str">
            <v>G310</v>
          </cell>
          <cell r="C2271" t="str">
            <v>G-Suisse</v>
          </cell>
          <cell r="D2271" t="str">
            <v xml:space="preserve">103175 </v>
          </cell>
          <cell r="E2271" t="b">
            <v>0</v>
          </cell>
        </row>
        <row r="2272">
          <cell r="A2272" t="str">
            <v>HEGGLIN JOSEF</v>
          </cell>
          <cell r="B2272" t="str">
            <v>G310</v>
          </cell>
          <cell r="C2272" t="str">
            <v>G-Suisse</v>
          </cell>
          <cell r="D2272" t="str">
            <v xml:space="preserve">103176 </v>
          </cell>
          <cell r="E2272" t="b">
            <v>0</v>
          </cell>
        </row>
        <row r="2273">
          <cell r="A2273" t="str">
            <v>HEGGLIN AG MENZINGEN</v>
          </cell>
          <cell r="B2273" t="str">
            <v>G310</v>
          </cell>
          <cell r="C2273" t="str">
            <v>G-Suisse</v>
          </cell>
          <cell r="D2273" t="str">
            <v xml:space="preserve">103177 </v>
          </cell>
          <cell r="E2273" t="b">
            <v>1</v>
          </cell>
        </row>
        <row r="2274">
          <cell r="A2274" t="str">
            <v>HEIMBURGER A. AG</v>
          </cell>
          <cell r="D2274" t="str">
            <v xml:space="preserve">103178 </v>
          </cell>
          <cell r="E2274" t="b">
            <v>0</v>
          </cell>
        </row>
        <row r="2275">
          <cell r="A2275" t="str">
            <v>HEIMBURGER AG **ANNULE**</v>
          </cell>
          <cell r="D2275" t="str">
            <v xml:space="preserve">103179 </v>
          </cell>
          <cell r="E2275" t="b">
            <v>0</v>
          </cell>
        </row>
        <row r="2276">
          <cell r="A2276" t="str">
            <v>HEIMANN KURT           *</v>
          </cell>
          <cell r="B2276" t="str">
            <v>G200</v>
          </cell>
          <cell r="C2276" t="str">
            <v>G-Suisse</v>
          </cell>
          <cell r="D2276" t="str">
            <v xml:space="preserve">103180 </v>
          </cell>
          <cell r="E2276" t="b">
            <v>0</v>
          </cell>
        </row>
        <row r="2277">
          <cell r="A2277" t="str">
            <v>HEIDER TRANSPORT AG</v>
          </cell>
          <cell r="B2277" t="str">
            <v>G300</v>
          </cell>
          <cell r="C2277" t="str">
            <v>G-Suisse</v>
          </cell>
          <cell r="D2277" t="str">
            <v xml:space="preserve">103182 </v>
          </cell>
          <cell r="E2277" t="b">
            <v>0</v>
          </cell>
        </row>
        <row r="2278">
          <cell r="A2278" t="str">
            <v>HEIMGARTNER GARAGE AG</v>
          </cell>
          <cell r="B2278" t="str">
            <v>G310</v>
          </cell>
          <cell r="C2278" t="str">
            <v>G-Suisse</v>
          </cell>
          <cell r="D2278" t="str">
            <v xml:space="preserve">103183 </v>
          </cell>
          <cell r="E2278" t="b">
            <v>0</v>
          </cell>
        </row>
        <row r="2279">
          <cell r="A2279" t="str">
            <v>HEIDER HANS</v>
          </cell>
          <cell r="D2279" t="str">
            <v xml:space="preserve">103184 </v>
          </cell>
          <cell r="E2279" t="b">
            <v>0</v>
          </cell>
        </row>
        <row r="2280">
          <cell r="A2280" t="str">
            <v>HEINIS AG</v>
          </cell>
          <cell r="D2280" t="str">
            <v xml:space="preserve">103185 </v>
          </cell>
          <cell r="E2280" t="b">
            <v>0</v>
          </cell>
        </row>
        <row r="2281">
          <cell r="A2281" t="str">
            <v>HEINIGER WILLI</v>
          </cell>
          <cell r="D2281" t="str">
            <v xml:space="preserve">103186 </v>
          </cell>
          <cell r="E2281" t="b">
            <v>0</v>
          </cell>
        </row>
        <row r="2282">
          <cell r="A2282" t="str">
            <v>HEINRICH BRUNO</v>
          </cell>
          <cell r="D2282" t="str">
            <v xml:space="preserve">103187 </v>
          </cell>
          <cell r="E2282" t="b">
            <v>0</v>
          </cell>
        </row>
        <row r="2283">
          <cell r="A2283" t="str">
            <v>HEIZMANN AG</v>
          </cell>
          <cell r="D2283" t="str">
            <v xml:space="preserve">103188 </v>
          </cell>
          <cell r="E2283" t="b">
            <v>0</v>
          </cell>
        </row>
        <row r="2284">
          <cell r="A2284" t="str">
            <v>HEINRICH J. + M.</v>
          </cell>
          <cell r="B2284" t="str">
            <v>G300</v>
          </cell>
          <cell r="C2284" t="str">
            <v>G-Suisse</v>
          </cell>
          <cell r="D2284" t="str">
            <v xml:space="preserve">103189 </v>
          </cell>
          <cell r="E2284" t="b">
            <v>0</v>
          </cell>
        </row>
        <row r="2285">
          <cell r="A2285" t="str">
            <v>HEINI AG</v>
          </cell>
          <cell r="B2285" t="str">
            <v>G310</v>
          </cell>
          <cell r="C2285" t="str">
            <v>G-Suisse</v>
          </cell>
          <cell r="D2285" t="str">
            <v xml:space="preserve">103190 </v>
          </cell>
          <cell r="E2285" t="b">
            <v>1</v>
          </cell>
        </row>
        <row r="2286">
          <cell r="A2286" t="str">
            <v>E. HEINIGER AG</v>
          </cell>
          <cell r="B2286" t="str">
            <v>G310</v>
          </cell>
          <cell r="C2286" t="str">
            <v>G-Suisse</v>
          </cell>
          <cell r="D2286" t="str">
            <v xml:space="preserve">103191 </v>
          </cell>
          <cell r="E2286" t="b">
            <v>1</v>
          </cell>
        </row>
        <row r="2287">
          <cell r="A2287" t="str">
            <v>HELD TRANSPORT AG</v>
          </cell>
          <cell r="B2287" t="str">
            <v>G200</v>
          </cell>
          <cell r="D2287" t="str">
            <v xml:space="preserve">103192 </v>
          </cell>
          <cell r="E2287" t="b">
            <v>0</v>
          </cell>
        </row>
        <row r="2288">
          <cell r="A2288" t="str">
            <v>HELD URS</v>
          </cell>
          <cell r="D2288" t="str">
            <v xml:space="preserve">103193 </v>
          </cell>
          <cell r="E2288" t="b">
            <v>0</v>
          </cell>
        </row>
        <row r="2289">
          <cell r="A2289" t="str">
            <v>HELBLING AG</v>
          </cell>
          <cell r="D2289" t="str">
            <v xml:space="preserve">103194 </v>
          </cell>
          <cell r="E2289" t="b">
            <v>0</v>
          </cell>
        </row>
        <row r="2290">
          <cell r="A2290" t="str">
            <v>A. HELFER SA</v>
          </cell>
          <cell r="B2290" t="str">
            <v>G100</v>
          </cell>
          <cell r="C2290" t="str">
            <v>G-Suisse</v>
          </cell>
          <cell r="D2290" t="str">
            <v xml:space="preserve">103195 </v>
          </cell>
          <cell r="E2290" t="b">
            <v>1</v>
          </cell>
        </row>
        <row r="2291">
          <cell r="A2291" t="str">
            <v>HELI-TV S.A.</v>
          </cell>
          <cell r="B2291" t="str">
            <v>G320</v>
          </cell>
          <cell r="C2291" t="str">
            <v>G-Suisse</v>
          </cell>
          <cell r="D2291" t="str">
            <v xml:space="preserve">103196 </v>
          </cell>
          <cell r="E2291" t="b">
            <v>0</v>
          </cell>
        </row>
        <row r="2292">
          <cell r="A2292" t="str">
            <v>HELLER WALTER J. S.A.</v>
          </cell>
          <cell r="D2292" t="str">
            <v xml:space="preserve">103197 </v>
          </cell>
          <cell r="E2292" t="b">
            <v>0</v>
          </cell>
        </row>
        <row r="2293">
          <cell r="A2293" t="str">
            <v>HELLER SA</v>
          </cell>
          <cell r="D2293" t="str">
            <v xml:space="preserve">103198 </v>
          </cell>
          <cell r="E2293" t="b">
            <v>0</v>
          </cell>
        </row>
        <row r="2294">
          <cell r="A2294" t="str">
            <v>NESTLE WATERS SUISSE SA</v>
          </cell>
          <cell r="B2294" t="str">
            <v>G100</v>
          </cell>
          <cell r="C2294" t="str">
            <v>G-Suisse</v>
          </cell>
          <cell r="D2294" t="str">
            <v xml:space="preserve">103199 </v>
          </cell>
          <cell r="E2294" t="b">
            <v>0</v>
          </cell>
        </row>
        <row r="2295">
          <cell r="A2295" t="str">
            <v>HENNY &amp; FILS</v>
          </cell>
          <cell r="B2295" t="str">
            <v>G100</v>
          </cell>
          <cell r="C2295" t="str">
            <v>G-Suisse</v>
          </cell>
          <cell r="D2295" t="str">
            <v xml:space="preserve">103200 </v>
          </cell>
          <cell r="E2295" t="b">
            <v>0</v>
          </cell>
        </row>
        <row r="2296">
          <cell r="A2296" t="str">
            <v>HENGUELY</v>
          </cell>
          <cell r="B2296" t="str">
            <v>G100</v>
          </cell>
          <cell r="C2296" t="str">
            <v>G-Suisse</v>
          </cell>
          <cell r="D2296" t="str">
            <v xml:space="preserve">103201 </v>
          </cell>
          <cell r="E2296" t="b">
            <v>0</v>
          </cell>
        </row>
        <row r="2297">
          <cell r="A2297" t="str">
            <v>HENRIOD PAUL S.A.R.L.</v>
          </cell>
          <cell r="D2297" t="str">
            <v xml:space="preserve">103202 </v>
          </cell>
          <cell r="E2297" t="b">
            <v>0</v>
          </cell>
        </row>
        <row r="2298">
          <cell r="A2298" t="str">
            <v>HERITIER &amp; FAVRE S.A.</v>
          </cell>
          <cell r="D2298" t="str">
            <v xml:space="preserve">103203 </v>
          </cell>
          <cell r="E2298" t="b">
            <v>0</v>
          </cell>
        </row>
        <row r="2299">
          <cell r="A2299" t="str">
            <v>HERLIG HANS</v>
          </cell>
          <cell r="D2299" t="str">
            <v xml:space="preserve">103204 </v>
          </cell>
          <cell r="E2299" t="b">
            <v>0</v>
          </cell>
        </row>
        <row r="2300">
          <cell r="A2300" t="str">
            <v>HERITIER JOHNNY</v>
          </cell>
          <cell r="D2300" t="str">
            <v xml:space="preserve">103205 </v>
          </cell>
          <cell r="E2300" t="b">
            <v>0</v>
          </cell>
        </row>
        <row r="2301">
          <cell r="A2301" t="str">
            <v>HERITIER CHANTAL</v>
          </cell>
          <cell r="D2301" t="str">
            <v xml:space="preserve">103206 </v>
          </cell>
          <cell r="E2301" t="b">
            <v>0</v>
          </cell>
        </row>
        <row r="2302">
          <cell r="A2302" t="str">
            <v>HERITIER &amp; CIE SA</v>
          </cell>
          <cell r="D2302" t="str">
            <v xml:space="preserve">103207 </v>
          </cell>
          <cell r="E2302" t="b">
            <v>0</v>
          </cell>
        </row>
        <row r="2303">
          <cell r="A2303" t="str">
            <v>HERO LENZBURG</v>
          </cell>
          <cell r="D2303" t="str">
            <v xml:space="preserve">103208 </v>
          </cell>
          <cell r="E2303" t="b">
            <v>0</v>
          </cell>
        </row>
        <row r="2304">
          <cell r="A2304" t="str">
            <v>HERMANCE SA</v>
          </cell>
          <cell r="D2304" t="str">
            <v xml:space="preserve">103210 </v>
          </cell>
          <cell r="E2304" t="b">
            <v>0</v>
          </cell>
        </row>
        <row r="2305">
          <cell r="A2305" t="str">
            <v>HERRMANN</v>
          </cell>
          <cell r="D2305" t="str">
            <v xml:space="preserve">103211 </v>
          </cell>
          <cell r="E2305" t="b">
            <v>0</v>
          </cell>
        </row>
        <row r="2306">
          <cell r="A2306" t="str">
            <v>HERRMANN FAH.**ANNULE**</v>
          </cell>
          <cell r="D2306" t="str">
            <v xml:space="preserve">103212 </v>
          </cell>
          <cell r="E2306" t="b">
            <v>0</v>
          </cell>
        </row>
        <row r="2307">
          <cell r="A2307" t="str">
            <v>HT TECHNIK GMBH</v>
          </cell>
          <cell r="B2307" t="str">
            <v>G100</v>
          </cell>
          <cell r="C2307" t="str">
            <v>G-Suisse</v>
          </cell>
          <cell r="D2307" t="str">
            <v xml:space="preserve">103213 </v>
          </cell>
          <cell r="E2307" t="b">
            <v>1</v>
          </cell>
        </row>
        <row r="2308">
          <cell r="A2308" t="str">
            <v>HERRMANN FRANZ</v>
          </cell>
          <cell r="D2308" t="str">
            <v xml:space="preserve">103214 </v>
          </cell>
          <cell r="E2308" t="b">
            <v>0</v>
          </cell>
        </row>
        <row r="2309">
          <cell r="A2309" t="str">
            <v>HERREN FH AG</v>
          </cell>
          <cell r="B2309" t="str">
            <v>G310</v>
          </cell>
          <cell r="C2309" t="str">
            <v>G-Suisse</v>
          </cell>
          <cell r="D2309" t="str">
            <v xml:space="preserve">103215 </v>
          </cell>
          <cell r="E2309" t="b">
            <v>1</v>
          </cell>
        </row>
        <row r="2310">
          <cell r="A2310" t="str">
            <v>HERTIG VINS CHEZ</v>
          </cell>
          <cell r="D2310" t="str">
            <v xml:space="preserve">103216 </v>
          </cell>
          <cell r="E2310" t="b">
            <v>0</v>
          </cell>
        </row>
        <row r="2311">
          <cell r="A2311" t="str">
            <v>HERTZEISEN S.A.</v>
          </cell>
          <cell r="D2311" t="str">
            <v xml:space="preserve">103217 </v>
          </cell>
          <cell r="E2311" t="b">
            <v>0</v>
          </cell>
        </row>
        <row r="2312">
          <cell r="A2312" t="str">
            <v>HERZOG ROBERT</v>
          </cell>
          <cell r="B2312" t="str">
            <v>G310</v>
          </cell>
          <cell r="C2312" t="str">
            <v>G-Suisse</v>
          </cell>
          <cell r="D2312" t="str">
            <v xml:space="preserve">103218 </v>
          </cell>
          <cell r="E2312" t="b">
            <v>1</v>
          </cell>
        </row>
        <row r="2313">
          <cell r="A2313" t="str">
            <v>HERZIG GEBRUEDER</v>
          </cell>
          <cell r="B2313" t="str">
            <v>G310</v>
          </cell>
          <cell r="C2313" t="str">
            <v>G-Suisse</v>
          </cell>
          <cell r="D2313" t="str">
            <v xml:space="preserve">103219 </v>
          </cell>
          <cell r="E2313" t="b">
            <v>0</v>
          </cell>
        </row>
        <row r="2314">
          <cell r="A2314" t="str">
            <v>HERZOG PETER</v>
          </cell>
          <cell r="D2314" t="str">
            <v xml:space="preserve">103220 </v>
          </cell>
          <cell r="E2314" t="b">
            <v>0</v>
          </cell>
        </row>
        <row r="2315">
          <cell r="A2315" t="str">
            <v>HERZOG GERHARD</v>
          </cell>
          <cell r="D2315" t="str">
            <v xml:space="preserve">103221 </v>
          </cell>
          <cell r="E2315" t="b">
            <v>0</v>
          </cell>
        </row>
        <row r="2316">
          <cell r="A2316" t="str">
            <v>HERZOG</v>
          </cell>
          <cell r="D2316" t="str">
            <v xml:space="preserve">103222 </v>
          </cell>
          <cell r="E2316" t="b">
            <v>0</v>
          </cell>
        </row>
        <row r="2317">
          <cell r="A2317" t="str">
            <v>HERZOG-ELMIGER AG</v>
          </cell>
          <cell r="B2317" t="str">
            <v>G310</v>
          </cell>
          <cell r="C2317" t="str">
            <v>G-Suisse</v>
          </cell>
          <cell r="D2317" t="str">
            <v xml:space="preserve">103223 </v>
          </cell>
          <cell r="E2317" t="b">
            <v>1</v>
          </cell>
        </row>
        <row r="2318">
          <cell r="A2318" t="str">
            <v>HERZOG FORSTTECHNIK AG</v>
          </cell>
          <cell r="B2318" t="str">
            <v>G100</v>
          </cell>
          <cell r="C2318" t="str">
            <v>G-Suisse</v>
          </cell>
          <cell r="D2318" t="str">
            <v xml:space="preserve">103224 </v>
          </cell>
          <cell r="E2318" t="b">
            <v>1</v>
          </cell>
        </row>
        <row r="2319">
          <cell r="A2319" t="str">
            <v>HESS CARROSSERIE AG</v>
          </cell>
          <cell r="B2319" t="str">
            <v>G100</v>
          </cell>
          <cell r="C2319" t="str">
            <v>G-Suisse</v>
          </cell>
          <cell r="D2319" t="str">
            <v xml:space="preserve">103225 </v>
          </cell>
          <cell r="E2319" t="b">
            <v>1</v>
          </cell>
        </row>
        <row r="2320">
          <cell r="A2320" t="str">
            <v>KESTENHOLZ AUTOMOBIL AG</v>
          </cell>
          <cell r="D2320" t="str">
            <v xml:space="preserve">103226 </v>
          </cell>
          <cell r="E2320" t="b">
            <v>0</v>
          </cell>
        </row>
        <row r="2321">
          <cell r="A2321" t="str">
            <v>HESS JOSEF AG</v>
          </cell>
          <cell r="B2321" t="str">
            <v>G310</v>
          </cell>
          <cell r="C2321" t="str">
            <v>G-Suisse</v>
          </cell>
          <cell r="D2321" t="str">
            <v xml:space="preserve">103227 </v>
          </cell>
          <cell r="E2321" t="b">
            <v>1</v>
          </cell>
        </row>
        <row r="2322">
          <cell r="A2322" t="str">
            <v>HESS TRANSPORTE AG</v>
          </cell>
          <cell r="D2322" t="str">
            <v xml:space="preserve">103228 </v>
          </cell>
          <cell r="E2322" t="b">
            <v>0</v>
          </cell>
        </row>
        <row r="2323">
          <cell r="A2323" t="str">
            <v>HESS EDWIN</v>
          </cell>
          <cell r="B2323" t="str">
            <v>G100</v>
          </cell>
          <cell r="C2323" t="str">
            <v>G-Suisse</v>
          </cell>
          <cell r="D2323" t="str">
            <v xml:space="preserve">103229 </v>
          </cell>
          <cell r="E2323" t="b">
            <v>0</v>
          </cell>
        </row>
        <row r="2324">
          <cell r="A2324" t="str">
            <v>HESS AG WALD</v>
          </cell>
          <cell r="D2324" t="str">
            <v xml:space="preserve">103230 </v>
          </cell>
          <cell r="E2324" t="b">
            <v>0</v>
          </cell>
        </row>
        <row r="2325">
          <cell r="A2325" t="str">
            <v>HESS AG WALD</v>
          </cell>
          <cell r="B2325" t="str">
            <v>G300</v>
          </cell>
          <cell r="C2325" t="str">
            <v>G-Suisse</v>
          </cell>
          <cell r="D2325" t="str">
            <v xml:space="preserve">103231 </v>
          </cell>
          <cell r="E2325" t="b">
            <v>0</v>
          </cell>
        </row>
        <row r="2326">
          <cell r="A2326" t="str">
            <v>KESTENHOLZ AUTO AG</v>
          </cell>
          <cell r="D2326" t="str">
            <v xml:space="preserve">103232 </v>
          </cell>
          <cell r="E2326" t="b">
            <v>0</v>
          </cell>
        </row>
        <row r="2327">
          <cell r="A2327" t="str">
            <v>HESS</v>
          </cell>
          <cell r="B2327" t="str">
            <v>G200</v>
          </cell>
          <cell r="D2327" t="str">
            <v xml:space="preserve">103233 </v>
          </cell>
          <cell r="E2327" t="b">
            <v>0</v>
          </cell>
        </row>
        <row r="2328">
          <cell r="A2328" t="str">
            <v>HEUER ERNST FRIEDRICH  GMBH</v>
          </cell>
          <cell r="D2328" t="str">
            <v xml:space="preserve">103234 </v>
          </cell>
          <cell r="E2328" t="b">
            <v>0</v>
          </cell>
        </row>
        <row r="2329">
          <cell r="A2329" t="str">
            <v>HEUSSI WALTER TRANSPORT AG</v>
          </cell>
          <cell r="B2329" t="str">
            <v>G310</v>
          </cell>
          <cell r="C2329" t="str">
            <v>G-Suisse</v>
          </cell>
          <cell r="D2329" t="str">
            <v xml:space="preserve">103235 </v>
          </cell>
          <cell r="E2329" t="b">
            <v>0</v>
          </cell>
        </row>
        <row r="2330">
          <cell r="A2330" t="str">
            <v>HEVRON SA</v>
          </cell>
          <cell r="B2330" t="str">
            <v>G100</v>
          </cell>
          <cell r="C2330" t="str">
            <v>G-Suisse</v>
          </cell>
          <cell r="D2330" t="str">
            <v xml:space="preserve">103236 </v>
          </cell>
          <cell r="E2330" t="b">
            <v>1</v>
          </cell>
        </row>
        <row r="2331">
          <cell r="A2331" t="str">
            <v>HEUSSER FRITZ AG</v>
          </cell>
          <cell r="D2331" t="str">
            <v xml:space="preserve">103237 </v>
          </cell>
          <cell r="E2331" t="b">
            <v>0</v>
          </cell>
        </row>
        <row r="2332">
          <cell r="A2332" t="str">
            <v>HILDEBRANDT JOH. GMBH &amp; CO. KG</v>
          </cell>
          <cell r="D2332" t="str">
            <v xml:space="preserve">103238 </v>
          </cell>
          <cell r="E2332" t="b">
            <v>0</v>
          </cell>
        </row>
        <row r="2333">
          <cell r="A2333" t="str">
            <v>HILCO CHEMIE AG</v>
          </cell>
          <cell r="B2333" t="str">
            <v>G310</v>
          </cell>
          <cell r="C2333" t="str">
            <v>G-Suisse</v>
          </cell>
          <cell r="D2333" t="str">
            <v xml:space="preserve">103239 </v>
          </cell>
          <cell r="E2333" t="b">
            <v>0</v>
          </cell>
        </row>
        <row r="2334">
          <cell r="A2334" t="str">
            <v>HILBER &amp; SUTTER</v>
          </cell>
          <cell r="D2334" t="str">
            <v xml:space="preserve">103240 </v>
          </cell>
          <cell r="E2334" t="b">
            <v>0</v>
          </cell>
        </row>
        <row r="2335">
          <cell r="A2335" t="str">
            <v>HILBI URS</v>
          </cell>
          <cell r="D2335" t="str">
            <v xml:space="preserve">103241 </v>
          </cell>
          <cell r="E2335" t="b">
            <v>0</v>
          </cell>
        </row>
        <row r="2336">
          <cell r="A2336" t="str">
            <v>HINDER URS</v>
          </cell>
          <cell r="D2336" t="str">
            <v xml:space="preserve">103242 </v>
          </cell>
          <cell r="E2336" t="b">
            <v>0</v>
          </cell>
        </row>
        <row r="2337">
          <cell r="A2337" t="str">
            <v>HIRSCHI AG</v>
          </cell>
          <cell r="D2337" t="str">
            <v xml:space="preserve">103243 </v>
          </cell>
          <cell r="E2337" t="b">
            <v>0</v>
          </cell>
        </row>
        <row r="2338">
          <cell r="A2338" t="str">
            <v>HIRT SCHEUNER &amp; SCHEUNER</v>
          </cell>
          <cell r="B2338" t="str">
            <v>G100</v>
          </cell>
          <cell r="C2338" t="str">
            <v>G-Suisse</v>
          </cell>
          <cell r="D2338" t="str">
            <v xml:space="preserve">103244 </v>
          </cell>
          <cell r="E2338" t="b">
            <v>0</v>
          </cell>
        </row>
        <row r="2339">
          <cell r="A2339" t="str">
            <v>ROHNER KONRAD</v>
          </cell>
          <cell r="D2339" t="str">
            <v xml:space="preserve">103245 </v>
          </cell>
          <cell r="E2339" t="b">
            <v>0</v>
          </cell>
        </row>
        <row r="2340">
          <cell r="A2340" t="str">
            <v>H &amp; M GILLOZ</v>
          </cell>
          <cell r="D2340" t="str">
            <v xml:space="preserve">103246 </v>
          </cell>
          <cell r="E2340" t="b">
            <v>0</v>
          </cell>
        </row>
        <row r="2341">
          <cell r="A2341" t="str">
            <v>CARROSSERIE HOEHENER</v>
          </cell>
          <cell r="B2341" t="str">
            <v>G300</v>
          </cell>
          <cell r="C2341" t="str">
            <v>G-Suisse</v>
          </cell>
          <cell r="D2341" t="str">
            <v xml:space="preserve">103247 </v>
          </cell>
          <cell r="E2341" t="b">
            <v>0</v>
          </cell>
        </row>
        <row r="2342">
          <cell r="A2342" t="str">
            <v>HOCHULI MARCEL</v>
          </cell>
          <cell r="D2342" t="str">
            <v xml:space="preserve">103248 </v>
          </cell>
          <cell r="E2342" t="b">
            <v>0</v>
          </cell>
        </row>
        <row r="2343">
          <cell r="A2343" t="str">
            <v>HODEL BETRIEBE AG</v>
          </cell>
          <cell r="B2343" t="str">
            <v>G310</v>
          </cell>
          <cell r="C2343" t="str">
            <v>G-Suisse</v>
          </cell>
          <cell r="D2343" t="str">
            <v xml:space="preserve">103249 </v>
          </cell>
          <cell r="E2343" t="b">
            <v>1</v>
          </cell>
        </row>
        <row r="2344">
          <cell r="A2344" t="str">
            <v>HOELTSCHI JOSEPH</v>
          </cell>
          <cell r="B2344" t="str">
            <v>G310</v>
          </cell>
          <cell r="C2344" t="str">
            <v>G-Suisse</v>
          </cell>
          <cell r="D2344" t="str">
            <v xml:space="preserve">103250 </v>
          </cell>
          <cell r="E2344" t="b">
            <v>0</v>
          </cell>
        </row>
        <row r="2345">
          <cell r="A2345" t="str">
            <v>HOCHULI WILLI AG</v>
          </cell>
          <cell r="D2345" t="str">
            <v xml:space="preserve">103251 </v>
          </cell>
          <cell r="E2345" t="b">
            <v>0</v>
          </cell>
        </row>
        <row r="2346">
          <cell r="A2346" t="str">
            <v>HOEHENER MAX</v>
          </cell>
          <cell r="D2346" t="str">
            <v xml:space="preserve">103252 </v>
          </cell>
          <cell r="E2346" t="b">
            <v>0</v>
          </cell>
        </row>
        <row r="2347">
          <cell r="A2347" t="str">
            <v>HOCHULI AG</v>
          </cell>
          <cell r="B2347" t="str">
            <v>G310</v>
          </cell>
          <cell r="C2347" t="str">
            <v>G-Suisse</v>
          </cell>
          <cell r="D2347" t="str">
            <v xml:space="preserve">103253 </v>
          </cell>
          <cell r="E2347" t="b">
            <v>1</v>
          </cell>
        </row>
        <row r="2348">
          <cell r="A2348" t="str">
            <v>HOESLI AG</v>
          </cell>
          <cell r="D2348" t="str">
            <v xml:space="preserve">103254 </v>
          </cell>
          <cell r="E2348" t="b">
            <v>0</v>
          </cell>
        </row>
        <row r="2349">
          <cell r="A2349" t="str">
            <v>HOFER TRANSPORT AG</v>
          </cell>
          <cell r="D2349" t="str">
            <v xml:space="preserve">103255 </v>
          </cell>
          <cell r="E2349" t="b">
            <v>0</v>
          </cell>
        </row>
        <row r="2350">
          <cell r="A2350" t="str">
            <v>PT HANDELS GMBH</v>
          </cell>
          <cell r="B2350" t="str">
            <v>G310</v>
          </cell>
          <cell r="C2350" t="str">
            <v>G-Suisse</v>
          </cell>
          <cell r="D2350" t="str">
            <v xml:space="preserve">103256 </v>
          </cell>
          <cell r="E2350" t="b">
            <v>0</v>
          </cell>
        </row>
        <row r="2351">
          <cell r="A2351" t="str">
            <v>HOFGARAGE  AG</v>
          </cell>
          <cell r="D2351" t="str">
            <v xml:space="preserve">103257 </v>
          </cell>
          <cell r="E2351" t="b">
            <v>0</v>
          </cell>
        </row>
        <row r="2352">
          <cell r="A2352" t="str">
            <v>HOFER AG</v>
          </cell>
          <cell r="B2352" t="str">
            <v>G200</v>
          </cell>
          <cell r="C2352" t="str">
            <v>G-Suisse</v>
          </cell>
          <cell r="D2352" t="str">
            <v xml:space="preserve">103258 </v>
          </cell>
          <cell r="E2352" t="b">
            <v>1</v>
          </cell>
        </row>
        <row r="2353">
          <cell r="A2353" t="str">
            <v>CARROSSERIE HOFER GMBH</v>
          </cell>
          <cell r="B2353" t="str">
            <v>G200</v>
          </cell>
          <cell r="C2353" t="str">
            <v>G-Suisse</v>
          </cell>
          <cell r="D2353" t="str">
            <v xml:space="preserve">103259 </v>
          </cell>
          <cell r="E2353" t="b">
            <v>1</v>
          </cell>
        </row>
        <row r="2354">
          <cell r="A2354" t="str">
            <v>HOFFMANN LOTHAR</v>
          </cell>
          <cell r="B2354" t="str">
            <v>G310</v>
          </cell>
          <cell r="C2354" t="str">
            <v>G-Suisse</v>
          </cell>
          <cell r="D2354" t="str">
            <v xml:space="preserve">103260 </v>
          </cell>
          <cell r="E2354" t="b">
            <v>0</v>
          </cell>
        </row>
        <row r="2355">
          <cell r="A2355" t="str">
            <v>HOFFMANN - LA ROCHE AG</v>
          </cell>
          <cell r="D2355" t="str">
            <v xml:space="preserve">103261 </v>
          </cell>
          <cell r="E2355" t="b">
            <v>0</v>
          </cell>
        </row>
        <row r="2356">
          <cell r="A2356" t="str">
            <v>HOFMEISTER &amp; MEINCKE GMBH</v>
          </cell>
          <cell r="B2356" t="str">
            <v>G400</v>
          </cell>
          <cell r="C2356" t="str">
            <v>G-Export</v>
          </cell>
          <cell r="D2356" t="str">
            <v xml:space="preserve">103263 </v>
          </cell>
          <cell r="E2356" t="b">
            <v>1</v>
          </cell>
        </row>
        <row r="2357">
          <cell r="A2357" t="str">
            <v>HOFMANN JEAN-CLAUDE</v>
          </cell>
          <cell r="D2357" t="str">
            <v xml:space="preserve">103267 </v>
          </cell>
          <cell r="E2357" t="b">
            <v>0</v>
          </cell>
        </row>
        <row r="2358">
          <cell r="A2358" t="str">
            <v>HOFSTETTER FRANZ</v>
          </cell>
          <cell r="B2358" t="str">
            <v>G310</v>
          </cell>
          <cell r="C2358" t="str">
            <v>G-Suisse</v>
          </cell>
          <cell r="D2358" t="str">
            <v xml:space="preserve">103268 </v>
          </cell>
          <cell r="E2358" t="b">
            <v>0</v>
          </cell>
        </row>
        <row r="2359">
          <cell r="A2359" t="str">
            <v>HOFSTETTER K &amp; U AG</v>
          </cell>
          <cell r="B2359" t="str">
            <v>G200</v>
          </cell>
          <cell r="D2359" t="str">
            <v xml:space="preserve">103269 </v>
          </cell>
          <cell r="E2359" t="b">
            <v>0</v>
          </cell>
        </row>
        <row r="2360">
          <cell r="A2360" t="str">
            <v>HOHL AG</v>
          </cell>
          <cell r="B2360" t="str">
            <v>G300</v>
          </cell>
          <cell r="C2360" t="str">
            <v>G-Suisse</v>
          </cell>
          <cell r="D2360" t="str">
            <v xml:space="preserve">103270 </v>
          </cell>
          <cell r="E2360" t="b">
            <v>0</v>
          </cell>
        </row>
        <row r="2361">
          <cell r="A2361" t="str">
            <v>HOLLIGER HANS</v>
          </cell>
          <cell r="D2361" t="str">
            <v xml:space="preserve">103271 </v>
          </cell>
          <cell r="E2361" t="b">
            <v>0</v>
          </cell>
        </row>
        <row r="2362">
          <cell r="A2362" t="str">
            <v>HOLLENSTEIN</v>
          </cell>
          <cell r="D2362" t="str">
            <v xml:space="preserve">103272 </v>
          </cell>
          <cell r="E2362" t="b">
            <v>0</v>
          </cell>
        </row>
        <row r="2363">
          <cell r="A2363" t="str">
            <v>HOLENSTEIN KURT</v>
          </cell>
          <cell r="D2363" t="str">
            <v xml:space="preserve">103273 </v>
          </cell>
          <cell r="E2363" t="b">
            <v>0</v>
          </cell>
        </row>
        <row r="2364">
          <cell r="A2364" t="str">
            <v>HOLZTRANSP.u.SCHAELEREI AG</v>
          </cell>
          <cell r="B2364" t="str">
            <v>G310</v>
          </cell>
          <cell r="C2364" t="str">
            <v>G-Suisse</v>
          </cell>
          <cell r="D2364" t="str">
            <v xml:space="preserve">103274 </v>
          </cell>
          <cell r="E2364" t="b">
            <v>0</v>
          </cell>
        </row>
        <row r="2365">
          <cell r="A2365" t="str">
            <v>HOLZBAU RÜEDI</v>
          </cell>
          <cell r="D2365" t="str">
            <v xml:space="preserve">103275 </v>
          </cell>
          <cell r="E2365" t="b">
            <v>0</v>
          </cell>
        </row>
        <row r="2366">
          <cell r="A2366" t="str">
            <v>HOLLIGER R. &amp; CO AG</v>
          </cell>
          <cell r="D2366" t="str">
            <v xml:space="preserve">103276 </v>
          </cell>
          <cell r="E2366" t="b">
            <v>0</v>
          </cell>
        </row>
        <row r="2367">
          <cell r="A2367" t="str">
            <v>HOLDERCHEM EUCO AG</v>
          </cell>
          <cell r="B2367" t="str">
            <v>G200</v>
          </cell>
          <cell r="D2367" t="str">
            <v xml:space="preserve">103277 </v>
          </cell>
          <cell r="E2367" t="b">
            <v>0</v>
          </cell>
        </row>
        <row r="2368">
          <cell r="A2368" t="str">
            <v>HOPITAL DE SION</v>
          </cell>
          <cell r="D2368" t="str">
            <v xml:space="preserve">103278 </v>
          </cell>
          <cell r="E2368" t="b">
            <v>0</v>
          </cell>
        </row>
        <row r="2369">
          <cell r="A2369" t="str">
            <v>LARAG SA ECHANDENS</v>
          </cell>
          <cell r="B2369" t="str">
            <v>G100</v>
          </cell>
          <cell r="C2369" t="str">
            <v>G-Suisse</v>
          </cell>
          <cell r="D2369" t="str">
            <v xml:space="preserve">103279 </v>
          </cell>
          <cell r="E2369" t="b">
            <v>1</v>
          </cell>
        </row>
        <row r="2370">
          <cell r="A2370" t="str">
            <v>HOPITAL REGIONAL</v>
          </cell>
          <cell r="D2370" t="str">
            <v xml:space="preserve">103280 </v>
          </cell>
          <cell r="E2370" t="b">
            <v>0</v>
          </cell>
        </row>
        <row r="2371">
          <cell r="A2371" t="str">
            <v>ST EXTRUDED PRODUCTS GERMANY GMBH</v>
          </cell>
          <cell r="D2371" t="str">
            <v xml:space="preserve">103281 </v>
          </cell>
          <cell r="E2371" t="b">
            <v>0</v>
          </cell>
        </row>
        <row r="2372">
          <cell r="A2372" t="str">
            <v>HOSTETTLER HANSJOERG</v>
          </cell>
          <cell r="B2372" t="str">
            <v>G100</v>
          </cell>
          <cell r="C2372" t="str">
            <v>G-Suisse</v>
          </cell>
          <cell r="D2372" t="str">
            <v xml:space="preserve">103282 </v>
          </cell>
          <cell r="E2372" t="b">
            <v>1</v>
          </cell>
        </row>
        <row r="2373">
          <cell r="A2373" t="str">
            <v>HOSTETTLER EMIL</v>
          </cell>
          <cell r="D2373" t="str">
            <v xml:space="preserve">103283 </v>
          </cell>
          <cell r="E2373" t="b">
            <v>0</v>
          </cell>
        </row>
        <row r="2374">
          <cell r="A2374" t="str">
            <v>HORNER LOGISTIK AG</v>
          </cell>
          <cell r="B2374" t="str">
            <v>G100</v>
          </cell>
          <cell r="C2374" t="str">
            <v>G-Suisse</v>
          </cell>
          <cell r="D2374" t="str">
            <v xml:space="preserve">103284 </v>
          </cell>
          <cell r="E2374" t="b">
            <v>1</v>
          </cell>
        </row>
        <row r="2375">
          <cell r="A2375" t="str">
            <v>HORENSTEIN AG</v>
          </cell>
          <cell r="D2375" t="str">
            <v xml:space="preserve">103285 </v>
          </cell>
          <cell r="E2375" t="b">
            <v>0</v>
          </cell>
        </row>
        <row r="2376">
          <cell r="A2376" t="str">
            <v>HORATH AG</v>
          </cell>
          <cell r="D2376" t="str">
            <v xml:space="preserve">103286 </v>
          </cell>
          <cell r="E2376" t="b">
            <v>0</v>
          </cell>
        </row>
        <row r="2377">
          <cell r="A2377" t="str">
            <v>HOSTETTMANN CHARLY</v>
          </cell>
          <cell r="D2377" t="str">
            <v xml:space="preserve">103287 </v>
          </cell>
          <cell r="E2377" t="b">
            <v>0</v>
          </cell>
        </row>
        <row r="2378">
          <cell r="A2378" t="str">
            <v>HORISBERGER FRERES SA</v>
          </cell>
          <cell r="B2378" t="str">
            <v>G100</v>
          </cell>
          <cell r="C2378" t="str">
            <v>G-Suisse</v>
          </cell>
          <cell r="D2378" t="str">
            <v xml:space="preserve">103288 </v>
          </cell>
          <cell r="E2378" t="b">
            <v>0</v>
          </cell>
        </row>
        <row r="2379">
          <cell r="A2379" t="str">
            <v>HOSPICES CANTONAUX</v>
          </cell>
          <cell r="D2379" t="str">
            <v xml:space="preserve">103289 </v>
          </cell>
          <cell r="E2379" t="b">
            <v>0</v>
          </cell>
        </row>
        <row r="2380">
          <cell r="A2380" t="str">
            <v>HOULMANN JEAN-CLAUDE</v>
          </cell>
          <cell r="B2380" t="str">
            <v>G100</v>
          </cell>
          <cell r="C2380" t="str">
            <v>G-Suisse</v>
          </cell>
          <cell r="D2380" t="str">
            <v xml:space="preserve">103290 </v>
          </cell>
          <cell r="E2380" t="b">
            <v>1</v>
          </cell>
        </row>
        <row r="2381">
          <cell r="A2381" t="str">
            <v>HRVATSKI ALUMINIJ</v>
          </cell>
          <cell r="D2381" t="str">
            <v xml:space="preserve">103291 </v>
          </cell>
          <cell r="E2381" t="b">
            <v>0</v>
          </cell>
        </row>
        <row r="2382">
          <cell r="A2382" t="str">
            <v>HTI SCHREINEREI AG</v>
          </cell>
          <cell r="B2382" t="str">
            <v>G100</v>
          </cell>
          <cell r="C2382" t="str">
            <v>G-Suisse</v>
          </cell>
          <cell r="D2382" t="str">
            <v xml:space="preserve">103292 </v>
          </cell>
          <cell r="E2382" t="b">
            <v>1</v>
          </cell>
        </row>
        <row r="2383">
          <cell r="A2383" t="str">
            <v>HRB HEINEMANN AG</v>
          </cell>
          <cell r="B2383" t="str">
            <v>G310</v>
          </cell>
          <cell r="C2383" t="str">
            <v>G-Suisse</v>
          </cell>
          <cell r="D2383" t="str">
            <v xml:space="preserve">103293 </v>
          </cell>
          <cell r="E2383" t="b">
            <v>1</v>
          </cell>
        </row>
        <row r="2384">
          <cell r="A2384" t="str">
            <v>HUBER &amp; SUHNER AG</v>
          </cell>
          <cell r="D2384" t="str">
            <v xml:space="preserve">103294 </v>
          </cell>
          <cell r="E2384" t="b">
            <v>0</v>
          </cell>
        </row>
        <row r="2385">
          <cell r="A2385" t="str">
            <v>CARROSSERIE HUBER AN DER</v>
          </cell>
          <cell r="B2385" t="str">
            <v>G310</v>
          </cell>
          <cell r="C2385" t="str">
            <v>G-Suisse</v>
          </cell>
          <cell r="D2385" t="str">
            <v xml:space="preserve">103295 </v>
          </cell>
          <cell r="E2385" t="b">
            <v>1</v>
          </cell>
        </row>
        <row r="2386">
          <cell r="A2386" t="str">
            <v>HUBER GEBR. AG</v>
          </cell>
          <cell r="D2386" t="str">
            <v xml:space="preserve">103296 </v>
          </cell>
          <cell r="E2386" t="b">
            <v>0</v>
          </cell>
        </row>
        <row r="2387">
          <cell r="A2387" t="str">
            <v>HUBER NIKLAUS         D31</v>
          </cell>
          <cell r="B2387" t="str">
            <v>G310</v>
          </cell>
          <cell r="C2387" t="str">
            <v>G-Suisse</v>
          </cell>
          <cell r="D2387" t="str">
            <v xml:space="preserve">103297 </v>
          </cell>
          <cell r="E2387" t="b">
            <v>0</v>
          </cell>
        </row>
        <row r="2388">
          <cell r="A2388" t="str">
            <v>HUBER G. SINS AG</v>
          </cell>
          <cell r="B2388" t="str">
            <v>G310</v>
          </cell>
          <cell r="C2388" t="str">
            <v>G-Suisse</v>
          </cell>
          <cell r="D2388" t="str">
            <v xml:space="preserve">103298 </v>
          </cell>
          <cell r="E2388" t="b">
            <v>0</v>
          </cell>
        </row>
        <row r="2389">
          <cell r="A2389" t="str">
            <v>CARROSSERIE HUBER GMBH</v>
          </cell>
          <cell r="B2389" t="str">
            <v>G310</v>
          </cell>
          <cell r="C2389" t="str">
            <v>G-Suisse</v>
          </cell>
          <cell r="D2389" t="str">
            <v xml:space="preserve">103299 </v>
          </cell>
          <cell r="E2389" t="b">
            <v>1</v>
          </cell>
        </row>
        <row r="2390">
          <cell r="A2390" t="str">
            <v>HUBER BRUNO</v>
          </cell>
          <cell r="B2390" t="str">
            <v>G310</v>
          </cell>
          <cell r="C2390" t="str">
            <v>G-Suisse</v>
          </cell>
          <cell r="D2390" t="str">
            <v xml:space="preserve">103300 </v>
          </cell>
          <cell r="E2390" t="b">
            <v>0</v>
          </cell>
        </row>
        <row r="2391">
          <cell r="A2391" t="str">
            <v>HUBER LOGISTIK AG</v>
          </cell>
          <cell r="D2391" t="str">
            <v xml:space="preserve">103301 </v>
          </cell>
          <cell r="E2391" t="b">
            <v>0</v>
          </cell>
        </row>
        <row r="2392">
          <cell r="A2392" t="str">
            <v>HUBER ROBERT AG</v>
          </cell>
          <cell r="B2392" t="str">
            <v>G310</v>
          </cell>
          <cell r="C2392" t="str">
            <v>G-Suisse</v>
          </cell>
          <cell r="D2392" t="str">
            <v xml:space="preserve">103302 </v>
          </cell>
          <cell r="E2392" t="b">
            <v>0</v>
          </cell>
        </row>
        <row r="2393">
          <cell r="A2393" t="str">
            <v>HUBER NORBERT</v>
          </cell>
          <cell r="D2393" t="str">
            <v xml:space="preserve">103303 </v>
          </cell>
          <cell r="E2393" t="b">
            <v>0</v>
          </cell>
        </row>
        <row r="2394">
          <cell r="A2394" t="str">
            <v>HUBER &amp; CO</v>
          </cell>
          <cell r="D2394" t="str">
            <v xml:space="preserve">103304 </v>
          </cell>
          <cell r="E2394" t="b">
            <v>0</v>
          </cell>
        </row>
        <row r="2395">
          <cell r="A2395" t="str">
            <v>HUBER TRANSPORT AG</v>
          </cell>
          <cell r="B2395" t="str">
            <v>G310</v>
          </cell>
          <cell r="C2395" t="str">
            <v>G-Suisse</v>
          </cell>
          <cell r="D2395" t="str">
            <v xml:space="preserve">103305 </v>
          </cell>
          <cell r="E2395" t="b">
            <v>1</v>
          </cell>
        </row>
        <row r="2396">
          <cell r="A2396" t="str">
            <v>HUBI GARAGE</v>
          </cell>
          <cell r="B2396" t="str">
            <v>G300</v>
          </cell>
          <cell r="C2396" t="str">
            <v>G-Suisse</v>
          </cell>
          <cell r="D2396" t="str">
            <v xml:space="preserve">103306 </v>
          </cell>
          <cell r="E2396" t="b">
            <v>0</v>
          </cell>
        </row>
        <row r="2397">
          <cell r="A2397" t="str">
            <v>HUEBSCHER AG LAUFEN</v>
          </cell>
          <cell r="D2397" t="str">
            <v xml:space="preserve">103307 </v>
          </cell>
          <cell r="E2397" t="b">
            <v>0</v>
          </cell>
        </row>
        <row r="2398">
          <cell r="A2398" t="str">
            <v>HUERLIMANN &amp; SOHN</v>
          </cell>
          <cell r="B2398" t="str">
            <v>G300</v>
          </cell>
          <cell r="C2398" t="str">
            <v>G-Suisse</v>
          </cell>
          <cell r="D2398" t="str">
            <v xml:space="preserve">103308 </v>
          </cell>
          <cell r="E2398" t="b">
            <v>0</v>
          </cell>
        </row>
        <row r="2399">
          <cell r="A2399" t="str">
            <v>HUERLIMANN JOSEF</v>
          </cell>
          <cell r="B2399" t="str">
            <v>G310</v>
          </cell>
          <cell r="C2399" t="str">
            <v>G-Suisse</v>
          </cell>
          <cell r="D2399" t="str">
            <v xml:space="preserve">103309 </v>
          </cell>
          <cell r="E2399" t="b">
            <v>0</v>
          </cell>
        </row>
        <row r="2400">
          <cell r="A2400" t="str">
            <v>HUERLIMANN TRANSPORT AG</v>
          </cell>
          <cell r="B2400" t="str">
            <v>G310</v>
          </cell>
          <cell r="C2400" t="str">
            <v>G-Suisse</v>
          </cell>
          <cell r="D2400" t="str">
            <v xml:space="preserve">103310 </v>
          </cell>
          <cell r="E2400" t="b">
            <v>0</v>
          </cell>
        </row>
        <row r="2401">
          <cell r="A2401" t="str">
            <v>CARROSSERIE HUEBSCHER GmbH</v>
          </cell>
          <cell r="B2401" t="str">
            <v>G310</v>
          </cell>
          <cell r="C2401" t="str">
            <v>G-Suisse</v>
          </cell>
          <cell r="D2401" t="str">
            <v xml:space="preserve">103311 </v>
          </cell>
          <cell r="E2401" t="b">
            <v>0</v>
          </cell>
        </row>
        <row r="2402">
          <cell r="A2402" t="str">
            <v>HUERLIMANN BRAUEREI AG</v>
          </cell>
          <cell r="D2402" t="str">
            <v xml:space="preserve">103312 </v>
          </cell>
          <cell r="E2402" t="b">
            <v>0</v>
          </cell>
        </row>
        <row r="2403">
          <cell r="A2403" t="str">
            <v>HUESLER FRANZ AG</v>
          </cell>
          <cell r="D2403" t="str">
            <v xml:space="preserve">103313 </v>
          </cell>
          <cell r="E2403" t="b">
            <v>0</v>
          </cell>
        </row>
        <row r="2404">
          <cell r="A2404" t="str">
            <v>HUERZELER &amp; CO</v>
          </cell>
          <cell r="D2404" t="str">
            <v xml:space="preserve">103314 </v>
          </cell>
          <cell r="E2404" t="b">
            <v>0</v>
          </cell>
        </row>
        <row r="2405">
          <cell r="A2405" t="str">
            <v>ABBUEHL LKW GARAGE + TRANSPORTE</v>
          </cell>
          <cell r="B2405" t="str">
            <v>G100</v>
          </cell>
          <cell r="C2405" t="str">
            <v>G-Suisse</v>
          </cell>
          <cell r="D2405" t="str">
            <v xml:space="preserve">103315 </v>
          </cell>
          <cell r="E2405" t="b">
            <v>0</v>
          </cell>
        </row>
        <row r="2406">
          <cell r="A2406" t="str">
            <v>HUGGEL CARROSSERIE AG</v>
          </cell>
          <cell r="B2406" t="str">
            <v>G200</v>
          </cell>
          <cell r="C2406" t="str">
            <v>G-Suisse</v>
          </cell>
          <cell r="D2406" t="str">
            <v xml:space="preserve">103316 </v>
          </cell>
          <cell r="E2406" t="b">
            <v>1</v>
          </cell>
        </row>
        <row r="2407">
          <cell r="A2407" t="str">
            <v>HUG NUTZFAHRZEUGE AG</v>
          </cell>
          <cell r="B2407" t="str">
            <v>G310</v>
          </cell>
          <cell r="C2407" t="str">
            <v>G-Suisse</v>
          </cell>
          <cell r="D2407" t="str">
            <v xml:space="preserve">103317 </v>
          </cell>
          <cell r="E2407" t="b">
            <v>1</v>
          </cell>
        </row>
        <row r="2408">
          <cell r="A2408" t="str">
            <v>HUGENTOBLER FAHRZEUGBAU AG</v>
          </cell>
          <cell r="B2408" t="str">
            <v>G300</v>
          </cell>
          <cell r="C2408" t="str">
            <v>G-Suisse</v>
          </cell>
          <cell r="D2408" t="str">
            <v xml:space="preserve">103318 </v>
          </cell>
          <cell r="E2408" t="b">
            <v>1</v>
          </cell>
        </row>
        <row r="2409">
          <cell r="A2409" t="str">
            <v>HUGGLER EMIL AG</v>
          </cell>
          <cell r="D2409" t="str">
            <v xml:space="preserve">103319 </v>
          </cell>
          <cell r="E2409" t="b">
            <v>0</v>
          </cell>
        </row>
        <row r="2410">
          <cell r="A2410" t="str">
            <v>HUG &amp; ZOLLET AG</v>
          </cell>
          <cell r="B2410" t="str">
            <v>G200</v>
          </cell>
          <cell r="C2410" t="str">
            <v>G-Suisse</v>
          </cell>
          <cell r="D2410" t="str">
            <v xml:space="preserve">103320 </v>
          </cell>
          <cell r="E2410" t="b">
            <v>1</v>
          </cell>
        </row>
        <row r="2411">
          <cell r="A2411" t="str">
            <v>HUGUELET RAYMOND</v>
          </cell>
          <cell r="B2411" t="str">
            <v>G100</v>
          </cell>
          <cell r="C2411" t="str">
            <v>G-Suisse</v>
          </cell>
          <cell r="D2411" t="str">
            <v xml:space="preserve">103321 </v>
          </cell>
          <cell r="E2411" t="b">
            <v>1</v>
          </cell>
        </row>
        <row r="2412">
          <cell r="A2412" t="str">
            <v>HUG ZUCHWIL</v>
          </cell>
          <cell r="B2412" t="str">
            <v>G200</v>
          </cell>
          <cell r="C2412" t="str">
            <v>G-Suisse</v>
          </cell>
          <cell r="D2412" t="str">
            <v xml:space="preserve">103322 </v>
          </cell>
          <cell r="E2412" t="b">
            <v>0</v>
          </cell>
        </row>
        <row r="2413">
          <cell r="A2413" t="str">
            <v>HUGUET ROLAND</v>
          </cell>
          <cell r="D2413" t="str">
            <v xml:space="preserve">103323 </v>
          </cell>
          <cell r="E2413" t="b">
            <v>0</v>
          </cell>
        </row>
        <row r="2414">
          <cell r="A2414" t="str">
            <v>HUGI EMILE</v>
          </cell>
          <cell r="B2414" t="str">
            <v>G100</v>
          </cell>
          <cell r="C2414" t="str">
            <v>G-Suisse</v>
          </cell>
          <cell r="D2414" t="str">
            <v xml:space="preserve">103324 </v>
          </cell>
          <cell r="E2414" t="b">
            <v>0</v>
          </cell>
        </row>
        <row r="2415">
          <cell r="A2415" t="str">
            <v>G. HUGUENOT SA</v>
          </cell>
          <cell r="B2415" t="str">
            <v>G100</v>
          </cell>
          <cell r="C2415" t="str">
            <v>G-Suisse</v>
          </cell>
          <cell r="D2415" t="str">
            <v xml:space="preserve">103325 </v>
          </cell>
          <cell r="E2415" t="b">
            <v>0</v>
          </cell>
        </row>
        <row r="2416">
          <cell r="A2416" t="str">
            <v>HUEGLER M.F. AG</v>
          </cell>
          <cell r="B2416" t="str">
            <v>G300</v>
          </cell>
          <cell r="C2416" t="str">
            <v>G-Suisse</v>
          </cell>
          <cell r="D2416" t="str">
            <v xml:space="preserve">103326 </v>
          </cell>
          <cell r="E2416" t="b">
            <v>0</v>
          </cell>
        </row>
        <row r="2417">
          <cell r="A2417" t="str">
            <v>HUILES MINERALES</v>
          </cell>
          <cell r="B2417" t="str">
            <v>G100</v>
          </cell>
          <cell r="C2417" t="str">
            <v>G-Suisse</v>
          </cell>
          <cell r="D2417" t="str">
            <v xml:space="preserve">103327 </v>
          </cell>
          <cell r="E2417" t="b">
            <v>0</v>
          </cell>
        </row>
        <row r="2418">
          <cell r="A2418" t="str">
            <v>HUMM OTTO</v>
          </cell>
          <cell r="B2418" t="str">
            <v>G100</v>
          </cell>
          <cell r="C2418" t="str">
            <v>G-Suisse</v>
          </cell>
          <cell r="D2418" t="str">
            <v xml:space="preserve">103329 </v>
          </cell>
          <cell r="E2418" t="b">
            <v>1</v>
          </cell>
        </row>
        <row r="2419">
          <cell r="A2419" t="str">
            <v>HUMBERT DENIS</v>
          </cell>
          <cell r="B2419" t="str">
            <v>G100</v>
          </cell>
          <cell r="C2419" t="str">
            <v>G-Suisse</v>
          </cell>
          <cell r="D2419" t="str">
            <v xml:space="preserve">103330 </v>
          </cell>
          <cell r="E2419" t="b">
            <v>1</v>
          </cell>
        </row>
        <row r="2420">
          <cell r="A2420" t="str">
            <v>HUNGER HANS</v>
          </cell>
          <cell r="B2420" t="str">
            <v>G300</v>
          </cell>
          <cell r="C2420" t="str">
            <v>G-Suisse</v>
          </cell>
          <cell r="D2420" t="str">
            <v xml:space="preserve">103331 </v>
          </cell>
          <cell r="E2420" t="b">
            <v>0</v>
          </cell>
        </row>
        <row r="2421">
          <cell r="A2421" t="str">
            <v>HUNZIKER HEBEBUEHNEN AG</v>
          </cell>
          <cell r="D2421" t="str">
            <v xml:space="preserve">103332 </v>
          </cell>
          <cell r="E2421" t="b">
            <v>0</v>
          </cell>
        </row>
        <row r="2422">
          <cell r="A2422" t="str">
            <v>HURTER ROLF</v>
          </cell>
          <cell r="B2422" t="str">
            <v>G310</v>
          </cell>
          <cell r="C2422" t="str">
            <v>G-Suisse</v>
          </cell>
          <cell r="D2422" t="str">
            <v xml:space="preserve">103333 </v>
          </cell>
          <cell r="E2422" t="b">
            <v>1</v>
          </cell>
        </row>
        <row r="2423">
          <cell r="A2423" t="str">
            <v>HURTER BRUNO</v>
          </cell>
          <cell r="D2423" t="str">
            <v xml:space="preserve">103334 </v>
          </cell>
          <cell r="E2423" t="b">
            <v>0</v>
          </cell>
        </row>
        <row r="2424">
          <cell r="A2424" t="str">
            <v>HUSER LANDMASCHINEN AG</v>
          </cell>
          <cell r="B2424" t="str">
            <v>G300</v>
          </cell>
          <cell r="C2424" t="str">
            <v>G-Suisse</v>
          </cell>
          <cell r="D2424" t="str">
            <v xml:space="preserve">103335 </v>
          </cell>
          <cell r="E2424" t="b">
            <v>0</v>
          </cell>
        </row>
        <row r="2425">
          <cell r="A2425" t="str">
            <v>HUTMACHER PIERRE</v>
          </cell>
          <cell r="B2425" t="str">
            <v>G100</v>
          </cell>
          <cell r="C2425" t="str">
            <v>G-Suisse</v>
          </cell>
          <cell r="D2425" t="str">
            <v xml:space="preserve">103336 </v>
          </cell>
          <cell r="E2425" t="b">
            <v>1</v>
          </cell>
        </row>
        <row r="2426">
          <cell r="A2426" t="str">
            <v>HYDROSTAR S.A.</v>
          </cell>
          <cell r="D2426" t="str">
            <v xml:space="preserve">103337 </v>
          </cell>
          <cell r="E2426" t="b">
            <v>0</v>
          </cell>
        </row>
        <row r="2427">
          <cell r="A2427" t="str">
            <v>HYBAG SIERRE S.A.</v>
          </cell>
          <cell r="D2427" t="str">
            <v xml:space="preserve">103338 </v>
          </cell>
          <cell r="E2427" t="b">
            <v>0</v>
          </cell>
        </row>
        <row r="2428">
          <cell r="A2428" t="str">
            <v>HUWER J. SA</v>
          </cell>
          <cell r="B2428" t="str">
            <v>G508</v>
          </cell>
          <cell r="C2428" t="str">
            <v>G-Export</v>
          </cell>
          <cell r="D2428" t="str">
            <v xml:space="preserve">103339 </v>
          </cell>
          <cell r="E2428" t="b">
            <v>0</v>
          </cell>
        </row>
        <row r="2429">
          <cell r="A2429" t="str">
            <v>HZ MECANIQUE SA</v>
          </cell>
          <cell r="D2429" t="str">
            <v xml:space="preserve">103340 </v>
          </cell>
          <cell r="E2429" t="b">
            <v>0</v>
          </cell>
        </row>
        <row r="2430">
          <cell r="A2430" t="str">
            <v>HYBAG SCHAFFHAUSEN AG</v>
          </cell>
          <cell r="D2430" t="str">
            <v xml:space="preserve">103341 </v>
          </cell>
          <cell r="E2430" t="b">
            <v>0</v>
          </cell>
        </row>
        <row r="2431">
          <cell r="A2431" t="str">
            <v>HYDRO METAL S.r.l.</v>
          </cell>
          <cell r="D2431" t="str">
            <v xml:space="preserve">103342 </v>
          </cell>
          <cell r="E2431" t="b">
            <v>0</v>
          </cell>
        </row>
        <row r="2432">
          <cell r="A2432" t="str">
            <v>HYDRO-INVEST EN FAILLITE</v>
          </cell>
          <cell r="D2432" t="str">
            <v xml:space="preserve">103343 </v>
          </cell>
          <cell r="E2432" t="b">
            <v>0</v>
          </cell>
        </row>
        <row r="2433">
          <cell r="A2433" t="str">
            <v>D'HYDROSTAR SA</v>
          </cell>
          <cell r="D2433" t="str">
            <v xml:space="preserve">103344 </v>
          </cell>
          <cell r="E2433" t="b">
            <v>0</v>
          </cell>
        </row>
        <row r="2434">
          <cell r="A2434" t="str">
            <v>HYDRAUL-TECHNIK AG</v>
          </cell>
          <cell r="B2434" t="str">
            <v>G310</v>
          </cell>
          <cell r="C2434" t="str">
            <v>G-Suisse</v>
          </cell>
          <cell r="D2434" t="str">
            <v xml:space="preserve">103345 </v>
          </cell>
          <cell r="E2434" t="b">
            <v>1</v>
          </cell>
        </row>
        <row r="2435">
          <cell r="A2435" t="str">
            <v>HYTRAG</v>
          </cell>
          <cell r="D2435" t="str">
            <v xml:space="preserve">103346 </v>
          </cell>
          <cell r="E2435" t="b">
            <v>0</v>
          </cell>
        </row>
        <row r="2436">
          <cell r="A2436" t="str">
            <v>HYBAG HYDROSTAR SA</v>
          </cell>
          <cell r="D2436" t="str">
            <v xml:space="preserve">103347 </v>
          </cell>
          <cell r="E2436" t="b">
            <v>0</v>
          </cell>
        </row>
        <row r="2437">
          <cell r="A2437" t="str">
            <v>HUWAG-NUTZFAHRZEUGE AG</v>
          </cell>
          <cell r="B2437" t="str">
            <v>G300</v>
          </cell>
          <cell r="C2437" t="str">
            <v>G-Suisse</v>
          </cell>
          <cell r="D2437" t="str">
            <v xml:space="preserve">103349 </v>
          </cell>
          <cell r="E2437" t="b">
            <v>1</v>
          </cell>
        </row>
        <row r="2438">
          <cell r="A2438" t="str">
            <v>ILFORD ANITEC AG</v>
          </cell>
          <cell r="D2438" t="str">
            <v xml:space="preserve">103350 </v>
          </cell>
          <cell r="E2438" t="b">
            <v>0</v>
          </cell>
        </row>
        <row r="2439">
          <cell r="A2439" t="str">
            <v>IC THERMOLAQUAGE SA</v>
          </cell>
          <cell r="D2439" t="str">
            <v xml:space="preserve">103351 </v>
          </cell>
          <cell r="E2439" t="b">
            <v>0</v>
          </cell>
        </row>
        <row r="2440">
          <cell r="A2440" t="str">
            <v>CARROSSERIE ILLI GMBH</v>
          </cell>
          <cell r="D2440" t="str">
            <v xml:space="preserve">103353 </v>
          </cell>
          <cell r="E2440" t="b">
            <v>0</v>
          </cell>
        </row>
        <row r="2441">
          <cell r="A2441" t="str">
            <v>ILP SVITANA AG</v>
          </cell>
          <cell r="D2441" t="str">
            <v xml:space="preserve">103354 </v>
          </cell>
          <cell r="E2441" t="b">
            <v>0</v>
          </cell>
        </row>
        <row r="2442">
          <cell r="A2442" t="str">
            <v>IFOR WILLIAMS LTD</v>
          </cell>
          <cell r="B2442" t="str">
            <v>G310</v>
          </cell>
          <cell r="C2442" t="str">
            <v>G-Suisse</v>
          </cell>
          <cell r="D2442" t="str">
            <v xml:space="preserve">103356 </v>
          </cell>
          <cell r="E2442" t="b">
            <v>0</v>
          </cell>
        </row>
        <row r="2443">
          <cell r="A2443" t="str">
            <v>IMHOLZ ALOIS</v>
          </cell>
          <cell r="D2443" t="str">
            <v xml:space="preserve">103357 </v>
          </cell>
          <cell r="E2443" t="b">
            <v>0</v>
          </cell>
        </row>
        <row r="2444">
          <cell r="A2444" t="str">
            <v>IMFELD METALL- UND STAHLBAU AG</v>
          </cell>
          <cell r="B2444" t="str">
            <v>G310</v>
          </cell>
          <cell r="C2444" t="str">
            <v>G-Suisse</v>
          </cell>
          <cell r="D2444" t="str">
            <v xml:space="preserve">103358 </v>
          </cell>
          <cell r="E2444" t="b">
            <v>0</v>
          </cell>
        </row>
        <row r="2445">
          <cell r="A2445" t="str">
            <v>IMHOF ANDREAS</v>
          </cell>
          <cell r="B2445" t="str">
            <v>G200</v>
          </cell>
          <cell r="C2445" t="str">
            <v>G-Suisse</v>
          </cell>
          <cell r="D2445" t="str">
            <v xml:space="preserve">103359 </v>
          </cell>
          <cell r="E2445" t="b">
            <v>0</v>
          </cell>
        </row>
        <row r="2446">
          <cell r="A2446" t="str">
            <v>IMER GILBERT</v>
          </cell>
          <cell r="D2446" t="str">
            <v xml:space="preserve">103360 </v>
          </cell>
          <cell r="E2446" t="b">
            <v>0</v>
          </cell>
        </row>
        <row r="2447">
          <cell r="A2447" t="str">
            <v>IMOBERSTEG FRITZ</v>
          </cell>
          <cell r="B2447" t="str">
            <v>G100</v>
          </cell>
          <cell r="C2447" t="str">
            <v>G-Suisse</v>
          </cell>
          <cell r="D2447" t="str">
            <v xml:space="preserve">103361 </v>
          </cell>
          <cell r="E2447" t="b">
            <v>1</v>
          </cell>
        </row>
        <row r="2448">
          <cell r="A2448" t="str">
            <v>IMPERIALI MARCO ED.</v>
          </cell>
          <cell r="B2448" t="str">
            <v>G200</v>
          </cell>
          <cell r="D2448" t="str">
            <v xml:space="preserve">103362 </v>
          </cell>
          <cell r="E2448" t="b">
            <v>0</v>
          </cell>
        </row>
        <row r="2449">
          <cell r="A2449" t="str">
            <v>IMBACH A.G.</v>
          </cell>
          <cell r="B2449" t="str">
            <v>G310</v>
          </cell>
          <cell r="C2449" t="str">
            <v>G-Suisse</v>
          </cell>
          <cell r="D2449" t="str">
            <v xml:space="preserve">103363 </v>
          </cell>
          <cell r="E2449" t="b">
            <v>0</v>
          </cell>
        </row>
        <row r="2450">
          <cell r="A2450" t="str">
            <v>IMBAX AG</v>
          </cell>
          <cell r="B2450" t="str">
            <v>G310</v>
          </cell>
          <cell r="C2450" t="str">
            <v>G-Suisse</v>
          </cell>
          <cell r="D2450" t="str">
            <v xml:space="preserve">103364 </v>
          </cell>
          <cell r="E2450" t="b">
            <v>0</v>
          </cell>
        </row>
        <row r="2451">
          <cell r="A2451" t="str">
            <v>IMFELD FAHRZEUGBAU</v>
          </cell>
          <cell r="B2451" t="str">
            <v>G310</v>
          </cell>
          <cell r="C2451" t="str">
            <v>G-Suisse</v>
          </cell>
          <cell r="D2451" t="str">
            <v xml:space="preserve">103365 </v>
          </cell>
          <cell r="E2451" t="b">
            <v>1</v>
          </cell>
        </row>
        <row r="2452">
          <cell r="A2452" t="str">
            <v>IMBODEN PETER</v>
          </cell>
          <cell r="D2452" t="str">
            <v xml:space="preserve">103366 </v>
          </cell>
          <cell r="E2452" t="b">
            <v>0</v>
          </cell>
        </row>
        <row r="2453">
          <cell r="A2453" t="str">
            <v>IMBACH AG</v>
          </cell>
          <cell r="B2453" t="str">
            <v>G310</v>
          </cell>
          <cell r="C2453" t="str">
            <v>G-Suisse</v>
          </cell>
          <cell r="D2453" t="str">
            <v xml:space="preserve">103367 </v>
          </cell>
          <cell r="E2453" t="b">
            <v>0</v>
          </cell>
        </row>
        <row r="2454">
          <cell r="A2454" t="str">
            <v>IMHOF TRANSPORTE BIEL</v>
          </cell>
          <cell r="D2454" t="str">
            <v xml:space="preserve">103368 </v>
          </cell>
          <cell r="E2454" t="b">
            <v>0</v>
          </cell>
        </row>
        <row r="2455">
          <cell r="A2455" t="str">
            <v>IMHOF WERNER</v>
          </cell>
          <cell r="D2455" t="str">
            <v xml:space="preserve">103369 </v>
          </cell>
          <cell r="E2455" t="b">
            <v>0</v>
          </cell>
        </row>
        <row r="2456">
          <cell r="A2456" t="str">
            <v>STIMBO</v>
          </cell>
          <cell r="D2456" t="str">
            <v xml:space="preserve">103370 </v>
          </cell>
          <cell r="E2456" t="b">
            <v>0</v>
          </cell>
        </row>
        <row r="2457">
          <cell r="A2457" t="str">
            <v>IMBODEN HANS</v>
          </cell>
          <cell r="D2457" t="str">
            <v xml:space="preserve">103371 </v>
          </cell>
          <cell r="E2457" t="b">
            <v>0</v>
          </cell>
        </row>
        <row r="2458">
          <cell r="A2458" t="str">
            <v>IMFELD JOSEF</v>
          </cell>
          <cell r="D2458" t="str">
            <v xml:space="preserve">103372 </v>
          </cell>
          <cell r="E2458" t="b">
            <v>0</v>
          </cell>
        </row>
        <row r="2459">
          <cell r="A2459" t="str">
            <v>IMHOF PETER</v>
          </cell>
          <cell r="B2459" t="str">
            <v>G100</v>
          </cell>
          <cell r="C2459" t="str">
            <v>G-Suisse</v>
          </cell>
          <cell r="D2459" t="str">
            <v xml:space="preserve">103373 </v>
          </cell>
          <cell r="E2459" t="b">
            <v>1</v>
          </cell>
        </row>
        <row r="2460">
          <cell r="A2460" t="str">
            <v>HYMA FUTURA</v>
          </cell>
          <cell r="D2460" t="str">
            <v xml:space="preserve">103374 </v>
          </cell>
          <cell r="E2460" t="b">
            <v>0</v>
          </cell>
        </row>
        <row r="2461">
          <cell r="A2461" t="str">
            <v>INDUSTRIEWERKE SAAR GmbH</v>
          </cell>
          <cell r="D2461" t="str">
            <v xml:space="preserve">103375 </v>
          </cell>
          <cell r="E2461" t="b">
            <v>0</v>
          </cell>
        </row>
        <row r="2462">
          <cell r="A2462" t="str">
            <v>INDERMUEHLE CHR. AG</v>
          </cell>
          <cell r="B2462" t="str">
            <v>G200</v>
          </cell>
          <cell r="D2462" t="str">
            <v xml:space="preserve">103376 </v>
          </cell>
          <cell r="E2462" t="b">
            <v>0</v>
          </cell>
        </row>
        <row r="2463">
          <cell r="A2463" t="str">
            <v>INDERWILDI TRANSPORTE</v>
          </cell>
          <cell r="D2463" t="str">
            <v xml:space="preserve">103377 </v>
          </cell>
          <cell r="E2463" t="b">
            <v>0</v>
          </cell>
        </row>
        <row r="2464">
          <cell r="A2464" t="str">
            <v>INTER UNION TOGNAN A.</v>
          </cell>
          <cell r="D2464" t="str">
            <v xml:space="preserve">103378 </v>
          </cell>
          <cell r="E2464" t="b">
            <v>0</v>
          </cell>
        </row>
        <row r="2465">
          <cell r="A2465" t="str">
            <v>INTERVILLES S.A.</v>
          </cell>
          <cell r="B2465" t="str">
            <v>G100</v>
          </cell>
          <cell r="C2465" t="str">
            <v>G-Suisse</v>
          </cell>
          <cell r="D2465" t="str">
            <v xml:space="preserve">103379 </v>
          </cell>
          <cell r="E2465" t="b">
            <v>0</v>
          </cell>
        </row>
        <row r="2466">
          <cell r="A2466" t="str">
            <v>INDERMUEHLE NUTZFAHRZEUGE AG</v>
          </cell>
          <cell r="B2466" t="str">
            <v>G200</v>
          </cell>
          <cell r="C2466" t="str">
            <v>G-Suisse</v>
          </cell>
          <cell r="D2466" t="str">
            <v xml:space="preserve">103380 </v>
          </cell>
          <cell r="E2466" t="b">
            <v>1</v>
          </cell>
        </row>
        <row r="2467">
          <cell r="A2467" t="str">
            <v>INDUNI S.A.</v>
          </cell>
          <cell r="D2467" t="str">
            <v xml:space="preserve">103381 </v>
          </cell>
          <cell r="E2467" t="b">
            <v>0</v>
          </cell>
        </row>
        <row r="2468">
          <cell r="A2468" t="str">
            <v>INGLIN FRITZ AG</v>
          </cell>
          <cell r="B2468" t="str">
            <v>G310</v>
          </cell>
          <cell r="C2468" t="str">
            <v>G-Suisse</v>
          </cell>
          <cell r="D2468" t="str">
            <v xml:space="preserve">103383 </v>
          </cell>
          <cell r="E2468" t="b">
            <v>0</v>
          </cell>
        </row>
        <row r="2469">
          <cell r="A2469" t="str">
            <v>FLACHGLAS WIKON AG</v>
          </cell>
          <cell r="B2469" t="str">
            <v>G310</v>
          </cell>
          <cell r="C2469" t="str">
            <v>G-Suisse</v>
          </cell>
          <cell r="D2469" t="str">
            <v xml:space="preserve">103384 </v>
          </cell>
          <cell r="E2469" t="b">
            <v>0</v>
          </cell>
        </row>
        <row r="2470">
          <cell r="A2470" t="str">
            <v>IPSEC SA</v>
          </cell>
          <cell r="B2470" t="str">
            <v>G100</v>
          </cell>
          <cell r="C2470" t="str">
            <v>G-Suisse</v>
          </cell>
          <cell r="D2470" t="str">
            <v xml:space="preserve">103385 </v>
          </cell>
          <cell r="E2470" t="b">
            <v>0</v>
          </cell>
        </row>
        <row r="2471">
          <cell r="A2471" t="str">
            <v>INTERMILCH BERN**ANNULE**</v>
          </cell>
          <cell r="D2471" t="str">
            <v xml:space="preserve">103386 </v>
          </cell>
          <cell r="E2471" t="b">
            <v>0</v>
          </cell>
        </row>
        <row r="2472">
          <cell r="A2472" t="str">
            <v>INTERMILL AG</v>
          </cell>
          <cell r="D2472" t="str">
            <v xml:space="preserve">103387 </v>
          </cell>
          <cell r="E2472" t="b">
            <v>0</v>
          </cell>
        </row>
        <row r="2473">
          <cell r="A2473" t="str">
            <v>INEXA S.A.</v>
          </cell>
          <cell r="D2473" t="str">
            <v xml:space="preserve">103388 </v>
          </cell>
          <cell r="E2473" t="b">
            <v>0</v>
          </cell>
        </row>
        <row r="2474">
          <cell r="A2474" t="str">
            <v>INAEBNIT TRANSPORT GMBH</v>
          </cell>
          <cell r="B2474" t="str">
            <v>G100</v>
          </cell>
          <cell r="C2474" t="str">
            <v>G-Suisse</v>
          </cell>
          <cell r="D2474" t="str">
            <v xml:space="preserve">103389 </v>
          </cell>
          <cell r="E2474" t="b">
            <v>1</v>
          </cell>
        </row>
        <row r="2475">
          <cell r="A2475" t="str">
            <v>INGOLD THOMAS</v>
          </cell>
          <cell r="D2475" t="str">
            <v xml:space="preserve">103390 </v>
          </cell>
          <cell r="E2475" t="b">
            <v>0</v>
          </cell>
        </row>
        <row r="2476">
          <cell r="A2476" t="str">
            <v>INDUSTRIAL**ANNULE**</v>
          </cell>
          <cell r="D2476" t="str">
            <v xml:space="preserve">103391 </v>
          </cell>
          <cell r="E2476" t="b">
            <v>0</v>
          </cell>
        </row>
        <row r="2477">
          <cell r="A2477" t="str">
            <v>INTRUAG AG             *</v>
          </cell>
          <cell r="D2477" t="str">
            <v xml:space="preserve">103392 </v>
          </cell>
          <cell r="E2477" t="b">
            <v>0</v>
          </cell>
        </row>
        <row r="2478">
          <cell r="A2478" t="str">
            <v>INDUNI &amp; CIE SA</v>
          </cell>
          <cell r="B2478" t="str">
            <v>G100</v>
          </cell>
          <cell r="C2478" t="str">
            <v>G-Suisse</v>
          </cell>
          <cell r="D2478" t="str">
            <v xml:space="preserve">103394 </v>
          </cell>
          <cell r="E2478" t="b">
            <v>1</v>
          </cell>
        </row>
        <row r="2479">
          <cell r="A2479" t="str">
            <v>INRAG AG</v>
          </cell>
          <cell r="D2479" t="str">
            <v xml:space="preserve">103395 </v>
          </cell>
          <cell r="E2479" t="b">
            <v>0</v>
          </cell>
        </row>
        <row r="2480">
          <cell r="A2480" t="str">
            <v>INTENDANCE DE LA PLACE</v>
          </cell>
          <cell r="D2480" t="str">
            <v xml:space="preserve">103396 </v>
          </cell>
          <cell r="E2480" t="b">
            <v>0</v>
          </cell>
        </row>
        <row r="2481">
          <cell r="A2481" t="str">
            <v>INDUSTRIE GARAGE</v>
          </cell>
          <cell r="B2481" t="str">
            <v>G300</v>
          </cell>
          <cell r="C2481" t="str">
            <v>G-Suisse</v>
          </cell>
          <cell r="D2481" t="str">
            <v xml:space="preserve">103397 </v>
          </cell>
          <cell r="E2481" t="b">
            <v>0</v>
          </cell>
        </row>
        <row r="2482">
          <cell r="A2482" t="str">
            <v>INGENIEURSCHULE BIEL</v>
          </cell>
          <cell r="D2482" t="str">
            <v xml:space="preserve">103398 </v>
          </cell>
          <cell r="E2482" t="b">
            <v>0</v>
          </cell>
        </row>
        <row r="2483">
          <cell r="A2483" t="str">
            <v>INTERSPAN TSCHOPP AG</v>
          </cell>
          <cell r="B2483" t="str">
            <v>G310</v>
          </cell>
          <cell r="C2483" t="str">
            <v>G-Suisse</v>
          </cell>
          <cell r="D2483" t="str">
            <v xml:space="preserve">103399 </v>
          </cell>
          <cell r="E2483" t="b">
            <v>1</v>
          </cell>
        </row>
        <row r="2484">
          <cell r="A2484" t="str">
            <v>IN-ALBON RENE AG</v>
          </cell>
          <cell r="B2484" t="str">
            <v>G100</v>
          </cell>
          <cell r="C2484" t="str">
            <v>G-Suisse</v>
          </cell>
          <cell r="D2484" t="str">
            <v xml:space="preserve">103400 </v>
          </cell>
          <cell r="E2484" t="b">
            <v>1</v>
          </cell>
        </row>
        <row r="2485">
          <cell r="A2485" t="str">
            <v>INSTITUT AGRICOLE</v>
          </cell>
          <cell r="D2485" t="str">
            <v xml:space="preserve">103401 </v>
          </cell>
          <cell r="E2485" t="b">
            <v>0</v>
          </cell>
        </row>
        <row r="2486">
          <cell r="A2486" t="str">
            <v>INSPECTION DE LA VOIRIE</v>
          </cell>
          <cell r="D2486" t="str">
            <v xml:space="preserve">103402 </v>
          </cell>
          <cell r="E2486" t="b">
            <v>0</v>
          </cell>
        </row>
        <row r="2487">
          <cell r="A2487" t="str">
            <v>INLOM SA</v>
          </cell>
          <cell r="D2487" t="str">
            <v xml:space="preserve">103403 </v>
          </cell>
          <cell r="E2487" t="b">
            <v>0</v>
          </cell>
        </row>
        <row r="2488">
          <cell r="A2488" t="str">
            <v>ISCHI A. S.A.</v>
          </cell>
          <cell r="D2488" t="str">
            <v xml:space="preserve">103404 </v>
          </cell>
          <cell r="E2488" t="b">
            <v>0</v>
          </cell>
        </row>
        <row r="2489">
          <cell r="A2489" t="str">
            <v>ISCHER &amp; Cie</v>
          </cell>
          <cell r="D2489" t="str">
            <v xml:space="preserve">103405 </v>
          </cell>
          <cell r="E2489" t="b">
            <v>0</v>
          </cell>
        </row>
        <row r="2490">
          <cell r="A2490" t="str">
            <v>ISLIKER TRANSPORT AG</v>
          </cell>
          <cell r="B2490" t="str">
            <v>G300</v>
          </cell>
          <cell r="C2490" t="str">
            <v>G-Suisse</v>
          </cell>
          <cell r="D2490" t="str">
            <v xml:space="preserve">103406 </v>
          </cell>
          <cell r="E2490" t="b">
            <v>0</v>
          </cell>
        </row>
        <row r="2491">
          <cell r="A2491" t="str">
            <v>ISO AG</v>
          </cell>
          <cell r="D2491" t="str">
            <v xml:space="preserve">103407 </v>
          </cell>
          <cell r="E2491" t="b">
            <v>0</v>
          </cell>
        </row>
        <row r="2492">
          <cell r="A2492" t="str">
            <v>ISOLABELLA</v>
          </cell>
          <cell r="B2492" t="str">
            <v>G320</v>
          </cell>
          <cell r="C2492" t="str">
            <v>G-Suisse</v>
          </cell>
          <cell r="D2492" t="str">
            <v xml:space="preserve">103408 </v>
          </cell>
          <cell r="E2492" t="b">
            <v>0</v>
          </cell>
        </row>
        <row r="2493">
          <cell r="A2493" t="str">
            <v>ISOLIT S.A.</v>
          </cell>
          <cell r="D2493" t="str">
            <v xml:space="preserve">103409 </v>
          </cell>
          <cell r="E2493" t="b">
            <v>0</v>
          </cell>
        </row>
        <row r="2494">
          <cell r="A2494" t="str">
            <v>SAINT-GOBAIN ISOVER S.A.</v>
          </cell>
          <cell r="B2494" t="str">
            <v>G100</v>
          </cell>
          <cell r="C2494" t="str">
            <v>G-Suisse</v>
          </cell>
          <cell r="D2494" t="str">
            <v xml:space="preserve">103410 </v>
          </cell>
          <cell r="E2494" t="b">
            <v>1</v>
          </cell>
        </row>
        <row r="2495">
          <cell r="A2495" t="str">
            <v>ISOFRIGO / A. D'OSTILIO</v>
          </cell>
          <cell r="B2495" t="str">
            <v>G100</v>
          </cell>
          <cell r="C2495" t="str">
            <v>G-Suisse</v>
          </cell>
          <cell r="D2495" t="str">
            <v xml:space="preserve">103411 </v>
          </cell>
          <cell r="E2495" t="b">
            <v>1</v>
          </cell>
        </row>
        <row r="2496">
          <cell r="A2496" t="str">
            <v>ISOMET</v>
          </cell>
          <cell r="D2496" t="str">
            <v xml:space="preserve">103412 </v>
          </cell>
          <cell r="E2496" t="b">
            <v>0</v>
          </cell>
        </row>
        <row r="2497">
          <cell r="A2497" t="str">
            <v>GRÄPPEL GARAGE U. CARROSSERIE</v>
          </cell>
          <cell r="B2497" t="str">
            <v>G200</v>
          </cell>
          <cell r="C2497" t="str">
            <v>G-Suisse</v>
          </cell>
          <cell r="D2497" t="str">
            <v xml:space="preserve">103413 </v>
          </cell>
          <cell r="E2497" t="b">
            <v>1</v>
          </cell>
        </row>
        <row r="2498">
          <cell r="A2498" t="str">
            <v>IVECO (SUISSE) SA</v>
          </cell>
          <cell r="B2498" t="str">
            <v>G100</v>
          </cell>
          <cell r="C2498" t="str">
            <v>G-Suisse</v>
          </cell>
          <cell r="D2498" t="str">
            <v xml:space="preserve">103414 </v>
          </cell>
          <cell r="E2498" t="b">
            <v>0</v>
          </cell>
        </row>
        <row r="2499">
          <cell r="A2499" t="str">
            <v>IVECO MOTOREN-</v>
          </cell>
          <cell r="D2499" t="str">
            <v xml:space="preserve">103415 </v>
          </cell>
          <cell r="E2499" t="b">
            <v>0</v>
          </cell>
        </row>
        <row r="2500">
          <cell r="A2500" t="str">
            <v>IVECO (SUISSE) AG</v>
          </cell>
          <cell r="B2500" t="str">
            <v>G100</v>
          </cell>
          <cell r="C2500" t="str">
            <v>G-Suisse</v>
          </cell>
          <cell r="D2500" t="str">
            <v xml:space="preserve">103416 </v>
          </cell>
          <cell r="E2500" t="b">
            <v>0</v>
          </cell>
        </row>
        <row r="2501">
          <cell r="A2501" t="str">
            <v>IVECO (SCHWEIZ) AG</v>
          </cell>
          <cell r="B2501" t="str">
            <v>G310</v>
          </cell>
          <cell r="C2501" t="str">
            <v>G-Suisse</v>
          </cell>
          <cell r="D2501" t="str">
            <v xml:space="preserve">103417 </v>
          </cell>
          <cell r="E2501" t="b">
            <v>1</v>
          </cell>
        </row>
        <row r="2502">
          <cell r="A2502" t="str">
            <v>IVECO SCHWEIZ AG</v>
          </cell>
          <cell r="B2502" t="str">
            <v>G200</v>
          </cell>
          <cell r="D2502" t="str">
            <v xml:space="preserve">103418 </v>
          </cell>
          <cell r="E2502" t="b">
            <v>0</v>
          </cell>
        </row>
        <row r="2503">
          <cell r="A2503" t="str">
            <v>IVECO (SCHWEIZ) AG</v>
          </cell>
          <cell r="B2503" t="str">
            <v>G310</v>
          </cell>
          <cell r="C2503" t="str">
            <v>G-Suisse</v>
          </cell>
          <cell r="D2503" t="str">
            <v xml:space="preserve">103419 </v>
          </cell>
          <cell r="E2503" t="b">
            <v>0</v>
          </cell>
        </row>
        <row r="2504">
          <cell r="A2504" t="str">
            <v>IVECO (SCHWEIZ) AG</v>
          </cell>
          <cell r="B2504" t="str">
            <v>G200</v>
          </cell>
          <cell r="C2504" t="str">
            <v>G-Suisse</v>
          </cell>
          <cell r="D2504" t="str">
            <v xml:space="preserve">103420 </v>
          </cell>
          <cell r="E2504" t="b">
            <v>0</v>
          </cell>
        </row>
        <row r="2505">
          <cell r="A2505" t="str">
            <v>ITEN BRUNO</v>
          </cell>
          <cell r="D2505" t="str">
            <v xml:space="preserve">103421 </v>
          </cell>
          <cell r="E2505" t="b">
            <v>0</v>
          </cell>
        </row>
        <row r="2506">
          <cell r="A2506" t="str">
            <v>IVECO (SVIZZERA)**ANNULE*</v>
          </cell>
          <cell r="D2506" t="str">
            <v xml:space="preserve">103422 </v>
          </cell>
          <cell r="E2506" t="b">
            <v>0</v>
          </cell>
        </row>
        <row r="2507">
          <cell r="A2507" t="str">
            <v>ITEN KASPAR</v>
          </cell>
          <cell r="D2507" t="str">
            <v xml:space="preserve">103423 </v>
          </cell>
          <cell r="E2507" t="b">
            <v>0</v>
          </cell>
        </row>
        <row r="2508">
          <cell r="A2508" t="str">
            <v>IVECO MAGIRUS</v>
          </cell>
          <cell r="D2508" t="str">
            <v xml:space="preserve">103424 </v>
          </cell>
          <cell r="E2508" t="b">
            <v>0</v>
          </cell>
        </row>
        <row r="2509">
          <cell r="A2509" t="str">
            <v>JACCARD FRANCOIS</v>
          </cell>
          <cell r="B2509" t="str">
            <v>G100</v>
          </cell>
          <cell r="C2509" t="str">
            <v>G-Suisse</v>
          </cell>
          <cell r="D2509" t="str">
            <v xml:space="preserve">103426 </v>
          </cell>
          <cell r="E2509" t="b">
            <v>0</v>
          </cell>
        </row>
        <row r="2510">
          <cell r="A2510" t="str">
            <v>JACOBS-SUCHARD-TOBLER AG</v>
          </cell>
          <cell r="D2510" t="str">
            <v xml:space="preserve">103427 </v>
          </cell>
          <cell r="E2510" t="b">
            <v>0</v>
          </cell>
        </row>
        <row r="2511">
          <cell r="A2511" t="str">
            <v>JACKY MAEDER S.A.</v>
          </cell>
          <cell r="D2511" t="str">
            <v xml:space="preserve">103428 </v>
          </cell>
          <cell r="E2511" t="b">
            <v>0</v>
          </cell>
        </row>
        <row r="2512">
          <cell r="A2512" t="str">
            <v>JACKY MAEDER SA</v>
          </cell>
          <cell r="D2512" t="str">
            <v xml:space="preserve">103429 </v>
          </cell>
          <cell r="E2512" t="b">
            <v>0</v>
          </cell>
        </row>
        <row r="2513">
          <cell r="A2513" t="str">
            <v>CARROSSERIE JABERG AG</v>
          </cell>
          <cell r="B2513" t="str">
            <v>G100</v>
          </cell>
          <cell r="C2513" t="str">
            <v>G-Suisse</v>
          </cell>
          <cell r="D2513" t="str">
            <v xml:space="preserve">103430 </v>
          </cell>
          <cell r="E2513" t="b">
            <v>1</v>
          </cell>
        </row>
        <row r="2514">
          <cell r="A2514" t="str">
            <v>JACQUET SA</v>
          </cell>
          <cell r="B2514" t="str">
            <v>G100</v>
          </cell>
          <cell r="C2514" t="str">
            <v>G-Suisse</v>
          </cell>
          <cell r="D2514" t="str">
            <v xml:space="preserve">103431 </v>
          </cell>
          <cell r="E2514" t="b">
            <v>1</v>
          </cell>
        </row>
        <row r="2515">
          <cell r="A2515" t="str">
            <v>JAGGI JEAN-CLAUDE</v>
          </cell>
          <cell r="B2515" t="str">
            <v>G100</v>
          </cell>
          <cell r="C2515" t="str">
            <v>G-Export</v>
          </cell>
          <cell r="D2515" t="str">
            <v xml:space="preserve">103432 </v>
          </cell>
          <cell r="E2515" t="b">
            <v>0</v>
          </cell>
        </row>
        <row r="2516">
          <cell r="A2516" t="str">
            <v>JAGGI ANDRE</v>
          </cell>
          <cell r="B2516" t="str">
            <v>G100</v>
          </cell>
          <cell r="C2516" t="str">
            <v>G-Suisse</v>
          </cell>
          <cell r="D2516" t="str">
            <v xml:space="preserve">103433 </v>
          </cell>
          <cell r="E2516" t="b">
            <v>0</v>
          </cell>
        </row>
        <row r="2517">
          <cell r="A2517" t="str">
            <v>JAGGI GEBRUEDER</v>
          </cell>
          <cell r="D2517" t="str">
            <v xml:space="preserve">103434 </v>
          </cell>
          <cell r="E2517" t="b">
            <v>0</v>
          </cell>
        </row>
        <row r="2518">
          <cell r="A2518" t="str">
            <v>JAEGER</v>
          </cell>
          <cell r="B2518" t="str">
            <v>G300</v>
          </cell>
          <cell r="C2518" t="str">
            <v>G-Suisse</v>
          </cell>
          <cell r="D2518" t="str">
            <v xml:space="preserve">103435 </v>
          </cell>
          <cell r="E2518" t="b">
            <v>0</v>
          </cell>
        </row>
        <row r="2519">
          <cell r="A2519" t="str">
            <v>JAGGI S.A.</v>
          </cell>
          <cell r="D2519" t="str">
            <v xml:space="preserve">103436 </v>
          </cell>
          <cell r="E2519" t="b">
            <v>0</v>
          </cell>
        </row>
        <row r="2520">
          <cell r="A2520" t="str">
            <v>JADURO AG</v>
          </cell>
          <cell r="B2520" t="str">
            <v>G310</v>
          </cell>
          <cell r="C2520" t="str">
            <v>G-Suisse</v>
          </cell>
          <cell r="D2520" t="str">
            <v xml:space="preserve">103437 </v>
          </cell>
          <cell r="E2520" t="b">
            <v>0</v>
          </cell>
        </row>
        <row r="2521">
          <cell r="A2521" t="str">
            <v>JAEGER HEINZ</v>
          </cell>
          <cell r="D2521" t="str">
            <v xml:space="preserve">103438 </v>
          </cell>
          <cell r="E2521" t="b">
            <v>0</v>
          </cell>
        </row>
        <row r="2522">
          <cell r="A2522" t="str">
            <v>JAEGGI/GUENTNER (SCHWEIZ)</v>
          </cell>
          <cell r="D2522" t="str">
            <v xml:space="preserve">103439 </v>
          </cell>
          <cell r="E2522" t="b">
            <v>0</v>
          </cell>
        </row>
        <row r="2523">
          <cell r="A2523" t="str">
            <v>JAGGI TRANSPORTS</v>
          </cell>
          <cell r="B2523" t="str">
            <v>G100</v>
          </cell>
          <cell r="C2523" t="str">
            <v>G-Suisse</v>
          </cell>
          <cell r="D2523" t="str">
            <v xml:space="preserve">103440 </v>
          </cell>
          <cell r="E2523" t="b">
            <v>0</v>
          </cell>
        </row>
        <row r="2524">
          <cell r="A2524" t="str">
            <v>JALLUT S.A.</v>
          </cell>
          <cell r="D2524" t="str">
            <v xml:space="preserve">103441 </v>
          </cell>
          <cell r="E2524" t="b">
            <v>0</v>
          </cell>
        </row>
        <row r="2525">
          <cell r="A2525" t="str">
            <v>METALEX CONSTRUCTIONS SARL</v>
          </cell>
          <cell r="D2525" t="str">
            <v xml:space="preserve">103442 </v>
          </cell>
          <cell r="E2525" t="b">
            <v>0</v>
          </cell>
        </row>
        <row r="2526">
          <cell r="A2526" t="str">
            <v>JAM MOTORS SA</v>
          </cell>
          <cell r="B2526" t="str">
            <v>G320</v>
          </cell>
          <cell r="C2526" t="str">
            <v>G-Suisse</v>
          </cell>
          <cell r="D2526" t="str">
            <v xml:space="preserve">103443 </v>
          </cell>
          <cell r="E2526" t="b">
            <v>1</v>
          </cell>
        </row>
        <row r="2527">
          <cell r="A2527" t="str">
            <v>JAMES AND BLOOM Ltd.</v>
          </cell>
          <cell r="B2527" t="str">
            <v>G520</v>
          </cell>
          <cell r="C2527" t="str">
            <v>G-Export</v>
          </cell>
          <cell r="D2527" t="str">
            <v xml:space="preserve">103444 </v>
          </cell>
          <cell r="E2527" t="b">
            <v>0</v>
          </cell>
        </row>
        <row r="2528">
          <cell r="A2528" t="str">
            <v>JAMES AND BLOOM LTD</v>
          </cell>
          <cell r="B2528" t="str">
            <v>G520</v>
          </cell>
          <cell r="C2528" t="str">
            <v>G-Export</v>
          </cell>
          <cell r="D2528" t="str">
            <v xml:space="preserve">103445 </v>
          </cell>
          <cell r="E2528" t="b">
            <v>0</v>
          </cell>
        </row>
        <row r="2529">
          <cell r="A2529" t="str">
            <v>JANSKY + PARTNER AG</v>
          </cell>
          <cell r="B2529" t="str">
            <v>G310</v>
          </cell>
          <cell r="C2529" t="str">
            <v>G-Suisse</v>
          </cell>
          <cell r="D2529" t="str">
            <v xml:space="preserve">103446 </v>
          </cell>
          <cell r="E2529" t="b">
            <v>1</v>
          </cell>
        </row>
        <row r="2530">
          <cell r="A2530" t="str">
            <v>JANIN GERARD</v>
          </cell>
          <cell r="D2530" t="str">
            <v xml:space="preserve">103447 </v>
          </cell>
          <cell r="E2530" t="b">
            <v>0</v>
          </cell>
        </row>
        <row r="2531">
          <cell r="A2531" t="str">
            <v>JAQUES                 *</v>
          </cell>
          <cell r="D2531" t="str">
            <v xml:space="preserve">103448 </v>
          </cell>
          <cell r="E2531" t="b">
            <v>0</v>
          </cell>
        </row>
        <row r="2532">
          <cell r="A2532" t="str">
            <v>JAN PIERRE-ANDRE S.A.</v>
          </cell>
          <cell r="D2532" t="str">
            <v xml:space="preserve">103450 </v>
          </cell>
          <cell r="E2532" t="b">
            <v>0</v>
          </cell>
        </row>
        <row r="2533">
          <cell r="A2533" t="str">
            <v>TRANSPORTS JAQUES SA</v>
          </cell>
          <cell r="B2533" t="str">
            <v>G100</v>
          </cell>
          <cell r="C2533" t="str">
            <v>G-Suisse</v>
          </cell>
          <cell r="D2533" t="str">
            <v xml:space="preserve">103451 </v>
          </cell>
          <cell r="E2533" t="b">
            <v>0</v>
          </cell>
        </row>
        <row r="2534">
          <cell r="A2534" t="str">
            <v>JANDA DANIEL</v>
          </cell>
          <cell r="D2534" t="str">
            <v xml:space="preserve">103452 </v>
          </cell>
          <cell r="E2534" t="b">
            <v>0</v>
          </cell>
        </row>
        <row r="2535">
          <cell r="A2535" t="str">
            <v>JANZ STEPHAN</v>
          </cell>
          <cell r="D2535" t="str">
            <v xml:space="preserve">103453 </v>
          </cell>
          <cell r="E2535" t="b">
            <v>0</v>
          </cell>
        </row>
        <row r="2536">
          <cell r="A2536" t="str">
            <v>JAQUET SA</v>
          </cell>
          <cell r="B2536" t="str">
            <v>G100</v>
          </cell>
          <cell r="C2536" t="str">
            <v>G-Suisse</v>
          </cell>
          <cell r="D2536" t="str">
            <v xml:space="preserve">103454 </v>
          </cell>
          <cell r="E2536" t="b">
            <v>1</v>
          </cell>
        </row>
        <row r="2537">
          <cell r="A2537" t="str">
            <v>JAQUET BERNARD</v>
          </cell>
          <cell r="D2537" t="str">
            <v xml:space="preserve">103455 </v>
          </cell>
          <cell r="E2537" t="b">
            <v>0</v>
          </cell>
        </row>
        <row r="2538">
          <cell r="A2538" t="str">
            <v>JATON REMY</v>
          </cell>
          <cell r="D2538" t="str">
            <v xml:space="preserve">103456 </v>
          </cell>
          <cell r="E2538" t="b">
            <v>0</v>
          </cell>
        </row>
        <row r="2539">
          <cell r="A2539" t="str">
            <v>JAYET JEAN-JACQUES</v>
          </cell>
          <cell r="D2539" t="str">
            <v xml:space="preserve">103457 </v>
          </cell>
          <cell r="E2539" t="b">
            <v>0</v>
          </cell>
        </row>
        <row r="2540">
          <cell r="A2540" t="str">
            <v>JARDINI PIERLUIGI</v>
          </cell>
          <cell r="B2540" t="str">
            <v>G320</v>
          </cell>
          <cell r="C2540" t="str">
            <v>G-Suisse</v>
          </cell>
          <cell r="D2540" t="str">
            <v xml:space="preserve">103458 </v>
          </cell>
          <cell r="E2540" t="b">
            <v>0</v>
          </cell>
        </row>
        <row r="2541">
          <cell r="A2541" t="str">
            <v>JAQUET JEAN-M.</v>
          </cell>
          <cell r="D2541" t="str">
            <v xml:space="preserve">103459 </v>
          </cell>
          <cell r="E2541" t="b">
            <v>0</v>
          </cell>
        </row>
        <row r="2542">
          <cell r="A2542" t="str">
            <v>JATON MICHEL</v>
          </cell>
          <cell r="D2542" t="str">
            <v xml:space="preserve">103460 </v>
          </cell>
          <cell r="E2542" t="b">
            <v>0</v>
          </cell>
        </row>
        <row r="2543">
          <cell r="A2543" t="str">
            <v>JEANNERET CARROSSERIE</v>
          </cell>
          <cell r="D2543" t="str">
            <v xml:space="preserve">103461 </v>
          </cell>
          <cell r="E2543" t="b">
            <v>0</v>
          </cell>
        </row>
        <row r="2544">
          <cell r="A2544" t="str">
            <v>JEANMAIRE S.A.</v>
          </cell>
          <cell r="B2544" t="str">
            <v>G100</v>
          </cell>
          <cell r="C2544" t="str">
            <v>G-Suisse</v>
          </cell>
          <cell r="D2544" t="str">
            <v xml:space="preserve">103462 </v>
          </cell>
          <cell r="E2544" t="b">
            <v>0</v>
          </cell>
        </row>
        <row r="2545">
          <cell r="A2545" t="str">
            <v>ALBERT JEANNERET SA</v>
          </cell>
          <cell r="B2545" t="str">
            <v>G100</v>
          </cell>
          <cell r="C2545" t="str">
            <v>G-Suisse</v>
          </cell>
          <cell r="D2545" t="str">
            <v xml:space="preserve">103463 </v>
          </cell>
          <cell r="E2545" t="b">
            <v>1</v>
          </cell>
        </row>
        <row r="2546">
          <cell r="A2546" t="str">
            <v>JEANNERET ROGER</v>
          </cell>
          <cell r="D2546" t="str">
            <v xml:space="preserve">103464 </v>
          </cell>
          <cell r="E2546" t="b">
            <v>0</v>
          </cell>
        </row>
        <row r="2547">
          <cell r="A2547" t="str">
            <v>JEANNERET CHARLY FILS</v>
          </cell>
          <cell r="D2547" t="str">
            <v xml:space="preserve">103465 </v>
          </cell>
          <cell r="E2547" t="b">
            <v>0</v>
          </cell>
        </row>
        <row r="2548">
          <cell r="A2548" t="str">
            <v>JEANNERET D.</v>
          </cell>
          <cell r="D2548" t="str">
            <v xml:space="preserve">103466 </v>
          </cell>
          <cell r="E2548" t="b">
            <v>0</v>
          </cell>
        </row>
        <row r="2549">
          <cell r="A2549" t="str">
            <v>JEGEN BERNHARD</v>
          </cell>
          <cell r="D2549" t="str">
            <v xml:space="preserve">103467 </v>
          </cell>
          <cell r="E2549" t="b">
            <v>0</v>
          </cell>
        </row>
        <row r="2550">
          <cell r="A2550" t="str">
            <v>JECKELMANN  HUBERT</v>
          </cell>
          <cell r="B2550" t="str">
            <v>G200</v>
          </cell>
          <cell r="C2550" t="str">
            <v>G-Suisse</v>
          </cell>
          <cell r="D2550" t="str">
            <v xml:space="preserve">103468 </v>
          </cell>
          <cell r="E2550" t="b">
            <v>0</v>
          </cell>
        </row>
        <row r="2551">
          <cell r="A2551" t="str">
            <v>JEGGE FELIX</v>
          </cell>
          <cell r="D2551" t="str">
            <v xml:space="preserve">103469 </v>
          </cell>
          <cell r="E2551" t="b">
            <v>0</v>
          </cell>
        </row>
        <row r="2552">
          <cell r="A2552" t="str">
            <v>JENNY WALTER</v>
          </cell>
          <cell r="B2552" t="str">
            <v>G300</v>
          </cell>
          <cell r="C2552" t="str">
            <v>G-Suisse</v>
          </cell>
          <cell r="D2552" t="str">
            <v xml:space="preserve">103470 </v>
          </cell>
          <cell r="E2552" t="b">
            <v>0</v>
          </cell>
        </row>
        <row r="2553">
          <cell r="A2553" t="str">
            <v>JENAL ANTON</v>
          </cell>
          <cell r="D2553" t="str">
            <v xml:space="preserve">103471 </v>
          </cell>
          <cell r="E2553" t="b">
            <v>0</v>
          </cell>
        </row>
        <row r="2554">
          <cell r="A2554" t="str">
            <v>JENNY FRITZ &amp; CASPAR AG</v>
          </cell>
          <cell r="D2554" t="str">
            <v xml:space="preserve">103472 </v>
          </cell>
          <cell r="E2554" t="b">
            <v>0</v>
          </cell>
        </row>
        <row r="2555">
          <cell r="A2555" t="str">
            <v>JF SA</v>
          </cell>
          <cell r="D2555" t="str">
            <v xml:space="preserve">103473 </v>
          </cell>
          <cell r="E2555" t="b">
            <v>0</v>
          </cell>
        </row>
        <row r="2556">
          <cell r="A2556" t="str">
            <v>JETZER GEBR.</v>
          </cell>
          <cell r="D2556" t="str">
            <v xml:space="preserve">103474 </v>
          </cell>
          <cell r="E2556" t="b">
            <v>0</v>
          </cell>
        </row>
        <row r="2557">
          <cell r="A2557" t="str">
            <v>JM TRUCK CENTER AG</v>
          </cell>
          <cell r="B2557" t="str">
            <v>G310</v>
          </cell>
          <cell r="C2557" t="str">
            <v>G-Suisse</v>
          </cell>
          <cell r="D2557" t="str">
            <v xml:space="preserve">103475 </v>
          </cell>
          <cell r="E2557" t="b">
            <v>0</v>
          </cell>
        </row>
        <row r="2558">
          <cell r="A2558" t="str">
            <v>JOHNNY S.A.</v>
          </cell>
          <cell r="B2558" t="str">
            <v>G100</v>
          </cell>
          <cell r="C2558" t="str">
            <v>G-Suisse</v>
          </cell>
          <cell r="D2558" t="str">
            <v xml:space="preserve">103476 </v>
          </cell>
          <cell r="E2558" t="b">
            <v>0</v>
          </cell>
        </row>
        <row r="2559">
          <cell r="A2559" t="str">
            <v>JOGGI  AG</v>
          </cell>
          <cell r="B2559" t="str">
            <v>G100</v>
          </cell>
          <cell r="C2559" t="str">
            <v>G-Suisse</v>
          </cell>
          <cell r="D2559" t="str">
            <v xml:space="preserve">103477 </v>
          </cell>
          <cell r="E2559" t="b">
            <v>1</v>
          </cell>
        </row>
        <row r="2560">
          <cell r="A2560" t="str">
            <v>JOEHL JAKOB</v>
          </cell>
          <cell r="D2560" t="str">
            <v xml:space="preserve">103478 </v>
          </cell>
          <cell r="E2560" t="b">
            <v>0</v>
          </cell>
        </row>
        <row r="2561">
          <cell r="A2561" t="str">
            <v>JOERI KURT</v>
          </cell>
          <cell r="B2561" t="str">
            <v>G310</v>
          </cell>
          <cell r="C2561" t="str">
            <v>G-Suisse</v>
          </cell>
          <cell r="D2561" t="str">
            <v xml:space="preserve">103479 </v>
          </cell>
          <cell r="E2561" t="b">
            <v>0</v>
          </cell>
        </row>
        <row r="2562">
          <cell r="A2562" t="str">
            <v>JOKER METAL SA</v>
          </cell>
          <cell r="D2562" t="str">
            <v xml:space="preserve">103480 </v>
          </cell>
          <cell r="E2562" t="b">
            <v>1</v>
          </cell>
        </row>
        <row r="2563">
          <cell r="A2563" t="str">
            <v>JOHNER JEAN-FRANCOIS</v>
          </cell>
          <cell r="D2563" t="str">
            <v xml:space="preserve">103481 </v>
          </cell>
          <cell r="E2563" t="b">
            <v>0</v>
          </cell>
        </row>
        <row r="2564">
          <cell r="A2564" t="str">
            <v>JOERIMANN WERNER</v>
          </cell>
          <cell r="B2564" t="str">
            <v>G300</v>
          </cell>
          <cell r="C2564" t="str">
            <v>G-Suisse</v>
          </cell>
          <cell r="D2564" t="str">
            <v xml:space="preserve">103482 </v>
          </cell>
          <cell r="E2564" t="b">
            <v>0</v>
          </cell>
        </row>
        <row r="2565">
          <cell r="A2565" t="str">
            <v>JOLIDON MICHEL SARL</v>
          </cell>
          <cell r="B2565" t="str">
            <v>G100</v>
          </cell>
          <cell r="C2565" t="str">
            <v>G-Suisse</v>
          </cell>
          <cell r="D2565" t="str">
            <v xml:space="preserve">103483 </v>
          </cell>
          <cell r="E2565" t="b">
            <v>1</v>
          </cell>
        </row>
        <row r="2566">
          <cell r="A2566" t="str">
            <v>JOLLIET-SERVICE</v>
          </cell>
          <cell r="D2566" t="str">
            <v xml:space="preserve">103484 </v>
          </cell>
          <cell r="E2566" t="b">
            <v>0</v>
          </cell>
        </row>
        <row r="2567">
          <cell r="A2567" t="str">
            <v>JOLLIEN CHRISTIAN</v>
          </cell>
          <cell r="B2567" t="str">
            <v>G100</v>
          </cell>
          <cell r="C2567" t="str">
            <v>G-Suisse</v>
          </cell>
          <cell r="D2567" t="str">
            <v xml:space="preserve">103485 </v>
          </cell>
          <cell r="E2567" t="b">
            <v>0</v>
          </cell>
        </row>
        <row r="2568">
          <cell r="A2568" t="str">
            <v>JOLIAT Les Fils de Marc SA</v>
          </cell>
          <cell r="B2568" t="str">
            <v>G100</v>
          </cell>
          <cell r="C2568" t="str">
            <v>G-Suisse</v>
          </cell>
          <cell r="D2568" t="str">
            <v xml:space="preserve">103486 </v>
          </cell>
          <cell r="E2568" t="b">
            <v>1</v>
          </cell>
        </row>
        <row r="2569">
          <cell r="A2569" t="str">
            <v>JOOS KONRADIN</v>
          </cell>
          <cell r="D2569" t="str">
            <v xml:space="preserve">103487 </v>
          </cell>
          <cell r="E2569" t="b">
            <v>0</v>
          </cell>
        </row>
        <row r="2570">
          <cell r="A2570" t="str">
            <v>JORDAN WERNER</v>
          </cell>
          <cell r="D2570" t="str">
            <v xml:space="preserve">103488 </v>
          </cell>
          <cell r="E2570" t="b">
            <v>0</v>
          </cell>
        </row>
        <row r="2571">
          <cell r="A2571" t="str">
            <v>JORDI FRITZ</v>
          </cell>
          <cell r="B2571" t="str">
            <v>G200</v>
          </cell>
          <cell r="D2571" t="str">
            <v xml:space="preserve">103489 </v>
          </cell>
          <cell r="E2571" t="b">
            <v>0</v>
          </cell>
        </row>
        <row r="2572">
          <cell r="A2572" t="str">
            <v>JOST A.G.</v>
          </cell>
          <cell r="B2572" t="str">
            <v>G200</v>
          </cell>
          <cell r="D2572" t="str">
            <v xml:space="preserve">103490 </v>
          </cell>
          <cell r="E2572" t="b">
            <v>0</v>
          </cell>
        </row>
        <row r="2573">
          <cell r="A2573" t="str">
            <v>JOSEPH J.-P. &amp; G.</v>
          </cell>
          <cell r="D2573" t="str">
            <v xml:space="preserve">103491 </v>
          </cell>
          <cell r="E2573" t="b">
            <v>0</v>
          </cell>
        </row>
        <row r="2574">
          <cell r="A2574" t="str">
            <v>JOST HERMANN</v>
          </cell>
          <cell r="D2574" t="str">
            <v xml:space="preserve">103492 </v>
          </cell>
          <cell r="E2574" t="b">
            <v>0</v>
          </cell>
        </row>
        <row r="2575">
          <cell r="A2575" t="str">
            <v>JOSS YVES</v>
          </cell>
          <cell r="D2575" t="str">
            <v xml:space="preserve">103493 </v>
          </cell>
          <cell r="E2575" t="b">
            <v>0</v>
          </cell>
        </row>
        <row r="2576">
          <cell r="A2576" t="str">
            <v>JOST ANDREAS</v>
          </cell>
          <cell r="B2576" t="str">
            <v>G200</v>
          </cell>
          <cell r="D2576" t="str">
            <v xml:space="preserve">103494 </v>
          </cell>
          <cell r="E2576" t="b">
            <v>0</v>
          </cell>
        </row>
        <row r="2577">
          <cell r="A2577" t="str">
            <v>JOST AG</v>
          </cell>
          <cell r="B2577" t="str">
            <v>G200</v>
          </cell>
          <cell r="C2577" t="str">
            <v>G-Suisse</v>
          </cell>
          <cell r="D2577" t="str">
            <v xml:space="preserve">103495 </v>
          </cell>
          <cell r="E2577" t="b">
            <v>1</v>
          </cell>
        </row>
        <row r="2578">
          <cell r="A2578" t="str">
            <v>CARROSSERIE JOST</v>
          </cell>
          <cell r="B2578" t="str">
            <v>G200</v>
          </cell>
          <cell r="C2578" t="str">
            <v>G-Suisse</v>
          </cell>
          <cell r="D2578" t="str">
            <v xml:space="preserve">103496 </v>
          </cell>
          <cell r="E2578" t="b">
            <v>1</v>
          </cell>
        </row>
        <row r="2579">
          <cell r="A2579" t="str">
            <v>JPF CONSTRUCTION SA</v>
          </cell>
          <cell r="B2579" t="str">
            <v>G100</v>
          </cell>
          <cell r="C2579" t="str">
            <v>G-Suisse</v>
          </cell>
          <cell r="D2579" t="str">
            <v xml:space="preserve">103497 </v>
          </cell>
          <cell r="E2579" t="b">
            <v>1</v>
          </cell>
        </row>
        <row r="2580">
          <cell r="A2580" t="str">
            <v>JUCKER FRITZ</v>
          </cell>
          <cell r="D2580" t="str">
            <v xml:space="preserve">103498 </v>
          </cell>
          <cell r="E2580" t="b">
            <v>0</v>
          </cell>
        </row>
        <row r="2581">
          <cell r="A2581" t="str">
            <v>JUD BRUNO</v>
          </cell>
          <cell r="B2581" t="str">
            <v>G300</v>
          </cell>
          <cell r="C2581" t="str">
            <v>G-Suisse</v>
          </cell>
          <cell r="D2581" t="str">
            <v xml:space="preserve">103499 </v>
          </cell>
          <cell r="E2581" t="b">
            <v>0</v>
          </cell>
        </row>
        <row r="2582">
          <cell r="A2582" t="str">
            <v>JUCKER SPEZIALTRANSPORTE AG</v>
          </cell>
          <cell r="B2582" t="str">
            <v>G310</v>
          </cell>
          <cell r="C2582" t="str">
            <v>G-Suisse</v>
          </cell>
          <cell r="D2582" t="str">
            <v xml:space="preserve">103500 </v>
          </cell>
          <cell r="E2582" t="b">
            <v>1</v>
          </cell>
        </row>
        <row r="2583">
          <cell r="A2583" t="str">
            <v>JUCKER KARL</v>
          </cell>
          <cell r="D2583" t="str">
            <v xml:space="preserve">103501 </v>
          </cell>
          <cell r="E2583" t="b">
            <v>0</v>
          </cell>
        </row>
        <row r="2584">
          <cell r="A2584" t="str">
            <v>JUFER WALTER</v>
          </cell>
          <cell r="D2584" t="str">
            <v xml:space="preserve">103502 </v>
          </cell>
          <cell r="E2584" t="b">
            <v>0</v>
          </cell>
        </row>
        <row r="2585">
          <cell r="A2585" t="str">
            <v>JUILLERAT ENTREPRISE COSA</v>
          </cell>
          <cell r="D2585" t="str">
            <v xml:space="preserve">103503 </v>
          </cell>
          <cell r="E2585" t="b">
            <v>0</v>
          </cell>
        </row>
        <row r="2586">
          <cell r="A2586" t="str">
            <v>JUNGFALK ANCRA GMBH</v>
          </cell>
          <cell r="D2586" t="str">
            <v xml:space="preserve">103504 </v>
          </cell>
          <cell r="E2586" t="b">
            <v>0</v>
          </cell>
        </row>
        <row r="2587">
          <cell r="A2587" t="str">
            <v>JUNGEN OSWALD</v>
          </cell>
          <cell r="D2587" t="str">
            <v xml:space="preserve">103505 </v>
          </cell>
          <cell r="E2587" t="b">
            <v>0</v>
          </cell>
        </row>
        <row r="2588">
          <cell r="A2588" t="str">
            <v>JUNGHEINRICH AG</v>
          </cell>
          <cell r="B2588" t="str">
            <v>G200</v>
          </cell>
          <cell r="C2588" t="str">
            <v>G-Suisse</v>
          </cell>
          <cell r="D2588" t="str">
            <v xml:space="preserve">103506 </v>
          </cell>
          <cell r="E2588" t="b">
            <v>1</v>
          </cell>
        </row>
        <row r="2589">
          <cell r="A2589" t="str">
            <v>JUNGO ARMIN</v>
          </cell>
          <cell r="B2589" t="str">
            <v>G100</v>
          </cell>
          <cell r="C2589" t="str">
            <v>G-Suisse</v>
          </cell>
          <cell r="D2589" t="str">
            <v xml:space="preserve">103507 </v>
          </cell>
          <cell r="E2589" t="b">
            <v>1</v>
          </cell>
        </row>
        <row r="2590">
          <cell r="A2590" t="str">
            <v>JUNGEN JOERG</v>
          </cell>
          <cell r="D2590" t="str">
            <v xml:space="preserve">103508 </v>
          </cell>
          <cell r="E2590" t="b">
            <v>0</v>
          </cell>
        </row>
        <row r="2591">
          <cell r="A2591" t="str">
            <v>BRUNNER MARTIN GMBH</v>
          </cell>
          <cell r="B2591" t="str">
            <v>G100</v>
          </cell>
          <cell r="C2591" t="str">
            <v>G-Suisse</v>
          </cell>
          <cell r="D2591" t="str">
            <v xml:space="preserve">103509 </v>
          </cell>
          <cell r="E2591" t="b">
            <v>1</v>
          </cell>
        </row>
        <row r="2592">
          <cell r="A2592" t="str">
            <v>JUNOD DANIEL</v>
          </cell>
          <cell r="D2592" t="str">
            <v xml:space="preserve">103510 </v>
          </cell>
          <cell r="E2592" t="b">
            <v>0</v>
          </cell>
        </row>
        <row r="2593">
          <cell r="A2593" t="str">
            <v>JURT MARCO</v>
          </cell>
          <cell r="B2593" t="str">
            <v>G310</v>
          </cell>
          <cell r="C2593" t="str">
            <v>G-Suisse</v>
          </cell>
          <cell r="D2593" t="str">
            <v xml:space="preserve">103511 </v>
          </cell>
          <cell r="E2593" t="b">
            <v>0</v>
          </cell>
        </row>
        <row r="2594">
          <cell r="A2594" t="str">
            <v>JWS</v>
          </cell>
          <cell r="D2594" t="str">
            <v xml:space="preserve">103512 </v>
          </cell>
          <cell r="E2594" t="b">
            <v>0</v>
          </cell>
        </row>
        <row r="2595">
          <cell r="A2595" t="str">
            <v>JURT BERT</v>
          </cell>
          <cell r="B2595" t="str">
            <v>G200</v>
          </cell>
          <cell r="C2595" t="str">
            <v>G-Suisse</v>
          </cell>
          <cell r="D2595" t="str">
            <v xml:space="preserve">103513 </v>
          </cell>
          <cell r="E2595" t="b">
            <v>1</v>
          </cell>
        </row>
        <row r="2596">
          <cell r="A2596" t="str">
            <v>JURIENS BERNARD</v>
          </cell>
          <cell r="B2596" t="str">
            <v>G100</v>
          </cell>
          <cell r="C2596" t="str">
            <v>G-Suisse</v>
          </cell>
          <cell r="D2596" t="str">
            <v xml:space="preserve">103515 </v>
          </cell>
          <cell r="E2596" t="b">
            <v>1</v>
          </cell>
        </row>
        <row r="2597">
          <cell r="A2597" t="str">
            <v>MARKUS JUTZELER</v>
          </cell>
          <cell r="B2597" t="str">
            <v>G200</v>
          </cell>
          <cell r="C2597" t="str">
            <v>G-Suisse</v>
          </cell>
          <cell r="D2597" t="str">
            <v xml:space="preserve">103516 </v>
          </cell>
          <cell r="E2597" t="b">
            <v>1</v>
          </cell>
        </row>
        <row r="2598">
          <cell r="A2598" t="str">
            <v>KAESSBOHRER KARL FAHRZEUGWERKE GMBH</v>
          </cell>
          <cell r="D2598" t="str">
            <v xml:space="preserve">103517 </v>
          </cell>
          <cell r="E2598" t="b">
            <v>0</v>
          </cell>
        </row>
        <row r="2599">
          <cell r="A2599" t="str">
            <v>KAESSBOHRER AUSTRIA</v>
          </cell>
          <cell r="D2599" t="str">
            <v xml:space="preserve">103518 </v>
          </cell>
          <cell r="E2599" t="b">
            <v>0</v>
          </cell>
        </row>
        <row r="2600">
          <cell r="A2600" t="str">
            <v>KAESTLI BAU AG</v>
          </cell>
          <cell r="B2600" t="str">
            <v>G100</v>
          </cell>
          <cell r="C2600" t="str">
            <v>G-Suisse</v>
          </cell>
          <cell r="D2600" t="str">
            <v xml:space="preserve">103519 </v>
          </cell>
          <cell r="E2600" t="b">
            <v>1</v>
          </cell>
        </row>
        <row r="2601">
          <cell r="A2601" t="str">
            <v>KAESSBOHRER KARL GARCHING</v>
          </cell>
          <cell r="D2601" t="str">
            <v xml:space="preserve">103520 </v>
          </cell>
          <cell r="E2601" t="b">
            <v>0</v>
          </cell>
        </row>
        <row r="2602">
          <cell r="A2602" t="str">
            <v>KAESSBOHRER KARL BERLIN</v>
          </cell>
          <cell r="D2602" t="str">
            <v xml:space="preserve">103521 </v>
          </cell>
          <cell r="E2602" t="b">
            <v>0</v>
          </cell>
        </row>
        <row r="2603">
          <cell r="A2603" t="str">
            <v>KAESSBOHRER KARL NEU-ULM</v>
          </cell>
          <cell r="D2603" t="str">
            <v xml:space="preserve">103522 </v>
          </cell>
          <cell r="E2603" t="b">
            <v>0</v>
          </cell>
        </row>
        <row r="2604">
          <cell r="A2604" t="str">
            <v>KAESSBOHRER KARL ULM</v>
          </cell>
          <cell r="D2604" t="str">
            <v xml:space="preserve">103523 </v>
          </cell>
          <cell r="E2604" t="b">
            <v>0</v>
          </cell>
        </row>
        <row r="2605">
          <cell r="A2605" t="str">
            <v>KAESSBOHRER KARL DORTMUND</v>
          </cell>
          <cell r="D2605" t="str">
            <v xml:space="preserve">103525 </v>
          </cell>
          <cell r="E2605" t="b">
            <v>0</v>
          </cell>
        </row>
        <row r="2606">
          <cell r="A2606" t="str">
            <v>KAESSBOHRER SERVICE GMBH</v>
          </cell>
          <cell r="D2606" t="str">
            <v xml:space="preserve">103526 </v>
          </cell>
          <cell r="E2606" t="b">
            <v>0</v>
          </cell>
        </row>
        <row r="2607">
          <cell r="A2607" t="str">
            <v>KAESER MARCEL</v>
          </cell>
          <cell r="D2607" t="str">
            <v xml:space="preserve">103528 </v>
          </cell>
          <cell r="E2607" t="b">
            <v>0</v>
          </cell>
        </row>
        <row r="2608">
          <cell r="A2608" t="str">
            <v>KAESER STAHLBAU AG</v>
          </cell>
          <cell r="B2608" t="str">
            <v>G200</v>
          </cell>
          <cell r="C2608" t="str">
            <v>G-Suisse</v>
          </cell>
          <cell r="D2608" t="str">
            <v xml:space="preserve">103529 </v>
          </cell>
          <cell r="E2608" t="b">
            <v>0</v>
          </cell>
        </row>
        <row r="2609">
          <cell r="A2609" t="str">
            <v>KAESER ARNOLD</v>
          </cell>
          <cell r="D2609" t="str">
            <v xml:space="preserve">103530 </v>
          </cell>
          <cell r="E2609" t="b">
            <v>0</v>
          </cell>
        </row>
        <row r="2610">
          <cell r="A2610" t="str">
            <v>KAEPPELI'S SOEHNE AG</v>
          </cell>
          <cell r="D2610" t="str">
            <v xml:space="preserve">103531 </v>
          </cell>
          <cell r="E2610" t="b">
            <v>0</v>
          </cell>
        </row>
        <row r="2611">
          <cell r="A2611" t="str">
            <v>KAERCHER VAPORAPID AG</v>
          </cell>
          <cell r="D2611" t="str">
            <v xml:space="preserve">103532 </v>
          </cell>
          <cell r="E2611" t="b">
            <v>0</v>
          </cell>
        </row>
        <row r="2612">
          <cell r="A2612" t="str">
            <v>KAEPPELI'S A. SOEHNE AG</v>
          </cell>
          <cell r="B2612" t="str">
            <v>G300</v>
          </cell>
          <cell r="C2612" t="str">
            <v>G-Suisse</v>
          </cell>
          <cell r="D2612" t="str">
            <v xml:space="preserve">103534 </v>
          </cell>
          <cell r="E2612" t="b">
            <v>0</v>
          </cell>
        </row>
        <row r="2613">
          <cell r="A2613" t="str">
            <v>KAESSBOHRER</v>
          </cell>
          <cell r="B2613" t="str">
            <v>G400</v>
          </cell>
          <cell r="C2613" t="str">
            <v>G-Export</v>
          </cell>
          <cell r="D2613" t="str">
            <v xml:space="preserve">103535 </v>
          </cell>
          <cell r="E2613" t="b">
            <v>0</v>
          </cell>
        </row>
        <row r="2614">
          <cell r="A2614" t="str">
            <v>KAEGI CARROSSERIE</v>
          </cell>
          <cell r="D2614" t="str">
            <v xml:space="preserve">103536 </v>
          </cell>
          <cell r="E2614" t="b">
            <v>0</v>
          </cell>
        </row>
        <row r="2615">
          <cell r="A2615" t="str">
            <v>DOMINIQUE KAECH</v>
          </cell>
          <cell r="B2615" t="str">
            <v>G100</v>
          </cell>
          <cell r="C2615" t="str">
            <v>G-Suisse</v>
          </cell>
          <cell r="D2615" t="str">
            <v xml:space="preserve">103537 </v>
          </cell>
          <cell r="E2615" t="b">
            <v>1</v>
          </cell>
        </row>
        <row r="2616">
          <cell r="A2616" t="str">
            <v>KAFU DIFFUSION</v>
          </cell>
          <cell r="D2616" t="str">
            <v xml:space="preserve">103538 </v>
          </cell>
          <cell r="E2616" t="b">
            <v>0</v>
          </cell>
        </row>
        <row r="2617">
          <cell r="A2617" t="str">
            <v>KA-BA FAHRZEUGBAU</v>
          </cell>
          <cell r="D2617" t="str">
            <v xml:space="preserve">103539 </v>
          </cell>
          <cell r="E2617" t="b">
            <v>0</v>
          </cell>
        </row>
        <row r="2618">
          <cell r="A2618" t="str">
            <v>GARAGE KAISER ANSTALT</v>
          </cell>
          <cell r="B2618" t="str">
            <v>G300</v>
          </cell>
          <cell r="C2618" t="str">
            <v>G-Suisse</v>
          </cell>
          <cell r="D2618" t="str">
            <v xml:space="preserve">103541 </v>
          </cell>
          <cell r="E2618" t="b">
            <v>1</v>
          </cell>
        </row>
        <row r="2619">
          <cell r="A2619" t="str">
            <v>KAISER FAHRZEUGWERK AG</v>
          </cell>
          <cell r="B2619" t="str">
            <v>G300</v>
          </cell>
          <cell r="C2619" t="str">
            <v>G-Suisse</v>
          </cell>
          <cell r="D2619" t="str">
            <v xml:space="preserve">103542 </v>
          </cell>
          <cell r="E2619" t="b">
            <v>1</v>
          </cell>
        </row>
        <row r="2620">
          <cell r="A2620" t="str">
            <v>KAISER RICHARD</v>
          </cell>
          <cell r="D2620" t="str">
            <v xml:space="preserve">103543 </v>
          </cell>
          <cell r="E2620" t="b">
            <v>0</v>
          </cell>
        </row>
        <row r="2621">
          <cell r="A2621" t="str">
            <v>KAISER TRANSPORTE</v>
          </cell>
          <cell r="B2621" t="str">
            <v>G310</v>
          </cell>
          <cell r="C2621" t="str">
            <v>G-Suisse</v>
          </cell>
          <cell r="D2621" t="str">
            <v xml:space="preserve">103544 </v>
          </cell>
          <cell r="E2621" t="b">
            <v>1</v>
          </cell>
        </row>
        <row r="2622">
          <cell r="A2622" t="str">
            <v>KALKOFER GARAGE</v>
          </cell>
          <cell r="D2622" t="str">
            <v xml:space="preserve">103545 </v>
          </cell>
          <cell r="E2622" t="b">
            <v>0</v>
          </cell>
        </row>
        <row r="2623">
          <cell r="A2623" t="str">
            <v>KALTENBACH MASCHINENBAU GMBH</v>
          </cell>
          <cell r="B2623" t="str">
            <v>G400</v>
          </cell>
          <cell r="C2623" t="str">
            <v>G-Export</v>
          </cell>
          <cell r="D2623" t="str">
            <v xml:space="preserve">103546 </v>
          </cell>
          <cell r="E2623" t="b">
            <v>1</v>
          </cell>
        </row>
        <row r="2624">
          <cell r="A2624" t="str">
            <v>BALZ KAMM AG</v>
          </cell>
          <cell r="B2624" t="str">
            <v>G300</v>
          </cell>
          <cell r="C2624" t="str">
            <v>G-Suisse</v>
          </cell>
          <cell r="D2624" t="str">
            <v xml:space="preserve">103547 </v>
          </cell>
          <cell r="E2624" t="b">
            <v>0</v>
          </cell>
        </row>
        <row r="2625">
          <cell r="A2625" t="str">
            <v>ZENTRAS</v>
          </cell>
          <cell r="B2625" t="str">
            <v>G310</v>
          </cell>
          <cell r="C2625" t="str">
            <v>G-Suisse</v>
          </cell>
          <cell r="D2625" t="str">
            <v xml:space="preserve">103548 </v>
          </cell>
          <cell r="E2625" t="b">
            <v>0</v>
          </cell>
        </row>
        <row r="2626">
          <cell r="A2626" t="str">
            <v>KANTONALES TIEFBAUAMT</v>
          </cell>
          <cell r="B2626" t="str">
            <v>G300</v>
          </cell>
          <cell r="C2626" t="str">
            <v>G-Suisse</v>
          </cell>
          <cell r="D2626" t="str">
            <v xml:space="preserve">103549 </v>
          </cell>
          <cell r="E2626" t="b">
            <v>0</v>
          </cell>
        </row>
        <row r="2627">
          <cell r="A2627" t="str">
            <v>STRASSENINSPEKTORAT SEELAND</v>
          </cell>
          <cell r="B2627" t="str">
            <v>G100</v>
          </cell>
          <cell r="C2627" t="str">
            <v>G-Suisse</v>
          </cell>
          <cell r="D2627" t="str">
            <v xml:space="preserve">103550 </v>
          </cell>
          <cell r="E2627" t="b">
            <v>1</v>
          </cell>
        </row>
        <row r="2628">
          <cell r="A2628" t="str">
            <v>KANTONALES  TIEFBAUAMT</v>
          </cell>
          <cell r="D2628" t="str">
            <v xml:space="preserve">103551 </v>
          </cell>
          <cell r="E2628" t="b">
            <v>0</v>
          </cell>
        </row>
        <row r="2629">
          <cell r="A2629" t="str">
            <v>KANTONALES TIEFBAUAMT INS</v>
          </cell>
          <cell r="D2629" t="str">
            <v xml:space="preserve">103552 </v>
          </cell>
          <cell r="E2629" t="b">
            <v>0</v>
          </cell>
        </row>
        <row r="2630">
          <cell r="A2630" t="str">
            <v>KARLEN WERNER</v>
          </cell>
          <cell r="D2630" t="str">
            <v xml:space="preserve">103553 </v>
          </cell>
          <cell r="E2630" t="b">
            <v>0</v>
          </cell>
        </row>
        <row r="2631">
          <cell r="A2631" t="str">
            <v>KASAG LANGNAU</v>
          </cell>
          <cell r="B2631" t="str">
            <v>G200</v>
          </cell>
          <cell r="D2631" t="str">
            <v xml:space="preserve">103554 </v>
          </cell>
          <cell r="E2631" t="b">
            <v>0</v>
          </cell>
        </row>
        <row r="2632">
          <cell r="A2632" t="str">
            <v>KARRER FRANZ</v>
          </cell>
          <cell r="D2632" t="str">
            <v xml:space="preserve">103555 </v>
          </cell>
          <cell r="E2632" t="b">
            <v>0</v>
          </cell>
        </row>
        <row r="2633">
          <cell r="A2633" t="str">
            <v>KASPAR AG</v>
          </cell>
          <cell r="B2633" t="str">
            <v>G200</v>
          </cell>
          <cell r="C2633" t="str">
            <v>G-Suisse</v>
          </cell>
          <cell r="D2633" t="str">
            <v xml:space="preserve">103556 </v>
          </cell>
          <cell r="E2633" t="b">
            <v>0</v>
          </cell>
        </row>
        <row r="2634">
          <cell r="A2634" t="str">
            <v>KA-TE</v>
          </cell>
          <cell r="B2634" t="str">
            <v>G300</v>
          </cell>
          <cell r="C2634" t="str">
            <v>G-Suisse</v>
          </cell>
          <cell r="D2634" t="str">
            <v xml:space="preserve">103557 </v>
          </cell>
          <cell r="E2634" t="b">
            <v>0</v>
          </cell>
        </row>
        <row r="2635">
          <cell r="A2635" t="str">
            <v>KAUFMANN AUTO &amp; PNEU AG</v>
          </cell>
          <cell r="B2635" t="str">
            <v>G100</v>
          </cell>
          <cell r="C2635" t="str">
            <v>G-Suisse</v>
          </cell>
          <cell r="D2635" t="str">
            <v xml:space="preserve">103558 </v>
          </cell>
          <cell r="E2635" t="b">
            <v>1</v>
          </cell>
        </row>
        <row r="2636">
          <cell r="A2636" t="str">
            <v>KBS PARTS AG</v>
          </cell>
          <cell r="B2636" t="str">
            <v>G310</v>
          </cell>
          <cell r="C2636" t="str">
            <v>G-Suisse</v>
          </cell>
          <cell r="D2636" t="str">
            <v xml:space="preserve">103559 </v>
          </cell>
          <cell r="E2636" t="b">
            <v>1</v>
          </cell>
        </row>
        <row r="2637">
          <cell r="A2637" t="str">
            <v>KAUFMANN AG</v>
          </cell>
          <cell r="D2637" t="str">
            <v xml:space="preserve">103561 </v>
          </cell>
          <cell r="E2637" t="b">
            <v>0</v>
          </cell>
        </row>
        <row r="2638">
          <cell r="A2638" t="str">
            <v>A. KAUFMANN AG</v>
          </cell>
          <cell r="B2638" t="str">
            <v>G310</v>
          </cell>
          <cell r="C2638" t="str">
            <v>G-Suisse</v>
          </cell>
          <cell r="D2638" t="str">
            <v xml:space="preserve">103562 </v>
          </cell>
          <cell r="E2638" t="b">
            <v>0</v>
          </cell>
        </row>
        <row r="2639">
          <cell r="A2639" t="str">
            <v>KAUFMANN AG SUHR</v>
          </cell>
          <cell r="D2639" t="str">
            <v xml:space="preserve">103564 </v>
          </cell>
          <cell r="E2639" t="b">
            <v>0</v>
          </cell>
        </row>
        <row r="2640">
          <cell r="A2640" t="str">
            <v>KAUFMANN BAETTWIL</v>
          </cell>
          <cell r="D2640" t="str">
            <v xml:space="preserve">103565 </v>
          </cell>
          <cell r="E2640" t="b">
            <v>0</v>
          </cell>
        </row>
        <row r="2641">
          <cell r="A2641" t="str">
            <v>KAUFMANN BERNARD</v>
          </cell>
          <cell r="B2641" t="str">
            <v>G100</v>
          </cell>
          <cell r="C2641" t="str">
            <v>G-Suisse</v>
          </cell>
          <cell r="D2641" t="str">
            <v xml:space="preserve">103566 </v>
          </cell>
          <cell r="E2641" t="b">
            <v>0</v>
          </cell>
        </row>
        <row r="2642">
          <cell r="A2642" t="str">
            <v>KAUFMANN &amp; FILS SA</v>
          </cell>
          <cell r="B2642" t="str">
            <v>G100</v>
          </cell>
          <cell r="C2642" t="str">
            <v>G-Suisse</v>
          </cell>
          <cell r="D2642" t="str">
            <v xml:space="preserve">103567 </v>
          </cell>
          <cell r="E2642" t="b">
            <v>1</v>
          </cell>
        </row>
        <row r="2643">
          <cell r="A2643" t="str">
            <v>KDO FESTUNGSKREIS 23</v>
          </cell>
          <cell r="B2643" t="str">
            <v>G310</v>
          </cell>
          <cell r="C2643" t="str">
            <v>G-Suisse</v>
          </cell>
          <cell r="D2643" t="str">
            <v xml:space="preserve">103568 </v>
          </cell>
          <cell r="E2643" t="b">
            <v>0</v>
          </cell>
        </row>
        <row r="2644">
          <cell r="A2644" t="str">
            <v>KAUFMANN FAHRZEUGTECHNIK AG</v>
          </cell>
          <cell r="D2644" t="str">
            <v xml:space="preserve">103569 </v>
          </cell>
          <cell r="E2644" t="b">
            <v>0</v>
          </cell>
        </row>
        <row r="2645">
          <cell r="A2645" t="str">
            <v>KEHRLI &amp; OELER AG</v>
          </cell>
          <cell r="D2645" t="str">
            <v xml:space="preserve">103570 </v>
          </cell>
          <cell r="E2645" t="b">
            <v>0</v>
          </cell>
        </row>
        <row r="2646">
          <cell r="A2646" t="str">
            <v>KEHRLI KOMMUNAL AG</v>
          </cell>
          <cell r="B2646" t="str">
            <v>G200</v>
          </cell>
          <cell r="C2646" t="str">
            <v>G-Suisse</v>
          </cell>
          <cell r="D2646" t="str">
            <v xml:space="preserve">103572 </v>
          </cell>
          <cell r="E2646" t="b">
            <v>0</v>
          </cell>
        </row>
        <row r="2647">
          <cell r="A2647" t="str">
            <v>KEHRICHTABFUHR</v>
          </cell>
          <cell r="D2647" t="str">
            <v xml:space="preserve">103573 </v>
          </cell>
          <cell r="E2647" t="b">
            <v>0</v>
          </cell>
        </row>
        <row r="2648">
          <cell r="A2648" t="str">
            <v>KEISER BEAT</v>
          </cell>
          <cell r="D2648" t="str">
            <v xml:space="preserve">103574 </v>
          </cell>
          <cell r="E2648" t="b">
            <v>0</v>
          </cell>
        </row>
        <row r="2649">
          <cell r="A2649" t="str">
            <v>KEIGEL HANS</v>
          </cell>
          <cell r="B2649" t="str">
            <v>G310</v>
          </cell>
          <cell r="C2649" t="str">
            <v>G-Suisse</v>
          </cell>
          <cell r="D2649" t="str">
            <v xml:space="preserve">103575 </v>
          </cell>
          <cell r="E2649" t="b">
            <v>0</v>
          </cell>
        </row>
        <row r="2650">
          <cell r="A2650" t="str">
            <v>KELLER RUD. AG</v>
          </cell>
          <cell r="B2650" t="str">
            <v>G200</v>
          </cell>
          <cell r="C2650" t="str">
            <v>G-Suisse</v>
          </cell>
          <cell r="D2650" t="str">
            <v xml:space="preserve">103576 </v>
          </cell>
          <cell r="E2650" t="b">
            <v>0</v>
          </cell>
        </row>
        <row r="2651">
          <cell r="A2651" t="str">
            <v>ERNST KELLER FAHRZEUGBAU AG</v>
          </cell>
          <cell r="B2651" t="str">
            <v>G100</v>
          </cell>
          <cell r="C2651" t="str">
            <v>G-Suisse</v>
          </cell>
          <cell r="D2651" t="str">
            <v xml:space="preserve">103577 </v>
          </cell>
          <cell r="E2651" t="b">
            <v>1</v>
          </cell>
        </row>
        <row r="2652">
          <cell r="A2652" t="str">
            <v>KELLER OTTO</v>
          </cell>
          <cell r="B2652" t="str">
            <v>G300</v>
          </cell>
          <cell r="C2652" t="str">
            <v>G-Suisse</v>
          </cell>
          <cell r="D2652" t="str">
            <v xml:space="preserve">103578 </v>
          </cell>
          <cell r="E2652" t="b">
            <v>1</v>
          </cell>
        </row>
        <row r="2653">
          <cell r="A2653" t="str">
            <v>KELLER ERICH CARROSSERIE</v>
          </cell>
          <cell r="D2653" t="str">
            <v xml:space="preserve">103579 </v>
          </cell>
          <cell r="E2653" t="b">
            <v>0</v>
          </cell>
        </row>
        <row r="2654">
          <cell r="A2654" t="str">
            <v>KELLER SIEGFRIED AG</v>
          </cell>
          <cell r="D2654" t="str">
            <v xml:space="preserve">103580 </v>
          </cell>
          <cell r="E2654" t="b">
            <v>0</v>
          </cell>
        </row>
        <row r="2655">
          <cell r="A2655" t="str">
            <v>KELLER HENRI</v>
          </cell>
          <cell r="B2655" t="str">
            <v>G100</v>
          </cell>
          <cell r="C2655" t="str">
            <v>G-Suisse</v>
          </cell>
          <cell r="D2655" t="str">
            <v xml:space="preserve">103581 </v>
          </cell>
          <cell r="E2655" t="b">
            <v>0</v>
          </cell>
        </row>
        <row r="2656">
          <cell r="A2656" t="str">
            <v>KELLER TECHNIK AG</v>
          </cell>
          <cell r="B2656" t="str">
            <v>G300</v>
          </cell>
          <cell r="C2656" t="str">
            <v>G-Suisse</v>
          </cell>
          <cell r="D2656" t="str">
            <v xml:space="preserve">103582 </v>
          </cell>
          <cell r="E2656" t="b">
            <v>1</v>
          </cell>
        </row>
        <row r="2657">
          <cell r="A2657" t="str">
            <v>KELLER MAX TRANSPORTE</v>
          </cell>
          <cell r="D2657" t="str">
            <v xml:space="preserve">103583 </v>
          </cell>
          <cell r="E2657" t="b">
            <v>0</v>
          </cell>
        </row>
        <row r="2658">
          <cell r="A2658" t="str">
            <v>KELLER + HESS AG</v>
          </cell>
          <cell r="B2658" t="str">
            <v>G300</v>
          </cell>
          <cell r="C2658" t="str">
            <v>G-Suisse</v>
          </cell>
          <cell r="D2658" t="str">
            <v xml:space="preserve">103584 </v>
          </cell>
          <cell r="E2658" t="b">
            <v>0</v>
          </cell>
        </row>
        <row r="2659">
          <cell r="A2659" t="str">
            <v>KELLER PAUL AG       *</v>
          </cell>
          <cell r="D2659" t="str">
            <v xml:space="preserve">103585 </v>
          </cell>
          <cell r="E2659" t="b">
            <v>0</v>
          </cell>
        </row>
        <row r="2660">
          <cell r="A2660" t="str">
            <v>KELLER FREDY</v>
          </cell>
          <cell r="B2660" t="str">
            <v>G310</v>
          </cell>
          <cell r="C2660" t="str">
            <v>G-Suisse</v>
          </cell>
          <cell r="D2660" t="str">
            <v xml:space="preserve">103587 </v>
          </cell>
          <cell r="E2660" t="b">
            <v>1</v>
          </cell>
        </row>
        <row r="2661">
          <cell r="A2661" t="str">
            <v>KELLER MAX AG</v>
          </cell>
          <cell r="D2661" t="str">
            <v xml:space="preserve">103588 </v>
          </cell>
          <cell r="E2661" t="b">
            <v>0</v>
          </cell>
        </row>
        <row r="2662">
          <cell r="A2662" t="str">
            <v>KELLER ALEXANDER AG *</v>
          </cell>
          <cell r="D2662" t="str">
            <v xml:space="preserve">103589 </v>
          </cell>
          <cell r="E2662" t="b">
            <v>0</v>
          </cell>
        </row>
        <row r="2663">
          <cell r="A2663" t="str">
            <v>KELLER HANSRUDOLF</v>
          </cell>
          <cell r="D2663" t="str">
            <v xml:space="preserve">103591 </v>
          </cell>
          <cell r="E2663" t="b">
            <v>0</v>
          </cell>
        </row>
        <row r="2664">
          <cell r="A2664" t="str">
            <v>KELLER JOSEPH</v>
          </cell>
          <cell r="B2664" t="str">
            <v>G310</v>
          </cell>
          <cell r="C2664" t="str">
            <v>G-Suisse</v>
          </cell>
          <cell r="D2664" t="str">
            <v xml:space="preserve">103592 </v>
          </cell>
          <cell r="E2664" t="b">
            <v>0</v>
          </cell>
        </row>
        <row r="2665">
          <cell r="A2665" t="str">
            <v>KELLER ALEXANDER  AG</v>
          </cell>
          <cell r="D2665" t="str">
            <v xml:space="preserve">103593 </v>
          </cell>
          <cell r="E2665" t="b">
            <v>0</v>
          </cell>
        </row>
        <row r="2666">
          <cell r="A2666" t="str">
            <v>KELLER GUIDO</v>
          </cell>
          <cell r="D2666" t="str">
            <v xml:space="preserve">103594 </v>
          </cell>
          <cell r="E2666" t="b">
            <v>0</v>
          </cell>
        </row>
        <row r="2667">
          <cell r="A2667" t="str">
            <v>KELLER HANS-PETER</v>
          </cell>
          <cell r="B2667" t="str">
            <v>G310</v>
          </cell>
          <cell r="C2667" t="str">
            <v>G-Suisse</v>
          </cell>
          <cell r="D2667" t="str">
            <v xml:space="preserve">103595 </v>
          </cell>
          <cell r="E2667" t="b">
            <v>0</v>
          </cell>
        </row>
        <row r="2668">
          <cell r="A2668" t="str">
            <v>KELBY SYSTEMS</v>
          </cell>
          <cell r="B2668" t="str">
            <v>G508</v>
          </cell>
          <cell r="C2668" t="str">
            <v>G-Export</v>
          </cell>
          <cell r="D2668" t="str">
            <v xml:space="preserve">103596 </v>
          </cell>
          <cell r="E2668" t="b">
            <v>0</v>
          </cell>
        </row>
        <row r="2669">
          <cell r="A2669" t="str">
            <v>KELLER ERICH</v>
          </cell>
          <cell r="D2669" t="str">
            <v xml:space="preserve">103597 </v>
          </cell>
          <cell r="E2669" t="b">
            <v>0</v>
          </cell>
        </row>
        <row r="2670">
          <cell r="A2670" t="str">
            <v>KELLER KURT AG</v>
          </cell>
          <cell r="B2670" t="str">
            <v>G300</v>
          </cell>
          <cell r="C2670" t="str">
            <v>G-Suisse</v>
          </cell>
          <cell r="D2670" t="str">
            <v xml:space="preserve">103598 </v>
          </cell>
          <cell r="E2670" t="b">
            <v>0</v>
          </cell>
        </row>
        <row r="2671">
          <cell r="A2671" t="str">
            <v>KEMPF METALL AG**ANNULE**</v>
          </cell>
          <cell r="D2671" t="str">
            <v xml:space="preserve">103599 </v>
          </cell>
          <cell r="E2671" t="b">
            <v>0</v>
          </cell>
        </row>
        <row r="2672">
          <cell r="A2672" t="str">
            <v>KERNEN TRANSPORT AG</v>
          </cell>
          <cell r="B2672" t="str">
            <v>G100</v>
          </cell>
          <cell r="C2672" t="str">
            <v>G-Suisse</v>
          </cell>
          <cell r="D2672" t="str">
            <v xml:space="preserve">103600 </v>
          </cell>
          <cell r="E2672" t="b">
            <v>1</v>
          </cell>
        </row>
        <row r="2673">
          <cell r="A2673" t="str">
            <v>KEPPLER GmbH</v>
          </cell>
          <cell r="B2673" t="str">
            <v>G400</v>
          </cell>
          <cell r="C2673" t="str">
            <v>G-Export</v>
          </cell>
          <cell r="D2673" t="str">
            <v xml:space="preserve">103601 </v>
          </cell>
          <cell r="E2673" t="b">
            <v>0</v>
          </cell>
        </row>
        <row r="2674">
          <cell r="A2674" t="str">
            <v>KERN PETER AG</v>
          </cell>
          <cell r="B2674" t="str">
            <v>G310</v>
          </cell>
          <cell r="C2674" t="str">
            <v>G-Suisse</v>
          </cell>
          <cell r="D2674" t="str">
            <v xml:space="preserve">103602 </v>
          </cell>
          <cell r="E2674" t="b">
            <v>0</v>
          </cell>
        </row>
        <row r="2675">
          <cell r="A2675" t="str">
            <v>KESSLER JOHANN</v>
          </cell>
          <cell r="D2675" t="str">
            <v xml:space="preserve">103603 </v>
          </cell>
          <cell r="E2675" t="b">
            <v>0</v>
          </cell>
        </row>
        <row r="2676">
          <cell r="A2676" t="str">
            <v>KETTERER</v>
          </cell>
          <cell r="D2676" t="str">
            <v xml:space="preserve">103604 </v>
          </cell>
          <cell r="E2676" t="b">
            <v>0</v>
          </cell>
        </row>
        <row r="2677">
          <cell r="A2677" t="str">
            <v>KIENER AG</v>
          </cell>
          <cell r="B2677" t="str">
            <v>G100</v>
          </cell>
          <cell r="C2677" t="str">
            <v>G-Suisse</v>
          </cell>
          <cell r="D2677" t="str">
            <v xml:space="preserve">103605 </v>
          </cell>
          <cell r="E2677" t="b">
            <v>1</v>
          </cell>
        </row>
        <row r="2678">
          <cell r="A2678" t="str">
            <v>KIENER + WITTLIN AG</v>
          </cell>
          <cell r="B2678" t="str">
            <v>G100</v>
          </cell>
          <cell r="C2678" t="str">
            <v>G-Suisse</v>
          </cell>
          <cell r="D2678" t="str">
            <v xml:space="preserve">103606 </v>
          </cell>
          <cell r="E2678" t="b">
            <v>1</v>
          </cell>
        </row>
        <row r="2679">
          <cell r="A2679" t="str">
            <v>H. KIENER AG</v>
          </cell>
          <cell r="B2679" t="str">
            <v>G310</v>
          </cell>
          <cell r="C2679" t="str">
            <v>G-Suisse</v>
          </cell>
          <cell r="D2679" t="str">
            <v xml:space="preserve">103607 </v>
          </cell>
          <cell r="E2679" t="b">
            <v>1</v>
          </cell>
        </row>
        <row r="2680">
          <cell r="A2680" t="str">
            <v>KIENER HANS</v>
          </cell>
          <cell r="B2680" t="str">
            <v>G200</v>
          </cell>
          <cell r="C2680" t="str">
            <v>G-Suisse</v>
          </cell>
          <cell r="D2680" t="str">
            <v xml:space="preserve">103608 </v>
          </cell>
          <cell r="E2680" t="b">
            <v>1</v>
          </cell>
        </row>
        <row r="2681">
          <cell r="A2681" t="str">
            <v>KIEFER DANIEL</v>
          </cell>
          <cell r="B2681" t="str">
            <v>G200</v>
          </cell>
          <cell r="C2681" t="str">
            <v>G-Suisse</v>
          </cell>
          <cell r="D2681" t="str">
            <v xml:space="preserve">103609 </v>
          </cell>
          <cell r="E2681" t="b">
            <v>0</v>
          </cell>
        </row>
        <row r="2682">
          <cell r="A2682" t="str">
            <v>KIES UND BETON AG</v>
          </cell>
          <cell r="D2682" t="str">
            <v xml:space="preserve">103610 </v>
          </cell>
          <cell r="E2682" t="b">
            <v>0</v>
          </cell>
        </row>
        <row r="2683">
          <cell r="A2683" t="str">
            <v>THOMANN NUTZFAHRZEUG AG</v>
          </cell>
          <cell r="B2683" t="str">
            <v>G300</v>
          </cell>
          <cell r="C2683" t="str">
            <v>G-Suisse</v>
          </cell>
          <cell r="D2683" t="str">
            <v xml:space="preserve">103611 </v>
          </cell>
          <cell r="E2683" t="b">
            <v>1</v>
          </cell>
        </row>
        <row r="2684">
          <cell r="A2684" t="str">
            <v>KIENAST BEAT</v>
          </cell>
          <cell r="D2684" t="str">
            <v xml:space="preserve">103612 </v>
          </cell>
          <cell r="E2684" t="b">
            <v>0</v>
          </cell>
        </row>
        <row r="2685">
          <cell r="A2685" t="str">
            <v>KIBAG DIENSTLEISTUNGEN AG</v>
          </cell>
          <cell r="B2685" t="str">
            <v>G310</v>
          </cell>
          <cell r="C2685" t="str">
            <v>G-Suisse</v>
          </cell>
          <cell r="D2685" t="str">
            <v xml:space="preserve">103613 </v>
          </cell>
          <cell r="E2685" t="b">
            <v>1</v>
          </cell>
        </row>
        <row r="2686">
          <cell r="A2686" t="str">
            <v>KIFAG FAHRZEUGBAU AG  D35</v>
          </cell>
          <cell r="B2686" t="str">
            <v>G200</v>
          </cell>
          <cell r="D2686" t="str">
            <v xml:space="preserve">103614 </v>
          </cell>
          <cell r="E2686" t="b">
            <v>0</v>
          </cell>
        </row>
        <row r="2687">
          <cell r="A2687" t="str">
            <v>KIFAG LYSSACH AG</v>
          </cell>
          <cell r="B2687" t="str">
            <v>G200</v>
          </cell>
          <cell r="C2687" t="str">
            <v>G-Suisse</v>
          </cell>
          <cell r="D2687" t="str">
            <v xml:space="preserve">103616 </v>
          </cell>
          <cell r="E2687" t="b">
            <v>0</v>
          </cell>
        </row>
        <row r="2688">
          <cell r="A2688" t="str">
            <v>KILCHER TRANSPORTE AG</v>
          </cell>
          <cell r="B2688" t="str">
            <v>G100</v>
          </cell>
          <cell r="C2688" t="str">
            <v>G-Suisse</v>
          </cell>
          <cell r="D2688" t="str">
            <v xml:space="preserve">103617 </v>
          </cell>
          <cell r="E2688" t="b">
            <v>1</v>
          </cell>
        </row>
        <row r="2689">
          <cell r="A2689" t="str">
            <v>KINDLIMANN OTTO</v>
          </cell>
          <cell r="D2689" t="str">
            <v xml:space="preserve">103618 </v>
          </cell>
          <cell r="E2689" t="b">
            <v>0</v>
          </cell>
        </row>
        <row r="2690">
          <cell r="A2690" t="str">
            <v>KINNEGRIP GmbH</v>
          </cell>
          <cell r="B2690" t="str">
            <v>G400</v>
          </cell>
          <cell r="C2690" t="str">
            <v>G-Export</v>
          </cell>
          <cell r="D2690" t="str">
            <v xml:space="preserve">103619 </v>
          </cell>
          <cell r="E2690" t="b">
            <v>0</v>
          </cell>
        </row>
        <row r="2691">
          <cell r="A2691" t="str">
            <v>KIPFER INT. TRANSPORTE</v>
          </cell>
          <cell r="D2691" t="str">
            <v xml:space="preserve">103620 </v>
          </cell>
          <cell r="E2691" t="b">
            <v>0</v>
          </cell>
        </row>
        <row r="2692">
          <cell r="A2692" t="str">
            <v>KINNEGRIP AB</v>
          </cell>
          <cell r="D2692" t="str">
            <v xml:space="preserve">103621 </v>
          </cell>
          <cell r="E2692" t="b">
            <v>0</v>
          </cell>
        </row>
        <row r="2693">
          <cell r="A2693" t="str">
            <v>KIPFER FRITZ AG</v>
          </cell>
          <cell r="D2693" t="str">
            <v xml:space="preserve">103622 </v>
          </cell>
          <cell r="E2693" t="b">
            <v>0</v>
          </cell>
        </row>
        <row r="2694">
          <cell r="A2694" t="str">
            <v>KINDLIMANN ALBERT</v>
          </cell>
          <cell r="D2694" t="str">
            <v xml:space="preserve">103623 </v>
          </cell>
          <cell r="E2694" t="b">
            <v>0</v>
          </cell>
        </row>
        <row r="2695">
          <cell r="A2695" t="str">
            <v>KINDERHEIM FRIEDAU</v>
          </cell>
          <cell r="B2695" t="str">
            <v>G200</v>
          </cell>
          <cell r="D2695" t="str">
            <v xml:space="preserve">103624 </v>
          </cell>
          <cell r="E2695" t="b">
            <v>0</v>
          </cell>
        </row>
        <row r="2696">
          <cell r="A2696" t="str">
            <v>KINDLER TIEFBAU AG</v>
          </cell>
          <cell r="D2696" t="str">
            <v xml:space="preserve">103625 </v>
          </cell>
          <cell r="E2696" t="b">
            <v>0</v>
          </cell>
        </row>
        <row r="2697">
          <cell r="A2697" t="str">
            <v>KISTLER XAVER</v>
          </cell>
          <cell r="B2697" t="str">
            <v>G310</v>
          </cell>
          <cell r="C2697" t="str">
            <v>G-Suisse</v>
          </cell>
          <cell r="D2697" t="str">
            <v xml:space="preserve">103626 </v>
          </cell>
          <cell r="E2697" t="b">
            <v>0</v>
          </cell>
        </row>
        <row r="2698">
          <cell r="A2698" t="str">
            <v>KISTLER AG</v>
          </cell>
          <cell r="D2698" t="str">
            <v xml:space="preserve">103627 </v>
          </cell>
          <cell r="E2698" t="b">
            <v>0</v>
          </cell>
        </row>
        <row r="2699">
          <cell r="A2699" t="str">
            <v>GEBRUEDER H + U KISTLER AG</v>
          </cell>
          <cell r="B2699" t="str">
            <v>G300</v>
          </cell>
          <cell r="C2699" t="str">
            <v>G-Suisse</v>
          </cell>
          <cell r="D2699" t="str">
            <v xml:space="preserve">103628 </v>
          </cell>
          <cell r="E2699" t="b">
            <v>1</v>
          </cell>
        </row>
        <row r="2700">
          <cell r="A2700" t="str">
            <v>KLAUS SA</v>
          </cell>
          <cell r="D2700" t="str">
            <v xml:space="preserve">103629 </v>
          </cell>
          <cell r="E2700" t="b">
            <v>0</v>
          </cell>
        </row>
        <row r="2701">
          <cell r="A2701" t="str">
            <v>KLAUS S.A.</v>
          </cell>
          <cell r="D2701" t="str">
            <v xml:space="preserve">103630 </v>
          </cell>
          <cell r="E2701" t="b">
            <v>0</v>
          </cell>
        </row>
        <row r="2702">
          <cell r="A2702" t="str">
            <v>KLAUS JACQUES</v>
          </cell>
          <cell r="B2702" t="str">
            <v>G100</v>
          </cell>
          <cell r="C2702" t="str">
            <v>G-Suisse</v>
          </cell>
          <cell r="D2702" t="str">
            <v xml:space="preserve">103631 </v>
          </cell>
          <cell r="E2702" t="b">
            <v>1</v>
          </cell>
        </row>
        <row r="2703">
          <cell r="A2703" t="str">
            <v>KLAUS ADOLF</v>
          </cell>
          <cell r="D2703" t="str">
            <v xml:space="preserve">103632 </v>
          </cell>
          <cell r="E2703" t="b">
            <v>0</v>
          </cell>
        </row>
        <row r="2704">
          <cell r="A2704" t="str">
            <v>BENZI METALLBAU AG</v>
          </cell>
          <cell r="B2704" t="str">
            <v>G200</v>
          </cell>
          <cell r="C2704" t="str">
            <v>G-Suisse</v>
          </cell>
          <cell r="D2704" t="str">
            <v xml:space="preserve">103633 </v>
          </cell>
          <cell r="E2704" t="b">
            <v>1</v>
          </cell>
        </row>
        <row r="2705">
          <cell r="A2705" t="str">
            <v>KLÄSI FAHRZEUGBAU AG</v>
          </cell>
          <cell r="B2705" t="str">
            <v>G300</v>
          </cell>
          <cell r="C2705" t="str">
            <v>G-Suisse</v>
          </cell>
          <cell r="D2705" t="str">
            <v xml:space="preserve">103634 </v>
          </cell>
          <cell r="E2705" t="b">
            <v>1</v>
          </cell>
        </row>
        <row r="2706">
          <cell r="A2706" t="str">
            <v>KLEIN AG</v>
          </cell>
          <cell r="D2706" t="str">
            <v xml:space="preserve">103635 </v>
          </cell>
          <cell r="E2706" t="b">
            <v>0</v>
          </cell>
        </row>
        <row r="2707">
          <cell r="A2707" t="str">
            <v>KLEINER LANDMASCHINEN AG</v>
          </cell>
          <cell r="B2707" t="str">
            <v>G310</v>
          </cell>
          <cell r="C2707" t="str">
            <v>G-Suisse</v>
          </cell>
          <cell r="D2707" t="str">
            <v xml:space="preserve">103636 </v>
          </cell>
          <cell r="E2707" t="b">
            <v>1</v>
          </cell>
        </row>
        <row r="2708">
          <cell r="A2708" t="str">
            <v>KLEINER UELI</v>
          </cell>
          <cell r="B2708" t="str">
            <v>G310</v>
          </cell>
          <cell r="C2708" t="str">
            <v>G-Suisse</v>
          </cell>
          <cell r="D2708" t="str">
            <v xml:space="preserve">103637 </v>
          </cell>
          <cell r="E2708" t="b">
            <v>0</v>
          </cell>
        </row>
        <row r="2709">
          <cell r="A2709" t="str">
            <v>KLIBA KLINGENTALMUEHLE AG</v>
          </cell>
          <cell r="D2709" t="str">
            <v xml:space="preserve">103638 </v>
          </cell>
          <cell r="E2709" t="b">
            <v>0</v>
          </cell>
        </row>
        <row r="2710">
          <cell r="A2710" t="str">
            <v>KLINGLER FAHRZEUGTECHNIK AG</v>
          </cell>
          <cell r="B2710" t="str">
            <v>G310</v>
          </cell>
          <cell r="C2710" t="str">
            <v>G-Suisse</v>
          </cell>
          <cell r="D2710" t="str">
            <v xml:space="preserve">103639 </v>
          </cell>
          <cell r="E2710" t="b">
            <v>1</v>
          </cell>
        </row>
        <row r="2711">
          <cell r="A2711" t="str">
            <v>KLOSTERS-MADRISA</v>
          </cell>
          <cell r="B2711" t="str">
            <v>G300</v>
          </cell>
          <cell r="C2711" t="str">
            <v>G-Suisse</v>
          </cell>
          <cell r="D2711" t="str">
            <v xml:space="preserve">103640 </v>
          </cell>
          <cell r="E2711" t="b">
            <v>0</v>
          </cell>
        </row>
        <row r="2712">
          <cell r="A2712" t="str">
            <v>KLOETZER VERKEHRSGES.mbH</v>
          </cell>
          <cell r="D2712" t="str">
            <v xml:space="preserve">103641 </v>
          </cell>
          <cell r="E2712" t="b">
            <v>0</v>
          </cell>
        </row>
        <row r="2713">
          <cell r="A2713" t="str">
            <v>KNECHT GEBRÜDER AG</v>
          </cell>
          <cell r="D2713" t="str">
            <v xml:space="preserve">103642 </v>
          </cell>
          <cell r="E2713" t="b">
            <v>0</v>
          </cell>
        </row>
        <row r="2714">
          <cell r="A2714" t="str">
            <v>GEBRÜDER KNECHT AG</v>
          </cell>
          <cell r="B2714" t="str">
            <v>G200</v>
          </cell>
          <cell r="C2714" t="str">
            <v>G-Suisse</v>
          </cell>
          <cell r="D2714" t="str">
            <v xml:space="preserve">103643 </v>
          </cell>
          <cell r="E2714" t="b">
            <v>1</v>
          </cell>
        </row>
        <row r="2715">
          <cell r="A2715" t="str">
            <v>KNECHT GEBRUEDER A.G.</v>
          </cell>
          <cell r="D2715" t="str">
            <v xml:space="preserve">103644 </v>
          </cell>
          <cell r="E2715" t="b">
            <v>0</v>
          </cell>
        </row>
        <row r="2716">
          <cell r="A2716" t="str">
            <v>KNECHT GEBR. AG</v>
          </cell>
          <cell r="D2716" t="str">
            <v xml:space="preserve">103645 </v>
          </cell>
          <cell r="E2716" t="b">
            <v>0</v>
          </cell>
        </row>
        <row r="2717">
          <cell r="A2717" t="str">
            <v>KNORR KURT</v>
          </cell>
          <cell r="D2717" t="str">
            <v xml:space="preserve">103646 </v>
          </cell>
          <cell r="E2717" t="b">
            <v>0</v>
          </cell>
        </row>
        <row r="2718">
          <cell r="A2718" t="str">
            <v>KNUPP KONSTRUKTIONSWERK AG</v>
          </cell>
          <cell r="D2718" t="str">
            <v xml:space="preserve">103647 </v>
          </cell>
          <cell r="E2718" t="b">
            <v>0</v>
          </cell>
        </row>
        <row r="2719">
          <cell r="A2719" t="str">
            <v>KNOEPFLI MARCEL</v>
          </cell>
          <cell r="B2719" t="str">
            <v>G310</v>
          </cell>
          <cell r="C2719" t="str">
            <v>G-Suisse</v>
          </cell>
          <cell r="D2719" t="str">
            <v xml:space="preserve">103648 </v>
          </cell>
          <cell r="E2719" t="b">
            <v>1</v>
          </cell>
        </row>
        <row r="2720">
          <cell r="A2720" t="str">
            <v>KNUESEL AG</v>
          </cell>
          <cell r="D2720" t="str">
            <v xml:space="preserve">103649 </v>
          </cell>
          <cell r="E2720" t="b">
            <v>0</v>
          </cell>
        </row>
        <row r="2721">
          <cell r="A2721" t="str">
            <v>KOBELT NUTZFAHRZEUGE AG</v>
          </cell>
          <cell r="B2721" t="str">
            <v>G300</v>
          </cell>
          <cell r="C2721" t="str">
            <v>G-Suisse</v>
          </cell>
          <cell r="D2721" t="str">
            <v xml:space="preserve">103650 </v>
          </cell>
          <cell r="E2721" t="b">
            <v>1</v>
          </cell>
        </row>
        <row r="2722">
          <cell r="A2722" t="str">
            <v>KOBI HANS</v>
          </cell>
          <cell r="D2722" t="str">
            <v xml:space="preserve">103651 </v>
          </cell>
          <cell r="E2722" t="b">
            <v>0</v>
          </cell>
        </row>
        <row r="2723">
          <cell r="A2723" t="str">
            <v>KOBLER AG</v>
          </cell>
          <cell r="B2723" t="str">
            <v>G310</v>
          </cell>
          <cell r="C2723" t="str">
            <v>G-Suisse</v>
          </cell>
          <cell r="D2723" t="str">
            <v xml:space="preserve">103652 </v>
          </cell>
          <cell r="E2723" t="b">
            <v>1</v>
          </cell>
        </row>
        <row r="2724">
          <cell r="A2724" t="str">
            <v>KOBLER A. AG</v>
          </cell>
          <cell r="B2724" t="str">
            <v>G310</v>
          </cell>
          <cell r="C2724" t="str">
            <v>G-Suisse</v>
          </cell>
          <cell r="D2724" t="str">
            <v xml:space="preserve">103653 </v>
          </cell>
          <cell r="E2724" t="b">
            <v>0</v>
          </cell>
        </row>
        <row r="2725">
          <cell r="A2725" t="str">
            <v>KOCH DIETER</v>
          </cell>
          <cell r="D2725" t="str">
            <v xml:space="preserve">103654 </v>
          </cell>
          <cell r="E2725" t="b">
            <v>0</v>
          </cell>
        </row>
        <row r="2726">
          <cell r="A2726" t="str">
            <v>KOCH ALBIN A.G.</v>
          </cell>
          <cell r="D2726" t="str">
            <v xml:space="preserve">103655 </v>
          </cell>
          <cell r="E2726" t="b">
            <v>0</v>
          </cell>
        </row>
        <row r="2727">
          <cell r="A2727" t="str">
            <v>KOCH FRANK</v>
          </cell>
          <cell r="D2727" t="str">
            <v xml:space="preserve">103657 </v>
          </cell>
          <cell r="E2727" t="b">
            <v>0</v>
          </cell>
        </row>
        <row r="2728">
          <cell r="A2728" t="str">
            <v>KOCHER  S.</v>
          </cell>
          <cell r="D2728" t="str">
            <v xml:space="preserve">103658 </v>
          </cell>
          <cell r="E2728" t="b">
            <v>0</v>
          </cell>
        </row>
        <row r="2729">
          <cell r="A2729" t="str">
            <v>KOCH Anton</v>
          </cell>
          <cell r="D2729" t="str">
            <v xml:space="preserve">103659 </v>
          </cell>
          <cell r="E2729" t="b">
            <v>0</v>
          </cell>
        </row>
        <row r="2730">
          <cell r="A2730" t="str">
            <v>KOEGEL FAHRZEUGWE.AG</v>
          </cell>
          <cell r="D2730" t="str">
            <v xml:space="preserve">103660 </v>
          </cell>
          <cell r="E2730" t="b">
            <v>0</v>
          </cell>
        </row>
        <row r="2731">
          <cell r="A2731" t="str">
            <v>H. KOENIG</v>
          </cell>
          <cell r="B2731" t="str">
            <v>G300</v>
          </cell>
          <cell r="C2731" t="str">
            <v>G-Suisse</v>
          </cell>
          <cell r="D2731" t="str">
            <v xml:space="preserve">103661 </v>
          </cell>
          <cell r="E2731" t="b">
            <v>1</v>
          </cell>
        </row>
        <row r="2732">
          <cell r="A2732" t="str">
            <v>KOENG W.</v>
          </cell>
          <cell r="D2732" t="str">
            <v xml:space="preserve">103662 </v>
          </cell>
          <cell r="E2732" t="b">
            <v>0</v>
          </cell>
        </row>
        <row r="2733">
          <cell r="A2733" t="str">
            <v>KOENIG OFTRINGEN AG</v>
          </cell>
          <cell r="D2733" t="str">
            <v xml:space="preserve">103663 </v>
          </cell>
          <cell r="E2733" t="b">
            <v>0</v>
          </cell>
        </row>
        <row r="2734">
          <cell r="A2734" t="str">
            <v>KOEGEL FAHRZEUGWER. AG</v>
          </cell>
          <cell r="D2734" t="str">
            <v xml:space="preserve">103664 </v>
          </cell>
          <cell r="E2734" t="b">
            <v>0</v>
          </cell>
        </row>
        <row r="2735">
          <cell r="A2735" t="str">
            <v>KOEGEL-WERDAU GmbH &amp; Co.</v>
          </cell>
          <cell r="D2735" t="str">
            <v xml:space="preserve">103668 </v>
          </cell>
          <cell r="E2735" t="b">
            <v>0</v>
          </cell>
        </row>
        <row r="2736">
          <cell r="A2736" t="str">
            <v>KOEGEL"annulé" FAHRZEUGWER. A.G.</v>
          </cell>
          <cell r="D2736" t="str">
            <v xml:space="preserve">103670 </v>
          </cell>
          <cell r="E2736" t="b">
            <v>0</v>
          </cell>
        </row>
        <row r="2737">
          <cell r="A2737" t="str">
            <v>KOEGEL  FAHRZEUGWERKE AG</v>
          </cell>
          <cell r="D2737" t="str">
            <v xml:space="preserve">103671 </v>
          </cell>
          <cell r="E2737" t="b">
            <v>0</v>
          </cell>
        </row>
        <row r="2738">
          <cell r="A2738" t="str">
            <v>KOECHLI NUTZFAHRZEUGE AG</v>
          </cell>
          <cell r="B2738" t="str">
            <v>G310</v>
          </cell>
          <cell r="C2738" t="str">
            <v>G-Suisse</v>
          </cell>
          <cell r="D2738" t="str">
            <v xml:space="preserve">103672 </v>
          </cell>
          <cell r="E2738" t="b">
            <v>1</v>
          </cell>
        </row>
        <row r="2739">
          <cell r="A2739" t="str">
            <v>KOENIG HEINZ</v>
          </cell>
          <cell r="B2739" t="str">
            <v>G200</v>
          </cell>
          <cell r="D2739" t="str">
            <v xml:space="preserve">103673 </v>
          </cell>
          <cell r="E2739" t="b">
            <v>0</v>
          </cell>
        </row>
        <row r="2740">
          <cell r="A2740" t="str">
            <v>KOHL FRANZ AG</v>
          </cell>
          <cell r="D2740" t="str">
            <v xml:space="preserve">103674 </v>
          </cell>
          <cell r="E2740" t="b">
            <v>0</v>
          </cell>
        </row>
        <row r="2741">
          <cell r="A2741" t="str">
            <v>KOHLI GARAGE S.A.</v>
          </cell>
          <cell r="D2741" t="str">
            <v xml:space="preserve">103675 </v>
          </cell>
          <cell r="E2741" t="b">
            <v>0</v>
          </cell>
        </row>
        <row r="2742">
          <cell r="A2742" t="str">
            <v>KOHLI MARTIN</v>
          </cell>
          <cell r="B2742" t="str">
            <v>G100</v>
          </cell>
          <cell r="C2742" t="str">
            <v>G-Suisse</v>
          </cell>
          <cell r="D2742" t="str">
            <v xml:space="preserve">103676 </v>
          </cell>
          <cell r="E2742" t="b">
            <v>1</v>
          </cell>
        </row>
        <row r="2743">
          <cell r="A2743" t="str">
            <v>KOHLER HANS  AG</v>
          </cell>
          <cell r="D2743" t="str">
            <v xml:space="preserve">103677 </v>
          </cell>
          <cell r="E2743" t="b">
            <v>0</v>
          </cell>
        </row>
        <row r="2744">
          <cell r="A2744" t="str">
            <v>KOHLER O. AG</v>
          </cell>
          <cell r="B2744" t="str">
            <v>G310</v>
          </cell>
          <cell r="C2744" t="str">
            <v>G-Suisse</v>
          </cell>
          <cell r="D2744" t="str">
            <v xml:space="preserve">103678 </v>
          </cell>
          <cell r="E2744" t="b">
            <v>0</v>
          </cell>
        </row>
        <row r="2745">
          <cell r="A2745" t="str">
            <v>H. U. KOHLI AG</v>
          </cell>
          <cell r="B2745" t="str">
            <v>G310</v>
          </cell>
          <cell r="C2745" t="str">
            <v>G-Suisse</v>
          </cell>
          <cell r="D2745" t="str">
            <v xml:space="preserve">103679 </v>
          </cell>
          <cell r="E2745" t="b">
            <v>1</v>
          </cell>
        </row>
        <row r="2746">
          <cell r="A2746" t="str">
            <v>KOLB MAX GmbH</v>
          </cell>
          <cell r="D2746" t="str">
            <v xml:space="preserve">103680 </v>
          </cell>
          <cell r="E2746" t="b">
            <v>0</v>
          </cell>
        </row>
        <row r="2747">
          <cell r="A2747" t="str">
            <v>KOLLER HENRY</v>
          </cell>
          <cell r="D2747" t="str">
            <v xml:space="preserve">103681 </v>
          </cell>
          <cell r="E2747" t="b">
            <v>0</v>
          </cell>
        </row>
        <row r="2748">
          <cell r="A2748" t="str">
            <v>G. KOLLY SA</v>
          </cell>
          <cell r="B2748" t="str">
            <v>G100</v>
          </cell>
          <cell r="C2748" t="str">
            <v>G-Suisse</v>
          </cell>
          <cell r="D2748" t="str">
            <v xml:space="preserve">103682 </v>
          </cell>
          <cell r="E2748" t="b">
            <v>1</v>
          </cell>
        </row>
        <row r="2749">
          <cell r="A2749" t="str">
            <v>KOLLER ANDRE</v>
          </cell>
          <cell r="B2749" t="str">
            <v>G100</v>
          </cell>
          <cell r="C2749" t="str">
            <v>G-Suisse</v>
          </cell>
          <cell r="D2749" t="str">
            <v xml:space="preserve">103683 </v>
          </cell>
          <cell r="E2749" t="b">
            <v>1</v>
          </cell>
        </row>
        <row r="2750">
          <cell r="A2750" t="str">
            <v>KOLLER</v>
          </cell>
          <cell r="D2750" t="str">
            <v xml:space="preserve">103684 </v>
          </cell>
          <cell r="E2750" t="b">
            <v>0</v>
          </cell>
        </row>
        <row r="2751">
          <cell r="A2751" t="str">
            <v>KOLLER HANS</v>
          </cell>
          <cell r="D2751" t="str">
            <v xml:space="preserve">103685 </v>
          </cell>
          <cell r="E2751" t="b">
            <v>0</v>
          </cell>
        </row>
        <row r="2752">
          <cell r="A2752" t="str">
            <v>KONSORTIUM PRAZ ROND</v>
          </cell>
          <cell r="D2752" t="str">
            <v xml:space="preserve">103686 </v>
          </cell>
          <cell r="E2752" t="b">
            <v>0</v>
          </cell>
        </row>
        <row r="2753">
          <cell r="A2753" t="str">
            <v>KONTIKI GARAGE AG</v>
          </cell>
          <cell r="B2753" t="str">
            <v>G200</v>
          </cell>
          <cell r="C2753" t="str">
            <v>G-Suisse</v>
          </cell>
          <cell r="D2753" t="str">
            <v xml:space="preserve">103687 </v>
          </cell>
          <cell r="E2753" t="b">
            <v>1</v>
          </cell>
        </row>
        <row r="2754">
          <cell r="A2754" t="str">
            <v>KONSERVENFABRIK</v>
          </cell>
          <cell r="D2754" t="str">
            <v xml:space="preserve">103688 </v>
          </cell>
          <cell r="E2754" t="b">
            <v>0</v>
          </cell>
        </row>
        <row r="2755">
          <cell r="A2755" t="str">
            <v>KONSUMVEREIN ZUERICH</v>
          </cell>
          <cell r="D2755" t="str">
            <v xml:space="preserve">103689 </v>
          </cell>
          <cell r="E2755" t="b">
            <v>0</v>
          </cell>
        </row>
        <row r="2756">
          <cell r="A2756" t="str">
            <v>KOMMANDO</v>
          </cell>
          <cell r="D2756" t="str">
            <v xml:space="preserve">103690 </v>
          </cell>
          <cell r="E2756" t="b">
            <v>0</v>
          </cell>
        </row>
        <row r="2757">
          <cell r="A2757" t="str">
            <v>KOPLAG KOCH &amp; PLESL</v>
          </cell>
          <cell r="B2757" t="str">
            <v>G310</v>
          </cell>
          <cell r="C2757" t="str">
            <v>G-Suisse</v>
          </cell>
          <cell r="D2757" t="str">
            <v xml:space="preserve">103691 </v>
          </cell>
          <cell r="E2757" t="b">
            <v>0</v>
          </cell>
        </row>
        <row r="2758">
          <cell r="A2758" t="str">
            <v>KORMANN ROBERT S.A.</v>
          </cell>
          <cell r="B2758" t="str">
            <v>G100</v>
          </cell>
          <cell r="C2758" t="str">
            <v>G-Suisse</v>
          </cell>
          <cell r="D2758" t="str">
            <v xml:space="preserve">103692 </v>
          </cell>
          <cell r="E2758" t="b">
            <v>1</v>
          </cell>
        </row>
        <row r="2759">
          <cell r="A2759" t="str">
            <v>WALSER SCHWEIZ AG</v>
          </cell>
          <cell r="B2759" t="str">
            <v>G310</v>
          </cell>
          <cell r="C2759" t="str">
            <v>G-Suisse</v>
          </cell>
          <cell r="D2759" t="str">
            <v xml:space="preserve">103693 </v>
          </cell>
          <cell r="E2759" t="b">
            <v>1</v>
          </cell>
        </row>
        <row r="2760">
          <cell r="A2760" t="str">
            <v>KRAMER-WERKE GmbH</v>
          </cell>
          <cell r="D2760" t="str">
            <v xml:space="preserve">103694 </v>
          </cell>
          <cell r="E2760" t="b">
            <v>0</v>
          </cell>
        </row>
        <row r="2761">
          <cell r="A2761" t="str">
            <v>KRAFTWERK RUPPERSWIL -</v>
          </cell>
          <cell r="D2761" t="str">
            <v xml:space="preserve">103695 </v>
          </cell>
          <cell r="E2761" t="b">
            <v>0</v>
          </cell>
        </row>
        <row r="2762">
          <cell r="A2762" t="str">
            <v>MR HANDELS GMBH</v>
          </cell>
          <cell r="D2762" t="str">
            <v xml:space="preserve">103696 </v>
          </cell>
          <cell r="E2762" t="b">
            <v>0</v>
          </cell>
        </row>
        <row r="2763">
          <cell r="A2763" t="str">
            <v>KRAFT AG</v>
          </cell>
          <cell r="D2763" t="str">
            <v xml:space="preserve">103698 </v>
          </cell>
          <cell r="E2763" t="b">
            <v>0</v>
          </cell>
        </row>
        <row r="2764">
          <cell r="A2764" t="str">
            <v>KRAEHENBUEHL BEAT</v>
          </cell>
          <cell r="D2764" t="str">
            <v xml:space="preserve">103699 </v>
          </cell>
          <cell r="E2764" t="b">
            <v>0</v>
          </cell>
        </row>
        <row r="2765">
          <cell r="A2765" t="str">
            <v>KRATZER MARKUS</v>
          </cell>
          <cell r="B2765" t="str">
            <v>G200</v>
          </cell>
          <cell r="C2765" t="str">
            <v>G-Suisse</v>
          </cell>
          <cell r="D2765" t="str">
            <v xml:space="preserve">103700 </v>
          </cell>
          <cell r="E2765" t="b">
            <v>0</v>
          </cell>
        </row>
        <row r="2766">
          <cell r="A2766" t="str">
            <v>KRAPF AG</v>
          </cell>
          <cell r="B2766" t="str">
            <v>G300</v>
          </cell>
          <cell r="C2766" t="str">
            <v>G-Suisse</v>
          </cell>
          <cell r="D2766" t="str">
            <v xml:space="preserve">103701 </v>
          </cell>
          <cell r="E2766" t="b">
            <v>0</v>
          </cell>
        </row>
        <row r="2767">
          <cell r="A2767" t="str">
            <v>PARCS ET JARDINS R. KRATTINGER SA</v>
          </cell>
          <cell r="D2767" t="str">
            <v xml:space="preserve">103702 </v>
          </cell>
          <cell r="E2767" t="b">
            <v>0</v>
          </cell>
        </row>
        <row r="2768">
          <cell r="A2768" t="str">
            <v>KREUTZER ALAIN "INACTIVE"</v>
          </cell>
          <cell r="D2768" t="str">
            <v xml:space="preserve">103703 </v>
          </cell>
          <cell r="E2768" t="b">
            <v>0</v>
          </cell>
        </row>
        <row r="2769">
          <cell r="A2769" t="str">
            <v>KRESSIG WALTER AG</v>
          </cell>
          <cell r="D2769" t="str">
            <v xml:space="preserve">103704 </v>
          </cell>
          <cell r="E2769" t="b">
            <v>0</v>
          </cell>
        </row>
        <row r="2770">
          <cell r="A2770" t="str">
            <v>KREBSER LANDMASCHINEN AG</v>
          </cell>
          <cell r="B2770" t="str">
            <v>G200</v>
          </cell>
          <cell r="C2770" t="str">
            <v>G-Suisse</v>
          </cell>
          <cell r="D2770" t="str">
            <v xml:space="preserve">103705 </v>
          </cell>
          <cell r="E2770" t="b">
            <v>0</v>
          </cell>
        </row>
        <row r="2771">
          <cell r="A2771" t="str">
            <v>KRENGER ANDRE</v>
          </cell>
          <cell r="D2771" t="str">
            <v xml:space="preserve">103706 </v>
          </cell>
          <cell r="E2771" t="b">
            <v>0</v>
          </cell>
        </row>
        <row r="2772">
          <cell r="A2772" t="str">
            <v>KRENGER JUERG</v>
          </cell>
          <cell r="D2772" t="str">
            <v xml:space="preserve">103707 </v>
          </cell>
          <cell r="E2772" t="b">
            <v>0</v>
          </cell>
        </row>
        <row r="2773">
          <cell r="A2773" t="str">
            <v>KREISBAUAMT III</v>
          </cell>
          <cell r="D2773" t="str">
            <v xml:space="preserve">103708 </v>
          </cell>
          <cell r="E2773" t="b">
            <v>0</v>
          </cell>
        </row>
        <row r="2774">
          <cell r="A2774" t="str">
            <v>KRIEGER NUTZFAHRZEUGE AG</v>
          </cell>
          <cell r="B2774" t="str">
            <v>G310</v>
          </cell>
          <cell r="C2774" t="str">
            <v>G-Suisse</v>
          </cell>
          <cell r="D2774" t="str">
            <v xml:space="preserve">103709 </v>
          </cell>
          <cell r="E2774" t="b">
            <v>1</v>
          </cell>
        </row>
        <row r="2775">
          <cell r="A2775" t="str">
            <v>KRIEGER A.G.</v>
          </cell>
          <cell r="B2775" t="str">
            <v>G310</v>
          </cell>
          <cell r="C2775" t="str">
            <v>G-Suisse</v>
          </cell>
          <cell r="D2775" t="str">
            <v xml:space="preserve">103710 </v>
          </cell>
          <cell r="E2775" t="b">
            <v>0</v>
          </cell>
        </row>
        <row r="2776">
          <cell r="A2776" t="str">
            <v>KRIEGSMATERIALVERWALTUNG</v>
          </cell>
          <cell r="D2776" t="str">
            <v xml:space="preserve">103711 </v>
          </cell>
          <cell r="E2776" t="b">
            <v>0</v>
          </cell>
        </row>
        <row r="2777">
          <cell r="A2777" t="str">
            <v>KRON LEON</v>
          </cell>
          <cell r="D2777" t="str">
            <v xml:space="preserve">103712 </v>
          </cell>
          <cell r="E2777" t="b">
            <v>0</v>
          </cell>
        </row>
        <row r="2778">
          <cell r="A2778" t="str">
            <v>KRIEGER AG</v>
          </cell>
          <cell r="D2778" t="str">
            <v xml:space="preserve">103713 </v>
          </cell>
          <cell r="E2778" t="b">
            <v>0</v>
          </cell>
        </row>
        <row r="2779">
          <cell r="A2779" t="str">
            <v>KRIEGER François</v>
          </cell>
          <cell r="D2779" t="str">
            <v xml:space="preserve">103714 </v>
          </cell>
          <cell r="E2779" t="b">
            <v>0</v>
          </cell>
        </row>
        <row r="2780">
          <cell r="A2780" t="str">
            <v>KROPF WALTER</v>
          </cell>
          <cell r="D2780" t="str">
            <v xml:space="preserve">103715 </v>
          </cell>
          <cell r="E2780" t="b">
            <v>0</v>
          </cell>
        </row>
        <row r="2781">
          <cell r="A2781" t="str">
            <v>IBIT AG</v>
          </cell>
          <cell r="D2781" t="str">
            <v xml:space="preserve">103716 </v>
          </cell>
          <cell r="E2781" t="b">
            <v>0</v>
          </cell>
        </row>
        <row r="2782">
          <cell r="A2782" t="str">
            <v>KRUEGER &amp; CO AG</v>
          </cell>
          <cell r="B2782" t="str">
            <v>G300</v>
          </cell>
          <cell r="C2782" t="str">
            <v>G-Suisse</v>
          </cell>
          <cell r="D2782" t="str">
            <v xml:space="preserve">103717 </v>
          </cell>
          <cell r="E2782" t="b">
            <v>1</v>
          </cell>
        </row>
        <row r="2783">
          <cell r="A2783" t="str">
            <v>KUBNY HEINER AG</v>
          </cell>
          <cell r="D2783" t="str">
            <v xml:space="preserve">103718 </v>
          </cell>
          <cell r="E2783" t="b">
            <v>0</v>
          </cell>
        </row>
        <row r="2784">
          <cell r="A2784" t="str">
            <v>KUGLER HANS</v>
          </cell>
          <cell r="D2784" t="str">
            <v xml:space="preserve">103719 </v>
          </cell>
          <cell r="E2784" t="b">
            <v>0</v>
          </cell>
        </row>
        <row r="2785">
          <cell r="A2785" t="str">
            <v>KUENZLI AG</v>
          </cell>
          <cell r="B2785" t="str">
            <v>G300</v>
          </cell>
          <cell r="C2785" t="str">
            <v>G-Suisse</v>
          </cell>
          <cell r="D2785" t="str">
            <v xml:space="preserve">103720 </v>
          </cell>
          <cell r="E2785" t="b">
            <v>0</v>
          </cell>
        </row>
        <row r="2786">
          <cell r="A2786" t="str">
            <v>KUETTEL HANS</v>
          </cell>
          <cell r="D2786" t="str">
            <v xml:space="preserve">103721 </v>
          </cell>
          <cell r="E2786" t="b">
            <v>0</v>
          </cell>
        </row>
        <row r="2787">
          <cell r="A2787" t="str">
            <v>KUENG NUTZFAHRZEUG AG</v>
          </cell>
          <cell r="D2787" t="str">
            <v xml:space="preserve">103722 </v>
          </cell>
          <cell r="E2787" t="b">
            <v>0</v>
          </cell>
        </row>
        <row r="2788">
          <cell r="A2788" t="str">
            <v>KUECKE W. GmbH</v>
          </cell>
          <cell r="D2788" t="str">
            <v xml:space="preserve">103723 </v>
          </cell>
          <cell r="E2788" t="b">
            <v>0</v>
          </cell>
        </row>
        <row r="2789">
          <cell r="A2789" t="str">
            <v>TONI KUEPFER SA</v>
          </cell>
          <cell r="B2789" t="str">
            <v>G100</v>
          </cell>
          <cell r="C2789" t="str">
            <v>G-Suisse</v>
          </cell>
          <cell r="D2789" t="str">
            <v xml:space="preserve">103724 </v>
          </cell>
          <cell r="E2789" t="b">
            <v>1</v>
          </cell>
        </row>
        <row r="2790">
          <cell r="A2790" t="str">
            <v>KUEPFER BAUMASCHINEN AG</v>
          </cell>
          <cell r="B2790" t="str">
            <v>G200</v>
          </cell>
          <cell r="D2790" t="str">
            <v xml:space="preserve">103725 </v>
          </cell>
          <cell r="E2790" t="b">
            <v>0</v>
          </cell>
        </row>
        <row r="2791">
          <cell r="A2791" t="str">
            <v>KUEPFER ET FILS S.A.</v>
          </cell>
          <cell r="D2791" t="str">
            <v xml:space="preserve">103726 </v>
          </cell>
          <cell r="E2791" t="b">
            <v>0</v>
          </cell>
        </row>
        <row r="2792">
          <cell r="A2792" t="str">
            <v>KUENZLI FRERES S.A.</v>
          </cell>
          <cell r="D2792" t="str">
            <v xml:space="preserve">103727 </v>
          </cell>
          <cell r="E2792" t="b">
            <v>0</v>
          </cell>
        </row>
        <row r="2793">
          <cell r="A2793" t="str">
            <v>KUENZLE CARROSSERIE &amp; SPRITZWERK AG</v>
          </cell>
          <cell r="D2793" t="str">
            <v xml:space="preserve">103728 </v>
          </cell>
          <cell r="E2793" t="b">
            <v>0</v>
          </cell>
        </row>
        <row r="2794">
          <cell r="A2794" t="str">
            <v>PK-KUEPFER AG-***ANNULE***</v>
          </cell>
          <cell r="D2794" t="str">
            <v xml:space="preserve">103729 </v>
          </cell>
          <cell r="E2794" t="b">
            <v>0</v>
          </cell>
        </row>
        <row r="2795">
          <cell r="A2795" t="str">
            <v>KUENZLE METALLBAU</v>
          </cell>
          <cell r="D2795" t="str">
            <v xml:space="preserve">103730 </v>
          </cell>
          <cell r="E2795" t="b">
            <v>0</v>
          </cell>
        </row>
        <row r="2796">
          <cell r="A2796" t="str">
            <v>KUEBLER ANDRE</v>
          </cell>
          <cell r="D2796" t="str">
            <v xml:space="preserve">103731 </v>
          </cell>
          <cell r="E2796" t="b">
            <v>0</v>
          </cell>
        </row>
        <row r="2797">
          <cell r="A2797" t="str">
            <v>KUEMIN GEBRUDER</v>
          </cell>
          <cell r="D2797" t="str">
            <v xml:space="preserve">103732 </v>
          </cell>
          <cell r="E2797" t="b">
            <v>0</v>
          </cell>
        </row>
        <row r="2798">
          <cell r="A2798" t="str">
            <v>KUEHNE ANTON &amp; SOHN</v>
          </cell>
          <cell r="D2798" t="str">
            <v xml:space="preserve">103733 </v>
          </cell>
          <cell r="E2798" t="b">
            <v>0</v>
          </cell>
        </row>
        <row r="2799">
          <cell r="A2799" t="str">
            <v>KUECHEN PARTNER AG</v>
          </cell>
          <cell r="D2799" t="str">
            <v xml:space="preserve">103734 </v>
          </cell>
          <cell r="E2799" t="b">
            <v>0</v>
          </cell>
        </row>
        <row r="2800">
          <cell r="A2800" t="str">
            <v>KÜHNE TRANSPORT AG</v>
          </cell>
          <cell r="B2800" t="str">
            <v>G300</v>
          </cell>
          <cell r="C2800" t="str">
            <v>G-Suisse</v>
          </cell>
          <cell r="D2800" t="str">
            <v xml:space="preserve">103735 </v>
          </cell>
          <cell r="E2800" t="b">
            <v>1</v>
          </cell>
        </row>
        <row r="2801">
          <cell r="A2801" t="str">
            <v>KUELLING AG</v>
          </cell>
          <cell r="B2801" t="str">
            <v>G300</v>
          </cell>
          <cell r="C2801" t="str">
            <v>G-Suisse</v>
          </cell>
          <cell r="D2801" t="str">
            <v xml:space="preserve">103736 </v>
          </cell>
          <cell r="E2801" t="b">
            <v>1</v>
          </cell>
        </row>
        <row r="2802">
          <cell r="A2802" t="str">
            <v>KUEHLHAUS GUNZWIL AG</v>
          </cell>
          <cell r="B2802" t="str">
            <v>G310</v>
          </cell>
          <cell r="C2802" t="str">
            <v>G-Suisse</v>
          </cell>
          <cell r="D2802" t="str">
            <v xml:space="preserve">103737 </v>
          </cell>
          <cell r="E2802" t="b">
            <v>0</v>
          </cell>
        </row>
        <row r="2803">
          <cell r="A2803" t="str">
            <v>KUHN FRANZ</v>
          </cell>
          <cell r="B2803" t="str">
            <v>G310</v>
          </cell>
          <cell r="C2803" t="str">
            <v>G-Suisse</v>
          </cell>
          <cell r="D2803" t="str">
            <v xml:space="preserve">103738 </v>
          </cell>
          <cell r="E2803" t="b">
            <v>0</v>
          </cell>
        </row>
        <row r="2804">
          <cell r="A2804" t="str">
            <v>AGEA -  KULL AG</v>
          </cell>
          <cell r="D2804" t="str">
            <v xml:space="preserve">103739 </v>
          </cell>
          <cell r="E2804" t="b">
            <v>0</v>
          </cell>
        </row>
        <row r="2805">
          <cell r="A2805" t="str">
            <v>KUMLIN KARL GMBH &amp; CO KG</v>
          </cell>
          <cell r="D2805" t="str">
            <v xml:space="preserve">103740 </v>
          </cell>
          <cell r="E2805" t="b">
            <v>0</v>
          </cell>
        </row>
        <row r="2806">
          <cell r="A2806" t="str">
            <v>KUNZ-KUNATH AG</v>
          </cell>
          <cell r="D2806" t="str">
            <v xml:space="preserve">103742 </v>
          </cell>
          <cell r="E2806" t="b">
            <v>0</v>
          </cell>
        </row>
        <row r="2807">
          <cell r="A2807" t="str">
            <v>KUNZE S.A.</v>
          </cell>
          <cell r="B2807" t="str">
            <v>G100</v>
          </cell>
          <cell r="C2807" t="str">
            <v>G-Suisse</v>
          </cell>
          <cell r="D2807" t="str">
            <v xml:space="preserve">103743 </v>
          </cell>
          <cell r="E2807" t="b">
            <v>1</v>
          </cell>
        </row>
        <row r="2808">
          <cell r="A2808" t="str">
            <v>KUNZE WALTER</v>
          </cell>
          <cell r="D2808" t="str">
            <v xml:space="preserve">103744 </v>
          </cell>
          <cell r="E2808" t="b">
            <v>0</v>
          </cell>
        </row>
        <row r="2809">
          <cell r="A2809" t="str">
            <v>KUNZ &amp; NIEFFENEGGER</v>
          </cell>
          <cell r="D2809" t="str">
            <v xml:space="preserve">103745 </v>
          </cell>
          <cell r="E2809" t="b">
            <v>0</v>
          </cell>
        </row>
        <row r="2810">
          <cell r="A2810" t="str">
            <v>KUNZ TRANSPORT AG</v>
          </cell>
          <cell r="D2810" t="str">
            <v xml:space="preserve">103746 </v>
          </cell>
          <cell r="E2810" t="b">
            <v>0</v>
          </cell>
        </row>
        <row r="2811">
          <cell r="A2811" t="str">
            <v>KUNZ JEAN-CLAUDE</v>
          </cell>
          <cell r="D2811" t="str">
            <v xml:space="preserve">103747 </v>
          </cell>
          <cell r="E2811" t="b">
            <v>0</v>
          </cell>
        </row>
        <row r="2812">
          <cell r="A2812" t="str">
            <v>KUONEN &amp; STUDER SA</v>
          </cell>
          <cell r="D2812" t="str">
            <v xml:space="preserve">103748 </v>
          </cell>
          <cell r="E2812" t="b">
            <v>0</v>
          </cell>
        </row>
        <row r="2813">
          <cell r="A2813" t="str">
            <v>KUNZ + MAURER</v>
          </cell>
          <cell r="B2813" t="str">
            <v>G200</v>
          </cell>
          <cell r="C2813" t="str">
            <v>G-Suisse</v>
          </cell>
          <cell r="D2813" t="str">
            <v xml:space="preserve">103749 </v>
          </cell>
          <cell r="E2813" t="b">
            <v>0</v>
          </cell>
        </row>
        <row r="2814">
          <cell r="A2814" t="str">
            <v>KUNZ GEORGES SA</v>
          </cell>
          <cell r="D2814" t="str">
            <v xml:space="preserve">103750 </v>
          </cell>
          <cell r="E2814" t="b">
            <v>0</v>
          </cell>
        </row>
        <row r="2815">
          <cell r="A2815" t="str">
            <v>KURIGER HUGO</v>
          </cell>
          <cell r="D2815" t="str">
            <v xml:space="preserve">103751 </v>
          </cell>
          <cell r="E2815" t="b">
            <v>0</v>
          </cell>
        </row>
        <row r="2816">
          <cell r="A2816" t="str">
            <v>KURMANN OTTO</v>
          </cell>
          <cell r="B2816" t="str">
            <v>G310</v>
          </cell>
          <cell r="C2816" t="str">
            <v>G-Suisse</v>
          </cell>
          <cell r="D2816" t="str">
            <v xml:space="preserve">103752 </v>
          </cell>
          <cell r="E2816" t="b">
            <v>0</v>
          </cell>
        </row>
        <row r="2817">
          <cell r="A2817" t="str">
            <v>KURIGER TRANSPORTE GMBH</v>
          </cell>
          <cell r="D2817" t="str">
            <v xml:space="preserve">103753 </v>
          </cell>
          <cell r="E2817" t="b">
            <v>0</v>
          </cell>
        </row>
        <row r="2818">
          <cell r="A2818" t="str">
            <v>LASTTRANS AG</v>
          </cell>
          <cell r="D2818" t="str">
            <v xml:space="preserve">103754 </v>
          </cell>
          <cell r="E2818" t="b">
            <v>0</v>
          </cell>
        </row>
        <row r="2819">
          <cell r="A2819" t="str">
            <v>KUSTER WERNER AG</v>
          </cell>
          <cell r="D2819" t="str">
            <v xml:space="preserve">103755 </v>
          </cell>
          <cell r="E2819" t="b">
            <v>0</v>
          </cell>
        </row>
        <row r="2820">
          <cell r="A2820" t="str">
            <v>AUTOTEILE BRÜTTISELLEN</v>
          </cell>
          <cell r="B2820" t="str">
            <v>G310</v>
          </cell>
          <cell r="C2820" t="str">
            <v>G-Suisse</v>
          </cell>
          <cell r="D2820" t="str">
            <v xml:space="preserve">103756 </v>
          </cell>
          <cell r="E2820" t="b">
            <v>1</v>
          </cell>
        </row>
        <row r="2821">
          <cell r="A2821" t="str">
            <v>KUSTER &amp; SCHWEGLER GmbH</v>
          </cell>
          <cell r="B2821" t="str">
            <v>G300</v>
          </cell>
          <cell r="C2821" t="str">
            <v>G-Suisse</v>
          </cell>
          <cell r="D2821" t="str">
            <v xml:space="preserve">103757 </v>
          </cell>
          <cell r="E2821" t="b">
            <v>1</v>
          </cell>
        </row>
        <row r="2822">
          <cell r="A2822" t="str">
            <v>KUSTER MAX</v>
          </cell>
          <cell r="D2822" t="str">
            <v xml:space="preserve">103758 </v>
          </cell>
          <cell r="E2822" t="b">
            <v>0</v>
          </cell>
        </row>
        <row r="2823">
          <cell r="A2823" t="str">
            <v>KUSTER JAKOB</v>
          </cell>
          <cell r="D2823" t="str">
            <v xml:space="preserve">103759 </v>
          </cell>
          <cell r="E2823" t="b">
            <v>0</v>
          </cell>
        </row>
        <row r="2824">
          <cell r="A2824" t="str">
            <v>LAEDERACH SA</v>
          </cell>
          <cell r="D2824" t="str">
            <v xml:space="preserve">103760 </v>
          </cell>
          <cell r="E2824" t="b">
            <v>0</v>
          </cell>
        </row>
        <row r="2825">
          <cell r="A2825" t="str">
            <v>LAEMMLI K.</v>
          </cell>
          <cell r="D2825" t="str">
            <v xml:space="preserve">103761 </v>
          </cell>
          <cell r="E2825" t="b">
            <v>0</v>
          </cell>
        </row>
        <row r="2826">
          <cell r="A2826" t="str">
            <v>LACROIX DOMINIQUE</v>
          </cell>
          <cell r="D2826" t="str">
            <v xml:space="preserve">103762 </v>
          </cell>
          <cell r="E2826" t="b">
            <v>0</v>
          </cell>
        </row>
        <row r="2827">
          <cell r="A2827" t="str">
            <v>LACAR AG</v>
          </cell>
          <cell r="D2827" t="str">
            <v xml:space="preserve">103763 </v>
          </cell>
          <cell r="E2827" t="b">
            <v>0</v>
          </cell>
        </row>
        <row r="2828">
          <cell r="A2828" t="str">
            <v>LAEMMLI MARTIN</v>
          </cell>
          <cell r="D2828" t="str">
            <v xml:space="preserve">103764 </v>
          </cell>
          <cell r="E2828" t="b">
            <v>0</v>
          </cell>
        </row>
        <row r="2829">
          <cell r="A2829" t="str">
            <v>LA RUCHE S.A.**ANNULE**</v>
          </cell>
          <cell r="D2829" t="str">
            <v xml:space="preserve">103765 </v>
          </cell>
          <cell r="E2829" t="b">
            <v>0</v>
          </cell>
        </row>
        <row r="2830">
          <cell r="A2830" t="str">
            <v>LA COMETE &amp; HERTIG VINS SA</v>
          </cell>
          <cell r="D2830" t="str">
            <v xml:space="preserve">103766 </v>
          </cell>
          <cell r="E2830" t="b">
            <v>0</v>
          </cell>
        </row>
        <row r="2831">
          <cell r="A2831" t="str">
            <v>LACTINA RIVALOR SA</v>
          </cell>
          <cell r="D2831" t="str">
            <v xml:space="preserve">103767 </v>
          </cell>
          <cell r="E2831" t="b">
            <v>0</v>
          </cell>
        </row>
        <row r="2832">
          <cell r="A2832" t="str">
            <v>LABBÉ SOCIETE</v>
          </cell>
          <cell r="B2832" t="str">
            <v>G508</v>
          </cell>
          <cell r="C2832" t="str">
            <v>G-Export</v>
          </cell>
          <cell r="D2832" t="str">
            <v xml:space="preserve">103768 </v>
          </cell>
          <cell r="E2832" t="b">
            <v>1</v>
          </cell>
        </row>
        <row r="2833">
          <cell r="A2833" t="str">
            <v>LAEDRACH OTTO AG</v>
          </cell>
          <cell r="D2833" t="str">
            <v xml:space="preserve">103769 </v>
          </cell>
          <cell r="E2833" t="b">
            <v>0</v>
          </cell>
        </row>
        <row r="2834">
          <cell r="A2834" t="str">
            <v>LAENZLINGER URS</v>
          </cell>
          <cell r="D2834" t="str">
            <v xml:space="preserve">103770 </v>
          </cell>
          <cell r="E2834" t="b">
            <v>0</v>
          </cell>
        </row>
        <row r="2835">
          <cell r="A2835" t="str">
            <v>LARCHER PAUL AG</v>
          </cell>
          <cell r="D2835" t="str">
            <v xml:space="preserve">103771 </v>
          </cell>
          <cell r="E2835" t="b">
            <v>0</v>
          </cell>
        </row>
        <row r="2836">
          <cell r="A2836" t="str">
            <v>LAEDERACH HANS WORB AG</v>
          </cell>
          <cell r="D2836" t="str">
            <v xml:space="preserve">103772 </v>
          </cell>
          <cell r="E2836" t="b">
            <v>0</v>
          </cell>
        </row>
        <row r="2837">
          <cell r="A2837" t="str">
            <v>LAREMA TRANS GmbH</v>
          </cell>
          <cell r="D2837" t="str">
            <v xml:space="preserve">103773 </v>
          </cell>
          <cell r="E2837" t="b">
            <v>0</v>
          </cell>
        </row>
        <row r="2838">
          <cell r="A2838" t="str">
            <v>LACHAT CHRISTIAN</v>
          </cell>
          <cell r="B2838" t="str">
            <v>G100</v>
          </cell>
          <cell r="D2838" t="str">
            <v xml:space="preserve">103774 </v>
          </cell>
          <cell r="E2838" t="b">
            <v>0</v>
          </cell>
        </row>
        <row r="2839">
          <cell r="A2839" t="str">
            <v>LAGERHAEUSER CENTRALSCHW.</v>
          </cell>
          <cell r="D2839" t="str">
            <v xml:space="preserve">103775 </v>
          </cell>
          <cell r="E2839" t="b">
            <v>0</v>
          </cell>
        </row>
        <row r="2840">
          <cell r="A2840" t="str">
            <v>BÂCHES LAMBERT SARL</v>
          </cell>
          <cell r="B2840" t="str">
            <v>G100</v>
          </cell>
          <cell r="C2840" t="str">
            <v>G-Suisse</v>
          </cell>
          <cell r="D2840" t="str">
            <v xml:space="preserve">103776 </v>
          </cell>
          <cell r="E2840" t="b">
            <v>1</v>
          </cell>
        </row>
        <row r="2841">
          <cell r="A2841" t="str">
            <v>LAGHI GARAGE SA</v>
          </cell>
          <cell r="B2841" t="str">
            <v>G320</v>
          </cell>
          <cell r="C2841" t="str">
            <v>G-Suisse</v>
          </cell>
          <cell r="D2841" t="str">
            <v xml:space="preserve">103777 </v>
          </cell>
          <cell r="E2841" t="b">
            <v>0</v>
          </cell>
        </row>
        <row r="2842">
          <cell r="A2842" t="str">
            <v>VIVADIS SA</v>
          </cell>
          <cell r="D2842" t="str">
            <v xml:space="preserve">103778 </v>
          </cell>
          <cell r="E2842" t="b">
            <v>0</v>
          </cell>
        </row>
        <row r="2843">
          <cell r="A2843" t="str">
            <v>LAIS AG</v>
          </cell>
          <cell r="D2843" t="str">
            <v xml:space="preserve">103780 </v>
          </cell>
          <cell r="E2843" t="b">
            <v>0</v>
          </cell>
        </row>
        <row r="2844">
          <cell r="A2844" t="str">
            <v>LAMPRECHT TRANSPORT AG</v>
          </cell>
          <cell r="D2844" t="str">
            <v xml:space="preserve">103781 </v>
          </cell>
          <cell r="E2844" t="b">
            <v>0</v>
          </cell>
        </row>
        <row r="2845">
          <cell r="A2845" t="str">
            <v>LAMBELET ALBERT</v>
          </cell>
          <cell r="D2845" t="str">
            <v xml:space="preserve">103782 </v>
          </cell>
          <cell r="E2845" t="b">
            <v>0</v>
          </cell>
        </row>
        <row r="2846">
          <cell r="A2846" t="str">
            <v>LAMBELET SA</v>
          </cell>
          <cell r="D2846" t="str">
            <v xml:space="preserve">103783 </v>
          </cell>
          <cell r="E2846" t="b">
            <v>0</v>
          </cell>
        </row>
        <row r="2847">
          <cell r="A2847" t="str">
            <v>LANDOLT BRUNO</v>
          </cell>
          <cell r="D2847" t="str">
            <v xml:space="preserve">103784 </v>
          </cell>
          <cell r="E2847" t="b">
            <v>0</v>
          </cell>
        </row>
        <row r="2848">
          <cell r="A2848" t="str">
            <v>LANDOLT BENY</v>
          </cell>
          <cell r="B2848" t="str">
            <v>G300</v>
          </cell>
          <cell r="C2848" t="str">
            <v>G-Suisse</v>
          </cell>
          <cell r="D2848" t="str">
            <v xml:space="preserve">103785 </v>
          </cell>
          <cell r="E2848" t="b">
            <v>1</v>
          </cell>
        </row>
        <row r="2849">
          <cell r="A2849" t="str">
            <v>LANDI LANDW. GENOSSENSCHAFT KERZERS</v>
          </cell>
          <cell r="D2849" t="str">
            <v xml:space="preserve">103786 </v>
          </cell>
          <cell r="E2849" t="b">
            <v>0</v>
          </cell>
        </row>
        <row r="2850">
          <cell r="A2850" t="str">
            <v>AUTOHILFE-CARROSSERIE LANDOLT AG</v>
          </cell>
          <cell r="B2850" t="str">
            <v>G310</v>
          </cell>
          <cell r="C2850" t="str">
            <v>G-Suisse</v>
          </cell>
          <cell r="D2850" t="str">
            <v xml:space="preserve">103787 </v>
          </cell>
          <cell r="E2850" t="b">
            <v>1</v>
          </cell>
        </row>
        <row r="2851">
          <cell r="A2851" t="str">
            <v>LANDOLT TRANSPORT AG</v>
          </cell>
          <cell r="B2851" t="str">
            <v>G310</v>
          </cell>
          <cell r="C2851" t="str">
            <v>G-Suisse</v>
          </cell>
          <cell r="D2851" t="str">
            <v xml:space="preserve">103788 </v>
          </cell>
          <cell r="E2851" t="b">
            <v>1</v>
          </cell>
        </row>
        <row r="2852">
          <cell r="A2852" t="str">
            <v>LANDOLT BRUNO AG</v>
          </cell>
          <cell r="D2852" t="str">
            <v xml:space="preserve">103789 </v>
          </cell>
          <cell r="E2852" t="b">
            <v>0</v>
          </cell>
        </row>
        <row r="2853">
          <cell r="A2853" t="str">
            <v>CALAG CARROSSERIE LANGENTHAL AG</v>
          </cell>
          <cell r="B2853" t="str">
            <v>G100</v>
          </cell>
          <cell r="C2853" t="str">
            <v>G-Suisse</v>
          </cell>
          <cell r="D2853" t="str">
            <v xml:space="preserve">103790 </v>
          </cell>
          <cell r="E2853" t="b">
            <v>1</v>
          </cell>
        </row>
        <row r="2854">
          <cell r="A2854" t="str">
            <v>LKW-GARAGE LANG AG</v>
          </cell>
          <cell r="B2854" t="str">
            <v>G310</v>
          </cell>
          <cell r="C2854" t="str">
            <v>G-Suisse</v>
          </cell>
          <cell r="D2854" t="str">
            <v xml:space="preserve">103791 </v>
          </cell>
          <cell r="E2854" t="b">
            <v>1</v>
          </cell>
        </row>
        <row r="2855">
          <cell r="A2855" t="str">
            <v>AUTO LANG AG</v>
          </cell>
          <cell r="B2855" t="str">
            <v>G300</v>
          </cell>
          <cell r="C2855" t="str">
            <v>G-Suisse</v>
          </cell>
          <cell r="D2855" t="str">
            <v xml:space="preserve">103792 </v>
          </cell>
          <cell r="E2855" t="b">
            <v>1</v>
          </cell>
        </row>
        <row r="2856">
          <cell r="A2856" t="str">
            <v>TOGGENBURGER + CO AG</v>
          </cell>
          <cell r="D2856" t="str">
            <v xml:space="preserve">103793 </v>
          </cell>
          <cell r="E2856" t="b">
            <v>0</v>
          </cell>
        </row>
        <row r="2857">
          <cell r="A2857" t="str">
            <v>LANG HANS-JOERG</v>
          </cell>
          <cell r="B2857" t="str">
            <v>G310</v>
          </cell>
          <cell r="C2857" t="str">
            <v>G-Suisse</v>
          </cell>
          <cell r="D2857" t="str">
            <v xml:space="preserve">103794 </v>
          </cell>
          <cell r="E2857" t="b">
            <v>0</v>
          </cell>
        </row>
        <row r="2858">
          <cell r="A2858" t="str">
            <v>LANZ TRANSPORTE AG</v>
          </cell>
          <cell r="B2858" t="str">
            <v>G100</v>
          </cell>
          <cell r="C2858" t="str">
            <v>G-Suisse</v>
          </cell>
          <cell r="D2858" t="str">
            <v xml:space="preserve">103795 </v>
          </cell>
          <cell r="E2858" t="b">
            <v>1</v>
          </cell>
        </row>
        <row r="2859">
          <cell r="A2859" t="str">
            <v>LAREP GARAGE AG</v>
          </cell>
          <cell r="B2859" t="str">
            <v>G100</v>
          </cell>
          <cell r="C2859" t="str">
            <v>G-Suisse</v>
          </cell>
          <cell r="D2859" t="str">
            <v xml:space="preserve">103796 </v>
          </cell>
          <cell r="E2859" t="b">
            <v>1</v>
          </cell>
        </row>
        <row r="2860">
          <cell r="A2860" t="str">
            <v>LANZ &amp; MARTI AG</v>
          </cell>
          <cell r="B2860" t="str">
            <v>G315</v>
          </cell>
          <cell r="C2860" t="str">
            <v>G-Suisse</v>
          </cell>
          <cell r="D2860" t="str">
            <v xml:space="preserve">103797 </v>
          </cell>
          <cell r="E2860" t="b">
            <v>1</v>
          </cell>
        </row>
        <row r="2861">
          <cell r="A2861" t="str">
            <v>LANZ FRITZ AG</v>
          </cell>
          <cell r="D2861" t="str">
            <v xml:space="preserve">103799 </v>
          </cell>
          <cell r="E2861" t="b">
            <v>0</v>
          </cell>
        </row>
        <row r="2862">
          <cell r="A2862" t="str">
            <v>LANZ &amp; MARTI SA**ANNULE**</v>
          </cell>
          <cell r="B2862" t="str">
            <v>G320</v>
          </cell>
          <cell r="C2862" t="str">
            <v>G-Suisse</v>
          </cell>
          <cell r="D2862" t="str">
            <v xml:space="preserve">103800 </v>
          </cell>
          <cell r="E2862" t="b">
            <v>0</v>
          </cell>
        </row>
        <row r="2863">
          <cell r="A2863" t="str">
            <v>LANZI-BUS SA</v>
          </cell>
          <cell r="B2863" t="str">
            <v>G320</v>
          </cell>
          <cell r="C2863" t="str">
            <v>G-Suisse</v>
          </cell>
          <cell r="D2863" t="str">
            <v xml:space="preserve">103801 </v>
          </cell>
          <cell r="E2863" t="b">
            <v>0</v>
          </cell>
        </row>
        <row r="2864">
          <cell r="A2864" t="str">
            <v>GARAGE-CARROSSERIE INTERCITY SARL</v>
          </cell>
          <cell r="D2864" t="str">
            <v xml:space="preserve">103802 </v>
          </cell>
          <cell r="E2864" t="b">
            <v>0</v>
          </cell>
        </row>
        <row r="2865">
          <cell r="A2865" t="str">
            <v>LARAG AG  Wil</v>
          </cell>
          <cell r="B2865" t="str">
            <v>G300</v>
          </cell>
          <cell r="C2865" t="str">
            <v>G-Suisse</v>
          </cell>
          <cell r="D2865" t="str">
            <v xml:space="preserve">103803 </v>
          </cell>
          <cell r="E2865" t="b">
            <v>1</v>
          </cell>
        </row>
        <row r="2866">
          <cell r="A2866" t="str">
            <v>LAO LASTAUTO AG</v>
          </cell>
          <cell r="D2866" t="str">
            <v xml:space="preserve">103804 </v>
          </cell>
          <cell r="E2866" t="b">
            <v>0</v>
          </cell>
        </row>
        <row r="2867">
          <cell r="A2867" t="str">
            <v>LARAG AG Neftenbach</v>
          </cell>
          <cell r="B2867" t="str">
            <v>G300</v>
          </cell>
          <cell r="C2867" t="str">
            <v>G-Suisse</v>
          </cell>
          <cell r="D2867" t="str">
            <v xml:space="preserve">103805 </v>
          </cell>
          <cell r="E2867" t="b">
            <v>1</v>
          </cell>
        </row>
        <row r="2868">
          <cell r="A2868" t="str">
            <v>LARAG AG ST-GALLEN</v>
          </cell>
          <cell r="B2868" t="str">
            <v>G300</v>
          </cell>
          <cell r="C2868" t="str">
            <v>G-Suisse</v>
          </cell>
          <cell r="D2868" t="str">
            <v xml:space="preserve">103806 </v>
          </cell>
          <cell r="E2868" t="b">
            <v>1</v>
          </cell>
        </row>
        <row r="2869">
          <cell r="A2869" t="str">
            <v>LAPERRIERE FRERES</v>
          </cell>
          <cell r="D2869" t="str">
            <v xml:space="preserve">103807 </v>
          </cell>
          <cell r="E2869" t="b">
            <v>0</v>
          </cell>
        </row>
        <row r="2870">
          <cell r="A2870" t="str">
            <v>AGL AG FÜR LASTWAGENZUBEHÖRE</v>
          </cell>
          <cell r="B2870" t="str">
            <v>G200</v>
          </cell>
          <cell r="C2870" t="str">
            <v>G-Suisse</v>
          </cell>
          <cell r="D2870" t="str">
            <v xml:space="preserve">103808 </v>
          </cell>
          <cell r="E2870" t="b">
            <v>1</v>
          </cell>
        </row>
        <row r="2871">
          <cell r="A2871" t="str">
            <v xml:space="preserve"> L &amp; B LASTWAGEN &amp; BAUMASCHINEN AG</v>
          </cell>
          <cell r="B2871" t="str">
            <v>G310</v>
          </cell>
          <cell r="C2871" t="str">
            <v>G-Suisse</v>
          </cell>
          <cell r="D2871" t="str">
            <v xml:space="preserve">103809 </v>
          </cell>
          <cell r="E2871" t="b">
            <v>0</v>
          </cell>
        </row>
        <row r="2872">
          <cell r="A2872" t="str">
            <v>LARAG SA SATIGNY</v>
          </cell>
          <cell r="B2872" t="str">
            <v>G100</v>
          </cell>
          <cell r="C2872" t="str">
            <v>G-Suisse</v>
          </cell>
          <cell r="D2872" t="str">
            <v xml:space="preserve">103810 </v>
          </cell>
          <cell r="E2872" t="b">
            <v>1</v>
          </cell>
        </row>
        <row r="2873">
          <cell r="A2873" t="str">
            <v>LASTWAG.-SERV. MALTERS AG</v>
          </cell>
          <cell r="B2873" t="str">
            <v>G300</v>
          </cell>
          <cell r="C2873" t="str">
            <v>G-Suisse</v>
          </cell>
          <cell r="D2873" t="str">
            <v xml:space="preserve">103812 </v>
          </cell>
          <cell r="E2873" t="b">
            <v>0</v>
          </cell>
        </row>
        <row r="2874">
          <cell r="A2874" t="str">
            <v>LAREP AG</v>
          </cell>
          <cell r="D2874" t="str">
            <v xml:space="preserve">103813 </v>
          </cell>
          <cell r="E2874" t="b">
            <v>0</v>
          </cell>
        </row>
        <row r="2875">
          <cell r="A2875" t="str">
            <v>LAQUETECH S.A.</v>
          </cell>
          <cell r="D2875" t="str">
            <v xml:space="preserve">103814 </v>
          </cell>
          <cell r="E2875" t="b">
            <v>0</v>
          </cell>
        </row>
        <row r="2876">
          <cell r="A2876" t="str">
            <v>LA POSTE SUISSE, POSTMAIL</v>
          </cell>
          <cell r="D2876" t="str">
            <v xml:space="preserve">103815 </v>
          </cell>
          <cell r="E2876" t="b">
            <v>0</v>
          </cell>
        </row>
        <row r="2877">
          <cell r="A2877" t="str">
            <v>LAUBER CARROSSERIE SA</v>
          </cell>
          <cell r="B2877" t="str">
            <v>G100</v>
          </cell>
          <cell r="C2877" t="str">
            <v>G-Suisse</v>
          </cell>
          <cell r="D2877" t="str">
            <v xml:space="preserve">103816 </v>
          </cell>
          <cell r="E2877" t="b">
            <v>1</v>
          </cell>
        </row>
        <row r="2878">
          <cell r="A2878" t="str">
            <v>LAUBER CARLO AG</v>
          </cell>
          <cell r="D2878" t="str">
            <v xml:space="preserve">103817 </v>
          </cell>
          <cell r="E2878" t="b">
            <v>0</v>
          </cell>
        </row>
        <row r="2879">
          <cell r="A2879" t="str">
            <v>LAUBER HANS</v>
          </cell>
          <cell r="B2879" t="str">
            <v>G200</v>
          </cell>
          <cell r="C2879" t="str">
            <v>G-Suisse</v>
          </cell>
          <cell r="D2879" t="str">
            <v xml:space="preserve">103818 </v>
          </cell>
          <cell r="E2879" t="b">
            <v>0</v>
          </cell>
        </row>
        <row r="2880">
          <cell r="A2880" t="str">
            <v>LAUBSCHER JEAN-CLAUDE</v>
          </cell>
          <cell r="D2880" t="str">
            <v xml:space="preserve">103819 </v>
          </cell>
          <cell r="E2880" t="b">
            <v>0</v>
          </cell>
        </row>
        <row r="2881">
          <cell r="A2881" t="str">
            <v>LAUBSCHER HANS AG</v>
          </cell>
          <cell r="D2881" t="str">
            <v xml:space="preserve">103820 </v>
          </cell>
          <cell r="E2881" t="b">
            <v>0</v>
          </cell>
        </row>
        <row r="2882">
          <cell r="A2882" t="str">
            <v>LAUPER ARNOLD S.A.</v>
          </cell>
          <cell r="D2882" t="str">
            <v xml:space="preserve">103821 </v>
          </cell>
          <cell r="E2882" t="b">
            <v>0</v>
          </cell>
        </row>
        <row r="2883">
          <cell r="A2883" t="str">
            <v>LSNE-ECHALLENS-BERCHER</v>
          </cell>
          <cell r="D2883" t="str">
            <v xml:space="preserve">103822 </v>
          </cell>
          <cell r="E2883" t="b">
            <v>0</v>
          </cell>
        </row>
        <row r="2884">
          <cell r="A2884" t="str">
            <v>LAURENT ALFRED AG</v>
          </cell>
          <cell r="D2884" t="str">
            <v xml:space="preserve">103823 </v>
          </cell>
          <cell r="E2884" t="b">
            <v>0</v>
          </cell>
        </row>
        <row r="2885">
          <cell r="A2885" t="str">
            <v>LAVANCHY S.A.</v>
          </cell>
          <cell r="D2885" t="str">
            <v xml:space="preserve">103824 </v>
          </cell>
          <cell r="E2885" t="b">
            <v>0</v>
          </cell>
        </row>
        <row r="2886">
          <cell r="A2886" t="str">
            <v>LAWAREP AG</v>
          </cell>
          <cell r="D2886" t="str">
            <v xml:space="preserve">103825 </v>
          </cell>
          <cell r="E2886" t="b">
            <v>0</v>
          </cell>
        </row>
        <row r="2887">
          <cell r="A2887" t="str">
            <v>LAVY SA</v>
          </cell>
          <cell r="D2887" t="str">
            <v xml:space="preserve">103826 </v>
          </cell>
          <cell r="E2887" t="b">
            <v>0</v>
          </cell>
        </row>
        <row r="2888">
          <cell r="A2888" t="str">
            <v>L'AVENIR</v>
          </cell>
          <cell r="D2888" t="str">
            <v xml:space="preserve">103827 </v>
          </cell>
          <cell r="E2888" t="b">
            <v>0</v>
          </cell>
        </row>
        <row r="2889">
          <cell r="A2889" t="str">
            <v>LECLANCHE S.A.</v>
          </cell>
          <cell r="D2889" t="str">
            <v xml:space="preserve">103828 </v>
          </cell>
          <cell r="E2889" t="b">
            <v>0</v>
          </cell>
        </row>
        <row r="2890">
          <cell r="A2890" t="str">
            <v>LE COULTRE S.A.</v>
          </cell>
          <cell r="B2890" t="str">
            <v>G100</v>
          </cell>
          <cell r="C2890" t="str">
            <v>G-Suisse</v>
          </cell>
          <cell r="D2890" t="str">
            <v xml:space="preserve">103829 </v>
          </cell>
          <cell r="E2890" t="b">
            <v>1</v>
          </cell>
        </row>
        <row r="2891">
          <cell r="A2891" t="str">
            <v>LE BEY POIDS LOURDS SARL</v>
          </cell>
          <cell r="D2891" t="str">
            <v xml:space="preserve">103830 </v>
          </cell>
          <cell r="E2891" t="b">
            <v>0</v>
          </cell>
        </row>
        <row r="2892">
          <cell r="A2892" t="str">
            <v>TRUCK CENTER MITTELLAND AG</v>
          </cell>
          <cell r="B2892" t="str">
            <v>G100</v>
          </cell>
          <cell r="C2892" t="str">
            <v>G-Suisse</v>
          </cell>
          <cell r="D2892" t="str">
            <v xml:space="preserve">103831 </v>
          </cell>
          <cell r="E2892" t="b">
            <v>1</v>
          </cell>
        </row>
        <row r="2893">
          <cell r="A2893" t="str">
            <v>LECITRAILER SA</v>
          </cell>
          <cell r="B2893" t="str">
            <v>G510</v>
          </cell>
          <cell r="C2893" t="str">
            <v>G-Export</v>
          </cell>
          <cell r="D2893" t="str">
            <v xml:space="preserve">103832 </v>
          </cell>
          <cell r="E2893" t="b">
            <v>1</v>
          </cell>
        </row>
        <row r="2894">
          <cell r="A2894" t="str">
            <v>TRUCK-SERVICE-TECHNIK</v>
          </cell>
          <cell r="B2894" t="str">
            <v>G100</v>
          </cell>
          <cell r="C2894" t="str">
            <v>G-Suisse</v>
          </cell>
          <cell r="D2894" t="str">
            <v xml:space="preserve">103833 </v>
          </cell>
          <cell r="E2894" t="b">
            <v>1</v>
          </cell>
        </row>
        <row r="2895">
          <cell r="A2895" t="str">
            <v>F. LEHMANN TRANSPORTS SÀRL</v>
          </cell>
          <cell r="B2895" t="str">
            <v>G100</v>
          </cell>
          <cell r="C2895" t="str">
            <v>G-Suisse</v>
          </cell>
          <cell r="D2895" t="str">
            <v xml:space="preserve">103834 </v>
          </cell>
          <cell r="E2895" t="b">
            <v>1</v>
          </cell>
        </row>
        <row r="2896">
          <cell r="A2896" t="str">
            <v>LEHMANN RENE</v>
          </cell>
          <cell r="D2896" t="str">
            <v xml:space="preserve">103835 </v>
          </cell>
          <cell r="E2896" t="b">
            <v>0</v>
          </cell>
        </row>
        <row r="2897">
          <cell r="A2897" t="str">
            <v>LEHMANN TRANSPORTE A.G.</v>
          </cell>
          <cell r="D2897" t="str">
            <v xml:space="preserve">103836 </v>
          </cell>
          <cell r="E2897" t="b">
            <v>0</v>
          </cell>
        </row>
        <row r="2898">
          <cell r="A2898" t="str">
            <v>LEHMANN TRANSPORTE AG</v>
          </cell>
          <cell r="D2898" t="str">
            <v xml:space="preserve">103837 </v>
          </cell>
          <cell r="E2898" t="b">
            <v>0</v>
          </cell>
        </row>
        <row r="2899">
          <cell r="A2899" t="str">
            <v>LEHMANN  HANS</v>
          </cell>
          <cell r="D2899" t="str">
            <v xml:space="preserve">103838 </v>
          </cell>
          <cell r="E2899" t="b">
            <v>0</v>
          </cell>
        </row>
        <row r="2900">
          <cell r="A2900" t="str">
            <v>LEHMANN WALTER</v>
          </cell>
          <cell r="D2900" t="str">
            <v xml:space="preserve">103839 </v>
          </cell>
          <cell r="E2900" t="b">
            <v>0</v>
          </cell>
        </row>
        <row r="2901">
          <cell r="A2901" t="str">
            <v>LEHNHERR &amp; Co</v>
          </cell>
          <cell r="D2901" t="str">
            <v xml:space="preserve">103840 </v>
          </cell>
          <cell r="E2901" t="b">
            <v>0</v>
          </cell>
        </row>
        <row r="2902">
          <cell r="A2902" t="str">
            <v>LEHNHERR SA</v>
          </cell>
          <cell r="D2902" t="str">
            <v xml:space="preserve">103841 </v>
          </cell>
          <cell r="E2902" t="b">
            <v>0</v>
          </cell>
        </row>
        <row r="2903">
          <cell r="A2903" t="str">
            <v>LEIBZIG TRANSPORTS SA</v>
          </cell>
          <cell r="D2903" t="str">
            <v xml:space="preserve">103842 </v>
          </cell>
          <cell r="E2903" t="b">
            <v>0</v>
          </cell>
        </row>
        <row r="2904">
          <cell r="A2904" t="str">
            <v>LEIBUNDGUT MARKUS</v>
          </cell>
          <cell r="B2904" t="str">
            <v>G200</v>
          </cell>
          <cell r="D2904" t="str">
            <v xml:space="preserve">103843 </v>
          </cell>
          <cell r="E2904" t="b">
            <v>0</v>
          </cell>
        </row>
        <row r="2905">
          <cell r="A2905" t="str">
            <v>PAUL LEIMGRUBER AG</v>
          </cell>
          <cell r="B2905" t="str">
            <v>G200</v>
          </cell>
          <cell r="C2905" t="str">
            <v>G-Suisse</v>
          </cell>
          <cell r="D2905" t="str">
            <v xml:space="preserve">103844 </v>
          </cell>
          <cell r="E2905" t="b">
            <v>1</v>
          </cell>
        </row>
        <row r="2906">
          <cell r="A2906" t="str">
            <v>LEIBINGER AG</v>
          </cell>
          <cell r="B2906" t="str">
            <v>G310</v>
          </cell>
          <cell r="C2906" t="str">
            <v>G-Suisse</v>
          </cell>
          <cell r="D2906" t="str">
            <v xml:space="preserve">103845 </v>
          </cell>
          <cell r="E2906" t="b">
            <v>0</v>
          </cell>
        </row>
        <row r="2907">
          <cell r="A2907" t="str">
            <v>LEITNER CARROSSERIE AG</v>
          </cell>
          <cell r="D2907" t="str">
            <v xml:space="preserve">103846 </v>
          </cell>
          <cell r="E2907" t="b">
            <v>0</v>
          </cell>
        </row>
        <row r="2908">
          <cell r="A2908" t="str">
            <v>A. LEISER AG</v>
          </cell>
          <cell r="B2908" t="str">
            <v>G310</v>
          </cell>
          <cell r="C2908" t="str">
            <v>G-Suisse</v>
          </cell>
          <cell r="D2908" t="str">
            <v xml:space="preserve">103847 </v>
          </cell>
          <cell r="E2908" t="b">
            <v>1</v>
          </cell>
        </row>
        <row r="2909">
          <cell r="A2909" t="str">
            <v>LEISER &amp; LOOSLI  TRANSPORT AG</v>
          </cell>
          <cell r="B2909" t="str">
            <v>G310</v>
          </cell>
          <cell r="C2909" t="str">
            <v>G-Suisse</v>
          </cell>
          <cell r="D2909" t="str">
            <v xml:space="preserve">103848 </v>
          </cell>
          <cell r="E2909" t="b">
            <v>0</v>
          </cell>
        </row>
        <row r="2910">
          <cell r="A2910" t="str">
            <v>LENGGENHAGER MECHANIK AG</v>
          </cell>
          <cell r="B2910" t="str">
            <v>G300</v>
          </cell>
          <cell r="C2910" t="str">
            <v>G-Suisse</v>
          </cell>
          <cell r="D2910" t="str">
            <v xml:space="preserve">103849 </v>
          </cell>
          <cell r="E2910" t="b">
            <v>1</v>
          </cell>
        </row>
        <row r="2911">
          <cell r="A2911" t="str">
            <v>LENZ OSKAR</v>
          </cell>
          <cell r="D2911" t="str">
            <v xml:space="preserve">103850 </v>
          </cell>
          <cell r="E2911" t="b">
            <v>0</v>
          </cell>
        </row>
        <row r="2912">
          <cell r="A2912" t="str">
            <v>SCANIA SUISSE SA</v>
          </cell>
          <cell r="B2912" t="str">
            <v>G100</v>
          </cell>
          <cell r="C2912" t="str">
            <v>G-Suisse</v>
          </cell>
          <cell r="D2912" t="str">
            <v>103851</v>
          </cell>
          <cell r="E2912" t="b">
            <v>1</v>
          </cell>
        </row>
        <row r="2913">
          <cell r="A2913" t="str">
            <v>LENATTI P. AG</v>
          </cell>
          <cell r="D2913" t="str">
            <v xml:space="preserve">103852 </v>
          </cell>
          <cell r="E2913" t="b">
            <v>0</v>
          </cell>
        </row>
        <row r="2914">
          <cell r="A2914" t="str">
            <v>LENGGENHAGER KARL</v>
          </cell>
          <cell r="D2914" t="str">
            <v xml:space="preserve">103853 </v>
          </cell>
          <cell r="E2914" t="b">
            <v>0</v>
          </cell>
        </row>
        <row r="2915">
          <cell r="A2915" t="str">
            <v>LENZ J. SOEHNE AG</v>
          </cell>
          <cell r="B2915" t="str">
            <v>G300</v>
          </cell>
          <cell r="C2915" t="str">
            <v>G-Suisse</v>
          </cell>
          <cell r="D2915" t="str">
            <v xml:space="preserve">103854 </v>
          </cell>
          <cell r="E2915" t="b">
            <v>0</v>
          </cell>
        </row>
        <row r="2916">
          <cell r="A2916" t="str">
            <v>LEMBAZ</v>
          </cell>
          <cell r="D2916" t="str">
            <v xml:space="preserve">103855 </v>
          </cell>
          <cell r="E2916" t="b">
            <v>0</v>
          </cell>
        </row>
        <row r="2917">
          <cell r="A2917" t="str">
            <v>LENWEITER GERARD</v>
          </cell>
          <cell r="D2917" t="str">
            <v xml:space="preserve">103856 </v>
          </cell>
          <cell r="E2917" t="b">
            <v>0</v>
          </cell>
        </row>
        <row r="2918">
          <cell r="A2918" t="str">
            <v>LENWEITER NICOLAS</v>
          </cell>
          <cell r="B2918" t="str">
            <v>G100</v>
          </cell>
          <cell r="C2918" t="str">
            <v>G-Suisse</v>
          </cell>
          <cell r="D2918" t="str">
            <v xml:space="preserve">103857 </v>
          </cell>
          <cell r="E2918" t="b">
            <v>0</v>
          </cell>
        </row>
        <row r="2919">
          <cell r="A2919" t="str">
            <v>LE MOLESON SA</v>
          </cell>
          <cell r="D2919" t="str">
            <v xml:space="preserve">103858 </v>
          </cell>
          <cell r="E2919" t="b">
            <v>0</v>
          </cell>
        </row>
        <row r="2920">
          <cell r="A2920" t="str">
            <v>LEPORI S.A.</v>
          </cell>
          <cell r="B2920" t="str">
            <v>G320</v>
          </cell>
          <cell r="C2920" t="str">
            <v>G-Suisse</v>
          </cell>
          <cell r="D2920" t="str">
            <v xml:space="preserve">103859 </v>
          </cell>
          <cell r="E2920" t="b">
            <v>0</v>
          </cell>
        </row>
        <row r="2921">
          <cell r="A2921" t="str">
            <v>LEPOCAR CARROZZERIA S.A.</v>
          </cell>
          <cell r="D2921" t="str">
            <v xml:space="preserve">103860 </v>
          </cell>
          <cell r="E2921" t="b">
            <v>0</v>
          </cell>
        </row>
        <row r="2922">
          <cell r="A2922" t="str">
            <v>GARAGE - CARROSSERIE  ALOUETTE</v>
          </cell>
          <cell r="B2922" t="str">
            <v>G100</v>
          </cell>
          <cell r="C2922" t="str">
            <v>G-Suisse</v>
          </cell>
          <cell r="D2922" t="str">
            <v xml:space="preserve">103861 </v>
          </cell>
          <cell r="E2922" t="b">
            <v>1</v>
          </cell>
        </row>
        <row r="2923">
          <cell r="A2923" t="str">
            <v>LE RELAIS YVERDON S.A.</v>
          </cell>
          <cell r="D2923" t="str">
            <v xml:space="preserve">103862 </v>
          </cell>
          <cell r="E2923" t="b">
            <v>0</v>
          </cell>
        </row>
        <row r="2924">
          <cell r="A2924" t="str">
            <v>LE TICLE AUTOMOBILE SA</v>
          </cell>
          <cell r="D2924" t="str">
            <v xml:space="preserve">103863 </v>
          </cell>
          <cell r="E2924" t="b">
            <v>0</v>
          </cell>
        </row>
        <row r="2925">
          <cell r="A2925" t="str">
            <v>LESA AG</v>
          </cell>
          <cell r="D2925" t="str">
            <v xml:space="preserve">103864 </v>
          </cell>
          <cell r="E2925" t="b">
            <v>0</v>
          </cell>
        </row>
        <row r="2926">
          <cell r="A2926" t="str">
            <v>LE TORRENT</v>
          </cell>
          <cell r="D2926" t="str">
            <v xml:space="preserve">103865 </v>
          </cell>
          <cell r="E2926" t="b">
            <v>0</v>
          </cell>
        </row>
        <row r="2927">
          <cell r="A2927" t="str">
            <v>LEUBA &amp; FILS</v>
          </cell>
          <cell r="D2927" t="str">
            <v xml:space="preserve">103866 </v>
          </cell>
          <cell r="E2927" t="b">
            <v>0</v>
          </cell>
        </row>
        <row r="2928">
          <cell r="A2928" t="str">
            <v>LEU &amp; HELFENSTEIN AG</v>
          </cell>
          <cell r="B2928" t="str">
            <v>G310</v>
          </cell>
          <cell r="C2928" t="str">
            <v>G-Suisse</v>
          </cell>
          <cell r="D2928" t="str">
            <v xml:space="preserve">103867 </v>
          </cell>
          <cell r="E2928" t="b">
            <v>0</v>
          </cell>
        </row>
        <row r="2929">
          <cell r="A2929" t="str">
            <v>LEU KONRAD AG</v>
          </cell>
          <cell r="D2929" t="str">
            <v xml:space="preserve">103868 </v>
          </cell>
          <cell r="E2929" t="b">
            <v>0</v>
          </cell>
        </row>
        <row r="2930">
          <cell r="A2930" t="str">
            <v>LEU CARROSSERIE AG</v>
          </cell>
          <cell r="B2930" t="str">
            <v>G200</v>
          </cell>
          <cell r="C2930" t="str">
            <v>G-Suisse</v>
          </cell>
          <cell r="D2930" t="str">
            <v xml:space="preserve">103869 </v>
          </cell>
          <cell r="E2930" t="b">
            <v>1</v>
          </cell>
        </row>
        <row r="2931">
          <cell r="A2931" t="str">
            <v>HANS LEU TRANSPORT AG</v>
          </cell>
          <cell r="B2931" t="str">
            <v>G310</v>
          </cell>
          <cell r="C2931" t="str">
            <v>G-Suisse</v>
          </cell>
          <cell r="D2931" t="str">
            <v xml:space="preserve">103871 </v>
          </cell>
          <cell r="E2931" t="b">
            <v>0</v>
          </cell>
        </row>
        <row r="2932">
          <cell r="A2932" t="str">
            <v>LEU &amp; GYGAX AG</v>
          </cell>
          <cell r="D2932" t="str">
            <v xml:space="preserve">103872 </v>
          </cell>
          <cell r="E2932" t="b">
            <v>0</v>
          </cell>
        </row>
        <row r="2933">
          <cell r="A2933" t="str">
            <v>LEU HANS TRANSPORTE AG</v>
          </cell>
          <cell r="B2933" t="str">
            <v>G310</v>
          </cell>
          <cell r="C2933" t="str">
            <v>G-Suisse</v>
          </cell>
          <cell r="D2933" t="str">
            <v xml:space="preserve">103873 </v>
          </cell>
          <cell r="E2933" t="b">
            <v>0</v>
          </cell>
        </row>
        <row r="2934">
          <cell r="A2934" t="str">
            <v>LEU HANS-RUEDI</v>
          </cell>
          <cell r="D2934" t="str">
            <v xml:space="preserve">103874 </v>
          </cell>
          <cell r="E2934" t="b">
            <v>0</v>
          </cell>
        </row>
        <row r="2935">
          <cell r="A2935" t="str">
            <v>LEUENBERGER HEINZ</v>
          </cell>
          <cell r="B2935" t="str">
            <v>G200</v>
          </cell>
          <cell r="D2935" t="str">
            <v xml:space="preserve">103875 </v>
          </cell>
          <cell r="E2935" t="b">
            <v>0</v>
          </cell>
        </row>
        <row r="2936">
          <cell r="A2936" t="str">
            <v>LEUENBERGER AG</v>
          </cell>
          <cell r="B2936" t="str">
            <v>G200</v>
          </cell>
          <cell r="D2936" t="str">
            <v xml:space="preserve">103876 </v>
          </cell>
          <cell r="E2936" t="b">
            <v>0</v>
          </cell>
        </row>
        <row r="2937">
          <cell r="A2937" t="str">
            <v>LEUTHARD AG</v>
          </cell>
          <cell r="B2937" t="str">
            <v>G200</v>
          </cell>
          <cell r="C2937" t="str">
            <v>G-Suisse</v>
          </cell>
          <cell r="D2937" t="str">
            <v xml:space="preserve">103877 </v>
          </cell>
          <cell r="E2937" t="b">
            <v>1</v>
          </cell>
        </row>
        <row r="2938">
          <cell r="A2938" t="str">
            <v>LEUTHOLD HEINZ</v>
          </cell>
          <cell r="D2938" t="str">
            <v xml:space="preserve">103878 </v>
          </cell>
          <cell r="E2938" t="b">
            <v>0</v>
          </cell>
        </row>
        <row r="2939">
          <cell r="A2939" t="str">
            <v>LEUTHOLD PETER</v>
          </cell>
          <cell r="D2939" t="str">
            <v xml:space="preserve">103879 </v>
          </cell>
          <cell r="E2939" t="b">
            <v>0</v>
          </cell>
        </row>
        <row r="2940">
          <cell r="A2940" t="str">
            <v>LEVY AG</v>
          </cell>
          <cell r="B2940" t="str">
            <v>G300</v>
          </cell>
          <cell r="C2940" t="str">
            <v>G-Suisse</v>
          </cell>
          <cell r="D2940" t="str">
            <v xml:space="preserve">103880 </v>
          </cell>
          <cell r="E2940" t="b">
            <v>0</v>
          </cell>
        </row>
        <row r="2941">
          <cell r="A2941" t="str">
            <v>LEXA</v>
          </cell>
          <cell r="D2941" t="str">
            <v xml:space="preserve">103881 </v>
          </cell>
          <cell r="E2941" t="b">
            <v>0</v>
          </cell>
        </row>
        <row r="2942">
          <cell r="A2942" t="str">
            <v>LIDOC GARAGE AG      *D83</v>
          </cell>
          <cell r="D2942" t="str">
            <v xml:space="preserve">103882 </v>
          </cell>
          <cell r="E2942" t="b">
            <v>0</v>
          </cell>
        </row>
        <row r="2943">
          <cell r="A2943" t="str">
            <v>LIAUDET ASSAINISSEMENT</v>
          </cell>
          <cell r="D2943" t="str">
            <v xml:space="preserve">103884 </v>
          </cell>
          <cell r="E2943" t="b">
            <v>0</v>
          </cell>
        </row>
        <row r="2944">
          <cell r="A2944" t="str">
            <v>LIARDET JEAN-CLAUDE</v>
          </cell>
          <cell r="D2944" t="str">
            <v xml:space="preserve">103885 </v>
          </cell>
          <cell r="E2944" t="b">
            <v>0</v>
          </cell>
        </row>
        <row r="2945">
          <cell r="A2945" t="str">
            <v>TLT ENVIRONNEMENT SARL</v>
          </cell>
          <cell r="B2945" t="str">
            <v>G100</v>
          </cell>
          <cell r="C2945" t="str">
            <v>G-Suisse</v>
          </cell>
          <cell r="D2945" t="str">
            <v xml:space="preserve">103886 </v>
          </cell>
          <cell r="E2945" t="b">
            <v>1</v>
          </cell>
        </row>
        <row r="2946">
          <cell r="A2946" t="str">
            <v>LIETTI SA</v>
          </cell>
          <cell r="D2946" t="str">
            <v xml:space="preserve">103887 </v>
          </cell>
          <cell r="E2946" t="b">
            <v>0</v>
          </cell>
        </row>
        <row r="2947">
          <cell r="A2947" t="str">
            <v>LIEBHERR BAUMASCHINEN AG</v>
          </cell>
          <cell r="B2947" t="str">
            <v>G310</v>
          </cell>
          <cell r="C2947" t="str">
            <v>G-Suisse</v>
          </cell>
          <cell r="D2947" t="str">
            <v xml:space="preserve">103888 </v>
          </cell>
          <cell r="E2947" t="b">
            <v>1</v>
          </cell>
        </row>
        <row r="2948">
          <cell r="A2948" t="str">
            <v>LIEBERHERR K.</v>
          </cell>
          <cell r="D2948" t="str">
            <v xml:space="preserve">103889 </v>
          </cell>
          <cell r="E2948" t="b">
            <v>0</v>
          </cell>
        </row>
        <row r="2949">
          <cell r="A2949" t="str">
            <v>LIENHARD GEBR.</v>
          </cell>
          <cell r="D2949" t="str">
            <v xml:space="preserve">103890 </v>
          </cell>
          <cell r="E2949" t="b">
            <v>0</v>
          </cell>
        </row>
        <row r="2950">
          <cell r="A2950" t="str">
            <v>LIECHTI ERICH</v>
          </cell>
          <cell r="B2950" t="str">
            <v>G100</v>
          </cell>
          <cell r="C2950" t="str">
            <v>G-Suisse</v>
          </cell>
          <cell r="D2950" t="str">
            <v xml:space="preserve">103891 </v>
          </cell>
          <cell r="E2950" t="b">
            <v>1</v>
          </cell>
        </row>
        <row r="2951">
          <cell r="A2951" t="str">
            <v>LIECHTI  AUTOMOBILES SA</v>
          </cell>
          <cell r="B2951" t="str">
            <v>G100</v>
          </cell>
          <cell r="C2951" t="str">
            <v>G-Suisse</v>
          </cell>
          <cell r="D2951" t="str">
            <v xml:space="preserve">103892 </v>
          </cell>
          <cell r="E2951" t="b">
            <v>1</v>
          </cell>
        </row>
        <row r="2952">
          <cell r="A2952" t="str">
            <v>LIECHTI ANDREAS</v>
          </cell>
          <cell r="B2952" t="str">
            <v>G200</v>
          </cell>
          <cell r="D2952" t="str">
            <v xml:space="preserve">103893 </v>
          </cell>
          <cell r="E2952" t="b">
            <v>0</v>
          </cell>
        </row>
        <row r="2953">
          <cell r="A2953" t="str">
            <v>LIGHTNING INSTRUMENTATION</v>
          </cell>
          <cell r="D2953" t="str">
            <v xml:space="preserve">103894 </v>
          </cell>
          <cell r="E2953" t="b">
            <v>0</v>
          </cell>
        </row>
        <row r="2954">
          <cell r="A2954" t="str">
            <v>LIMATEC AUTOMATION AG</v>
          </cell>
          <cell r="D2954" t="str">
            <v xml:space="preserve">103895 </v>
          </cell>
          <cell r="E2954" t="b">
            <v>0</v>
          </cell>
        </row>
        <row r="2955">
          <cell r="A2955" t="str">
            <v>LINDNER &amp; FISCHER</v>
          </cell>
          <cell r="D2955" t="str">
            <v xml:space="preserve">103896 </v>
          </cell>
          <cell r="E2955" t="b">
            <v>0</v>
          </cell>
        </row>
        <row r="2956">
          <cell r="A2956" t="str">
            <v>LINDT &amp; SPRÜNGLI (SCHWEIZ) AG</v>
          </cell>
          <cell r="D2956" t="str">
            <v xml:space="preserve">103897 </v>
          </cell>
          <cell r="E2956" t="b">
            <v>0</v>
          </cell>
        </row>
        <row r="2957">
          <cell r="A2957" t="str">
            <v>LINDER PAUL</v>
          </cell>
          <cell r="B2957" t="str">
            <v>G300</v>
          </cell>
          <cell r="C2957" t="str">
            <v>G-Suisse</v>
          </cell>
          <cell r="D2957" t="str">
            <v xml:space="preserve">103898 </v>
          </cell>
          <cell r="E2957" t="b">
            <v>1</v>
          </cell>
        </row>
        <row r="2958">
          <cell r="A2958" t="str">
            <v>LINE SA</v>
          </cell>
          <cell r="D2958" t="str">
            <v xml:space="preserve">103899 </v>
          </cell>
          <cell r="E2958" t="b">
            <v>0</v>
          </cell>
        </row>
        <row r="2959">
          <cell r="A2959" t="str">
            <v>LINDENBERG-ANLAGEN GMBH</v>
          </cell>
          <cell r="D2959" t="str">
            <v xml:space="preserve">103900 </v>
          </cell>
          <cell r="E2959" t="b">
            <v>0</v>
          </cell>
        </row>
        <row r="2960">
          <cell r="A2960" t="str">
            <v>LINGG AGRARTECHNIK AG</v>
          </cell>
          <cell r="B2960" t="str">
            <v>G300</v>
          </cell>
          <cell r="C2960" t="str">
            <v>G-Suisse</v>
          </cell>
          <cell r="D2960" t="str">
            <v xml:space="preserve">103901 </v>
          </cell>
          <cell r="E2960" t="b">
            <v>0</v>
          </cell>
        </row>
        <row r="2961">
          <cell r="A2961" t="str">
            <v>LINPAC PLASTICS</v>
          </cell>
          <cell r="D2961" t="str">
            <v xml:space="preserve">103902 </v>
          </cell>
          <cell r="E2961" t="b">
            <v>0</v>
          </cell>
        </row>
        <row r="2962">
          <cell r="A2962" t="str">
            <v>LIPCO S.A.</v>
          </cell>
          <cell r="D2962" t="str">
            <v xml:space="preserve">103903 </v>
          </cell>
          <cell r="E2962" t="b">
            <v>0</v>
          </cell>
        </row>
        <row r="2963">
          <cell r="A2963" t="str">
            <v>LIVIATRANS</v>
          </cell>
          <cell r="D2963" t="str">
            <v xml:space="preserve">103904 </v>
          </cell>
          <cell r="E2963" t="b">
            <v>0</v>
          </cell>
        </row>
        <row r="2964">
          <cell r="A2964" t="str">
            <v>LMT EXPLOITATION SA</v>
          </cell>
          <cell r="D2964" t="str">
            <v xml:space="preserve">103905 </v>
          </cell>
          <cell r="E2964" t="b">
            <v>0</v>
          </cell>
        </row>
        <row r="2965">
          <cell r="A2965" t="str">
            <v>LOADLOK NEDERLAND BV</v>
          </cell>
          <cell r="B2965" t="str">
            <v>G502</v>
          </cell>
          <cell r="C2965" t="str">
            <v>G-Export</v>
          </cell>
          <cell r="D2965" t="str">
            <v xml:space="preserve">103906 </v>
          </cell>
          <cell r="E2965" t="b">
            <v>1</v>
          </cell>
        </row>
        <row r="2966">
          <cell r="A2966" t="str">
            <v>LOCATION DE CHARIOTS S.A.</v>
          </cell>
          <cell r="D2966" t="str">
            <v xml:space="preserve">103907 </v>
          </cell>
          <cell r="E2966" t="b">
            <v>0</v>
          </cell>
        </row>
        <row r="2967">
          <cell r="A2967" t="str">
            <v>LOCAMAT SA</v>
          </cell>
          <cell r="D2967" t="str">
            <v xml:space="preserve">103908 </v>
          </cell>
          <cell r="E2967" t="b">
            <v>0</v>
          </cell>
        </row>
        <row r="2968">
          <cell r="A2968" t="str">
            <v>LOCAMACHINE</v>
          </cell>
          <cell r="D2968" t="str">
            <v xml:space="preserve">103909 </v>
          </cell>
          <cell r="E2968" t="b">
            <v>0</v>
          </cell>
        </row>
        <row r="2969">
          <cell r="A2969" t="str">
            <v>LOAD-LOK</v>
          </cell>
          <cell r="D2969" t="str">
            <v xml:space="preserve">103910 </v>
          </cell>
          <cell r="E2969" t="b">
            <v>0</v>
          </cell>
        </row>
        <row r="2970">
          <cell r="A2970" t="str">
            <v>LOETSCHER HANS-PETER</v>
          </cell>
          <cell r="B2970" t="str">
            <v>G100</v>
          </cell>
          <cell r="C2970" t="str">
            <v>G-Suisse</v>
          </cell>
          <cell r="D2970" t="str">
            <v xml:space="preserve">103912 </v>
          </cell>
          <cell r="E2970" t="b">
            <v>1</v>
          </cell>
        </row>
        <row r="2971">
          <cell r="A2971" t="str">
            <v>LOETSCHER FRANZ</v>
          </cell>
          <cell r="B2971" t="str">
            <v>G310</v>
          </cell>
          <cell r="C2971" t="str">
            <v>G-Suisse</v>
          </cell>
          <cell r="D2971" t="str">
            <v xml:space="preserve">103913 </v>
          </cell>
          <cell r="E2971" t="b">
            <v>0</v>
          </cell>
        </row>
        <row r="2972">
          <cell r="A2972" t="str">
            <v>SFS LOCHER AG</v>
          </cell>
          <cell r="D2972" t="str">
            <v xml:space="preserve">103914 </v>
          </cell>
          <cell r="E2972" t="b">
            <v>0</v>
          </cell>
        </row>
        <row r="2973">
          <cell r="A2973" t="str">
            <v>LOCHER &amp; CO A.G.  *</v>
          </cell>
          <cell r="D2973" t="str">
            <v xml:space="preserve">103915 </v>
          </cell>
          <cell r="E2973" t="b">
            <v>0</v>
          </cell>
        </row>
        <row r="2974">
          <cell r="A2974" t="str">
            <v>LOEB AG</v>
          </cell>
          <cell r="D2974" t="str">
            <v xml:space="preserve">103917 </v>
          </cell>
          <cell r="E2974" t="b">
            <v>0</v>
          </cell>
        </row>
        <row r="2975">
          <cell r="A2975" t="str">
            <v>LOC ECHAFAUDAGES</v>
          </cell>
          <cell r="D2975" t="str">
            <v xml:space="preserve">103918 </v>
          </cell>
          <cell r="E2975" t="b">
            <v>0</v>
          </cell>
        </row>
        <row r="2976">
          <cell r="A2976" t="str">
            <v>LOAD LOK CLAVER ITALIA S.r.L.</v>
          </cell>
          <cell r="D2976" t="str">
            <v xml:space="preserve">103919 </v>
          </cell>
          <cell r="E2976" t="b">
            <v>0</v>
          </cell>
        </row>
        <row r="2977">
          <cell r="A2977" t="str">
            <v>LOEFFLER HANS PETER</v>
          </cell>
          <cell r="D2977" t="str">
            <v xml:space="preserve">103920 </v>
          </cell>
          <cell r="E2977" t="b">
            <v>0</v>
          </cell>
        </row>
        <row r="2978">
          <cell r="A2978" t="str">
            <v>LOHR INDUSTRIE</v>
          </cell>
          <cell r="D2978" t="str">
            <v xml:space="preserve">103921 </v>
          </cell>
          <cell r="E2978" t="b">
            <v>0</v>
          </cell>
        </row>
        <row r="2979">
          <cell r="A2979" t="str">
            <v>LONZA AG</v>
          </cell>
          <cell r="D2979" t="str">
            <v xml:space="preserve">103922 </v>
          </cell>
          <cell r="E2979" t="b">
            <v>0</v>
          </cell>
        </row>
        <row r="2980">
          <cell r="A2980" t="str">
            <v>LOHR MANUTRANS</v>
          </cell>
          <cell r="D2980" t="str">
            <v xml:space="preserve">103923 </v>
          </cell>
          <cell r="E2980" t="b">
            <v>0</v>
          </cell>
        </row>
        <row r="2981">
          <cell r="A2981" t="str">
            <v>KOLLY AIGLE SA</v>
          </cell>
          <cell r="B2981" t="str">
            <v>G100</v>
          </cell>
          <cell r="C2981" t="str">
            <v>G-Suisse</v>
          </cell>
          <cell r="D2981" t="str">
            <v xml:space="preserve">103924 </v>
          </cell>
          <cell r="E2981" t="b">
            <v>1</v>
          </cell>
        </row>
        <row r="2982">
          <cell r="A2982" t="str">
            <v>LOMBARD SA</v>
          </cell>
          <cell r="D2982" t="str">
            <v xml:space="preserve">103925 </v>
          </cell>
          <cell r="E2982" t="b">
            <v>0</v>
          </cell>
        </row>
        <row r="2983">
          <cell r="A2983" t="str">
            <v>LOGILUX ELECTRONICS SA</v>
          </cell>
          <cell r="D2983" t="str">
            <v xml:space="preserve">103926 </v>
          </cell>
          <cell r="E2983" t="b">
            <v>0</v>
          </cell>
        </row>
        <row r="2984">
          <cell r="A2984" t="str">
            <v>LONSTROFF-BTR AG</v>
          </cell>
          <cell r="D2984" t="str">
            <v xml:space="preserve">103927 </v>
          </cell>
          <cell r="E2984" t="b">
            <v>0</v>
          </cell>
        </row>
        <row r="2985">
          <cell r="A2985" t="str">
            <v>LONTA PASCAL</v>
          </cell>
          <cell r="D2985" t="str">
            <v xml:space="preserve">103928 </v>
          </cell>
          <cell r="E2985" t="b">
            <v>0</v>
          </cell>
        </row>
        <row r="2986">
          <cell r="A2986" t="str">
            <v>LOOSLI DINO</v>
          </cell>
          <cell r="D2986" t="str">
            <v xml:space="preserve">103929 </v>
          </cell>
          <cell r="E2986" t="b">
            <v>0</v>
          </cell>
        </row>
        <row r="2987">
          <cell r="A2987" t="str">
            <v>LOOSLI</v>
          </cell>
          <cell r="B2987" t="str">
            <v>G200</v>
          </cell>
          <cell r="D2987" t="str">
            <v xml:space="preserve">103930 </v>
          </cell>
          <cell r="E2987" t="b">
            <v>0</v>
          </cell>
        </row>
        <row r="2988">
          <cell r="A2988" t="str">
            <v>LOOSLI PETER</v>
          </cell>
          <cell r="B2988" t="str">
            <v>G200</v>
          </cell>
          <cell r="D2988" t="str">
            <v xml:space="preserve">103931 </v>
          </cell>
          <cell r="E2988" t="b">
            <v>0</v>
          </cell>
        </row>
        <row r="2989">
          <cell r="A2989" t="str">
            <v>LP TRANSPORTS SARL</v>
          </cell>
          <cell r="B2989" t="str">
            <v>G100</v>
          </cell>
          <cell r="C2989" t="str">
            <v>G-Suisse</v>
          </cell>
          <cell r="D2989" t="str">
            <v xml:space="preserve">103932 </v>
          </cell>
          <cell r="E2989" t="b">
            <v>1</v>
          </cell>
        </row>
        <row r="2990">
          <cell r="A2990" t="str">
            <v>LOSINGER S.A.</v>
          </cell>
          <cell r="D2990" t="str">
            <v xml:space="preserve">103933 </v>
          </cell>
          <cell r="E2990" t="b">
            <v>0</v>
          </cell>
        </row>
        <row r="2991">
          <cell r="A2991" t="str">
            <v>LORENZ NUTZFAHRZEUGE AG</v>
          </cell>
          <cell r="B2991" t="str">
            <v>G100</v>
          </cell>
          <cell r="C2991" t="str">
            <v>G-Suisse</v>
          </cell>
          <cell r="D2991" t="str">
            <v xml:space="preserve">103934 </v>
          </cell>
          <cell r="E2991" t="b">
            <v>1</v>
          </cell>
        </row>
        <row r="2992">
          <cell r="A2992" t="str">
            <v>LORENZONI VALERIANO S.A.</v>
          </cell>
          <cell r="D2992" t="str">
            <v xml:space="preserve">103935 </v>
          </cell>
          <cell r="E2992" t="b">
            <v>0</v>
          </cell>
        </row>
        <row r="2993">
          <cell r="A2993" t="str">
            <v>LORETAN CARLO</v>
          </cell>
          <cell r="D2993" t="str">
            <v xml:space="preserve">103936 </v>
          </cell>
          <cell r="E2993" t="b">
            <v>0</v>
          </cell>
        </row>
        <row r="2994">
          <cell r="A2994" t="str">
            <v>LOSINGER SA</v>
          </cell>
          <cell r="D2994" t="str">
            <v xml:space="preserve">103937 </v>
          </cell>
          <cell r="E2994" t="b">
            <v>0</v>
          </cell>
        </row>
        <row r="2995">
          <cell r="A2995" t="str">
            <v>LORITO CLAUDIO</v>
          </cell>
          <cell r="B2995" t="str">
            <v>G320</v>
          </cell>
          <cell r="C2995" t="str">
            <v>G-Suisse</v>
          </cell>
          <cell r="D2995" t="str">
            <v xml:space="preserve">103938 </v>
          </cell>
          <cell r="E2995" t="b">
            <v>0</v>
          </cell>
        </row>
        <row r="2996">
          <cell r="A2996" t="str">
            <v>LORENZ EUGEN</v>
          </cell>
          <cell r="D2996" t="str">
            <v xml:space="preserve">103939 </v>
          </cell>
          <cell r="E2996" t="b">
            <v>0</v>
          </cell>
        </row>
        <row r="2997">
          <cell r="A2997" t="str">
            <v>LOSEY JEAN-CLAUDE</v>
          </cell>
          <cell r="D2997" t="str">
            <v xml:space="preserve">103940 </v>
          </cell>
          <cell r="E2997" t="b">
            <v>0</v>
          </cell>
        </row>
        <row r="2998">
          <cell r="A2998" t="str">
            <v>LOTTENBACH TRANSPORTE</v>
          </cell>
          <cell r="D2998" t="str">
            <v xml:space="preserve">103941 </v>
          </cell>
          <cell r="E2998" t="b">
            <v>0</v>
          </cell>
        </row>
        <row r="2999">
          <cell r="A2999" t="str">
            <v>LUETHI LOGISTIK AG</v>
          </cell>
          <cell r="B2999" t="str">
            <v>G100</v>
          </cell>
          <cell r="C2999" t="str">
            <v>G-Suisse</v>
          </cell>
          <cell r="D2999" t="str">
            <v xml:space="preserve">103942 </v>
          </cell>
          <cell r="E2999" t="b">
            <v>1</v>
          </cell>
        </row>
        <row r="3000">
          <cell r="A3000" t="str">
            <v>LUCHINGER &amp; SCHMID SA</v>
          </cell>
          <cell r="D3000" t="str">
            <v xml:space="preserve">103943 </v>
          </cell>
          <cell r="E3000" t="b">
            <v>0</v>
          </cell>
        </row>
        <row r="3001">
          <cell r="A3001" t="str">
            <v>LUCCIOLA KOEGEL SRL.</v>
          </cell>
          <cell r="D3001" t="str">
            <v xml:space="preserve">103944 </v>
          </cell>
          <cell r="E3001" t="b">
            <v>0</v>
          </cell>
        </row>
        <row r="3002">
          <cell r="A3002" t="str">
            <v>LUCAS FRERES SA</v>
          </cell>
          <cell r="D3002" t="str">
            <v xml:space="preserve">103945 </v>
          </cell>
          <cell r="E3002" t="b">
            <v>0</v>
          </cell>
        </row>
        <row r="3003">
          <cell r="A3003" t="str">
            <v>SWISSPOR ROMANDIE SA</v>
          </cell>
          <cell r="B3003" t="str">
            <v>G100</v>
          </cell>
          <cell r="C3003" t="str">
            <v>G-Suisse</v>
          </cell>
          <cell r="D3003" t="str">
            <v xml:space="preserve">103946 </v>
          </cell>
          <cell r="E3003" t="b">
            <v>1</v>
          </cell>
        </row>
        <row r="3004">
          <cell r="A3004" t="str">
            <v>LUETHI GOTTLIEB AG</v>
          </cell>
          <cell r="D3004" t="str">
            <v xml:space="preserve">103947 </v>
          </cell>
          <cell r="E3004" t="b">
            <v>0</v>
          </cell>
        </row>
        <row r="3005">
          <cell r="A3005" t="str">
            <v>LUEDI MAX</v>
          </cell>
          <cell r="B3005" t="str">
            <v>G200</v>
          </cell>
          <cell r="D3005" t="str">
            <v xml:space="preserve">103948 </v>
          </cell>
          <cell r="E3005" t="b">
            <v>0</v>
          </cell>
        </row>
        <row r="3006">
          <cell r="A3006" t="str">
            <v>LUETHI MARTIN</v>
          </cell>
          <cell r="B3006" t="str">
            <v>G200</v>
          </cell>
          <cell r="D3006" t="str">
            <v xml:space="preserve">103949 </v>
          </cell>
          <cell r="E3006" t="b">
            <v>0</v>
          </cell>
        </row>
        <row r="3007">
          <cell r="A3007" t="str">
            <v>LUETHI TRANSPORT</v>
          </cell>
          <cell r="B3007" t="str">
            <v>G200</v>
          </cell>
          <cell r="C3007" t="str">
            <v>G-Suisse</v>
          </cell>
          <cell r="D3007" t="str">
            <v xml:space="preserve">103950 </v>
          </cell>
          <cell r="E3007" t="b">
            <v>1</v>
          </cell>
        </row>
        <row r="3008">
          <cell r="A3008" t="str">
            <v>LUFTSEILBAHN AG</v>
          </cell>
          <cell r="D3008" t="str">
            <v xml:space="preserve">103951 </v>
          </cell>
          <cell r="E3008" t="b">
            <v>0</v>
          </cell>
        </row>
        <row r="3009">
          <cell r="A3009" t="str">
            <v>LUESSI ALFRED</v>
          </cell>
          <cell r="D3009" t="str">
            <v xml:space="preserve">103952 </v>
          </cell>
          <cell r="E3009" t="b">
            <v>0</v>
          </cell>
        </row>
        <row r="3010">
          <cell r="A3010" t="str">
            <v>LUECHINGER &amp; SCHMID AG</v>
          </cell>
          <cell r="D3010" t="str">
            <v xml:space="preserve">103953 </v>
          </cell>
          <cell r="E3010" t="b">
            <v>0</v>
          </cell>
        </row>
        <row r="3011">
          <cell r="A3011" t="str">
            <v>LUESCHER DIETER</v>
          </cell>
          <cell r="B3011" t="str">
            <v>G310</v>
          </cell>
          <cell r="C3011" t="str">
            <v>G-Suisse</v>
          </cell>
          <cell r="D3011" t="str">
            <v xml:space="preserve">103954 </v>
          </cell>
          <cell r="E3011" t="b">
            <v>0</v>
          </cell>
        </row>
        <row r="3012">
          <cell r="A3012" t="str">
            <v>LUEDI PETER AG</v>
          </cell>
          <cell r="D3012" t="str">
            <v xml:space="preserve">103955 </v>
          </cell>
          <cell r="E3012" t="b">
            <v>0</v>
          </cell>
        </row>
        <row r="3013">
          <cell r="A3013" t="str">
            <v>LÜÖND TRANSPORT AG</v>
          </cell>
          <cell r="B3013" t="str">
            <v>G310</v>
          </cell>
          <cell r="C3013" t="str">
            <v>G-Suisse</v>
          </cell>
          <cell r="D3013" t="str">
            <v xml:space="preserve">103956 </v>
          </cell>
          <cell r="E3013" t="b">
            <v>1</v>
          </cell>
        </row>
        <row r="3014">
          <cell r="A3014" t="str">
            <v>LUGMAYR FUEREDER GMBH</v>
          </cell>
          <cell r="D3014" t="str">
            <v xml:space="preserve">103957 </v>
          </cell>
          <cell r="E3014" t="b">
            <v>0</v>
          </cell>
        </row>
        <row r="3015">
          <cell r="A3015" t="str">
            <v>LUGON A. &amp; FILS</v>
          </cell>
          <cell r="D3015" t="str">
            <v xml:space="preserve">103958 </v>
          </cell>
          <cell r="E3015" t="b">
            <v>0</v>
          </cell>
        </row>
        <row r="3016">
          <cell r="A3016" t="str">
            <v>LUGINBUEHL W. SA</v>
          </cell>
          <cell r="D3016" t="str">
            <v xml:space="preserve">103959 </v>
          </cell>
          <cell r="E3016" t="b">
            <v>0</v>
          </cell>
        </row>
        <row r="3017">
          <cell r="A3017" t="str">
            <v>LUINI S.A.</v>
          </cell>
          <cell r="D3017" t="str">
            <v xml:space="preserve">103960 </v>
          </cell>
          <cell r="E3017" t="b">
            <v>0</v>
          </cell>
        </row>
        <row r="3018">
          <cell r="A3018" t="str">
            <v>LUMESA S.A.</v>
          </cell>
          <cell r="B3018" t="str">
            <v>G320</v>
          </cell>
          <cell r="C3018" t="str">
            <v>G-Suisse</v>
          </cell>
          <cell r="D3018" t="str">
            <v xml:space="preserve">103961 </v>
          </cell>
          <cell r="E3018" t="b">
            <v>0</v>
          </cell>
        </row>
        <row r="3019">
          <cell r="A3019" t="str">
            <v>LUSTENBERGER</v>
          </cell>
          <cell r="D3019" t="str">
            <v xml:space="preserve">103962 </v>
          </cell>
          <cell r="E3019" t="b">
            <v>0</v>
          </cell>
        </row>
        <row r="3020">
          <cell r="A3020" t="str">
            <v>MARKUS LUSTENBERGER</v>
          </cell>
          <cell r="B3020" t="str">
            <v>G310</v>
          </cell>
          <cell r="C3020" t="str">
            <v>G-Suisse</v>
          </cell>
          <cell r="D3020" t="str">
            <v xml:space="preserve">103963 </v>
          </cell>
          <cell r="E3020" t="b">
            <v>0</v>
          </cell>
        </row>
        <row r="3021">
          <cell r="A3021" t="str">
            <v>LUTZ JAKOB</v>
          </cell>
          <cell r="D3021" t="str">
            <v xml:space="preserve">103964 </v>
          </cell>
          <cell r="E3021" t="b">
            <v>0</v>
          </cell>
        </row>
        <row r="3022">
          <cell r="A3022" t="str">
            <v>LUTZE JEAN-FRANCOIS</v>
          </cell>
          <cell r="D3022" t="str">
            <v xml:space="preserve">103965 </v>
          </cell>
          <cell r="E3022" t="b">
            <v>0</v>
          </cell>
        </row>
        <row r="3023">
          <cell r="A3023" t="str">
            <v>LUZZI CONSTANTE</v>
          </cell>
          <cell r="D3023" t="str">
            <v xml:space="preserve">103966 </v>
          </cell>
          <cell r="E3023" t="b">
            <v>0</v>
          </cell>
        </row>
        <row r="3024">
          <cell r="A3024" t="str">
            <v>HYDRAU-TRUCKS SARL</v>
          </cell>
          <cell r="B3024" t="str">
            <v>G100</v>
          </cell>
          <cell r="C3024" t="str">
            <v>G-Suisse</v>
          </cell>
          <cell r="D3024" t="str">
            <v xml:space="preserve">103967 </v>
          </cell>
          <cell r="E3024" t="b">
            <v>1</v>
          </cell>
        </row>
        <row r="3025">
          <cell r="A3025" t="str">
            <v>MACHERET FILS SA</v>
          </cell>
          <cell r="D3025" t="str">
            <v xml:space="preserve">103969 </v>
          </cell>
          <cell r="E3025" t="b">
            <v>0</v>
          </cell>
        </row>
        <row r="3026">
          <cell r="A3026" t="str">
            <v>MACIT OE.</v>
          </cell>
          <cell r="D3026" t="str">
            <v xml:space="preserve">103970 </v>
          </cell>
          <cell r="E3026" t="b">
            <v>0</v>
          </cell>
        </row>
        <row r="3027">
          <cell r="A3027" t="str">
            <v>MACSA SA</v>
          </cell>
          <cell r="D3027" t="str">
            <v xml:space="preserve">103971 </v>
          </cell>
          <cell r="E3027" t="b">
            <v>0</v>
          </cell>
        </row>
        <row r="3028">
          <cell r="A3028" t="str">
            <v>MABILIA LEVAGE</v>
          </cell>
          <cell r="D3028" t="str">
            <v xml:space="preserve">103972 </v>
          </cell>
          <cell r="E3028" t="b">
            <v>0</v>
          </cell>
        </row>
        <row r="3029">
          <cell r="A3029" t="str">
            <v>MAMIN ALEXANDRE</v>
          </cell>
          <cell r="B3029" t="str">
            <v>G100</v>
          </cell>
          <cell r="C3029" t="str">
            <v>G-Suisse</v>
          </cell>
          <cell r="D3029" t="str">
            <v xml:space="preserve">103973 </v>
          </cell>
          <cell r="E3029" t="b">
            <v>1</v>
          </cell>
        </row>
        <row r="3030">
          <cell r="A3030" t="str">
            <v>M-TEC</v>
          </cell>
          <cell r="D3030" t="str">
            <v xml:space="preserve">103974 </v>
          </cell>
          <cell r="E3030" t="b">
            <v>0</v>
          </cell>
        </row>
        <row r="3031">
          <cell r="A3031" t="str">
            <v>MAULINI CONSTRUCTION SA</v>
          </cell>
          <cell r="B3031" t="str">
            <v>G100</v>
          </cell>
          <cell r="C3031" t="str">
            <v>G-Suisse</v>
          </cell>
          <cell r="D3031" t="str">
            <v xml:space="preserve">103975 </v>
          </cell>
          <cell r="E3031" t="b">
            <v>1</v>
          </cell>
        </row>
        <row r="3032">
          <cell r="A3032" t="str">
            <v>MAEDER B. GmbH</v>
          </cell>
          <cell r="D3032" t="str">
            <v xml:space="preserve">103976 </v>
          </cell>
          <cell r="E3032" t="b">
            <v>0</v>
          </cell>
        </row>
        <row r="3033">
          <cell r="A3033" t="str">
            <v>MAEDER ERIC</v>
          </cell>
          <cell r="D3033" t="str">
            <v xml:space="preserve">103977 </v>
          </cell>
          <cell r="E3033" t="b">
            <v>0</v>
          </cell>
        </row>
        <row r="3034">
          <cell r="A3034" t="str">
            <v>MAEDER AUTO AG</v>
          </cell>
          <cell r="D3034" t="str">
            <v xml:space="preserve">103978 </v>
          </cell>
          <cell r="E3034" t="b">
            <v>0</v>
          </cell>
        </row>
        <row r="3035">
          <cell r="A3035" t="str">
            <v>MAENDLI ALBERT</v>
          </cell>
          <cell r="B3035" t="str">
            <v>G300</v>
          </cell>
          <cell r="C3035" t="str">
            <v>G-Suisse</v>
          </cell>
          <cell r="D3035" t="str">
            <v xml:space="preserve">103979 </v>
          </cell>
          <cell r="E3035" t="b">
            <v>1</v>
          </cell>
        </row>
        <row r="3036">
          <cell r="A3036" t="str">
            <v>MADLIGER &amp; CHENEVARD SA</v>
          </cell>
          <cell r="B3036" t="str">
            <v>G100</v>
          </cell>
          <cell r="C3036" t="str">
            <v>G-Suisse</v>
          </cell>
          <cell r="D3036" t="str">
            <v xml:space="preserve">103980 </v>
          </cell>
          <cell r="E3036" t="b">
            <v>1</v>
          </cell>
        </row>
        <row r="3037">
          <cell r="A3037" t="str">
            <v>MAECHLER MEINRAD</v>
          </cell>
          <cell r="D3037" t="str">
            <v xml:space="preserve">103981 </v>
          </cell>
          <cell r="E3037" t="b">
            <v>0</v>
          </cell>
        </row>
        <row r="3038">
          <cell r="A3038" t="str">
            <v>MAENDLY JEAN-CLAUDE</v>
          </cell>
          <cell r="D3038" t="str">
            <v xml:space="preserve">103982 </v>
          </cell>
          <cell r="E3038" t="b">
            <v>0</v>
          </cell>
        </row>
        <row r="3039">
          <cell r="A3039" t="str">
            <v>MAEDER FAHRZEUGBAU AG</v>
          </cell>
          <cell r="B3039" t="str">
            <v>G310</v>
          </cell>
          <cell r="C3039" t="str">
            <v>G-Suisse</v>
          </cell>
          <cell r="D3039" t="str">
            <v xml:space="preserve">103983 </v>
          </cell>
          <cell r="E3039" t="b">
            <v>1</v>
          </cell>
        </row>
        <row r="3040">
          <cell r="A3040" t="str">
            <v>MAEDER TRANSPORTS</v>
          </cell>
          <cell r="D3040" t="str">
            <v xml:space="preserve">103984 </v>
          </cell>
          <cell r="E3040" t="b">
            <v>0</v>
          </cell>
        </row>
        <row r="3041">
          <cell r="A3041" t="str">
            <v>MAHLER W. S.A.</v>
          </cell>
          <cell r="D3041" t="str">
            <v xml:space="preserve">103985 </v>
          </cell>
          <cell r="E3041" t="b">
            <v>0</v>
          </cell>
        </row>
        <row r="3042">
          <cell r="A3042" t="str">
            <v>MAGNIN ROBERT</v>
          </cell>
          <cell r="D3042" t="str">
            <v xml:space="preserve">103986 </v>
          </cell>
          <cell r="E3042" t="b">
            <v>0</v>
          </cell>
        </row>
        <row r="3043">
          <cell r="A3043" t="str">
            <v>MAHLER MAXIME</v>
          </cell>
          <cell r="D3043" t="str">
            <v xml:space="preserve">103987 </v>
          </cell>
          <cell r="E3043" t="b">
            <v>0</v>
          </cell>
        </row>
        <row r="3044">
          <cell r="A3044" t="str">
            <v>MAGRIM SA</v>
          </cell>
          <cell r="D3044" t="str">
            <v xml:space="preserve">103988 </v>
          </cell>
          <cell r="E3044" t="b">
            <v>0</v>
          </cell>
        </row>
        <row r="3045">
          <cell r="A3045" t="str">
            <v>MAGIC SA</v>
          </cell>
          <cell r="D3045" t="str">
            <v xml:space="preserve">103989 </v>
          </cell>
          <cell r="E3045" t="b">
            <v>0</v>
          </cell>
        </row>
        <row r="3046">
          <cell r="A3046" t="str">
            <v>MAIER PETER</v>
          </cell>
          <cell r="D3046" t="str">
            <v xml:space="preserve">103990 </v>
          </cell>
          <cell r="E3046" t="b">
            <v>0</v>
          </cell>
        </row>
        <row r="3047">
          <cell r="A3047" t="str">
            <v>MAILLARD DANIEL</v>
          </cell>
          <cell r="D3047" t="str">
            <v xml:space="preserve">103991 </v>
          </cell>
          <cell r="E3047" t="b">
            <v>0</v>
          </cell>
        </row>
        <row r="3048">
          <cell r="A3048" t="str">
            <v>MAILLARD CLAUDE</v>
          </cell>
          <cell r="D3048" t="str">
            <v xml:space="preserve">103992 </v>
          </cell>
          <cell r="E3048" t="b">
            <v>0</v>
          </cell>
        </row>
        <row r="3049">
          <cell r="A3049" t="str">
            <v>MAITRE GUY</v>
          </cell>
          <cell r="D3049" t="str">
            <v xml:space="preserve">103993 </v>
          </cell>
          <cell r="E3049" t="b">
            <v>0</v>
          </cell>
        </row>
        <row r="3050">
          <cell r="A3050" t="str">
            <v>MAIBACH BRUNO</v>
          </cell>
          <cell r="D3050" t="str">
            <v xml:space="preserve">103994 </v>
          </cell>
          <cell r="E3050" t="b">
            <v>0</v>
          </cell>
        </row>
        <row r="3051">
          <cell r="A3051" t="str">
            <v>MAIRE ANDRE</v>
          </cell>
          <cell r="D3051" t="str">
            <v xml:space="preserve">103995 </v>
          </cell>
          <cell r="E3051" t="b">
            <v>0</v>
          </cell>
        </row>
        <row r="3052">
          <cell r="A3052" t="str">
            <v>MAILLARD MAURICE</v>
          </cell>
          <cell r="D3052" t="str">
            <v xml:space="preserve">103996 </v>
          </cell>
          <cell r="E3052" t="b">
            <v>0</v>
          </cell>
        </row>
        <row r="3053">
          <cell r="A3053" t="str">
            <v>MAIRIE D'ONEX</v>
          </cell>
          <cell r="D3053" t="str">
            <v xml:space="preserve">103997 </v>
          </cell>
          <cell r="E3053" t="b">
            <v>0</v>
          </cell>
        </row>
        <row r="3054">
          <cell r="A3054" t="str">
            <v>MAILLARD JEAN-MARIE</v>
          </cell>
          <cell r="D3054" t="str">
            <v xml:space="preserve">103999 </v>
          </cell>
          <cell r="E3054" t="b">
            <v>0</v>
          </cell>
        </row>
        <row r="3055">
          <cell r="A3055" t="str">
            <v>MAISON D'ACCUEIL POUR</v>
          </cell>
          <cell r="D3055" t="str">
            <v xml:space="preserve">104000 </v>
          </cell>
          <cell r="E3055" t="b">
            <v>0</v>
          </cell>
        </row>
        <row r="3056">
          <cell r="A3056" t="str">
            <v>MAITRE JEAN-LOUIS</v>
          </cell>
          <cell r="D3056" t="str">
            <v xml:space="preserve">104001 </v>
          </cell>
          <cell r="E3056" t="b">
            <v>0</v>
          </cell>
        </row>
        <row r="3057">
          <cell r="A3057" t="str">
            <v>MAILLARD JEAN-CLAUDE</v>
          </cell>
          <cell r="D3057" t="str">
            <v xml:space="preserve">104002 </v>
          </cell>
          <cell r="E3057" t="b">
            <v>0</v>
          </cell>
        </row>
        <row r="3058">
          <cell r="A3058" t="str">
            <v>MAILLARD PHILIPPE</v>
          </cell>
          <cell r="D3058" t="str">
            <v xml:space="preserve">104003 </v>
          </cell>
          <cell r="E3058" t="b">
            <v>0</v>
          </cell>
        </row>
        <row r="3059">
          <cell r="A3059" t="str">
            <v>MAMOSA</v>
          </cell>
          <cell r="D3059" t="str">
            <v xml:space="preserve">104004 </v>
          </cell>
          <cell r="E3059" t="b">
            <v>0</v>
          </cell>
        </row>
        <row r="3060">
          <cell r="A3060" t="str">
            <v>MANCINI FRERES</v>
          </cell>
          <cell r="D3060" t="str">
            <v xml:space="preserve">104005 </v>
          </cell>
          <cell r="E3060" t="b">
            <v>0</v>
          </cell>
        </row>
        <row r="3061">
          <cell r="A3061" t="str">
            <v>MAN TRUCK &amp; BUS (SCHWEIZ) AG</v>
          </cell>
          <cell r="D3061" t="str">
            <v xml:space="preserve">104006 </v>
          </cell>
          <cell r="E3061" t="b">
            <v>0</v>
          </cell>
        </row>
        <row r="3062">
          <cell r="A3062" t="str">
            <v>MANUEL &amp; CIE S.A.</v>
          </cell>
          <cell r="D3062" t="str">
            <v xml:space="preserve">104007 </v>
          </cell>
          <cell r="E3062" t="b">
            <v>0</v>
          </cell>
        </row>
        <row r="3063">
          <cell r="A3063" t="str">
            <v>MAN TRUCK &amp; BUS SUISSE SA</v>
          </cell>
          <cell r="D3063" t="str">
            <v>104008 liv</v>
          </cell>
          <cell r="E3063" t="b">
            <v>0</v>
          </cell>
        </row>
        <row r="3064">
          <cell r="A3064" t="str">
            <v>MANGE + CHEVALLEY</v>
          </cell>
          <cell r="D3064" t="str">
            <v xml:space="preserve">104009 </v>
          </cell>
          <cell r="E3064" t="b">
            <v>0</v>
          </cell>
        </row>
        <row r="3065">
          <cell r="A3065" t="str">
            <v>MANUTRANS SA</v>
          </cell>
          <cell r="D3065" t="str">
            <v xml:space="preserve">104010 </v>
          </cell>
          <cell r="E3065" t="b">
            <v>0</v>
          </cell>
        </row>
        <row r="3066">
          <cell r="A3066" t="str">
            <v>MANZINI CONSTRUCTION SA</v>
          </cell>
          <cell r="D3066" t="str">
            <v xml:space="preserve">104011 </v>
          </cell>
          <cell r="E3066" t="b">
            <v>0</v>
          </cell>
        </row>
        <row r="3067">
          <cell r="A3067" t="str">
            <v>MALGIOGLIO V.</v>
          </cell>
          <cell r="D3067" t="str">
            <v xml:space="preserve">104012 </v>
          </cell>
          <cell r="E3067" t="b">
            <v>0</v>
          </cell>
        </row>
        <row r="3068">
          <cell r="A3068" t="str">
            <v>MAN TRUCK &amp; BUS (SCHWEIZ) AG</v>
          </cell>
          <cell r="B3068" t="str">
            <v>G310</v>
          </cell>
          <cell r="C3068" t="str">
            <v>G-Suisse</v>
          </cell>
          <cell r="D3068" t="str">
            <v xml:space="preserve">104013 </v>
          </cell>
          <cell r="E3068" t="b">
            <v>1</v>
          </cell>
        </row>
        <row r="3069">
          <cell r="A3069" t="str">
            <v>MAMIE FILS &amp; CIE SA</v>
          </cell>
          <cell r="B3069" t="str">
            <v>G100</v>
          </cell>
          <cell r="C3069" t="str">
            <v>G-Suisse</v>
          </cell>
          <cell r="D3069" t="str">
            <v xml:space="preserve">104014 </v>
          </cell>
          <cell r="E3069" t="b">
            <v>1</v>
          </cell>
        </row>
        <row r="3070">
          <cell r="A3070" t="str">
            <v>MALTECH BASEL AG</v>
          </cell>
          <cell r="D3070" t="str">
            <v xml:space="preserve">104015 </v>
          </cell>
          <cell r="E3070" t="b">
            <v>0</v>
          </cell>
        </row>
        <row r="3071">
          <cell r="A3071" t="str">
            <v>MAMMUT-LIFT</v>
          </cell>
          <cell r="B3071" t="str">
            <v>G310</v>
          </cell>
          <cell r="C3071" t="str">
            <v>G-Suisse</v>
          </cell>
          <cell r="D3071" t="str">
            <v xml:space="preserve">104016 </v>
          </cell>
          <cell r="E3071" t="b">
            <v>0</v>
          </cell>
        </row>
        <row r="3072">
          <cell r="A3072" t="str">
            <v>MARCHON &amp; SCHMUTZ</v>
          </cell>
          <cell r="D3072" t="str">
            <v xml:space="preserve">104017 </v>
          </cell>
          <cell r="E3072" t="b">
            <v>0</v>
          </cell>
        </row>
        <row r="3073">
          <cell r="A3073" t="str">
            <v>MARMIER DANIEL</v>
          </cell>
          <cell r="D3073" t="str">
            <v xml:space="preserve">104018 </v>
          </cell>
          <cell r="E3073" t="b">
            <v>0</v>
          </cell>
        </row>
        <row r="3074">
          <cell r="A3074" t="str">
            <v>GARAGE MARCHON</v>
          </cell>
          <cell r="B3074" t="str">
            <v>G100</v>
          </cell>
          <cell r="C3074" t="str">
            <v>G-Suisse</v>
          </cell>
          <cell r="D3074" t="str">
            <v xml:space="preserve">104019 </v>
          </cell>
          <cell r="E3074" t="b">
            <v>1</v>
          </cell>
        </row>
        <row r="3075">
          <cell r="A3075" t="str">
            <v>MARCAPOL AG</v>
          </cell>
          <cell r="D3075" t="str">
            <v xml:space="preserve">104020 </v>
          </cell>
          <cell r="E3075" t="b">
            <v>0</v>
          </cell>
        </row>
        <row r="3076">
          <cell r="A3076" t="str">
            <v>MARCLAY S.A.</v>
          </cell>
          <cell r="D3076" t="str">
            <v xml:space="preserve">104021 </v>
          </cell>
          <cell r="E3076" t="b">
            <v>0</v>
          </cell>
        </row>
        <row r="3077">
          <cell r="A3077" t="str">
            <v>LBTE GMBH</v>
          </cell>
          <cell r="B3077" t="str">
            <v>G310</v>
          </cell>
          <cell r="C3077" t="str">
            <v>G-Suisse</v>
          </cell>
          <cell r="D3077" t="str">
            <v xml:space="preserve">104022 </v>
          </cell>
          <cell r="E3077" t="b">
            <v>1</v>
          </cell>
        </row>
        <row r="3078">
          <cell r="A3078" t="str">
            <v>MARSCHALL EUGEN</v>
          </cell>
          <cell r="B3078" t="str">
            <v>G200</v>
          </cell>
          <cell r="C3078" t="str">
            <v>G-Suisse</v>
          </cell>
          <cell r="D3078" t="str">
            <v xml:space="preserve">104023 </v>
          </cell>
          <cell r="E3078" t="b">
            <v>0</v>
          </cell>
        </row>
        <row r="3079">
          <cell r="A3079" t="str">
            <v>MARMY SA</v>
          </cell>
          <cell r="B3079" t="str">
            <v>G100</v>
          </cell>
          <cell r="C3079" t="str">
            <v>G-Suisse</v>
          </cell>
          <cell r="D3079" t="str">
            <v xml:space="preserve">104024 </v>
          </cell>
          <cell r="E3079" t="b">
            <v>1</v>
          </cell>
        </row>
        <row r="3080">
          <cell r="A3080" t="str">
            <v>MARRO PETER</v>
          </cell>
          <cell r="D3080" t="str">
            <v xml:space="preserve">104025 </v>
          </cell>
          <cell r="E3080" t="b">
            <v>0</v>
          </cell>
        </row>
        <row r="3081">
          <cell r="A3081" t="str">
            <v>MARS GETRAENKE AG</v>
          </cell>
          <cell r="D3081" t="str">
            <v xml:space="preserve">104026 </v>
          </cell>
          <cell r="E3081" t="b">
            <v>0</v>
          </cell>
        </row>
        <row r="3082">
          <cell r="A3082" t="str">
            <v>MARAZZI AG</v>
          </cell>
          <cell r="B3082" t="str">
            <v>G200</v>
          </cell>
          <cell r="D3082" t="str">
            <v xml:space="preserve">104027 </v>
          </cell>
          <cell r="E3082" t="b">
            <v>0</v>
          </cell>
        </row>
        <row r="3083">
          <cell r="A3083" t="str">
            <v>MARMY PAUL</v>
          </cell>
          <cell r="D3083" t="str">
            <v xml:space="preserve">104028 </v>
          </cell>
          <cell r="E3083" t="b">
            <v>0</v>
          </cell>
        </row>
        <row r="3084">
          <cell r="A3084" t="str">
            <v>MARAG MARTI RUDOLF</v>
          </cell>
          <cell r="B3084" t="str">
            <v>G200</v>
          </cell>
          <cell r="D3084" t="str">
            <v xml:space="preserve">104029 </v>
          </cell>
          <cell r="E3084" t="b">
            <v>0</v>
          </cell>
        </row>
        <row r="3085">
          <cell r="A3085" t="str">
            <v>MARIETHOZ MICHEL</v>
          </cell>
          <cell r="D3085" t="str">
            <v xml:space="preserve">104030 </v>
          </cell>
          <cell r="E3085" t="b">
            <v>0</v>
          </cell>
        </row>
        <row r="3086">
          <cell r="A3086" t="str">
            <v>MARMILLOD P.A. SA</v>
          </cell>
          <cell r="D3086" t="str">
            <v xml:space="preserve">104031 </v>
          </cell>
          <cell r="E3086" t="b">
            <v>0</v>
          </cell>
        </row>
        <row r="3087">
          <cell r="A3087" t="str">
            <v>MARMY S.A.</v>
          </cell>
          <cell r="D3087" t="str">
            <v xml:space="preserve">104032 </v>
          </cell>
          <cell r="E3087" t="b">
            <v>0</v>
          </cell>
        </row>
        <row r="3088">
          <cell r="A3088" t="str">
            <v>WALTER MAROLF AG</v>
          </cell>
          <cell r="B3088" t="str">
            <v>G100</v>
          </cell>
          <cell r="C3088" t="str">
            <v>G-Suisse</v>
          </cell>
          <cell r="D3088" t="str">
            <v xml:space="preserve">104033 </v>
          </cell>
          <cell r="E3088" t="b">
            <v>1</v>
          </cell>
        </row>
        <row r="3089">
          <cell r="A3089" t="str">
            <v>MARI STEPHANE</v>
          </cell>
          <cell r="D3089" t="str">
            <v xml:space="preserve">104034 </v>
          </cell>
          <cell r="E3089" t="b">
            <v>0</v>
          </cell>
        </row>
        <row r="3090">
          <cell r="A3090" t="str">
            <v>MARINE LIFE</v>
          </cell>
          <cell r="D3090" t="str">
            <v xml:space="preserve">104035 </v>
          </cell>
          <cell r="E3090" t="b">
            <v>0</v>
          </cell>
        </row>
        <row r="3091">
          <cell r="A3091" t="str">
            <v>MARION CHARLES SA</v>
          </cell>
          <cell r="D3091" t="str">
            <v xml:space="preserve">104036 </v>
          </cell>
          <cell r="E3091" t="b">
            <v>0</v>
          </cell>
        </row>
        <row r="3092">
          <cell r="A3092" t="str">
            <v>MARKTPLATZ AG</v>
          </cell>
          <cell r="B3092" t="str">
            <v>G100</v>
          </cell>
          <cell r="C3092" t="str">
            <v>G-Suisse</v>
          </cell>
          <cell r="D3092" t="str">
            <v xml:space="preserve">104037 </v>
          </cell>
          <cell r="E3092" t="b">
            <v>0</v>
          </cell>
        </row>
        <row r="3093">
          <cell r="A3093" t="str">
            <v>GARAGE &amp; CARROSSERIE MARGUET</v>
          </cell>
          <cell r="B3093" t="str">
            <v>G100</v>
          </cell>
          <cell r="C3093" t="str">
            <v>G-Suisse</v>
          </cell>
          <cell r="D3093" t="str">
            <v xml:space="preserve">104038 </v>
          </cell>
          <cell r="E3093" t="b">
            <v>1</v>
          </cell>
        </row>
        <row r="3094">
          <cell r="A3094" t="str">
            <v>MARKOVIC D.</v>
          </cell>
          <cell r="D3094" t="str">
            <v xml:space="preserve">104039 </v>
          </cell>
          <cell r="E3094" t="b">
            <v>0</v>
          </cell>
        </row>
        <row r="3095">
          <cell r="A3095" t="str">
            <v>MARNER WILLY</v>
          </cell>
          <cell r="D3095" t="str">
            <v xml:space="preserve">104040 </v>
          </cell>
          <cell r="E3095" t="b">
            <v>0</v>
          </cell>
        </row>
        <row r="3096">
          <cell r="A3096" t="str">
            <v>MARGARETHENST-GARAGE  AG</v>
          </cell>
          <cell r="D3096" t="str">
            <v xml:space="preserve">104041 </v>
          </cell>
          <cell r="E3096" t="b">
            <v>0</v>
          </cell>
        </row>
        <row r="3097">
          <cell r="A3097" t="str">
            <v>MARTI RAYMOND</v>
          </cell>
          <cell r="D3097" t="str">
            <v xml:space="preserve">104042 </v>
          </cell>
          <cell r="E3097" t="b">
            <v>0</v>
          </cell>
        </row>
        <row r="3098">
          <cell r="A3098" t="str">
            <v>MARTI AG SOLOTHURN</v>
          </cell>
          <cell r="D3098" t="str">
            <v xml:space="preserve">104043 </v>
          </cell>
          <cell r="E3098" t="b">
            <v>0</v>
          </cell>
        </row>
        <row r="3099">
          <cell r="A3099" t="str">
            <v>MARTI</v>
          </cell>
          <cell r="B3099" t="str">
            <v>G310</v>
          </cell>
          <cell r="C3099" t="str">
            <v>G-Suisse</v>
          </cell>
          <cell r="D3099" t="str">
            <v xml:space="preserve">104044 </v>
          </cell>
          <cell r="E3099" t="b">
            <v>0</v>
          </cell>
        </row>
        <row r="3100">
          <cell r="A3100" t="str">
            <v>A B MARTI AG</v>
          </cell>
          <cell r="D3100" t="str">
            <v xml:space="preserve">104045 </v>
          </cell>
          <cell r="E3100" t="b">
            <v>0</v>
          </cell>
        </row>
        <row r="3101">
          <cell r="A3101" t="str">
            <v>MARTI ERNST AG</v>
          </cell>
          <cell r="B3101" t="str">
            <v>G200</v>
          </cell>
          <cell r="D3101" t="str">
            <v xml:space="preserve">104046 </v>
          </cell>
          <cell r="E3101" t="b">
            <v>0</v>
          </cell>
        </row>
        <row r="3102">
          <cell r="A3102" t="str">
            <v>MARTE Fahrzeugbau</v>
          </cell>
          <cell r="D3102" t="str">
            <v xml:space="preserve">104047 </v>
          </cell>
          <cell r="E3102" t="b">
            <v>0</v>
          </cell>
        </row>
        <row r="3103">
          <cell r="A3103" t="str">
            <v>MARTI AG</v>
          </cell>
          <cell r="B3103" t="str">
            <v>G310</v>
          </cell>
          <cell r="C3103" t="str">
            <v>G-Suisse</v>
          </cell>
          <cell r="D3103" t="str">
            <v xml:space="preserve">104050 </v>
          </cell>
          <cell r="E3103" t="b">
            <v>1</v>
          </cell>
        </row>
        <row r="3104">
          <cell r="A3104" t="str">
            <v>MARTI NUTZFAHRZEUGE AG</v>
          </cell>
          <cell r="B3104" t="str">
            <v>G310</v>
          </cell>
          <cell r="C3104" t="str">
            <v>G-Suisse</v>
          </cell>
          <cell r="D3104" t="str">
            <v xml:space="preserve">104051 </v>
          </cell>
          <cell r="E3104" t="b">
            <v>1</v>
          </cell>
        </row>
        <row r="3105">
          <cell r="A3105" t="str">
            <v>MARTI AG BERN</v>
          </cell>
          <cell r="B3105" t="str">
            <v>G100</v>
          </cell>
          <cell r="C3105" t="str">
            <v>G-Suisse</v>
          </cell>
          <cell r="D3105" t="str">
            <v xml:space="preserve">104052 </v>
          </cell>
          <cell r="E3105" t="b">
            <v>1</v>
          </cell>
        </row>
        <row r="3106">
          <cell r="A3106" t="str">
            <v>MARTIG PETER</v>
          </cell>
          <cell r="D3106" t="str">
            <v xml:space="preserve">104053 </v>
          </cell>
          <cell r="E3106" t="b">
            <v>0</v>
          </cell>
        </row>
        <row r="3107">
          <cell r="A3107" t="str">
            <v>MARTI KURT</v>
          </cell>
          <cell r="B3107" t="str">
            <v>G310</v>
          </cell>
          <cell r="C3107" t="str">
            <v>G-Suisse</v>
          </cell>
          <cell r="D3107" t="str">
            <v xml:space="preserve">104054 </v>
          </cell>
          <cell r="E3107" t="b">
            <v>0</v>
          </cell>
        </row>
        <row r="3108">
          <cell r="A3108" t="str">
            <v>MARTI SA LAUSANNE</v>
          </cell>
          <cell r="D3108" t="str">
            <v xml:space="preserve">104055 </v>
          </cell>
          <cell r="E3108" t="b">
            <v>0</v>
          </cell>
        </row>
        <row r="3109">
          <cell r="A3109" t="str">
            <v>MARTI ARC JURA SA</v>
          </cell>
          <cell r="B3109" t="str">
            <v>G100</v>
          </cell>
          <cell r="C3109" t="str">
            <v>G-Suisse</v>
          </cell>
          <cell r="D3109" t="str">
            <v xml:space="preserve">104056 </v>
          </cell>
          <cell r="E3109" t="b">
            <v>1</v>
          </cell>
        </row>
        <row r="3110">
          <cell r="A3110" t="str">
            <v>MARTI ERWIN</v>
          </cell>
          <cell r="D3110" t="str">
            <v xml:space="preserve">104057 </v>
          </cell>
          <cell r="E3110" t="b">
            <v>0</v>
          </cell>
        </row>
        <row r="3111">
          <cell r="A3111" t="str">
            <v>MARTI WILLI</v>
          </cell>
          <cell r="D3111" t="str">
            <v xml:space="preserve">104058 </v>
          </cell>
          <cell r="E3111" t="b">
            <v>0</v>
          </cell>
        </row>
        <row r="3112">
          <cell r="A3112" t="str">
            <v>MARTI  ALFONS</v>
          </cell>
          <cell r="D3112" t="str">
            <v xml:space="preserve">104059 </v>
          </cell>
          <cell r="E3112" t="b">
            <v>0</v>
          </cell>
        </row>
        <row r="3113">
          <cell r="A3113" t="str">
            <v>MARTIN RAYMOND</v>
          </cell>
          <cell r="D3113" t="str">
            <v xml:space="preserve">104060 </v>
          </cell>
          <cell r="E3113" t="b">
            <v>0</v>
          </cell>
        </row>
        <row r="3114">
          <cell r="A3114" t="str">
            <v>MARTINI &amp; ROSSI S.A.</v>
          </cell>
          <cell r="D3114" t="str">
            <v xml:space="preserve">104061 </v>
          </cell>
          <cell r="E3114" t="b">
            <v>0</v>
          </cell>
        </row>
        <row r="3115">
          <cell r="A3115" t="str">
            <v>MARTY &amp; CO AG</v>
          </cell>
          <cell r="D3115" t="str">
            <v xml:space="preserve">104062 </v>
          </cell>
          <cell r="E3115" t="b">
            <v>0</v>
          </cell>
        </row>
        <row r="3116">
          <cell r="A3116" t="str">
            <v>MARTY ALBERT</v>
          </cell>
          <cell r="D3116" t="str">
            <v xml:space="preserve">104063 </v>
          </cell>
          <cell r="E3116" t="b">
            <v>0</v>
          </cell>
        </row>
        <row r="3117">
          <cell r="A3117" t="str">
            <v>GARAGE DE LA CERNIA</v>
          </cell>
          <cell r="D3117" t="str">
            <v xml:space="preserve">104064 </v>
          </cell>
          <cell r="E3117" t="b">
            <v>0</v>
          </cell>
        </row>
        <row r="3118">
          <cell r="A3118" t="str">
            <v>MARTIN PAUL S.A.</v>
          </cell>
          <cell r="D3118" t="str">
            <v xml:space="preserve">104065 </v>
          </cell>
          <cell r="E3118" t="b">
            <v>0</v>
          </cell>
        </row>
        <row r="3119">
          <cell r="A3119" t="str">
            <v>MARTIN TRANSPORTS SA</v>
          </cell>
          <cell r="B3119" t="str">
            <v>G100</v>
          </cell>
          <cell r="C3119" t="str">
            <v>G-Suisse</v>
          </cell>
          <cell r="D3119" t="str">
            <v xml:space="preserve">104066 </v>
          </cell>
          <cell r="E3119" t="b">
            <v>1</v>
          </cell>
        </row>
        <row r="3120">
          <cell r="A3120" t="str">
            <v>MARTIN</v>
          </cell>
          <cell r="D3120" t="str">
            <v xml:space="preserve">104067 </v>
          </cell>
          <cell r="E3120" t="b">
            <v>0</v>
          </cell>
        </row>
        <row r="3121">
          <cell r="A3121" t="str">
            <v>J.P. MARTINET MECANIQUE SA</v>
          </cell>
          <cell r="B3121" t="str">
            <v>G100</v>
          </cell>
          <cell r="C3121" t="str">
            <v>G-Suisse</v>
          </cell>
          <cell r="D3121" t="str">
            <v xml:space="preserve">104068 </v>
          </cell>
          <cell r="E3121" t="b">
            <v>1</v>
          </cell>
        </row>
        <row r="3122">
          <cell r="A3122" t="str">
            <v>MARTINET S.A.</v>
          </cell>
          <cell r="D3122" t="str">
            <v xml:space="preserve">104069 </v>
          </cell>
          <cell r="E3122" t="b">
            <v>0</v>
          </cell>
        </row>
        <row r="3123">
          <cell r="A3123" t="str">
            <v>MARTINEZ JOSE</v>
          </cell>
          <cell r="D3123" t="str">
            <v xml:space="preserve">104070 </v>
          </cell>
          <cell r="E3123" t="b">
            <v>0</v>
          </cell>
        </row>
        <row r="3124">
          <cell r="A3124" t="str">
            <v>MARX JULIUS AG</v>
          </cell>
          <cell r="D3124" t="str">
            <v xml:space="preserve">104072 </v>
          </cell>
          <cell r="E3124" t="b">
            <v>0</v>
          </cell>
        </row>
        <row r="3125">
          <cell r="A3125" t="str">
            <v>MASSON CARROSSERIE S.A.</v>
          </cell>
          <cell r="B3125" t="str">
            <v>G100</v>
          </cell>
          <cell r="C3125" t="str">
            <v>G-Suisse</v>
          </cell>
          <cell r="D3125" t="str">
            <v xml:space="preserve">104073 </v>
          </cell>
          <cell r="E3125" t="b">
            <v>1</v>
          </cell>
        </row>
        <row r="3126">
          <cell r="A3126" t="str">
            <v>MASTO AG</v>
          </cell>
          <cell r="D3126" t="str">
            <v xml:space="preserve">104074 </v>
          </cell>
          <cell r="E3126" t="b">
            <v>0</v>
          </cell>
        </row>
        <row r="3127">
          <cell r="A3127" t="str">
            <v>ZOOSANO AG</v>
          </cell>
          <cell r="D3127" t="str">
            <v xml:space="preserve">104075 </v>
          </cell>
          <cell r="E3127" t="b">
            <v>0</v>
          </cell>
        </row>
        <row r="3128">
          <cell r="A3128" t="str">
            <v>MASSEREY D. &amp; A.</v>
          </cell>
          <cell r="D3128" t="str">
            <v xml:space="preserve">104076 </v>
          </cell>
          <cell r="E3128" t="b">
            <v>0</v>
          </cell>
        </row>
        <row r="3129">
          <cell r="A3129" t="str">
            <v>MASS U. BAUELEMENTE</v>
          </cell>
          <cell r="D3129" t="str">
            <v xml:space="preserve">104077 </v>
          </cell>
          <cell r="E3129" t="b">
            <v>0</v>
          </cell>
        </row>
        <row r="3130">
          <cell r="A3130" t="str">
            <v>MASTO TECHNIK AG</v>
          </cell>
          <cell r="D3130" t="str">
            <v xml:space="preserve">104078 </v>
          </cell>
          <cell r="E3130" t="b">
            <v>0</v>
          </cell>
        </row>
        <row r="3131">
          <cell r="A3131" t="str">
            <v>MASCHINEN u.FAHRZEUG GmbH</v>
          </cell>
          <cell r="D3131" t="str">
            <v xml:space="preserve">104079 </v>
          </cell>
          <cell r="E3131" t="b">
            <v>0</v>
          </cell>
        </row>
        <row r="3132">
          <cell r="A3132" t="str">
            <v>MATERIAUX S.A. CRESSIER</v>
          </cell>
          <cell r="D3132" t="str">
            <v xml:space="preserve">104080 </v>
          </cell>
          <cell r="E3132" t="b">
            <v>0</v>
          </cell>
        </row>
        <row r="3133">
          <cell r="A3133" t="str">
            <v>MATHIER FRERES</v>
          </cell>
          <cell r="D3133" t="str">
            <v xml:space="preserve">104081 </v>
          </cell>
          <cell r="E3133" t="b">
            <v>0</v>
          </cell>
        </row>
        <row r="3134">
          <cell r="A3134" t="str">
            <v>HANS MATHYS AG</v>
          </cell>
          <cell r="D3134" t="str">
            <v xml:space="preserve">104082 </v>
          </cell>
          <cell r="E3134" t="b">
            <v>0</v>
          </cell>
        </row>
        <row r="3135">
          <cell r="A3135" t="str">
            <v>MATRA</v>
          </cell>
          <cell r="B3135" t="str">
            <v>G200</v>
          </cell>
          <cell r="C3135" t="str">
            <v>G-Suisse</v>
          </cell>
          <cell r="D3135" t="str">
            <v xml:space="preserve">104083 </v>
          </cell>
          <cell r="E3135" t="b">
            <v>0</v>
          </cell>
        </row>
        <row r="3136">
          <cell r="A3136" t="str">
            <v>MATEJ MILAN</v>
          </cell>
          <cell r="D3136" t="str">
            <v xml:space="preserve">104084 </v>
          </cell>
          <cell r="E3136" t="b">
            <v>0</v>
          </cell>
        </row>
        <row r="3137">
          <cell r="A3137" t="str">
            <v>MATASCI FRATELLI SA</v>
          </cell>
          <cell r="B3137" t="str">
            <v>G320</v>
          </cell>
          <cell r="C3137" t="str">
            <v>G-Suisse</v>
          </cell>
          <cell r="D3137" t="str">
            <v xml:space="preserve">104085 </v>
          </cell>
          <cell r="E3137" t="b">
            <v>0</v>
          </cell>
        </row>
        <row r="3138">
          <cell r="A3138" t="str">
            <v>MATERIAUX SABAG SA</v>
          </cell>
          <cell r="B3138" t="str">
            <v>G100</v>
          </cell>
          <cell r="C3138" t="str">
            <v>G-Suisse</v>
          </cell>
          <cell r="D3138" t="str">
            <v xml:space="preserve">104086 </v>
          </cell>
          <cell r="E3138" t="b">
            <v>1</v>
          </cell>
        </row>
        <row r="3139">
          <cell r="A3139" t="str">
            <v>MATGO SA</v>
          </cell>
          <cell r="D3139" t="str">
            <v xml:space="preserve">104088 </v>
          </cell>
          <cell r="E3139" t="b">
            <v>0</v>
          </cell>
        </row>
        <row r="3140">
          <cell r="A3140" t="str">
            <v>MATTHEY PETIT SA</v>
          </cell>
          <cell r="B3140" t="str">
            <v>G100</v>
          </cell>
          <cell r="C3140" t="str">
            <v>G-Suisse</v>
          </cell>
          <cell r="D3140" t="str">
            <v xml:space="preserve">104089 </v>
          </cell>
          <cell r="E3140" t="b">
            <v>1</v>
          </cell>
        </row>
        <row r="3141">
          <cell r="A3141" t="str">
            <v>MATTIUZZO SA</v>
          </cell>
          <cell r="D3141" t="str">
            <v xml:space="preserve">104090 </v>
          </cell>
          <cell r="E3141" t="b">
            <v>0</v>
          </cell>
        </row>
        <row r="3142">
          <cell r="A3142" t="str">
            <v>MATTI HEINRICH</v>
          </cell>
          <cell r="B3142" t="str">
            <v>G200</v>
          </cell>
          <cell r="C3142" t="str">
            <v>G-Suisse</v>
          </cell>
          <cell r="D3142" t="str">
            <v xml:space="preserve">104091 </v>
          </cell>
          <cell r="E3142" t="b">
            <v>0</v>
          </cell>
        </row>
        <row r="3143">
          <cell r="A3143" t="str">
            <v>MATTIUZZO S. &amp; B.</v>
          </cell>
          <cell r="D3143" t="str">
            <v xml:space="preserve">104092 </v>
          </cell>
          <cell r="E3143" t="b">
            <v>0</v>
          </cell>
        </row>
        <row r="3144">
          <cell r="A3144" t="str">
            <v>MATRON SA</v>
          </cell>
          <cell r="D3144" t="str">
            <v xml:space="preserve">104093 </v>
          </cell>
          <cell r="E3144" t="b">
            <v>0</v>
          </cell>
        </row>
        <row r="3145">
          <cell r="A3145" t="str">
            <v>ZERMATT BERGBAHNEN AG</v>
          </cell>
          <cell r="D3145" t="str">
            <v xml:space="preserve">104094 </v>
          </cell>
          <cell r="E3145" t="b">
            <v>0</v>
          </cell>
        </row>
        <row r="3146">
          <cell r="A3146" t="str">
            <v>MATTMULLER E. AG</v>
          </cell>
          <cell r="B3146" t="str">
            <v>G100</v>
          </cell>
          <cell r="C3146" t="str">
            <v>G-Suisse</v>
          </cell>
          <cell r="D3146" t="str">
            <v xml:space="preserve">104095 </v>
          </cell>
          <cell r="E3146" t="b">
            <v>1</v>
          </cell>
        </row>
        <row r="3147">
          <cell r="A3147" t="str">
            <v>MAURER RICHARD</v>
          </cell>
          <cell r="D3147" t="str">
            <v xml:space="preserve">104096 </v>
          </cell>
          <cell r="E3147" t="b">
            <v>0</v>
          </cell>
        </row>
        <row r="3148">
          <cell r="A3148" t="str">
            <v>ACCESS 2000 CARROSSERIE</v>
          </cell>
          <cell r="D3148" t="str">
            <v xml:space="preserve">104097 </v>
          </cell>
          <cell r="E3148" t="b">
            <v>0</v>
          </cell>
        </row>
        <row r="3149">
          <cell r="A3149" t="str">
            <v>MAURON STEPHANE S.A.</v>
          </cell>
          <cell r="B3149" t="str">
            <v>G100</v>
          </cell>
          <cell r="C3149" t="str">
            <v>G-Suisse</v>
          </cell>
          <cell r="D3149" t="str">
            <v xml:space="preserve">104098 </v>
          </cell>
          <cell r="E3149" t="b">
            <v>1</v>
          </cell>
        </row>
        <row r="3150">
          <cell r="A3150" t="str">
            <v>MAUERHOFER ET ZUBER</v>
          </cell>
          <cell r="D3150" t="str">
            <v xml:space="preserve">104099 </v>
          </cell>
          <cell r="E3150" t="b">
            <v>0</v>
          </cell>
        </row>
        <row r="3151">
          <cell r="A3151" t="str">
            <v>MAURER ANDREAS</v>
          </cell>
          <cell r="D3151" t="str">
            <v xml:space="preserve">104101 </v>
          </cell>
          <cell r="E3151" t="b">
            <v>0</v>
          </cell>
        </row>
        <row r="3152">
          <cell r="A3152" t="str">
            <v>MAURER REISEN</v>
          </cell>
          <cell r="B3152" t="str">
            <v>G310</v>
          </cell>
          <cell r="C3152" t="str">
            <v>G-Suisse</v>
          </cell>
          <cell r="D3152" t="str">
            <v xml:space="preserve">104102 </v>
          </cell>
          <cell r="E3152" t="b">
            <v>0</v>
          </cell>
        </row>
        <row r="3153">
          <cell r="A3153" t="str">
            <v>MAURY SA</v>
          </cell>
          <cell r="D3153" t="str">
            <v xml:space="preserve">104103 </v>
          </cell>
          <cell r="E3153" t="b">
            <v>0</v>
          </cell>
        </row>
        <row r="3154">
          <cell r="A3154" t="str">
            <v>MAURER AG</v>
          </cell>
          <cell r="D3154" t="str">
            <v xml:space="preserve">104104 </v>
          </cell>
          <cell r="E3154" t="b">
            <v>0</v>
          </cell>
        </row>
        <row r="3155">
          <cell r="A3155" t="str">
            <v>MAURER &amp; HOESLI AG</v>
          </cell>
          <cell r="D3155" t="str">
            <v xml:space="preserve">104105 </v>
          </cell>
          <cell r="E3155" t="b">
            <v>0</v>
          </cell>
        </row>
        <row r="3156">
          <cell r="A3156" t="str">
            <v>MAUROUX JEAN-MARC</v>
          </cell>
          <cell r="D3156" t="str">
            <v xml:space="preserve">104106 </v>
          </cell>
          <cell r="E3156" t="b">
            <v>0</v>
          </cell>
        </row>
        <row r="3157">
          <cell r="A3157" t="str">
            <v>GEBR.  MAURER AUTOMOBILE GMBH</v>
          </cell>
          <cell r="B3157" t="str">
            <v>G200</v>
          </cell>
          <cell r="C3157" t="str">
            <v>G-Suisse</v>
          </cell>
          <cell r="D3157" t="str">
            <v xml:space="preserve">104107 </v>
          </cell>
          <cell r="E3157" t="b">
            <v>1</v>
          </cell>
        </row>
        <row r="3158">
          <cell r="A3158" t="str">
            <v>PROBST MAVEG AG</v>
          </cell>
          <cell r="B3158" t="str">
            <v>G100</v>
          </cell>
          <cell r="C3158" t="str">
            <v>G-Suisse</v>
          </cell>
          <cell r="D3158" t="str">
            <v xml:space="preserve">104108 </v>
          </cell>
          <cell r="E3158" t="b">
            <v>1</v>
          </cell>
        </row>
        <row r="3159">
          <cell r="A3159" t="str">
            <v>MAURON REGIS SA</v>
          </cell>
          <cell r="D3159" t="str">
            <v xml:space="preserve">104109 </v>
          </cell>
          <cell r="E3159" t="b">
            <v>0</v>
          </cell>
        </row>
        <row r="3160">
          <cell r="A3160" t="str">
            <v>MAULINI CHARLES &amp; CIE</v>
          </cell>
          <cell r="D3160" t="str">
            <v xml:space="preserve">104110 </v>
          </cell>
          <cell r="E3160" t="b">
            <v>0</v>
          </cell>
        </row>
        <row r="3161">
          <cell r="A3161" t="str">
            <v>MAURER MARC</v>
          </cell>
          <cell r="D3161" t="str">
            <v xml:space="preserve">104111 </v>
          </cell>
          <cell r="E3161" t="b">
            <v>0</v>
          </cell>
        </row>
        <row r="3162">
          <cell r="A3162" t="str">
            <v>MAUCHLE KURT</v>
          </cell>
          <cell r="D3162" t="str">
            <v xml:space="preserve">104112 </v>
          </cell>
          <cell r="E3162" t="b">
            <v>0</v>
          </cell>
        </row>
        <row r="3163">
          <cell r="A3163" t="str">
            <v>MAVEG - NOTZ</v>
          </cell>
          <cell r="D3163" t="str">
            <v xml:space="preserve">104113 </v>
          </cell>
          <cell r="E3163" t="b">
            <v>0</v>
          </cell>
        </row>
        <row r="3164">
          <cell r="A3164" t="str">
            <v>MAURON MICHEL</v>
          </cell>
          <cell r="D3164" t="str">
            <v xml:space="preserve">104114 </v>
          </cell>
          <cell r="E3164" t="b">
            <v>0</v>
          </cell>
        </row>
        <row r="3165">
          <cell r="A3165" t="str">
            <v>MAURER BEAT AG</v>
          </cell>
          <cell r="B3165" t="str">
            <v>G310</v>
          </cell>
          <cell r="C3165" t="str">
            <v>G-Suisse</v>
          </cell>
          <cell r="D3165" t="str">
            <v xml:space="preserve">104115 </v>
          </cell>
          <cell r="E3165" t="b">
            <v>0</v>
          </cell>
        </row>
        <row r="3166">
          <cell r="A3166" t="str">
            <v>MAURON SA</v>
          </cell>
          <cell r="D3166" t="str">
            <v xml:space="preserve">104116 </v>
          </cell>
          <cell r="E3166" t="b">
            <v>0</v>
          </cell>
        </row>
        <row r="3167">
          <cell r="A3167" t="str">
            <v>MAYOR GUSTAVE</v>
          </cell>
          <cell r="D3167" t="str">
            <v xml:space="preserve">104117 </v>
          </cell>
          <cell r="E3167" t="b">
            <v>0</v>
          </cell>
        </row>
        <row r="3168">
          <cell r="A3168" t="str">
            <v>MAYER AG</v>
          </cell>
          <cell r="B3168" t="str">
            <v>G300</v>
          </cell>
          <cell r="C3168" t="str">
            <v>G-Suisse</v>
          </cell>
          <cell r="D3168" t="str">
            <v xml:space="preserve">104118 </v>
          </cell>
          <cell r="E3168" t="b">
            <v>1</v>
          </cell>
        </row>
        <row r="3169">
          <cell r="A3169" t="str">
            <v>MERCEDES-BENZ AUTOMOBIL AG</v>
          </cell>
          <cell r="B3169" t="str">
            <v>G310</v>
          </cell>
          <cell r="C3169" t="str">
            <v>G-Suisse</v>
          </cell>
          <cell r="D3169" t="str">
            <v>104119 liv</v>
          </cell>
          <cell r="E3169" t="b">
            <v>0</v>
          </cell>
        </row>
        <row r="3170">
          <cell r="A3170" t="str">
            <v>MBA</v>
          </cell>
          <cell r="D3170" t="str">
            <v xml:space="preserve">104120 </v>
          </cell>
          <cell r="E3170" t="b">
            <v>0</v>
          </cell>
        </row>
        <row r="3171">
          <cell r="A3171" t="str">
            <v>MDC DAETWYLER AG</v>
          </cell>
          <cell r="B3171" t="str">
            <v>G100</v>
          </cell>
          <cell r="C3171" t="str">
            <v>G-Suisse</v>
          </cell>
          <cell r="D3171" t="str">
            <v xml:space="preserve">104121 </v>
          </cell>
          <cell r="E3171" t="b">
            <v>1</v>
          </cell>
        </row>
        <row r="3172">
          <cell r="A3172" t="str">
            <v>MAYE SA</v>
          </cell>
          <cell r="D3172" t="str">
            <v xml:space="preserve">104122 </v>
          </cell>
          <cell r="E3172" t="b">
            <v>0</v>
          </cell>
        </row>
        <row r="3173">
          <cell r="A3173" t="str">
            <v>GEORGES MAYE SA</v>
          </cell>
          <cell r="D3173" t="str">
            <v xml:space="preserve">104123 </v>
          </cell>
          <cell r="E3173" t="b">
            <v>0</v>
          </cell>
        </row>
        <row r="3174">
          <cell r="A3174" t="str">
            <v>MAY RENE SA</v>
          </cell>
          <cell r="D3174" t="str">
            <v xml:space="preserve">104124 </v>
          </cell>
          <cell r="E3174" t="b">
            <v>0</v>
          </cell>
        </row>
        <row r="3175">
          <cell r="A3175" t="str">
            <v>MBR</v>
          </cell>
          <cell r="D3175" t="str">
            <v xml:space="preserve">104125 </v>
          </cell>
          <cell r="E3175" t="b">
            <v>0</v>
          </cell>
        </row>
        <row r="3176">
          <cell r="A3176" t="str">
            <v>MAYOR DONALD S.A.</v>
          </cell>
          <cell r="D3176" t="str">
            <v xml:space="preserve">104126 </v>
          </cell>
          <cell r="E3176" t="b">
            <v>0</v>
          </cell>
        </row>
        <row r="3177">
          <cell r="A3177" t="str">
            <v>MAYOR MICHEL</v>
          </cell>
          <cell r="D3177" t="str">
            <v xml:space="preserve">104127 </v>
          </cell>
          <cell r="E3177" t="b">
            <v>0</v>
          </cell>
        </row>
        <row r="3178">
          <cell r="A3178" t="str">
            <v>MAZDA SUISSE SA</v>
          </cell>
          <cell r="D3178" t="str">
            <v xml:space="preserve">104128 </v>
          </cell>
          <cell r="E3178" t="b">
            <v>0</v>
          </cell>
        </row>
        <row r="3179">
          <cell r="A3179" t="str">
            <v>GARAGE DE L'AVIATION SA</v>
          </cell>
          <cell r="B3179" t="str">
            <v>G100</v>
          </cell>
          <cell r="C3179" t="str">
            <v>G-Suisse</v>
          </cell>
          <cell r="D3179" t="str">
            <v xml:space="preserve">104129 </v>
          </cell>
          <cell r="E3179" t="b">
            <v>1</v>
          </cell>
        </row>
        <row r="3180">
          <cell r="A3180" t="str">
            <v>MBA AG</v>
          </cell>
          <cell r="D3180" t="str">
            <v xml:space="preserve">104130 </v>
          </cell>
          <cell r="E3180" t="b">
            <v>0</v>
          </cell>
        </row>
        <row r="3181">
          <cell r="A3181" t="str">
            <v>2MB INTERNATIONAL</v>
          </cell>
          <cell r="D3181" t="str">
            <v xml:space="preserve">104131 </v>
          </cell>
          <cell r="E3181" t="b">
            <v>0</v>
          </cell>
        </row>
        <row r="3182">
          <cell r="A3182" t="str">
            <v>M B S</v>
          </cell>
          <cell r="B3182" t="str">
            <v>G320</v>
          </cell>
          <cell r="C3182" t="str">
            <v>G-Suisse</v>
          </cell>
          <cell r="D3182" t="str">
            <v xml:space="preserve">104132 </v>
          </cell>
          <cell r="E3182" t="b">
            <v>0</v>
          </cell>
        </row>
        <row r="3183">
          <cell r="A3183" t="str">
            <v>MAXIT AG</v>
          </cell>
          <cell r="D3183" t="str">
            <v xml:space="preserve">104133 </v>
          </cell>
          <cell r="E3183" t="b">
            <v>0</v>
          </cell>
        </row>
        <row r="3184">
          <cell r="A3184" t="str">
            <v>MEDINA S.A.</v>
          </cell>
          <cell r="D3184" t="str">
            <v xml:space="preserve">104134 </v>
          </cell>
          <cell r="E3184" t="b">
            <v>0</v>
          </cell>
        </row>
        <row r="3185">
          <cell r="A3185" t="str">
            <v>MEICHTRY SA</v>
          </cell>
          <cell r="D3185" t="str">
            <v xml:space="preserve">104135 </v>
          </cell>
          <cell r="E3185" t="b">
            <v>0</v>
          </cell>
        </row>
        <row r="3186">
          <cell r="A3186" t="str">
            <v>MEAN GERARD</v>
          </cell>
          <cell r="D3186" t="str">
            <v xml:space="preserve">104136 </v>
          </cell>
          <cell r="E3186" t="b">
            <v>0</v>
          </cell>
        </row>
        <row r="3187">
          <cell r="A3187" t="str">
            <v>MEIA FRERES</v>
          </cell>
          <cell r="D3187" t="str">
            <v xml:space="preserve">104137 </v>
          </cell>
          <cell r="E3187" t="b">
            <v>0</v>
          </cell>
        </row>
        <row r="3188">
          <cell r="A3188" t="str">
            <v>MEIER ERICH</v>
          </cell>
          <cell r="D3188" t="str">
            <v xml:space="preserve">104138 </v>
          </cell>
          <cell r="E3188" t="b">
            <v>0</v>
          </cell>
        </row>
        <row r="3189">
          <cell r="A3189" t="str">
            <v>GARAGE OTTO MEIER AG</v>
          </cell>
          <cell r="B3189" t="str">
            <v>G310</v>
          </cell>
          <cell r="C3189" t="str">
            <v>G-Suisse</v>
          </cell>
          <cell r="D3189" t="str">
            <v xml:space="preserve">104139 </v>
          </cell>
          <cell r="E3189" t="b">
            <v>1</v>
          </cell>
        </row>
        <row r="3190">
          <cell r="A3190" t="str">
            <v>MEIER OSCAR AG</v>
          </cell>
          <cell r="D3190" t="str">
            <v xml:space="preserve">104140 </v>
          </cell>
          <cell r="E3190" t="b">
            <v>0</v>
          </cell>
        </row>
        <row r="3191">
          <cell r="A3191" t="str">
            <v>MEIER HUBERT</v>
          </cell>
          <cell r="B3191" t="str">
            <v>G310</v>
          </cell>
          <cell r="C3191" t="str">
            <v>G-Suisse</v>
          </cell>
          <cell r="D3191" t="str">
            <v xml:space="preserve">104141 </v>
          </cell>
          <cell r="E3191" t="b">
            <v>0</v>
          </cell>
        </row>
        <row r="3192">
          <cell r="A3192" t="str">
            <v>MEIER GEBR. AG</v>
          </cell>
          <cell r="D3192" t="str">
            <v xml:space="preserve">104142 </v>
          </cell>
          <cell r="E3192" t="b">
            <v>0</v>
          </cell>
        </row>
        <row r="3193">
          <cell r="A3193" t="str">
            <v>MEIER AG</v>
          </cell>
          <cell r="B3193" t="str">
            <v>G200</v>
          </cell>
          <cell r="D3193" t="str">
            <v xml:space="preserve">104143 </v>
          </cell>
          <cell r="E3193" t="b">
            <v>0</v>
          </cell>
        </row>
        <row r="3194">
          <cell r="A3194" t="str">
            <v>MEIER J.</v>
          </cell>
          <cell r="D3194" t="str">
            <v xml:space="preserve">104144 </v>
          </cell>
          <cell r="E3194" t="b">
            <v>0</v>
          </cell>
        </row>
        <row r="3195">
          <cell r="A3195" t="str">
            <v>MEIER ARBEITSSICHEREIT</v>
          </cell>
          <cell r="D3195" t="str">
            <v xml:space="preserve">104145 </v>
          </cell>
          <cell r="E3195" t="b">
            <v>0</v>
          </cell>
        </row>
        <row r="3196">
          <cell r="A3196" t="str">
            <v>MEIER WILLI</v>
          </cell>
          <cell r="D3196" t="str">
            <v xml:space="preserve">104146 </v>
          </cell>
          <cell r="E3196" t="b">
            <v>0</v>
          </cell>
        </row>
        <row r="3197">
          <cell r="A3197" t="str">
            <v>MEIER CONRAD</v>
          </cell>
          <cell r="D3197" t="str">
            <v xml:space="preserve">104147 </v>
          </cell>
          <cell r="E3197" t="b">
            <v>0</v>
          </cell>
        </row>
        <row r="3198">
          <cell r="A3198" t="str">
            <v>MEIER JOSEF</v>
          </cell>
          <cell r="D3198" t="str">
            <v xml:space="preserve">104148 </v>
          </cell>
          <cell r="E3198" t="b">
            <v>0</v>
          </cell>
        </row>
        <row r="3199">
          <cell r="A3199" t="str">
            <v>MEIER HANS</v>
          </cell>
          <cell r="B3199" t="str">
            <v>G310</v>
          </cell>
          <cell r="C3199" t="str">
            <v>G-Suisse</v>
          </cell>
          <cell r="D3199" t="str">
            <v xml:space="preserve">104150 </v>
          </cell>
          <cell r="E3199" t="b">
            <v>0</v>
          </cell>
        </row>
        <row r="3200">
          <cell r="A3200" t="str">
            <v>MEISTERHANS GEORGES-ALAIN</v>
          </cell>
          <cell r="D3200" t="str">
            <v xml:space="preserve">104152 </v>
          </cell>
          <cell r="E3200" t="b">
            <v>0</v>
          </cell>
        </row>
        <row r="3201">
          <cell r="A3201" t="str">
            <v>MEIER PETER CARROSSERIE</v>
          </cell>
          <cell r="B3201" t="str">
            <v>G300</v>
          </cell>
          <cell r="C3201" t="str">
            <v>G-Suisse</v>
          </cell>
          <cell r="D3201" t="str">
            <v xml:space="preserve">104153 </v>
          </cell>
          <cell r="E3201" t="b">
            <v>1</v>
          </cell>
        </row>
        <row r="3202">
          <cell r="A3202" t="str">
            <v>MEIER KURT</v>
          </cell>
          <cell r="D3202" t="str">
            <v xml:space="preserve">104154 </v>
          </cell>
          <cell r="E3202" t="b">
            <v>0</v>
          </cell>
        </row>
        <row r="3203">
          <cell r="A3203" t="str">
            <v>MEIER ERNST</v>
          </cell>
          <cell r="D3203" t="str">
            <v xml:space="preserve">104155 </v>
          </cell>
          <cell r="E3203" t="b">
            <v>0</v>
          </cell>
        </row>
        <row r="3204">
          <cell r="A3204" t="str">
            <v>MEIER ZÄUNE GMBH</v>
          </cell>
          <cell r="D3204" t="str">
            <v xml:space="preserve">104156 </v>
          </cell>
          <cell r="E3204" t="b">
            <v>0</v>
          </cell>
        </row>
        <row r="3205">
          <cell r="A3205" t="str">
            <v>CARROSSERIE MARTIN MEIER</v>
          </cell>
          <cell r="D3205" t="str">
            <v xml:space="preserve">104157 </v>
          </cell>
          <cell r="E3205" t="b">
            <v>0</v>
          </cell>
        </row>
        <row r="3206">
          <cell r="A3206" t="str">
            <v>PETER MEIER</v>
          </cell>
          <cell r="D3206" t="str">
            <v xml:space="preserve">104158 </v>
          </cell>
          <cell r="E3206" t="b">
            <v>0</v>
          </cell>
        </row>
        <row r="3207">
          <cell r="A3207" t="str">
            <v>MEIER PAUL</v>
          </cell>
          <cell r="D3207" t="str">
            <v xml:space="preserve">104159 </v>
          </cell>
          <cell r="E3207" t="b">
            <v>0</v>
          </cell>
        </row>
        <row r="3208">
          <cell r="A3208" t="str">
            <v>MEIER - GARAGE.CH AG</v>
          </cell>
          <cell r="D3208" t="str">
            <v xml:space="preserve">104160 </v>
          </cell>
          <cell r="E3208" t="b">
            <v>0</v>
          </cell>
        </row>
        <row r="3209">
          <cell r="A3209" t="str">
            <v>MEIER ALFONS</v>
          </cell>
          <cell r="D3209" t="str">
            <v xml:space="preserve">104161 </v>
          </cell>
          <cell r="E3209" t="b">
            <v>0</v>
          </cell>
        </row>
        <row r="3210">
          <cell r="A3210" t="str">
            <v>VIKTOR MEILI AG</v>
          </cell>
          <cell r="B3210" t="str">
            <v>G310</v>
          </cell>
          <cell r="C3210" t="str">
            <v>G-Suisse</v>
          </cell>
          <cell r="D3210" t="str">
            <v xml:space="preserve">104162 </v>
          </cell>
          <cell r="E3210" t="b">
            <v>1</v>
          </cell>
        </row>
        <row r="3211">
          <cell r="A3211" t="str">
            <v>MEILLARD CHRISTIAN</v>
          </cell>
          <cell r="D3211" t="str">
            <v xml:space="preserve">104163 </v>
          </cell>
          <cell r="E3211" t="b">
            <v>0</v>
          </cell>
        </row>
        <row r="3212">
          <cell r="A3212" t="str">
            <v>MENGUY JOEL SARL.</v>
          </cell>
          <cell r="D3212" t="str">
            <v xml:space="preserve">104164 </v>
          </cell>
          <cell r="E3212" t="b">
            <v>0</v>
          </cell>
        </row>
        <row r="3213">
          <cell r="A3213" t="str">
            <v>MENETREY BÂCHES</v>
          </cell>
          <cell r="B3213" t="str">
            <v>G100</v>
          </cell>
          <cell r="C3213" t="str">
            <v>G-Suisse</v>
          </cell>
          <cell r="D3213" t="str">
            <v xml:space="preserve">104165 </v>
          </cell>
          <cell r="E3213" t="b">
            <v>1</v>
          </cell>
        </row>
        <row r="3214">
          <cell r="A3214" t="str">
            <v>M&amp;E-TECHNIK AG</v>
          </cell>
          <cell r="B3214" t="str">
            <v>G310</v>
          </cell>
          <cell r="C3214" t="str">
            <v>G-Suisse</v>
          </cell>
          <cell r="D3214" t="str">
            <v xml:space="preserve">104166 </v>
          </cell>
          <cell r="E3214" t="b">
            <v>0</v>
          </cell>
        </row>
        <row r="3215">
          <cell r="A3215" t="str">
            <v>MENZI FRITZ</v>
          </cell>
          <cell r="D3215" t="str">
            <v xml:space="preserve">104167 </v>
          </cell>
          <cell r="E3215" t="b">
            <v>0</v>
          </cell>
        </row>
        <row r="3216">
          <cell r="A3216" t="str">
            <v>MELLA FRATELLI</v>
          </cell>
          <cell r="B3216" t="str">
            <v>G320</v>
          </cell>
          <cell r="C3216" t="str">
            <v>G-Suisse</v>
          </cell>
          <cell r="D3216" t="str">
            <v xml:space="preserve">104168 </v>
          </cell>
          <cell r="E3216" t="b">
            <v>1</v>
          </cell>
        </row>
        <row r="3217">
          <cell r="A3217" t="str">
            <v>MEPA AG</v>
          </cell>
          <cell r="D3217" t="str">
            <v xml:space="preserve">104169 </v>
          </cell>
          <cell r="E3217" t="b">
            <v>0</v>
          </cell>
        </row>
        <row r="3218">
          <cell r="A3218" t="str">
            <v>MEMBREZ LAURENT S.A.</v>
          </cell>
          <cell r="D3218" t="str">
            <v xml:space="preserve">104170 </v>
          </cell>
          <cell r="E3218" t="b">
            <v>0</v>
          </cell>
        </row>
        <row r="3219">
          <cell r="A3219" t="str">
            <v>MENETREY CHARLES</v>
          </cell>
          <cell r="B3219" t="str">
            <v>G200</v>
          </cell>
          <cell r="C3219" t="str">
            <v>G-Suisse</v>
          </cell>
          <cell r="D3219" t="str">
            <v xml:space="preserve">104171 </v>
          </cell>
          <cell r="E3219" t="b">
            <v>0</v>
          </cell>
        </row>
        <row r="3220">
          <cell r="A3220" t="str">
            <v>MENOUD ARMAND</v>
          </cell>
          <cell r="D3220" t="str">
            <v xml:space="preserve">104172 </v>
          </cell>
          <cell r="E3220" t="b">
            <v>0</v>
          </cell>
        </row>
        <row r="3221">
          <cell r="A3221" t="str">
            <v>MENDES-GUFFANTI</v>
          </cell>
          <cell r="D3221" t="str">
            <v xml:space="preserve">104173 </v>
          </cell>
          <cell r="E3221" t="b">
            <v>0</v>
          </cell>
        </row>
        <row r="3222">
          <cell r="A3222" t="str">
            <v>MENOUD STEPHANE</v>
          </cell>
          <cell r="D3222" t="str">
            <v xml:space="preserve">104174 </v>
          </cell>
          <cell r="E3222" t="b">
            <v>0</v>
          </cell>
        </row>
        <row r="3223">
          <cell r="A3223" t="str">
            <v>MERCEDES-BENZ AG</v>
          </cell>
          <cell r="D3223" t="str">
            <v xml:space="preserve">104175 </v>
          </cell>
          <cell r="E3223" t="b">
            <v>0</v>
          </cell>
        </row>
        <row r="3224">
          <cell r="A3224" t="str">
            <v>MERINAT JEAN-MARC</v>
          </cell>
          <cell r="D3224" t="str">
            <v xml:space="preserve">104176 </v>
          </cell>
          <cell r="E3224" t="b">
            <v>0</v>
          </cell>
        </row>
        <row r="3225">
          <cell r="A3225" t="str">
            <v>MEROUR SARL</v>
          </cell>
          <cell r="B3225" t="str">
            <v>G508</v>
          </cell>
          <cell r="C3225" t="str">
            <v>G-Export</v>
          </cell>
          <cell r="D3225" t="str">
            <v xml:space="preserve">104177 </v>
          </cell>
          <cell r="E3225" t="b">
            <v>1</v>
          </cell>
        </row>
        <row r="3226">
          <cell r="A3226" t="str">
            <v>MERCEDES-BENZ (SCHWEIZ)AG</v>
          </cell>
          <cell r="D3226" t="str">
            <v xml:space="preserve">104178 </v>
          </cell>
          <cell r="E3226" t="b">
            <v>0</v>
          </cell>
        </row>
        <row r="3227">
          <cell r="A3227" t="str">
            <v>MERCEDES-BENZ AUTOMOBIL AG</v>
          </cell>
          <cell r="B3227" t="str">
            <v>G200</v>
          </cell>
          <cell r="C3227" t="str">
            <v>G-Suisse</v>
          </cell>
          <cell r="D3227" t="str">
            <v>104179 liv</v>
          </cell>
          <cell r="E3227" t="b">
            <v>0</v>
          </cell>
        </row>
        <row r="3228">
          <cell r="A3228" t="str">
            <v>MERCEDES BENZ AUTO. AG</v>
          </cell>
          <cell r="B3228" t="str">
            <v>G310</v>
          </cell>
          <cell r="C3228" t="str">
            <v>G-Suisse</v>
          </cell>
          <cell r="D3228" t="str">
            <v>104180 liv</v>
          </cell>
          <cell r="E3228" t="b">
            <v>0</v>
          </cell>
        </row>
        <row r="3229">
          <cell r="A3229" t="str">
            <v>MERGOZZI FRERES</v>
          </cell>
          <cell r="D3229" t="str">
            <v xml:space="preserve">104182 </v>
          </cell>
          <cell r="E3229" t="b">
            <v>0</v>
          </cell>
        </row>
        <row r="3230">
          <cell r="A3230" t="str">
            <v>MERILLAT SA</v>
          </cell>
          <cell r="B3230" t="str">
            <v>G100</v>
          </cell>
          <cell r="C3230" t="str">
            <v>G-Suisse</v>
          </cell>
          <cell r="D3230" t="str">
            <v xml:space="preserve">104183 </v>
          </cell>
          <cell r="E3230" t="b">
            <v>1</v>
          </cell>
        </row>
        <row r="3231">
          <cell r="A3231" t="str">
            <v>MERZ TECHNIC S.A.</v>
          </cell>
          <cell r="D3231" t="str">
            <v xml:space="preserve">104184 </v>
          </cell>
          <cell r="E3231" t="b">
            <v>0</v>
          </cell>
        </row>
        <row r="3232">
          <cell r="A3232" t="str">
            <v>MERONI SA</v>
          </cell>
          <cell r="D3232" t="str">
            <v xml:space="preserve">104185 </v>
          </cell>
          <cell r="E3232" t="b">
            <v>0</v>
          </cell>
        </row>
        <row r="3233">
          <cell r="A3233" t="str">
            <v>GARAGE MERZAGHI S.A.</v>
          </cell>
          <cell r="B3233" t="str">
            <v>G320</v>
          </cell>
          <cell r="C3233" t="str">
            <v>G-Suisse</v>
          </cell>
          <cell r="D3233" t="str">
            <v xml:space="preserve">104187 </v>
          </cell>
          <cell r="E3233" t="b">
            <v>1</v>
          </cell>
        </row>
        <row r="3234">
          <cell r="A3234" t="str">
            <v>MERCEDES-BENZ AUTOMOBIL AG</v>
          </cell>
          <cell r="B3234" t="str">
            <v>G200</v>
          </cell>
          <cell r="C3234" t="str">
            <v>G-Suisse</v>
          </cell>
          <cell r="D3234" t="str">
            <v>104188 liv</v>
          </cell>
          <cell r="E3234" t="b">
            <v>0</v>
          </cell>
        </row>
        <row r="3235">
          <cell r="A3235" t="str">
            <v>MERKLI &amp; SOLIOZ AG</v>
          </cell>
          <cell r="D3235" t="str">
            <v xml:space="preserve">104189 </v>
          </cell>
          <cell r="E3235" t="b">
            <v>0</v>
          </cell>
        </row>
        <row r="3236">
          <cell r="A3236" t="str">
            <v>MERCAY REMY</v>
          </cell>
          <cell r="D3236" t="str">
            <v xml:space="preserve">104190 </v>
          </cell>
          <cell r="E3236" t="b">
            <v>0</v>
          </cell>
        </row>
        <row r="3237">
          <cell r="A3237" t="str">
            <v>MERCEDES-BENZ AUTOMOBIL</v>
          </cell>
          <cell r="D3237" t="str">
            <v>104191 liv</v>
          </cell>
          <cell r="E3237" t="b">
            <v>0</v>
          </cell>
        </row>
        <row r="3238">
          <cell r="A3238" t="str">
            <v>MESSERLI JUERG</v>
          </cell>
          <cell r="D3238" t="str">
            <v xml:space="preserve">104192 </v>
          </cell>
          <cell r="E3238" t="b">
            <v>0</v>
          </cell>
        </row>
        <row r="3239">
          <cell r="A3239" t="str">
            <v>MESOT GERARD</v>
          </cell>
          <cell r="D3239" t="str">
            <v xml:space="preserve">104193 </v>
          </cell>
          <cell r="E3239" t="b">
            <v>0</v>
          </cell>
        </row>
        <row r="3240">
          <cell r="A3240" t="str">
            <v>MESSERLI DISPLAY</v>
          </cell>
          <cell r="D3240" t="str">
            <v xml:space="preserve">104194 </v>
          </cell>
          <cell r="E3240" t="b">
            <v>0</v>
          </cell>
        </row>
        <row r="3241">
          <cell r="A3241" t="str">
            <v>MESREW AG</v>
          </cell>
          <cell r="B3241" t="str">
            <v>G100</v>
          </cell>
          <cell r="C3241" t="str">
            <v>G-Suisse</v>
          </cell>
          <cell r="D3241" t="str">
            <v xml:space="preserve">104195 </v>
          </cell>
          <cell r="E3241" t="b">
            <v>1</v>
          </cell>
        </row>
        <row r="3242">
          <cell r="A3242" t="str">
            <v>MESSERLI KIESWERK AG</v>
          </cell>
          <cell r="D3242" t="str">
            <v xml:space="preserve">104196 </v>
          </cell>
          <cell r="E3242" t="b">
            <v>0</v>
          </cell>
        </row>
        <row r="3243">
          <cell r="A3243" t="str">
            <v>MESSERLI FRITZ</v>
          </cell>
          <cell r="D3243" t="str">
            <v xml:space="preserve">104197 </v>
          </cell>
          <cell r="E3243" t="b">
            <v>0</v>
          </cell>
        </row>
        <row r="3244">
          <cell r="A3244" t="str">
            <v>MESSERLI BERNARD</v>
          </cell>
          <cell r="D3244" t="str">
            <v xml:space="preserve">104198 </v>
          </cell>
          <cell r="E3244" t="b">
            <v>0</v>
          </cell>
        </row>
        <row r="3245">
          <cell r="A3245" t="str">
            <v>FEUERSCHUTZ MESSER AG</v>
          </cell>
          <cell r="B3245" t="str">
            <v>G100</v>
          </cell>
          <cell r="C3245" t="str">
            <v>G-Suisse</v>
          </cell>
          <cell r="D3245" t="str">
            <v xml:space="preserve">104199 </v>
          </cell>
          <cell r="E3245" t="b">
            <v>1</v>
          </cell>
        </row>
        <row r="3246">
          <cell r="A3246" t="str">
            <v>MESURA AG</v>
          </cell>
          <cell r="D3246" t="str">
            <v xml:space="preserve">104200 </v>
          </cell>
          <cell r="E3246" t="b">
            <v>0</v>
          </cell>
        </row>
        <row r="3247">
          <cell r="A3247" t="str">
            <v>METALLEGER SA **ANNULE**</v>
          </cell>
          <cell r="D3247" t="str">
            <v xml:space="preserve">104201 </v>
          </cell>
          <cell r="E3247" t="b">
            <v>0</v>
          </cell>
        </row>
        <row r="3248">
          <cell r="A3248" t="str">
            <v>MEUSY SA</v>
          </cell>
          <cell r="B3248" t="str">
            <v>G100</v>
          </cell>
          <cell r="D3248" t="str">
            <v xml:space="preserve">104202 </v>
          </cell>
          <cell r="E3248" t="b">
            <v>0</v>
          </cell>
        </row>
        <row r="3249">
          <cell r="A3249" t="str">
            <v>METZLER PAUL</v>
          </cell>
          <cell r="D3249" t="str">
            <v xml:space="preserve">104203 </v>
          </cell>
          <cell r="E3249" t="b">
            <v>0</v>
          </cell>
        </row>
        <row r="3250">
          <cell r="A3250" t="str">
            <v>MEFACO METZGER &amp; CO</v>
          </cell>
          <cell r="D3250" t="str">
            <v xml:space="preserve">104204 </v>
          </cell>
          <cell r="E3250" t="b">
            <v>0</v>
          </cell>
        </row>
        <row r="3251">
          <cell r="A3251" t="str">
            <v>METTLER ANTON</v>
          </cell>
          <cell r="B3251" t="str">
            <v>G310</v>
          </cell>
          <cell r="C3251" t="str">
            <v>G-Suisse</v>
          </cell>
          <cell r="D3251" t="str">
            <v xml:space="preserve">104205 </v>
          </cell>
          <cell r="E3251" t="b">
            <v>0</v>
          </cell>
        </row>
        <row r="3252">
          <cell r="A3252" t="str">
            <v>METTAUER KUNZ GMBH</v>
          </cell>
          <cell r="D3252" t="str">
            <v xml:space="preserve">104206 </v>
          </cell>
          <cell r="E3252" t="b">
            <v>0</v>
          </cell>
        </row>
        <row r="3253">
          <cell r="A3253" t="str">
            <v>METRAUX TRANSPORTS SA</v>
          </cell>
          <cell r="B3253" t="str">
            <v>G100</v>
          </cell>
          <cell r="C3253" t="str">
            <v>G-Suisse</v>
          </cell>
          <cell r="D3253" t="str">
            <v xml:space="preserve">104207 </v>
          </cell>
          <cell r="E3253" t="b">
            <v>1</v>
          </cell>
        </row>
        <row r="3254">
          <cell r="A3254" t="str">
            <v>METTRAL PIERRE</v>
          </cell>
          <cell r="D3254" t="str">
            <v xml:space="preserve">104208 </v>
          </cell>
          <cell r="E3254" t="b">
            <v>0</v>
          </cell>
        </row>
        <row r="3255">
          <cell r="A3255" t="str">
            <v>MEUSBURGER J. AG</v>
          </cell>
          <cell r="D3255" t="str">
            <v xml:space="preserve">104209 </v>
          </cell>
          <cell r="E3255" t="b">
            <v>0</v>
          </cell>
        </row>
        <row r="3256">
          <cell r="A3256" t="str">
            <v>METANOVA SA</v>
          </cell>
          <cell r="B3256" t="str">
            <v>G100</v>
          </cell>
          <cell r="C3256" t="str">
            <v>G-Suisse</v>
          </cell>
          <cell r="D3256" t="str">
            <v xml:space="preserve">104210 </v>
          </cell>
          <cell r="E3256" t="b">
            <v>1</v>
          </cell>
        </row>
        <row r="3257">
          <cell r="A3257" t="str">
            <v>METAUX PRECIEUX SA</v>
          </cell>
          <cell r="D3257" t="str">
            <v xml:space="preserve">104211 </v>
          </cell>
          <cell r="E3257" t="b">
            <v>0</v>
          </cell>
        </row>
        <row r="3258">
          <cell r="A3258" t="str">
            <v>M-C METALLCOSTRUZIONI</v>
          </cell>
          <cell r="B3258" t="str">
            <v>G320</v>
          </cell>
          <cell r="C3258" t="str">
            <v>G-Suisse</v>
          </cell>
          <cell r="D3258" t="str">
            <v xml:space="preserve">104212 </v>
          </cell>
          <cell r="E3258" t="b">
            <v>0</v>
          </cell>
        </row>
        <row r="3259">
          <cell r="A3259" t="str">
            <v>METTLEN AG</v>
          </cell>
          <cell r="D3259" t="str">
            <v xml:space="preserve">104213 </v>
          </cell>
          <cell r="E3259" t="b">
            <v>0</v>
          </cell>
        </row>
        <row r="3260">
          <cell r="A3260" t="str">
            <v>METTLER HEINRICH SOEHNE</v>
          </cell>
          <cell r="D3260" t="str">
            <v xml:space="preserve">104214 </v>
          </cell>
          <cell r="E3260" t="b">
            <v>0</v>
          </cell>
        </row>
        <row r="3261">
          <cell r="A3261" t="str">
            <v>MEUWLY GAZ SA</v>
          </cell>
          <cell r="D3261" t="str">
            <v xml:space="preserve">104215 </v>
          </cell>
          <cell r="E3261" t="b">
            <v>0</v>
          </cell>
        </row>
        <row r="3262">
          <cell r="A3262" t="str">
            <v>METASOL AG</v>
          </cell>
          <cell r="B3262" t="str">
            <v>G300</v>
          </cell>
          <cell r="C3262" t="str">
            <v>G-Suisse</v>
          </cell>
          <cell r="D3262" t="str">
            <v xml:space="preserve">104216 </v>
          </cell>
          <cell r="E3262" t="b">
            <v>1</v>
          </cell>
        </row>
        <row r="3263">
          <cell r="A3263" t="str">
            <v>PNEU SERVICE MEUWLY SA</v>
          </cell>
          <cell r="D3263" t="str">
            <v xml:space="preserve">104217 </v>
          </cell>
          <cell r="E3263" t="b">
            <v>0</v>
          </cell>
        </row>
        <row r="3264">
          <cell r="A3264" t="str">
            <v>MEUSBURGER FAHRZEUGBAU GMBH</v>
          </cell>
          <cell r="B3264" t="str">
            <v>G400</v>
          </cell>
          <cell r="C3264" t="str">
            <v>G-Export</v>
          </cell>
          <cell r="D3264" t="str">
            <v xml:space="preserve">104218 </v>
          </cell>
          <cell r="E3264" t="b">
            <v>1</v>
          </cell>
        </row>
        <row r="3265">
          <cell r="A3265" t="str">
            <v>METALLBAU STEG AG</v>
          </cell>
          <cell r="D3265" t="str">
            <v xml:space="preserve">104219 </v>
          </cell>
          <cell r="E3265" t="b">
            <v>0</v>
          </cell>
        </row>
        <row r="3266">
          <cell r="A3266" t="str">
            <v>METALTEX SA</v>
          </cell>
          <cell r="B3266" t="str">
            <v>G320</v>
          </cell>
          <cell r="C3266" t="str">
            <v>G-Suisse</v>
          </cell>
          <cell r="D3266" t="str">
            <v xml:space="preserve">104220 </v>
          </cell>
          <cell r="E3266" t="b">
            <v>0</v>
          </cell>
        </row>
        <row r="3267">
          <cell r="A3267" t="str">
            <v>METZLER ROLF</v>
          </cell>
          <cell r="D3267" t="str">
            <v xml:space="preserve">104221 </v>
          </cell>
          <cell r="E3267" t="b">
            <v>0</v>
          </cell>
        </row>
        <row r="3268">
          <cell r="A3268" t="str">
            <v>METTLER GEBRUEDER</v>
          </cell>
          <cell r="D3268" t="str">
            <v xml:space="preserve">104222 </v>
          </cell>
          <cell r="E3268" t="b">
            <v>0</v>
          </cell>
        </row>
        <row r="3269">
          <cell r="A3269" t="str">
            <v>METZGER JACQUES SA</v>
          </cell>
          <cell r="D3269" t="str">
            <v xml:space="preserve">104223 </v>
          </cell>
          <cell r="E3269" t="b">
            <v>0</v>
          </cell>
        </row>
        <row r="3270">
          <cell r="A3270" t="str">
            <v>METTRAUX ALOIS</v>
          </cell>
          <cell r="D3270" t="str">
            <v xml:space="preserve">104224 </v>
          </cell>
          <cell r="E3270" t="b">
            <v>0</v>
          </cell>
        </row>
        <row r="3271">
          <cell r="A3271" t="str">
            <v>GARAGE DES 3 SAPINS</v>
          </cell>
          <cell r="D3271" t="str">
            <v xml:space="preserve">104225 </v>
          </cell>
          <cell r="E3271" t="b">
            <v>0</v>
          </cell>
        </row>
        <row r="3272">
          <cell r="A3272" t="str">
            <v>METZGER + RICHNER</v>
          </cell>
          <cell r="D3272" t="str">
            <v xml:space="preserve">104226 </v>
          </cell>
          <cell r="E3272" t="b">
            <v>0</v>
          </cell>
        </row>
        <row r="3273">
          <cell r="A3273" t="str">
            <v>METAMONT  AG</v>
          </cell>
          <cell r="B3273" t="str">
            <v>G200</v>
          </cell>
          <cell r="D3273" t="str">
            <v xml:space="preserve">104227 </v>
          </cell>
          <cell r="E3273" t="b">
            <v>0</v>
          </cell>
        </row>
        <row r="3274">
          <cell r="A3274" t="str">
            <v>METALCONCEPT SARL</v>
          </cell>
          <cell r="D3274" t="str">
            <v xml:space="preserve">104228 </v>
          </cell>
          <cell r="E3274" t="b">
            <v>0</v>
          </cell>
        </row>
        <row r="3275">
          <cell r="A3275" t="str">
            <v>METALL- UND SERVICE-CENTER GMBH</v>
          </cell>
          <cell r="D3275" t="str">
            <v xml:space="preserve">104229 </v>
          </cell>
          <cell r="E3275" t="b">
            <v>0</v>
          </cell>
        </row>
        <row r="3276">
          <cell r="A3276" t="str">
            <v>HERZOG KONRAD</v>
          </cell>
          <cell r="D3276" t="str">
            <v xml:space="preserve">104230 </v>
          </cell>
          <cell r="E3276" t="b">
            <v>0</v>
          </cell>
        </row>
        <row r="3277">
          <cell r="A3277" t="str">
            <v>MEYER PETER CHAPELLE</v>
          </cell>
          <cell r="D3277" t="str">
            <v xml:space="preserve">104231 </v>
          </cell>
          <cell r="E3277" t="b">
            <v>0</v>
          </cell>
        </row>
        <row r="3278">
          <cell r="A3278" t="str">
            <v>MEYER ARNO AG</v>
          </cell>
          <cell r="B3278" t="str">
            <v>G310</v>
          </cell>
          <cell r="C3278" t="str">
            <v>G-Suisse</v>
          </cell>
          <cell r="D3278" t="str">
            <v xml:space="preserve">104232 </v>
          </cell>
          <cell r="E3278" t="b">
            <v>0</v>
          </cell>
        </row>
        <row r="3279">
          <cell r="A3279" t="str">
            <v>MEYER FRITZ AG</v>
          </cell>
          <cell r="D3279" t="str">
            <v xml:space="preserve">104233 </v>
          </cell>
          <cell r="E3279" t="b">
            <v>0</v>
          </cell>
        </row>
        <row r="3280">
          <cell r="A3280" t="str">
            <v>MEYERHANS HOTZ AG</v>
          </cell>
          <cell r="D3280" t="str">
            <v xml:space="preserve">104234 </v>
          </cell>
          <cell r="E3280" t="b">
            <v>0</v>
          </cell>
        </row>
        <row r="3281">
          <cell r="A3281" t="str">
            <v>MEYER SIDNEY</v>
          </cell>
          <cell r="D3281" t="str">
            <v xml:space="preserve">104235 </v>
          </cell>
          <cell r="E3281" t="b">
            <v>0</v>
          </cell>
        </row>
        <row r="3282">
          <cell r="A3282" t="str">
            <v>MEYER PHILIPPE</v>
          </cell>
          <cell r="B3282" t="str">
            <v>G100</v>
          </cell>
          <cell r="D3282" t="str">
            <v xml:space="preserve">104236 </v>
          </cell>
          <cell r="E3282" t="b">
            <v>0</v>
          </cell>
        </row>
        <row r="3283">
          <cell r="A3283" t="str">
            <v>MEYER</v>
          </cell>
          <cell r="D3283" t="str">
            <v xml:space="preserve">104237 </v>
          </cell>
          <cell r="E3283" t="b">
            <v>0</v>
          </cell>
        </row>
        <row r="3284">
          <cell r="A3284" t="str">
            <v>HANS MEYER AG</v>
          </cell>
          <cell r="D3284" t="str">
            <v xml:space="preserve">104238 </v>
          </cell>
          <cell r="E3284" t="b">
            <v>0</v>
          </cell>
        </row>
        <row r="3285">
          <cell r="A3285" t="str">
            <v>MEYER ROGER</v>
          </cell>
          <cell r="D3285" t="str">
            <v xml:space="preserve">104239 </v>
          </cell>
          <cell r="E3285" t="b">
            <v>0</v>
          </cell>
        </row>
        <row r="3286">
          <cell r="A3286" t="str">
            <v>MEYER HANS-RUDOLF</v>
          </cell>
          <cell r="D3286" t="str">
            <v xml:space="preserve">104240 </v>
          </cell>
          <cell r="E3286" t="b">
            <v>0</v>
          </cell>
        </row>
        <row r="3287">
          <cell r="A3287" t="str">
            <v>MEYER + CO AG</v>
          </cell>
          <cell r="B3287" t="str">
            <v>G100</v>
          </cell>
          <cell r="C3287" t="str">
            <v>G-Suisse</v>
          </cell>
          <cell r="D3287" t="str">
            <v xml:space="preserve">104241 </v>
          </cell>
          <cell r="E3287" t="b">
            <v>1</v>
          </cell>
        </row>
        <row r="3288">
          <cell r="A3288" t="str">
            <v>MEYER A.</v>
          </cell>
          <cell r="D3288" t="str">
            <v xml:space="preserve">104242 </v>
          </cell>
          <cell r="E3288" t="b">
            <v>0</v>
          </cell>
        </row>
        <row r="3289">
          <cell r="A3289" t="str">
            <v>MEYER LAURENT</v>
          </cell>
          <cell r="D3289" t="str">
            <v xml:space="preserve">104243 </v>
          </cell>
          <cell r="E3289" t="b">
            <v>0</v>
          </cell>
        </row>
        <row r="3290">
          <cell r="A3290" t="str">
            <v>MEYER-FRANCK</v>
          </cell>
          <cell r="D3290" t="str">
            <v xml:space="preserve">104244 </v>
          </cell>
          <cell r="E3290" t="b">
            <v>0</v>
          </cell>
        </row>
        <row r="3291">
          <cell r="A3291" t="str">
            <v>MEYER TRANSPORTS</v>
          </cell>
          <cell r="D3291" t="str">
            <v xml:space="preserve">104245 </v>
          </cell>
          <cell r="E3291" t="b">
            <v>0</v>
          </cell>
        </row>
        <row r="3292">
          <cell r="A3292" t="str">
            <v>MEZZADRI HP.</v>
          </cell>
          <cell r="D3292" t="str">
            <v xml:space="preserve">104246 </v>
          </cell>
          <cell r="E3292" t="b">
            <v>0</v>
          </cell>
        </row>
        <row r="3293">
          <cell r="A3293" t="str">
            <v>JOSEF MEYER TRANSPORT TECHNOLOGY AG</v>
          </cell>
          <cell r="D3293" t="str">
            <v xml:space="preserve">104247 </v>
          </cell>
          <cell r="E3293" t="b">
            <v>0</v>
          </cell>
        </row>
        <row r="3294">
          <cell r="A3294" t="str">
            <v>GÉTAZ-MIAUTON SA</v>
          </cell>
          <cell r="D3294" t="str">
            <v>104248</v>
          </cell>
          <cell r="E3294" t="b">
            <v>0</v>
          </cell>
        </row>
        <row r="3295">
          <cell r="A3295" t="str">
            <v>MITTNER WALTER TRANSPORTE</v>
          </cell>
          <cell r="D3295" t="str">
            <v xml:space="preserve">104249 </v>
          </cell>
          <cell r="E3295" t="b">
            <v>0</v>
          </cell>
        </row>
        <row r="3296">
          <cell r="A3296" t="str">
            <v>MILLASSON ROLAND</v>
          </cell>
          <cell r="B3296" t="str">
            <v>G100</v>
          </cell>
          <cell r="C3296" t="str">
            <v>G-Suisse</v>
          </cell>
          <cell r="D3296" t="str">
            <v xml:space="preserve">104250 </v>
          </cell>
          <cell r="E3296" t="b">
            <v>1</v>
          </cell>
        </row>
        <row r="3297">
          <cell r="A3297" t="str">
            <v>MICARNA S.A.</v>
          </cell>
          <cell r="D3297" t="str">
            <v xml:space="preserve">104251 </v>
          </cell>
          <cell r="E3297" t="b">
            <v>0</v>
          </cell>
        </row>
        <row r="3298">
          <cell r="A3298" t="str">
            <v>MICHEL DEMOLITION SA</v>
          </cell>
          <cell r="B3298" t="str">
            <v>G100</v>
          </cell>
          <cell r="C3298" t="str">
            <v>G-Suisse</v>
          </cell>
          <cell r="D3298" t="str">
            <v xml:space="preserve">104252 </v>
          </cell>
          <cell r="E3298" t="b">
            <v>1</v>
          </cell>
        </row>
        <row r="3299">
          <cell r="A3299" t="str">
            <v>MICHEL A. SA</v>
          </cell>
          <cell r="D3299" t="str">
            <v xml:space="preserve">104253 </v>
          </cell>
          <cell r="E3299" t="b">
            <v>0</v>
          </cell>
        </row>
        <row r="3300">
          <cell r="A3300" t="str">
            <v>MICIC DRAGUTIN</v>
          </cell>
          <cell r="D3300" t="str">
            <v xml:space="preserve">104254 </v>
          </cell>
          <cell r="E3300" t="b">
            <v>0</v>
          </cell>
        </row>
        <row r="3301">
          <cell r="A3301" t="str">
            <v>MICHEL ALFRED</v>
          </cell>
          <cell r="D3301" t="str">
            <v xml:space="preserve">104255 </v>
          </cell>
          <cell r="E3301" t="b">
            <v>0</v>
          </cell>
        </row>
        <row r="3302">
          <cell r="A3302" t="str">
            <v>MICHEL HUGO</v>
          </cell>
          <cell r="D3302" t="str">
            <v xml:space="preserve">104256 </v>
          </cell>
          <cell r="E3302" t="b">
            <v>0</v>
          </cell>
        </row>
        <row r="3303">
          <cell r="A3303" t="str">
            <v>MIGROS NEUCHATEL-FRIBOURG</v>
          </cell>
          <cell r="D3303" t="str">
            <v xml:space="preserve">104257 </v>
          </cell>
          <cell r="E3303" t="b">
            <v>0</v>
          </cell>
        </row>
        <row r="3304">
          <cell r="A3304" t="str">
            <v>MIGROS ECUBLENS</v>
          </cell>
          <cell r="D3304" t="str">
            <v>104258  liv</v>
          </cell>
          <cell r="E3304" t="b">
            <v>0</v>
          </cell>
        </row>
        <row r="3305">
          <cell r="A3305" t="str">
            <v>MIGROL AUTOSERVICE</v>
          </cell>
          <cell r="D3305" t="str">
            <v xml:space="preserve">104259 </v>
          </cell>
          <cell r="E3305" t="b">
            <v>0</v>
          </cell>
        </row>
        <row r="3306">
          <cell r="A3306" t="str">
            <v>MILDNER FAHRZEUGBAU GMBH</v>
          </cell>
          <cell r="B3306" t="str">
            <v>G400</v>
          </cell>
          <cell r="C3306" t="str">
            <v>G-Export</v>
          </cell>
          <cell r="D3306" t="str">
            <v xml:space="preserve">104260 </v>
          </cell>
          <cell r="E3306" t="b">
            <v>1</v>
          </cell>
        </row>
        <row r="3307">
          <cell r="A3307" t="str">
            <v>MIELE Lavorazioni</v>
          </cell>
          <cell r="D3307" t="str">
            <v xml:space="preserve">104261 </v>
          </cell>
          <cell r="E3307" t="b">
            <v>0</v>
          </cell>
        </row>
        <row r="3308">
          <cell r="A3308" t="str">
            <v>MIGROS TICINO</v>
          </cell>
          <cell r="B3308" t="str">
            <v>G320</v>
          </cell>
          <cell r="C3308" t="str">
            <v>G-Suisse</v>
          </cell>
          <cell r="D3308" t="str">
            <v xml:space="preserve">104262 </v>
          </cell>
          <cell r="E3308" t="b">
            <v>0</v>
          </cell>
        </row>
        <row r="3309">
          <cell r="A3309" t="str">
            <v>MIELE AG</v>
          </cell>
          <cell r="D3309" t="str">
            <v xml:space="preserve">104263 </v>
          </cell>
          <cell r="E3309" t="b">
            <v>0</v>
          </cell>
        </row>
        <row r="3310">
          <cell r="A3310" t="str">
            <v>MIETAUTO AG</v>
          </cell>
          <cell r="B3310" t="str">
            <v>G310</v>
          </cell>
          <cell r="C3310" t="str">
            <v>G-Suisse</v>
          </cell>
          <cell r="D3310" t="str">
            <v xml:space="preserve">104264 </v>
          </cell>
          <cell r="E3310" t="b">
            <v>1</v>
          </cell>
        </row>
        <row r="3311">
          <cell r="A3311" t="str">
            <v>MIGROS GENOSS. BUND</v>
          </cell>
          <cell r="D3311" t="str">
            <v xml:space="preserve">104265 </v>
          </cell>
          <cell r="E3311" t="b">
            <v>0</v>
          </cell>
        </row>
        <row r="3312">
          <cell r="A3312" t="str">
            <v>MIGROS BETR.BIRSFELDEN AG</v>
          </cell>
          <cell r="D3312" t="str">
            <v xml:space="preserve">104266 </v>
          </cell>
          <cell r="E3312" t="b">
            <v>0</v>
          </cell>
        </row>
        <row r="3313">
          <cell r="A3313" t="str">
            <v>MIGROS BASEL</v>
          </cell>
          <cell r="D3313" t="str">
            <v xml:space="preserve">104267 </v>
          </cell>
          <cell r="E3313" t="b">
            <v>0</v>
          </cell>
        </row>
        <row r="3314">
          <cell r="A3314" t="str">
            <v>MIGROS GENOSS. ST. GALLEN</v>
          </cell>
          <cell r="D3314" t="str">
            <v xml:space="preserve">104268 </v>
          </cell>
          <cell r="E3314" t="b">
            <v>0</v>
          </cell>
        </row>
        <row r="3315">
          <cell r="A3315" t="str">
            <v>MIGROS GENOSS. ZUERICH</v>
          </cell>
          <cell r="D3315" t="str">
            <v xml:space="preserve">104269 </v>
          </cell>
          <cell r="E3315" t="b">
            <v>0</v>
          </cell>
        </row>
        <row r="3316">
          <cell r="A3316" t="str">
            <v>MIFROMA S.A.</v>
          </cell>
          <cell r="D3316" t="str">
            <v xml:space="preserve">104270 </v>
          </cell>
          <cell r="E3316" t="b">
            <v>0</v>
          </cell>
        </row>
        <row r="3317">
          <cell r="A3317" t="str">
            <v>MIGROS GENEVE SOC.COOP.</v>
          </cell>
          <cell r="B3317" t="str">
            <v>G100</v>
          </cell>
          <cell r="C3317" t="str">
            <v>G-Suisse</v>
          </cell>
          <cell r="D3317" t="str">
            <v xml:space="preserve">104271 </v>
          </cell>
          <cell r="E3317" t="b">
            <v>1</v>
          </cell>
        </row>
        <row r="3318">
          <cell r="A3318" t="str">
            <v>MIGROS GENOSSENSCHAFT</v>
          </cell>
          <cell r="B3318" t="str">
            <v>G200</v>
          </cell>
          <cell r="D3318" t="str">
            <v xml:space="preserve">104273 </v>
          </cell>
          <cell r="E3318" t="b">
            <v>0</v>
          </cell>
        </row>
        <row r="3319">
          <cell r="A3319" t="str">
            <v>MIGROS GENOSS. LUZERN</v>
          </cell>
          <cell r="B3319" t="str">
            <v>G310</v>
          </cell>
          <cell r="C3319" t="str">
            <v>G-Suisse</v>
          </cell>
          <cell r="D3319" t="str">
            <v xml:space="preserve">104274 </v>
          </cell>
          <cell r="E3319" t="b">
            <v>0</v>
          </cell>
        </row>
        <row r="3320">
          <cell r="A3320" t="str">
            <v>MIGROS VALAIS</v>
          </cell>
          <cell r="D3320" t="str">
            <v xml:space="preserve">104275 </v>
          </cell>
          <cell r="E3320" t="b">
            <v>0</v>
          </cell>
        </row>
        <row r="3321">
          <cell r="A3321" t="str">
            <v>MIGROS</v>
          </cell>
          <cell r="D3321" t="str">
            <v xml:space="preserve">104276 </v>
          </cell>
          <cell r="E3321" t="b">
            <v>0</v>
          </cell>
        </row>
        <row r="3322">
          <cell r="A3322" t="str">
            <v>MILANI AGOSTINO SA</v>
          </cell>
          <cell r="D3322" t="str">
            <v xml:space="preserve">104277 </v>
          </cell>
          <cell r="E3322" t="b">
            <v>0</v>
          </cell>
        </row>
        <row r="3323">
          <cell r="A3323" t="str">
            <v>MIGU AG</v>
          </cell>
          <cell r="D3323" t="str">
            <v xml:space="preserve">104279 </v>
          </cell>
          <cell r="E3323" t="b">
            <v>0</v>
          </cell>
        </row>
        <row r="3324">
          <cell r="A3324" t="str">
            <v>MILANI  AGOSTINO SA</v>
          </cell>
          <cell r="D3324" t="str">
            <v xml:space="preserve">104280 </v>
          </cell>
          <cell r="E3324" t="b">
            <v>0</v>
          </cell>
        </row>
        <row r="3325">
          <cell r="A3325" t="str">
            <v>MILICEVIC SNJEZANA</v>
          </cell>
          <cell r="D3325" t="str">
            <v xml:space="preserve">104281 </v>
          </cell>
          <cell r="E3325" t="b">
            <v>0</v>
          </cell>
        </row>
        <row r="3326">
          <cell r="A3326" t="str">
            <v>MINERALQUELLE ELM AG</v>
          </cell>
          <cell r="D3326" t="str">
            <v xml:space="preserve">104282 </v>
          </cell>
          <cell r="E3326" t="b">
            <v>0</v>
          </cell>
        </row>
        <row r="3327">
          <cell r="A3327" t="str">
            <v>MINOTERIE COOP RIVAZ</v>
          </cell>
          <cell r="D3327" t="str">
            <v xml:space="preserve">104283 </v>
          </cell>
          <cell r="E3327" t="b">
            <v>0</v>
          </cell>
        </row>
        <row r="3328">
          <cell r="A3328" t="str">
            <v>MINNIG WERNER</v>
          </cell>
          <cell r="D3328" t="str">
            <v xml:space="preserve">104284 </v>
          </cell>
          <cell r="E3328" t="b">
            <v>0</v>
          </cell>
        </row>
        <row r="3329">
          <cell r="A3329" t="str">
            <v>TANNER GILLES</v>
          </cell>
          <cell r="D3329" t="str">
            <v xml:space="preserve">104285 </v>
          </cell>
          <cell r="E3329" t="b">
            <v>0</v>
          </cell>
        </row>
        <row r="3330">
          <cell r="A3330" t="str">
            <v>MINNIG BEAT</v>
          </cell>
          <cell r="D3330" t="str">
            <v xml:space="preserve">104286 </v>
          </cell>
          <cell r="E3330" t="b">
            <v>0</v>
          </cell>
        </row>
        <row r="3331">
          <cell r="A3331" t="str">
            <v>MINIMAX AG</v>
          </cell>
          <cell r="D3331" t="str">
            <v xml:space="preserve">104287 </v>
          </cell>
          <cell r="E3331" t="b">
            <v>0</v>
          </cell>
        </row>
        <row r="3332">
          <cell r="A3332" t="str">
            <v>MINIMAX SA BAUD &amp; FILS</v>
          </cell>
          <cell r="D3332" t="str">
            <v xml:space="preserve">104288 </v>
          </cell>
          <cell r="E3332" t="b">
            <v>0</v>
          </cell>
        </row>
        <row r="3333">
          <cell r="A3333" t="str">
            <v>MIOLA</v>
          </cell>
          <cell r="D3333" t="str">
            <v xml:space="preserve">104289 </v>
          </cell>
          <cell r="E3333" t="b">
            <v>0</v>
          </cell>
        </row>
        <row r="3334">
          <cell r="A3334" t="str">
            <v>MINOTERIES DE FLAMATT SA</v>
          </cell>
          <cell r="D3334" t="str">
            <v xml:space="preserve">104290 </v>
          </cell>
          <cell r="E3334" t="b">
            <v>0</v>
          </cell>
        </row>
        <row r="3335">
          <cell r="A3335" t="str">
            <v>MINDER AG</v>
          </cell>
          <cell r="D3335" t="str">
            <v xml:space="preserve">104291 </v>
          </cell>
          <cell r="E3335" t="b">
            <v>0</v>
          </cell>
        </row>
        <row r="3336">
          <cell r="A3336" t="str">
            <v>MINDER ULRICH</v>
          </cell>
          <cell r="B3336" t="str">
            <v>G200</v>
          </cell>
          <cell r="D3336" t="str">
            <v xml:space="preserve">104292 </v>
          </cell>
          <cell r="E3336" t="b">
            <v>0</v>
          </cell>
        </row>
        <row r="3337">
          <cell r="A3337" t="str">
            <v>MISCHLER S.A.</v>
          </cell>
          <cell r="D3337" t="str">
            <v xml:space="preserve">104293 </v>
          </cell>
          <cell r="E3337" t="b">
            <v>0</v>
          </cell>
        </row>
        <row r="3338">
          <cell r="A3338" t="str">
            <v>MISCHLER HANS</v>
          </cell>
          <cell r="D3338" t="str">
            <v xml:space="preserve">104294 </v>
          </cell>
          <cell r="E3338" t="b">
            <v>0</v>
          </cell>
        </row>
        <row r="3339">
          <cell r="A3339" t="str">
            <v>MITTNER WALTER</v>
          </cell>
          <cell r="D3339" t="str">
            <v xml:space="preserve">104295 </v>
          </cell>
          <cell r="E3339" t="b">
            <v>0</v>
          </cell>
        </row>
        <row r="3340">
          <cell r="A3340" t="str">
            <v>MIRATA SEBASTIANO</v>
          </cell>
          <cell r="B3340" t="str">
            <v>G200</v>
          </cell>
          <cell r="D3340" t="str">
            <v xml:space="preserve">104296 </v>
          </cell>
          <cell r="E3340" t="b">
            <v>0</v>
          </cell>
        </row>
        <row r="3341">
          <cell r="A3341" t="str">
            <v>MMV GEFAHRGUTVERLAG AG</v>
          </cell>
          <cell r="B3341" t="str">
            <v>G320</v>
          </cell>
          <cell r="C3341" t="str">
            <v>G-Suisse</v>
          </cell>
          <cell r="D3341" t="str">
            <v xml:space="preserve">104297 </v>
          </cell>
          <cell r="E3341" t="b">
            <v>0</v>
          </cell>
        </row>
        <row r="3342">
          <cell r="A3342" t="str">
            <v>ROUILLER GERARD</v>
          </cell>
          <cell r="D3342" t="str">
            <v xml:space="preserve">104298 </v>
          </cell>
          <cell r="E3342" t="b">
            <v>0</v>
          </cell>
        </row>
        <row r="3343">
          <cell r="A3343" t="str">
            <v>MODERNE S.A.</v>
          </cell>
          <cell r="D3343" t="str">
            <v xml:space="preserve">104299 </v>
          </cell>
          <cell r="E3343" t="b">
            <v>0</v>
          </cell>
        </row>
        <row r="3344">
          <cell r="A3344" t="str">
            <v>MOERY DOMINIQUE</v>
          </cell>
          <cell r="D3344" t="str">
            <v xml:space="preserve">104300 </v>
          </cell>
          <cell r="E3344" t="b">
            <v>0</v>
          </cell>
        </row>
        <row r="3345">
          <cell r="A3345" t="str">
            <v>MOECKLI BRUNO</v>
          </cell>
          <cell r="B3345" t="str">
            <v>G200</v>
          </cell>
          <cell r="D3345" t="str">
            <v xml:space="preserve">104301 </v>
          </cell>
          <cell r="E3345" t="b">
            <v>0</v>
          </cell>
        </row>
        <row r="3346">
          <cell r="A3346" t="str">
            <v>MOEBEL-TRANSPORTE AG</v>
          </cell>
          <cell r="D3346" t="str">
            <v xml:space="preserve">104302 </v>
          </cell>
          <cell r="E3346" t="b">
            <v>0</v>
          </cell>
        </row>
        <row r="3347">
          <cell r="A3347" t="str">
            <v>MOEKAH AG</v>
          </cell>
          <cell r="D3347" t="str">
            <v xml:space="preserve">104303 </v>
          </cell>
          <cell r="E3347" t="b">
            <v>0</v>
          </cell>
        </row>
        <row r="3348">
          <cell r="A3348" t="str">
            <v>MODERNA CARROZZERIA SA</v>
          </cell>
          <cell r="B3348" t="str">
            <v>G320</v>
          </cell>
          <cell r="C3348" t="str">
            <v>G-Suisse</v>
          </cell>
          <cell r="D3348" t="str">
            <v xml:space="preserve">104304 </v>
          </cell>
          <cell r="E3348" t="b">
            <v>1</v>
          </cell>
        </row>
        <row r="3349">
          <cell r="A3349" t="str">
            <v>MOCELLIN TRANSPORTS SARL</v>
          </cell>
          <cell r="D3349" t="str">
            <v xml:space="preserve">104305 </v>
          </cell>
          <cell r="E3349" t="b">
            <v>0</v>
          </cell>
        </row>
        <row r="3350">
          <cell r="A3350" t="str">
            <v>MODCAR G.C.J. S.A.</v>
          </cell>
          <cell r="D3350" t="str">
            <v xml:space="preserve">104306 </v>
          </cell>
          <cell r="E3350" t="b">
            <v>0</v>
          </cell>
        </row>
        <row r="3351">
          <cell r="A3351" t="str">
            <v>MODIA S.A.</v>
          </cell>
          <cell r="D3351" t="str">
            <v xml:space="preserve">104307 </v>
          </cell>
          <cell r="E3351" t="b">
            <v>0</v>
          </cell>
        </row>
        <row r="3352">
          <cell r="A3352" t="str">
            <v>MOELNLYCKE AG</v>
          </cell>
          <cell r="D3352" t="str">
            <v xml:space="preserve">104308 </v>
          </cell>
          <cell r="E3352" t="b">
            <v>0</v>
          </cell>
        </row>
        <row r="3353">
          <cell r="A3353" t="str">
            <v>MODERNE SA</v>
          </cell>
          <cell r="D3353" t="str">
            <v xml:space="preserve">104309 </v>
          </cell>
          <cell r="E3353" t="b">
            <v>0</v>
          </cell>
        </row>
        <row r="3354">
          <cell r="A3354" t="str">
            <v>MOERI REINHARD</v>
          </cell>
          <cell r="B3354" t="str">
            <v>G200</v>
          </cell>
          <cell r="D3354" t="str">
            <v xml:space="preserve">104310 </v>
          </cell>
          <cell r="E3354" t="b">
            <v>0</v>
          </cell>
        </row>
        <row r="3355">
          <cell r="A3355" t="str">
            <v>MOCK JAKOB</v>
          </cell>
          <cell r="D3355" t="str">
            <v xml:space="preserve">104311 </v>
          </cell>
          <cell r="E3355" t="b">
            <v>0</v>
          </cell>
        </row>
        <row r="3356">
          <cell r="A3356" t="str">
            <v>MOESCH GMBH</v>
          </cell>
          <cell r="D3356" t="str">
            <v xml:space="preserve">104312 </v>
          </cell>
          <cell r="E3356" t="b">
            <v>0</v>
          </cell>
        </row>
        <row r="3357">
          <cell r="A3357" t="str">
            <v>MOËNNAT GÉRARD</v>
          </cell>
          <cell r="B3357" t="str">
            <v>G100</v>
          </cell>
          <cell r="C3357" t="str">
            <v>G-Suisse</v>
          </cell>
          <cell r="D3357" t="str">
            <v xml:space="preserve">104313 </v>
          </cell>
          <cell r="E3357" t="b">
            <v>1</v>
          </cell>
        </row>
        <row r="3358">
          <cell r="A3358" t="str">
            <v>MOMECT SA</v>
          </cell>
          <cell r="B3358" t="str">
            <v>G100</v>
          </cell>
          <cell r="C3358" t="str">
            <v>G-Suisse</v>
          </cell>
          <cell r="D3358" t="str">
            <v xml:space="preserve">104314 </v>
          </cell>
          <cell r="E3358" t="b">
            <v>1</v>
          </cell>
        </row>
        <row r="3359">
          <cell r="A3359" t="str">
            <v>MONTBENON SERVICES S.A.</v>
          </cell>
          <cell r="D3359" t="str">
            <v xml:space="preserve">104316 </v>
          </cell>
          <cell r="E3359" t="b">
            <v>0</v>
          </cell>
        </row>
        <row r="3360">
          <cell r="A3360" t="str">
            <v>MONCOR SA</v>
          </cell>
          <cell r="D3360" t="str">
            <v xml:space="preserve">104317 </v>
          </cell>
          <cell r="E3360" t="b">
            <v>0</v>
          </cell>
        </row>
        <row r="3361">
          <cell r="A3361" t="str">
            <v>MONACELLI PASCAL</v>
          </cell>
          <cell r="D3361" t="str">
            <v xml:space="preserve">104318 </v>
          </cell>
          <cell r="E3361" t="b">
            <v>0</v>
          </cell>
        </row>
        <row r="3362">
          <cell r="A3362" t="str">
            <v>MONTANDON PASCAL</v>
          </cell>
          <cell r="D3362" t="str">
            <v xml:space="preserve">104319 </v>
          </cell>
          <cell r="E3362" t="b">
            <v>0</v>
          </cell>
        </row>
        <row r="3363">
          <cell r="A3363" t="str">
            <v>MONNEY&amp;FORSTER **ANNULE**</v>
          </cell>
          <cell r="D3363" t="str">
            <v xml:space="preserve">104320 </v>
          </cell>
          <cell r="E3363" t="b">
            <v>0</v>
          </cell>
        </row>
        <row r="3364">
          <cell r="A3364" t="str">
            <v>MONNARD TRANSPORTS SA</v>
          </cell>
          <cell r="D3364" t="str">
            <v xml:space="preserve">104321 </v>
          </cell>
          <cell r="E3364" t="b">
            <v>0</v>
          </cell>
        </row>
        <row r="3365">
          <cell r="A3365" t="str">
            <v>MONNARD JEAN-FRANCOIS</v>
          </cell>
          <cell r="D3365" t="str">
            <v xml:space="preserve">104322 </v>
          </cell>
          <cell r="E3365" t="b">
            <v>0</v>
          </cell>
        </row>
        <row r="3366">
          <cell r="A3366" t="str">
            <v>MONNIER MOTO SA</v>
          </cell>
          <cell r="D3366" t="str">
            <v xml:space="preserve">104323 </v>
          </cell>
          <cell r="E3366" t="b">
            <v>0</v>
          </cell>
        </row>
        <row r="3367">
          <cell r="A3367" t="str">
            <v>CARROSSERIE MONTHEYSANNE SA</v>
          </cell>
          <cell r="D3367" t="str">
            <v xml:space="preserve">104324 </v>
          </cell>
          <cell r="E3367" t="b">
            <v>0</v>
          </cell>
        </row>
        <row r="3368">
          <cell r="A3368" t="str">
            <v>MONTAVON J. S.A.</v>
          </cell>
          <cell r="D3368" t="str">
            <v xml:space="preserve">104325 </v>
          </cell>
          <cell r="E3368" t="b">
            <v>0</v>
          </cell>
        </row>
        <row r="3369">
          <cell r="A3369" t="str">
            <v>MONSANTO Deutschland GmbH</v>
          </cell>
          <cell r="D3369" t="str">
            <v xml:space="preserve">104326 </v>
          </cell>
          <cell r="E3369" t="b">
            <v>0</v>
          </cell>
        </row>
        <row r="3370">
          <cell r="A3370" t="str">
            <v>SIMON MONTALTA GMBH</v>
          </cell>
          <cell r="B3370" t="str">
            <v>G300</v>
          </cell>
          <cell r="C3370" t="str">
            <v>G-Suisse</v>
          </cell>
          <cell r="D3370" t="str">
            <v xml:space="preserve">104327 </v>
          </cell>
          <cell r="E3370" t="b">
            <v>1</v>
          </cell>
        </row>
        <row r="3371">
          <cell r="A3371" t="str">
            <v>MONZEGLIO FRATELLI</v>
          </cell>
          <cell r="B3371" t="str">
            <v>G320</v>
          </cell>
          <cell r="C3371" t="str">
            <v>G-Suisse</v>
          </cell>
          <cell r="D3371" t="str">
            <v xml:space="preserve">104328 </v>
          </cell>
          <cell r="E3371" t="b">
            <v>1</v>
          </cell>
        </row>
        <row r="3372">
          <cell r="A3372" t="str">
            <v>MONTAGE ET MAINTENANCE SA</v>
          </cell>
          <cell r="D3372" t="str">
            <v xml:space="preserve">104329 </v>
          </cell>
          <cell r="E3372" t="b">
            <v>0</v>
          </cell>
        </row>
        <row r="3373">
          <cell r="A3373" t="str">
            <v>MONTHOUX MICHEL</v>
          </cell>
          <cell r="D3373" t="str">
            <v xml:space="preserve">104330 </v>
          </cell>
          <cell r="E3373" t="b">
            <v>0</v>
          </cell>
        </row>
        <row r="3374">
          <cell r="A3374" t="str">
            <v>MONTHOUX JOSE-ALAIN</v>
          </cell>
          <cell r="D3374" t="str">
            <v xml:space="preserve">104331 </v>
          </cell>
          <cell r="E3374" t="b">
            <v>0</v>
          </cell>
        </row>
        <row r="3375">
          <cell r="A3375" t="str">
            <v>GARAGE DES VANILS A. MOOSER SA</v>
          </cell>
          <cell r="B3375" t="str">
            <v>G100</v>
          </cell>
          <cell r="C3375" t="str">
            <v>G-Suisse</v>
          </cell>
          <cell r="D3375" t="str">
            <v xml:space="preserve">104332 </v>
          </cell>
          <cell r="E3375" t="b">
            <v>1</v>
          </cell>
        </row>
        <row r="3376">
          <cell r="A3376" t="str">
            <v>MOOSER WILLY</v>
          </cell>
          <cell r="B3376" t="str">
            <v>G100</v>
          </cell>
          <cell r="C3376" t="str">
            <v>G-Suisse</v>
          </cell>
          <cell r="D3376" t="str">
            <v xml:space="preserve">104333 </v>
          </cell>
          <cell r="E3376" t="b">
            <v>1</v>
          </cell>
        </row>
        <row r="3377">
          <cell r="A3377" t="str">
            <v>MOOR RICHARD</v>
          </cell>
          <cell r="B3377" t="str">
            <v>G310</v>
          </cell>
          <cell r="C3377" t="str">
            <v>G-Suisse</v>
          </cell>
          <cell r="D3377" t="str">
            <v xml:space="preserve">104334 </v>
          </cell>
          <cell r="E3377" t="b">
            <v>0</v>
          </cell>
        </row>
        <row r="3378">
          <cell r="A3378" t="str">
            <v>MOOR NUTZFAHRZEUG AG</v>
          </cell>
          <cell r="D3378" t="str">
            <v xml:space="preserve">104335 </v>
          </cell>
          <cell r="E3378" t="b">
            <v>0</v>
          </cell>
        </row>
        <row r="3379">
          <cell r="A3379" t="str">
            <v>MOOR TRANSPORT AG</v>
          </cell>
          <cell r="D3379" t="str">
            <v xml:space="preserve">104336 </v>
          </cell>
          <cell r="E3379" t="b">
            <v>0</v>
          </cell>
        </row>
        <row r="3380">
          <cell r="A3380" t="str">
            <v>MOOS-GARAGE AG</v>
          </cell>
          <cell r="D3380" t="str">
            <v xml:space="preserve">104337 </v>
          </cell>
          <cell r="E3380" t="b">
            <v>0</v>
          </cell>
        </row>
        <row r="3381">
          <cell r="A3381" t="str">
            <v>MOOSMATT GmbH</v>
          </cell>
          <cell r="D3381" t="str">
            <v xml:space="preserve">104338 </v>
          </cell>
          <cell r="E3381" t="b">
            <v>0</v>
          </cell>
        </row>
        <row r="3382">
          <cell r="A3382" t="str">
            <v>MORANDI FRERES SA</v>
          </cell>
          <cell r="B3382" t="str">
            <v>G100</v>
          </cell>
          <cell r="C3382" t="str">
            <v>G-Suisse</v>
          </cell>
          <cell r="D3382" t="str">
            <v xml:space="preserve">104339 </v>
          </cell>
          <cell r="E3382" t="b">
            <v>1</v>
          </cell>
        </row>
        <row r="3383">
          <cell r="A3383" t="str">
            <v>MORANDI FRERES SA</v>
          </cell>
          <cell r="D3383" t="str">
            <v xml:space="preserve">104340 </v>
          </cell>
          <cell r="E3383" t="b">
            <v>0</v>
          </cell>
        </row>
        <row r="3384">
          <cell r="A3384" t="str">
            <v>MORARD FRERES S.A.</v>
          </cell>
          <cell r="D3384" t="str">
            <v xml:space="preserve">104341 </v>
          </cell>
          <cell r="E3384" t="b">
            <v>0</v>
          </cell>
        </row>
        <row r="3385">
          <cell r="A3385" t="str">
            <v>MORARD RENE</v>
          </cell>
          <cell r="D3385" t="str">
            <v xml:space="preserve">104342 </v>
          </cell>
          <cell r="E3385" t="b">
            <v>0</v>
          </cell>
        </row>
        <row r="3386">
          <cell r="A3386" t="str">
            <v>MORAND LOUIS &amp; CIE</v>
          </cell>
          <cell r="D3386" t="str">
            <v xml:space="preserve">104343 </v>
          </cell>
          <cell r="E3386" t="b">
            <v>0</v>
          </cell>
        </row>
        <row r="3387">
          <cell r="A3387" t="str">
            <v>MORATTI METTLEN AG</v>
          </cell>
          <cell r="B3387" t="str">
            <v>G200</v>
          </cell>
          <cell r="C3387" t="str">
            <v>G-Suisse</v>
          </cell>
          <cell r="D3387" t="str">
            <v xml:space="preserve">104344 </v>
          </cell>
          <cell r="E3387" t="b">
            <v>1</v>
          </cell>
        </row>
        <row r="3388">
          <cell r="A3388" t="str">
            <v>MORAND TRANSPORTE AG</v>
          </cell>
          <cell r="D3388" t="str">
            <v xml:space="preserve">104345 </v>
          </cell>
          <cell r="E3388" t="b">
            <v>0</v>
          </cell>
        </row>
        <row r="3389">
          <cell r="A3389" t="str">
            <v>MORAND RENE</v>
          </cell>
          <cell r="D3389" t="str">
            <v xml:space="preserve">104346 </v>
          </cell>
          <cell r="E3389" t="b">
            <v>0</v>
          </cell>
        </row>
        <row r="3390">
          <cell r="A3390" t="str">
            <v>MORATH AG</v>
          </cell>
          <cell r="B3390" t="str">
            <v>G200</v>
          </cell>
          <cell r="C3390" t="str">
            <v>G-Suisse</v>
          </cell>
          <cell r="D3390" t="str">
            <v xml:space="preserve">104347 </v>
          </cell>
          <cell r="E3390" t="b">
            <v>1</v>
          </cell>
        </row>
        <row r="3391">
          <cell r="A3391" t="str">
            <v>MORARD RENE TRANSPORTS</v>
          </cell>
          <cell r="D3391" t="str">
            <v xml:space="preserve">104348 </v>
          </cell>
          <cell r="E3391" t="b">
            <v>0</v>
          </cell>
        </row>
        <row r="3392">
          <cell r="A3392" t="str">
            <v>MORET S.A.            F44</v>
          </cell>
          <cell r="D3392" t="str">
            <v xml:space="preserve">104349 </v>
          </cell>
          <cell r="E3392" t="b">
            <v>0</v>
          </cell>
        </row>
        <row r="3393">
          <cell r="A3393" t="str">
            <v>MORET CLAUDE-ALAIN</v>
          </cell>
          <cell r="B3393" t="str">
            <v>G100</v>
          </cell>
          <cell r="C3393" t="str">
            <v>G-Suisse</v>
          </cell>
          <cell r="D3393" t="str">
            <v xml:space="preserve">104350 </v>
          </cell>
          <cell r="E3393" t="b">
            <v>1</v>
          </cell>
        </row>
        <row r="3394">
          <cell r="A3394" t="str">
            <v>MORET LOUIS</v>
          </cell>
          <cell r="D3394" t="str">
            <v xml:space="preserve">104351 </v>
          </cell>
          <cell r="E3394" t="b">
            <v>0</v>
          </cell>
        </row>
        <row r="3395">
          <cell r="A3395" t="str">
            <v>MOREX STEPHANE</v>
          </cell>
          <cell r="D3395" t="str">
            <v xml:space="preserve">104352 </v>
          </cell>
          <cell r="E3395" t="b">
            <v>0</v>
          </cell>
        </row>
        <row r="3396">
          <cell r="A3396" t="str">
            <v>MOREL RAPHAEL</v>
          </cell>
          <cell r="D3396" t="str">
            <v xml:space="preserve">104353 </v>
          </cell>
          <cell r="E3396" t="b">
            <v>0</v>
          </cell>
        </row>
        <row r="3397">
          <cell r="A3397" t="str">
            <v>MORET JEAN-PIERRE</v>
          </cell>
          <cell r="D3397" t="str">
            <v xml:space="preserve">104354 </v>
          </cell>
          <cell r="E3397" t="b">
            <v>0</v>
          </cell>
        </row>
        <row r="3398">
          <cell r="A3398" t="str">
            <v>MORSAG AG</v>
          </cell>
          <cell r="D3398" t="str">
            <v xml:space="preserve">104355 </v>
          </cell>
          <cell r="E3398" t="b">
            <v>0</v>
          </cell>
        </row>
        <row r="3399">
          <cell r="A3399" t="str">
            <v>MORISOLI S. &amp; FIGLI S.A.</v>
          </cell>
          <cell r="B3399" t="str">
            <v>G320</v>
          </cell>
          <cell r="C3399" t="str">
            <v>G-Suisse</v>
          </cell>
          <cell r="D3399" t="str">
            <v xml:space="preserve">104356 </v>
          </cell>
          <cell r="E3399" t="b">
            <v>0</v>
          </cell>
        </row>
        <row r="3400">
          <cell r="A3400" t="str">
            <v>MORIER S.A.           F45</v>
          </cell>
          <cell r="D3400" t="str">
            <v xml:space="preserve">104357 </v>
          </cell>
          <cell r="E3400" t="b">
            <v>0</v>
          </cell>
        </row>
        <row r="3401">
          <cell r="A3401" t="str">
            <v>MOROSOLI SA</v>
          </cell>
          <cell r="B3401" t="str">
            <v>G320</v>
          </cell>
          <cell r="C3401" t="str">
            <v>G-Suisse</v>
          </cell>
          <cell r="D3401" t="str">
            <v xml:space="preserve">104358 </v>
          </cell>
          <cell r="E3401" t="b">
            <v>0</v>
          </cell>
        </row>
        <row r="3402">
          <cell r="A3402" t="str">
            <v>MOROCAR AG</v>
          </cell>
          <cell r="D3402" t="str">
            <v xml:space="preserve">104359 </v>
          </cell>
          <cell r="E3402" t="b">
            <v>0</v>
          </cell>
        </row>
        <row r="3403">
          <cell r="A3403" t="str">
            <v>MOSER TECH.u.SERVICE GmbH</v>
          </cell>
          <cell r="D3403" t="str">
            <v xml:space="preserve">104360 </v>
          </cell>
          <cell r="E3403" t="b">
            <v>0</v>
          </cell>
        </row>
        <row r="3404">
          <cell r="A3404" t="str">
            <v>MOSER ROBERT SA</v>
          </cell>
          <cell r="D3404" t="str">
            <v xml:space="preserve">104361 </v>
          </cell>
          <cell r="E3404" t="b">
            <v>0</v>
          </cell>
        </row>
        <row r="3405">
          <cell r="A3405" t="str">
            <v>MOSER AG</v>
          </cell>
          <cell r="B3405" t="str">
            <v>G100</v>
          </cell>
          <cell r="C3405" t="str">
            <v>G-Suisse</v>
          </cell>
          <cell r="D3405" t="str">
            <v xml:space="preserve">104362 </v>
          </cell>
          <cell r="E3405" t="b">
            <v>1</v>
          </cell>
        </row>
        <row r="3406">
          <cell r="A3406" t="str">
            <v>MOSER E. AG           D46</v>
          </cell>
          <cell r="D3406" t="str">
            <v xml:space="preserve">104363 </v>
          </cell>
          <cell r="E3406" t="b">
            <v>0</v>
          </cell>
        </row>
        <row r="3407">
          <cell r="A3407" t="str">
            <v>MOSER MARC</v>
          </cell>
          <cell r="B3407" t="str">
            <v>G100</v>
          </cell>
          <cell r="C3407" t="str">
            <v>G-Suisse</v>
          </cell>
          <cell r="D3407" t="str">
            <v xml:space="preserve">104364 </v>
          </cell>
          <cell r="E3407" t="b">
            <v>1</v>
          </cell>
        </row>
        <row r="3408">
          <cell r="A3408" t="str">
            <v>MOSER &amp; BERGER**ANNULE**</v>
          </cell>
          <cell r="D3408" t="str">
            <v xml:space="preserve">104365 </v>
          </cell>
          <cell r="E3408" t="b">
            <v>0</v>
          </cell>
        </row>
        <row r="3409">
          <cell r="A3409" t="str">
            <v>MOSER  ERNST GMBH</v>
          </cell>
          <cell r="B3409" t="str">
            <v>G100</v>
          </cell>
          <cell r="C3409" t="str">
            <v>G-Suisse</v>
          </cell>
          <cell r="D3409" t="str">
            <v xml:space="preserve">104366 </v>
          </cell>
          <cell r="E3409" t="b">
            <v>1</v>
          </cell>
        </row>
        <row r="3410">
          <cell r="A3410" t="str">
            <v>MOSER AG</v>
          </cell>
          <cell r="D3410" t="str">
            <v xml:space="preserve">104367 </v>
          </cell>
          <cell r="E3410" t="b">
            <v>0</v>
          </cell>
        </row>
        <row r="3411">
          <cell r="A3411" t="str">
            <v>MOSER MARCEL</v>
          </cell>
          <cell r="D3411" t="str">
            <v xml:space="preserve">104368 </v>
          </cell>
          <cell r="E3411" t="b">
            <v>0</v>
          </cell>
        </row>
        <row r="3412">
          <cell r="A3412" t="str">
            <v>CARROSSERIE DE LA PASSION SA</v>
          </cell>
          <cell r="D3412" t="str">
            <v xml:space="preserve">104369 </v>
          </cell>
          <cell r="E3412" t="b">
            <v>0</v>
          </cell>
        </row>
        <row r="3413">
          <cell r="A3413" t="str">
            <v>MOULINS DE GRANGES S.A.</v>
          </cell>
          <cell r="B3413" t="str">
            <v>G100</v>
          </cell>
          <cell r="C3413" t="str">
            <v>G-Suisse</v>
          </cell>
          <cell r="D3413" t="str">
            <v xml:space="preserve">104370 </v>
          </cell>
          <cell r="E3413" t="b">
            <v>1</v>
          </cell>
        </row>
        <row r="3414">
          <cell r="A3414" t="str">
            <v>MOULLET MARCEL &amp; FILS</v>
          </cell>
          <cell r="D3414" t="str">
            <v xml:space="preserve">104371 </v>
          </cell>
          <cell r="E3414" t="b">
            <v>0</v>
          </cell>
        </row>
        <row r="3415">
          <cell r="A3415" t="str">
            <v>GENERAL DYNAMICS EUROPEAN</v>
          </cell>
          <cell r="B3415" t="str">
            <v>G300</v>
          </cell>
          <cell r="C3415" t="str">
            <v>G-Suisse</v>
          </cell>
          <cell r="D3415" t="str">
            <v xml:space="preserve">104372 </v>
          </cell>
          <cell r="E3415" t="b">
            <v>1</v>
          </cell>
        </row>
        <row r="3416">
          <cell r="A3416" t="str">
            <v>MS-Parts GmbH</v>
          </cell>
          <cell r="B3416" t="str">
            <v>G400</v>
          </cell>
          <cell r="C3416" t="str">
            <v>G-Export</v>
          </cell>
          <cell r="D3416" t="str">
            <v xml:space="preserve">104373 </v>
          </cell>
          <cell r="E3416" t="b">
            <v>1</v>
          </cell>
        </row>
        <row r="3417">
          <cell r="A3417" t="str">
            <v>BLANC PIERRE TRANSPORTS</v>
          </cell>
          <cell r="B3417" t="str">
            <v>G100</v>
          </cell>
          <cell r="C3417" t="str">
            <v>G-Suisse</v>
          </cell>
          <cell r="D3417" t="str">
            <v xml:space="preserve">104375 </v>
          </cell>
          <cell r="E3417" t="b">
            <v>1</v>
          </cell>
        </row>
        <row r="3418">
          <cell r="A3418" t="str">
            <v>MOULIN AGRICOLE AVENCHES</v>
          </cell>
          <cell r="D3418" t="str">
            <v xml:space="preserve">104376 </v>
          </cell>
          <cell r="E3418" t="b">
            <v>0</v>
          </cell>
        </row>
        <row r="3419">
          <cell r="A3419" t="str">
            <v>MOVECO SA</v>
          </cell>
          <cell r="D3419" t="str">
            <v xml:space="preserve">104377 </v>
          </cell>
          <cell r="E3419" t="b">
            <v>0</v>
          </cell>
        </row>
        <row r="3420">
          <cell r="A3420" t="str">
            <v>MOULIN AGRICOLE</v>
          </cell>
          <cell r="D3420" t="str">
            <v xml:space="preserve">104378 </v>
          </cell>
          <cell r="E3420" t="b">
            <v>0</v>
          </cell>
        </row>
        <row r="3421">
          <cell r="A3421" t="str">
            <v>MOULIN DE LA VAUX SA</v>
          </cell>
          <cell r="D3421" t="str">
            <v xml:space="preserve">104379 </v>
          </cell>
          <cell r="E3421" t="b">
            <v>0</v>
          </cell>
        </row>
        <row r="3422">
          <cell r="A3422" t="str">
            <v>MTA TRANSPORT AG</v>
          </cell>
          <cell r="B3422" t="str">
            <v>G200</v>
          </cell>
          <cell r="D3422" t="str">
            <v xml:space="preserve">104380 </v>
          </cell>
          <cell r="E3422" t="b">
            <v>0</v>
          </cell>
        </row>
        <row r="3423">
          <cell r="A3423" t="str">
            <v>MOULIN AGRICOLE ET</v>
          </cell>
          <cell r="D3423" t="str">
            <v xml:space="preserve">104381 </v>
          </cell>
          <cell r="E3423" t="b">
            <v>0</v>
          </cell>
        </row>
        <row r="3424">
          <cell r="A3424" t="str">
            <v>MTC</v>
          </cell>
          <cell r="D3424" t="str">
            <v xml:space="preserve">104382 </v>
          </cell>
          <cell r="E3424" t="b">
            <v>0</v>
          </cell>
        </row>
        <row r="3425">
          <cell r="A3425" t="str">
            <v>MOVIMAX METAL S.A.</v>
          </cell>
          <cell r="D3425" t="str">
            <v xml:space="preserve">104383 </v>
          </cell>
          <cell r="E3425" t="b">
            <v>0</v>
          </cell>
        </row>
        <row r="3426">
          <cell r="A3426" t="str">
            <v>MOT</v>
          </cell>
          <cell r="D3426" t="str">
            <v xml:space="preserve">104384 </v>
          </cell>
          <cell r="E3426" t="b">
            <v>0</v>
          </cell>
        </row>
        <row r="3427">
          <cell r="A3427" t="str">
            <v>MOURA JEAN-JACQUES</v>
          </cell>
          <cell r="D3427" t="str">
            <v xml:space="preserve">104385 </v>
          </cell>
          <cell r="E3427" t="b">
            <v>0</v>
          </cell>
        </row>
        <row r="3428">
          <cell r="A3428" t="str">
            <v>MOULIN AGRICOLE DE</v>
          </cell>
          <cell r="D3428" t="str">
            <v xml:space="preserve">104386 </v>
          </cell>
          <cell r="E3428" t="b">
            <v>0</v>
          </cell>
        </row>
        <row r="3429">
          <cell r="A3429" t="str">
            <v>MOULIN DANIEL</v>
          </cell>
          <cell r="D3429" t="str">
            <v xml:space="preserve">104387 </v>
          </cell>
          <cell r="E3429" t="b">
            <v>0</v>
          </cell>
        </row>
        <row r="3430">
          <cell r="A3430" t="str">
            <v>MOTA TRANSPORTS SA</v>
          </cell>
          <cell r="D3430" t="str">
            <v xml:space="preserve">104388 </v>
          </cell>
          <cell r="E3430" t="b">
            <v>0</v>
          </cell>
        </row>
        <row r="3431">
          <cell r="A3431" t="str">
            <v>MTA CARRIERE DE ST-LEONARD SA</v>
          </cell>
          <cell r="B3431" t="str">
            <v>G100</v>
          </cell>
          <cell r="C3431" t="str">
            <v>G-Suisse</v>
          </cell>
          <cell r="D3431" t="str">
            <v xml:space="preserve">104389 </v>
          </cell>
          <cell r="E3431" t="b">
            <v>1</v>
          </cell>
        </row>
        <row r="3432">
          <cell r="A3432" t="str">
            <v>MUELLER TRANSPORTS</v>
          </cell>
          <cell r="D3432" t="str">
            <v xml:space="preserve">104390 </v>
          </cell>
          <cell r="E3432" t="b">
            <v>0</v>
          </cell>
        </row>
        <row r="3433">
          <cell r="A3433" t="str">
            <v>MUELLER HELMUT</v>
          </cell>
          <cell r="D3433" t="str">
            <v xml:space="preserve">104391 </v>
          </cell>
          <cell r="E3433" t="b">
            <v>0</v>
          </cell>
        </row>
        <row r="3434">
          <cell r="A3434" t="str">
            <v>MUELLER BERNHARD AG</v>
          </cell>
          <cell r="D3434" t="str">
            <v xml:space="preserve">104392 </v>
          </cell>
          <cell r="E3434" t="b">
            <v>0</v>
          </cell>
        </row>
        <row r="3435">
          <cell r="A3435" t="str">
            <v>MÜLLER FAHRZEUGBAU AG</v>
          </cell>
          <cell r="B3435" t="str">
            <v>G100</v>
          </cell>
          <cell r="C3435" t="str">
            <v>G-Suisse</v>
          </cell>
          <cell r="D3435" t="str">
            <v xml:space="preserve">104393 </v>
          </cell>
          <cell r="E3435" t="b">
            <v>1</v>
          </cell>
        </row>
        <row r="3436">
          <cell r="A3436" t="str">
            <v>MUELLER K. AG</v>
          </cell>
          <cell r="D3436" t="str">
            <v xml:space="preserve">104394 </v>
          </cell>
          <cell r="E3436" t="b">
            <v>0</v>
          </cell>
        </row>
        <row r="3437">
          <cell r="A3437" t="str">
            <v>MUELLER BRASSERIE</v>
          </cell>
          <cell r="D3437" t="str">
            <v xml:space="preserve">104395 </v>
          </cell>
          <cell r="E3437" t="b">
            <v>0</v>
          </cell>
        </row>
        <row r="3438">
          <cell r="A3438" t="str">
            <v>LUDWIG ELKUCH AG</v>
          </cell>
          <cell r="B3438" t="str">
            <v>G300</v>
          </cell>
          <cell r="C3438" t="str">
            <v>G-Suisse</v>
          </cell>
          <cell r="D3438" t="str">
            <v xml:space="preserve">104396 </v>
          </cell>
          <cell r="E3438" t="b">
            <v>1</v>
          </cell>
        </row>
        <row r="3439">
          <cell r="A3439" t="str">
            <v>MUELLER HANSJOERG-***ANNULE***</v>
          </cell>
          <cell r="B3439" t="str">
            <v>G300</v>
          </cell>
          <cell r="C3439" t="str">
            <v>G-Suisse</v>
          </cell>
          <cell r="D3439" t="str">
            <v xml:space="preserve">104397 </v>
          </cell>
          <cell r="E3439" t="b">
            <v>0</v>
          </cell>
        </row>
        <row r="3440">
          <cell r="A3440" t="str">
            <v>MUELLER MAX AG</v>
          </cell>
          <cell r="B3440" t="str">
            <v>G300</v>
          </cell>
          <cell r="C3440" t="str">
            <v>G-Suisse</v>
          </cell>
          <cell r="D3440" t="str">
            <v xml:space="preserve">104398 </v>
          </cell>
          <cell r="E3440" t="b">
            <v>1</v>
          </cell>
        </row>
        <row r="3441">
          <cell r="A3441" t="str">
            <v>MUELLER HEINZ</v>
          </cell>
          <cell r="D3441" t="str">
            <v xml:space="preserve">104399 </v>
          </cell>
          <cell r="E3441" t="b">
            <v>0</v>
          </cell>
        </row>
        <row r="3442">
          <cell r="A3442" t="str">
            <v>MÜLLER TRANSPORT AG</v>
          </cell>
          <cell r="B3442" t="str">
            <v>G310</v>
          </cell>
          <cell r="C3442" t="str">
            <v>G-Suisse</v>
          </cell>
          <cell r="D3442" t="str">
            <v xml:space="preserve">104400 </v>
          </cell>
          <cell r="E3442" t="b">
            <v>1</v>
          </cell>
        </row>
        <row r="3443">
          <cell r="A3443" t="str">
            <v>MUEHLE BURGHOLZ</v>
          </cell>
          <cell r="B3443" t="str">
            <v>G200</v>
          </cell>
          <cell r="C3443" t="str">
            <v>G-Suisse</v>
          </cell>
          <cell r="D3443" t="str">
            <v xml:space="preserve">104401 </v>
          </cell>
          <cell r="E3443" t="b">
            <v>0</v>
          </cell>
        </row>
        <row r="3444">
          <cell r="A3444" t="str">
            <v>MUELLER E. AG</v>
          </cell>
          <cell r="D3444" t="str">
            <v xml:space="preserve">104402 </v>
          </cell>
          <cell r="E3444" t="b">
            <v>0</v>
          </cell>
        </row>
        <row r="3445">
          <cell r="A3445" t="str">
            <v>MUELLER THOMAS</v>
          </cell>
          <cell r="D3445" t="str">
            <v xml:space="preserve">104403 </v>
          </cell>
          <cell r="E3445" t="b">
            <v>0</v>
          </cell>
        </row>
        <row r="3446">
          <cell r="A3446" t="str">
            <v>MUELLER + BOHRER</v>
          </cell>
          <cell r="D3446" t="str">
            <v xml:space="preserve">104404 </v>
          </cell>
          <cell r="E3446" t="b">
            <v>0</v>
          </cell>
        </row>
        <row r="3447">
          <cell r="A3447" t="str">
            <v>MUELLER A. SA</v>
          </cell>
          <cell r="D3447" t="str">
            <v xml:space="preserve">104405 </v>
          </cell>
          <cell r="E3447" t="b">
            <v>0</v>
          </cell>
        </row>
        <row r="3448">
          <cell r="A3448" t="str">
            <v>MUELLER HANS RUDOLF</v>
          </cell>
          <cell r="D3448" t="str">
            <v xml:space="preserve">104406 </v>
          </cell>
          <cell r="E3448" t="b">
            <v>0</v>
          </cell>
        </row>
        <row r="3449">
          <cell r="A3449" t="str">
            <v>KURZ METALLBAU GMBH</v>
          </cell>
          <cell r="D3449" t="str">
            <v xml:space="preserve">104407 </v>
          </cell>
          <cell r="E3449" t="b">
            <v>0</v>
          </cell>
        </row>
        <row r="3450">
          <cell r="A3450" t="str">
            <v>MUELLER WILLI</v>
          </cell>
          <cell r="D3450" t="str">
            <v xml:space="preserve">104408 </v>
          </cell>
          <cell r="E3450" t="b">
            <v>0</v>
          </cell>
        </row>
        <row r="3451">
          <cell r="A3451" t="str">
            <v>MUELLER NUTZFAHRZEUGE AG</v>
          </cell>
          <cell r="B3451" t="str">
            <v>G100</v>
          </cell>
          <cell r="C3451" t="str">
            <v>G-Suisse</v>
          </cell>
          <cell r="D3451" t="str">
            <v xml:space="preserve">104409 </v>
          </cell>
          <cell r="E3451" t="b">
            <v>1</v>
          </cell>
        </row>
        <row r="3452">
          <cell r="A3452" t="str">
            <v>MUELLER WALTER</v>
          </cell>
          <cell r="B3452" t="str">
            <v>G200</v>
          </cell>
          <cell r="C3452" t="str">
            <v>G-Suisse</v>
          </cell>
          <cell r="D3452" t="str">
            <v xml:space="preserve">104410 </v>
          </cell>
          <cell r="E3452" t="b">
            <v>0</v>
          </cell>
        </row>
        <row r="3453">
          <cell r="A3453" t="str">
            <v>MUELLER RUEDI</v>
          </cell>
          <cell r="B3453" t="str">
            <v>G310</v>
          </cell>
          <cell r="C3453" t="str">
            <v>G-Suisse</v>
          </cell>
          <cell r="D3453" t="str">
            <v xml:space="preserve">104411 </v>
          </cell>
          <cell r="E3453" t="b">
            <v>0</v>
          </cell>
        </row>
        <row r="3454">
          <cell r="A3454" t="str">
            <v>MUELLER MASCHINEN + FAHRZEUGE AG</v>
          </cell>
          <cell r="B3454" t="str">
            <v>G310</v>
          </cell>
          <cell r="C3454" t="str">
            <v>G-Suisse</v>
          </cell>
          <cell r="D3454" t="str">
            <v xml:space="preserve">104412 </v>
          </cell>
          <cell r="E3454" t="b">
            <v>1</v>
          </cell>
        </row>
        <row r="3455">
          <cell r="A3455" t="str">
            <v>MUELLER K. &amp; A.</v>
          </cell>
          <cell r="B3455" t="str">
            <v>G200</v>
          </cell>
          <cell r="C3455" t="str">
            <v>G-Suisse</v>
          </cell>
          <cell r="D3455" t="str">
            <v xml:space="preserve">104413 </v>
          </cell>
          <cell r="E3455" t="b">
            <v>0</v>
          </cell>
        </row>
        <row r="3456">
          <cell r="A3456" t="str">
            <v>MUENGER TRANSPORT AG</v>
          </cell>
          <cell r="B3456" t="str">
            <v>G200</v>
          </cell>
          <cell r="C3456" t="str">
            <v>G-Suisse</v>
          </cell>
          <cell r="D3456" t="str">
            <v xml:space="preserve">104414 </v>
          </cell>
          <cell r="E3456" t="b">
            <v>0</v>
          </cell>
        </row>
        <row r="3457">
          <cell r="A3457" t="str">
            <v>MUELLER H. AG</v>
          </cell>
          <cell r="D3457" t="str">
            <v xml:space="preserve">104415 </v>
          </cell>
          <cell r="E3457" t="b">
            <v>0</v>
          </cell>
        </row>
        <row r="3458">
          <cell r="A3458" t="str">
            <v>MUENGER JAMES</v>
          </cell>
          <cell r="D3458" t="str">
            <v xml:space="preserve">104416 </v>
          </cell>
          <cell r="E3458" t="b">
            <v>0</v>
          </cell>
        </row>
        <row r="3459">
          <cell r="A3459" t="str">
            <v>MUENGER HANS</v>
          </cell>
          <cell r="B3459" t="str">
            <v>G200</v>
          </cell>
          <cell r="D3459" t="str">
            <v xml:space="preserve">104417 </v>
          </cell>
          <cell r="E3459" t="b">
            <v>0</v>
          </cell>
        </row>
        <row r="3460">
          <cell r="A3460" t="str">
            <v>MUELLER B.</v>
          </cell>
          <cell r="D3460" t="str">
            <v xml:space="preserve">104418 </v>
          </cell>
          <cell r="E3460" t="b">
            <v>0</v>
          </cell>
        </row>
        <row r="3461">
          <cell r="A3461" t="str">
            <v>MUELLER SCHIMUN</v>
          </cell>
          <cell r="D3461" t="str">
            <v xml:space="preserve">104419 </v>
          </cell>
          <cell r="E3461" t="b">
            <v>0</v>
          </cell>
        </row>
        <row r="3462">
          <cell r="A3462" t="str">
            <v>MUELLER KRANSERVICE</v>
          </cell>
          <cell r="D3462" t="str">
            <v xml:space="preserve">104420 </v>
          </cell>
          <cell r="E3462" t="b">
            <v>0</v>
          </cell>
        </row>
        <row r="3463">
          <cell r="A3463" t="str">
            <v>MUELLER  ERWIN CARROSSERIE</v>
          </cell>
          <cell r="D3463" t="str">
            <v xml:space="preserve">104421 </v>
          </cell>
          <cell r="E3463" t="b">
            <v>0</v>
          </cell>
        </row>
        <row r="3464">
          <cell r="A3464" t="str">
            <v>MUELLER MASCHINEN AG</v>
          </cell>
          <cell r="D3464" t="str">
            <v xml:space="preserve">104422 </v>
          </cell>
          <cell r="E3464" t="b">
            <v>0</v>
          </cell>
        </row>
        <row r="3465">
          <cell r="A3465" t="str">
            <v>MUELLER METALLBAU AG</v>
          </cell>
          <cell r="D3465" t="str">
            <v xml:space="preserve">104423 </v>
          </cell>
          <cell r="E3465" t="b">
            <v>0</v>
          </cell>
        </row>
        <row r="3466">
          <cell r="A3466" t="str">
            <v>MULTIGAZ</v>
          </cell>
          <cell r="D3466" t="str">
            <v xml:space="preserve">104424 </v>
          </cell>
          <cell r="E3466" t="b">
            <v>0</v>
          </cell>
        </row>
        <row r="3467">
          <cell r="A3467" t="str">
            <v>MUELLER KALTBACH</v>
          </cell>
          <cell r="B3467" t="str">
            <v>G310</v>
          </cell>
          <cell r="C3467" t="str">
            <v>G-Suisse</v>
          </cell>
          <cell r="D3467" t="str">
            <v xml:space="preserve">104425 </v>
          </cell>
          <cell r="E3467" t="b">
            <v>0</v>
          </cell>
        </row>
        <row r="3468">
          <cell r="A3468" t="str">
            <v>MULTIBOISSONS S.A.</v>
          </cell>
          <cell r="D3468" t="str">
            <v xml:space="preserve">104426 </v>
          </cell>
          <cell r="E3468" t="b">
            <v>0</v>
          </cell>
        </row>
        <row r="3469">
          <cell r="A3469" t="str">
            <v>MULTIVAL S.A.</v>
          </cell>
          <cell r="D3469" t="str">
            <v xml:space="preserve">104427 </v>
          </cell>
          <cell r="E3469" t="b">
            <v>0</v>
          </cell>
        </row>
        <row r="3470">
          <cell r="A3470" t="str">
            <v>FELDSCHLÖSSCHEN BOISSON SA</v>
          </cell>
          <cell r="D3470" t="str">
            <v xml:space="preserve">104428 </v>
          </cell>
          <cell r="E3470" t="b">
            <v>0</v>
          </cell>
        </row>
        <row r="3471">
          <cell r="A3471" t="str">
            <v>MUELLER JOHANN AG</v>
          </cell>
          <cell r="B3471" t="str">
            <v>G300</v>
          </cell>
          <cell r="C3471" t="str">
            <v>G-Suisse</v>
          </cell>
          <cell r="D3471" t="str">
            <v xml:space="preserve">104429 </v>
          </cell>
          <cell r="E3471" t="b">
            <v>1</v>
          </cell>
        </row>
        <row r="3472">
          <cell r="A3472" t="str">
            <v>MECA-TRANSPORTS PHILIPPE OLLOZ</v>
          </cell>
          <cell r="B3472" t="str">
            <v>G100</v>
          </cell>
          <cell r="C3472" t="str">
            <v>G-Suisse</v>
          </cell>
          <cell r="D3472" t="str">
            <v xml:space="preserve">104430 </v>
          </cell>
          <cell r="E3472" t="b">
            <v>1</v>
          </cell>
        </row>
        <row r="3473">
          <cell r="A3473" t="str">
            <v>MUELLER W. KONSTRUKTIONEN</v>
          </cell>
          <cell r="D3473" t="str">
            <v xml:space="preserve">104431 </v>
          </cell>
          <cell r="E3473" t="b">
            <v>0</v>
          </cell>
        </row>
        <row r="3474">
          <cell r="A3474" t="str">
            <v>MUELLER ELMAR</v>
          </cell>
          <cell r="D3474" t="str">
            <v xml:space="preserve">104432 </v>
          </cell>
          <cell r="E3474" t="b">
            <v>0</v>
          </cell>
        </row>
        <row r="3475">
          <cell r="A3475" t="str">
            <v>MUNICIPALITE DE</v>
          </cell>
          <cell r="D3475" t="str">
            <v xml:space="preserve">104433 </v>
          </cell>
          <cell r="E3475" t="b">
            <v>0</v>
          </cell>
        </row>
        <row r="3476">
          <cell r="A3476" t="str">
            <v>MURALT FAHRZEUGBAU GMBH</v>
          </cell>
          <cell r="B3476" t="str">
            <v>G100</v>
          </cell>
          <cell r="C3476" t="str">
            <v>G-Suisse</v>
          </cell>
          <cell r="D3476" t="str">
            <v xml:space="preserve">104434 </v>
          </cell>
          <cell r="E3476" t="b">
            <v>1</v>
          </cell>
        </row>
        <row r="3477">
          <cell r="A3477" t="str">
            <v>MURPF FRIDOLIN</v>
          </cell>
          <cell r="D3477" t="str">
            <v xml:space="preserve">104435 </v>
          </cell>
          <cell r="E3477" t="b">
            <v>0</v>
          </cell>
        </row>
        <row r="3478">
          <cell r="A3478" t="str">
            <v>MURI BRUNO</v>
          </cell>
          <cell r="B3478" t="str">
            <v>G310</v>
          </cell>
          <cell r="C3478" t="str">
            <v>G-Suisse</v>
          </cell>
          <cell r="D3478" t="str">
            <v xml:space="preserve">104436 </v>
          </cell>
          <cell r="E3478" t="b">
            <v>0</v>
          </cell>
        </row>
        <row r="3479">
          <cell r="A3479" t="str">
            <v>MUTRA - TRANS. SA</v>
          </cell>
          <cell r="B3479" t="str">
            <v>G320</v>
          </cell>
          <cell r="C3479" t="str">
            <v>G-Suisse</v>
          </cell>
          <cell r="D3479" t="str">
            <v xml:space="preserve">104437 </v>
          </cell>
          <cell r="E3479" t="b">
            <v>0</v>
          </cell>
        </row>
        <row r="3480">
          <cell r="A3480" t="str">
            <v>MUSTER &amp; MUELLER AG</v>
          </cell>
          <cell r="D3480" t="str">
            <v xml:space="preserve">104438 </v>
          </cell>
          <cell r="E3480" t="b">
            <v>0</v>
          </cell>
        </row>
        <row r="3481">
          <cell r="A3481" t="str">
            <v>MUSY ALEXIS</v>
          </cell>
          <cell r="D3481" t="str">
            <v xml:space="preserve">104439 </v>
          </cell>
          <cell r="E3481" t="b">
            <v>0</v>
          </cell>
        </row>
        <row r="3482">
          <cell r="A3482" t="str">
            <v>MUSY GEORGES</v>
          </cell>
          <cell r="D3482" t="str">
            <v xml:space="preserve">104440 </v>
          </cell>
          <cell r="E3482" t="b">
            <v>0</v>
          </cell>
        </row>
        <row r="3483">
          <cell r="A3483" t="str">
            <v>OY NAERKO AB</v>
          </cell>
          <cell r="D3483" t="str">
            <v xml:space="preserve">104441 </v>
          </cell>
          <cell r="E3483" t="b">
            <v>0</v>
          </cell>
        </row>
        <row r="3484">
          <cell r="A3484" t="str">
            <v>NAEF CARROSSERIE</v>
          </cell>
          <cell r="D3484" t="str">
            <v xml:space="preserve">104442 </v>
          </cell>
          <cell r="E3484" t="b">
            <v>0</v>
          </cell>
        </row>
        <row r="3485">
          <cell r="A3485" t="str">
            <v>NAEF HANS AG</v>
          </cell>
          <cell r="B3485" t="str">
            <v>G300</v>
          </cell>
          <cell r="C3485" t="str">
            <v>G-Suisse</v>
          </cell>
          <cell r="D3485" t="str">
            <v xml:space="preserve">104443 </v>
          </cell>
          <cell r="E3485" t="b">
            <v>1</v>
          </cell>
        </row>
        <row r="3486">
          <cell r="A3486" t="str">
            <v>NAEF WILLY</v>
          </cell>
          <cell r="D3486" t="str">
            <v xml:space="preserve">104444 </v>
          </cell>
          <cell r="E3486" t="b">
            <v>0</v>
          </cell>
        </row>
        <row r="3487">
          <cell r="A3487" t="str">
            <v>NAEPFLIN LORENZ</v>
          </cell>
          <cell r="D3487" t="str">
            <v xml:space="preserve">104445 </v>
          </cell>
          <cell r="E3487" t="b">
            <v>0</v>
          </cell>
        </row>
        <row r="3488">
          <cell r="A3488" t="str">
            <v>NAEF HARRY</v>
          </cell>
          <cell r="B3488" t="str">
            <v>G310</v>
          </cell>
          <cell r="C3488" t="str">
            <v>G-Suisse</v>
          </cell>
          <cell r="D3488" t="str">
            <v xml:space="preserve">104446 </v>
          </cell>
          <cell r="E3488" t="b">
            <v>0</v>
          </cell>
        </row>
        <row r="3489">
          <cell r="A3489" t="str">
            <v>NAFZGER J.-PIERRE &amp; FILS</v>
          </cell>
          <cell r="D3489" t="str">
            <v xml:space="preserve">104447 </v>
          </cell>
          <cell r="E3489" t="b">
            <v>0</v>
          </cell>
        </row>
        <row r="3490">
          <cell r="A3490" t="str">
            <v>NAEGELI GERHARD</v>
          </cell>
          <cell r="D3490" t="str">
            <v xml:space="preserve">104448 </v>
          </cell>
          <cell r="E3490" t="b">
            <v>0</v>
          </cell>
        </row>
        <row r="3491">
          <cell r="A3491" t="str">
            <v>NAVILLE SA</v>
          </cell>
          <cell r="D3491" t="str">
            <v xml:space="preserve">104449 </v>
          </cell>
          <cell r="E3491" t="b">
            <v>0</v>
          </cell>
        </row>
        <row r="3492">
          <cell r="A3492" t="str">
            <v>NATIONALE SUISSE ASSURANCES</v>
          </cell>
          <cell r="D3492" t="str">
            <v xml:space="preserve">104450 </v>
          </cell>
          <cell r="E3492" t="b">
            <v>0</v>
          </cell>
        </row>
        <row r="3493">
          <cell r="A3493" t="str">
            <v>NATURAL LE COULTRE S.A.</v>
          </cell>
          <cell r="D3493" t="str">
            <v xml:space="preserve">104451 </v>
          </cell>
          <cell r="E3493" t="b">
            <v>0</v>
          </cell>
        </row>
        <row r="3494">
          <cell r="A3494" t="str">
            <v>NAW NUTZFAHRZEUG</v>
          </cell>
          <cell r="D3494" t="str">
            <v xml:space="preserve">104452 </v>
          </cell>
          <cell r="E3494" t="b">
            <v>0</v>
          </cell>
        </row>
        <row r="3495">
          <cell r="A3495" t="str">
            <v>NATURAL S.A.</v>
          </cell>
          <cell r="D3495" t="str">
            <v xml:space="preserve">104454 </v>
          </cell>
          <cell r="E3495" t="b">
            <v>0</v>
          </cell>
        </row>
        <row r="3496">
          <cell r="A3496" t="str">
            <v>NAOUX &amp; CIE S.A.</v>
          </cell>
          <cell r="D3496" t="str">
            <v xml:space="preserve">104455 </v>
          </cell>
          <cell r="E3496" t="b">
            <v>0</v>
          </cell>
        </row>
        <row r="3497">
          <cell r="A3497" t="str">
            <v>NAUTICAR BATEAUX M. J.-C.</v>
          </cell>
          <cell r="D3497" t="str">
            <v xml:space="preserve">104456 </v>
          </cell>
          <cell r="E3497" t="b">
            <v>0</v>
          </cell>
        </row>
        <row r="3498">
          <cell r="A3498" t="str">
            <v>NATER AG NUTZFAHRZEUGE</v>
          </cell>
          <cell r="D3498" t="str">
            <v xml:space="preserve">104457 </v>
          </cell>
          <cell r="E3498" t="b">
            <v>0</v>
          </cell>
        </row>
        <row r="3499">
          <cell r="A3499" t="str">
            <v>NAUER CHRISTOPHE</v>
          </cell>
          <cell r="D3499" t="str">
            <v xml:space="preserve">104458 </v>
          </cell>
          <cell r="E3499" t="b">
            <v>0</v>
          </cell>
        </row>
        <row r="3500">
          <cell r="A3500" t="str">
            <v>NAW         ** ANNULE **</v>
          </cell>
          <cell r="D3500" t="str">
            <v xml:space="preserve">104459 </v>
          </cell>
          <cell r="E3500" t="b">
            <v>0</v>
          </cell>
        </row>
        <row r="3501">
          <cell r="A3501" t="str">
            <v>NARDO ANTONIO</v>
          </cell>
          <cell r="D3501" t="str">
            <v xml:space="preserve">104460 </v>
          </cell>
          <cell r="E3501" t="b">
            <v>0</v>
          </cell>
        </row>
        <row r="3502">
          <cell r="A3502" t="str">
            <v>FRITZ NAUER AG</v>
          </cell>
          <cell r="D3502" t="str">
            <v xml:space="preserve">104461 </v>
          </cell>
          <cell r="E3502" t="b">
            <v>0</v>
          </cell>
        </row>
        <row r="3503">
          <cell r="A3503" t="str">
            <v>NBB NEUE BASIS BERN</v>
          </cell>
          <cell r="D3503" t="str">
            <v xml:space="preserve">104462 </v>
          </cell>
          <cell r="E3503" t="b">
            <v>0</v>
          </cell>
        </row>
        <row r="3504">
          <cell r="A3504" t="str">
            <v>AUTO AG TRUCK</v>
          </cell>
          <cell r="B3504" t="str">
            <v>G300</v>
          </cell>
          <cell r="C3504" t="str">
            <v>G-Suisse</v>
          </cell>
          <cell r="D3504" t="str">
            <v xml:space="preserve">104463 </v>
          </cell>
          <cell r="E3504" t="b">
            <v>1</v>
          </cell>
        </row>
        <row r="3505">
          <cell r="A3505" t="str">
            <v>NECK AG</v>
          </cell>
          <cell r="D3505" t="str">
            <v xml:space="preserve">104464 </v>
          </cell>
          <cell r="E3505" t="b">
            <v>0</v>
          </cell>
        </row>
        <row r="3506">
          <cell r="A3506" t="str">
            <v>NEESER</v>
          </cell>
          <cell r="D3506" t="str">
            <v xml:space="preserve">104465 </v>
          </cell>
          <cell r="E3506" t="b">
            <v>0</v>
          </cell>
        </row>
        <row r="3507">
          <cell r="A3507" t="str">
            <v>NEF TRUCKCENTER AG</v>
          </cell>
          <cell r="B3507" t="str">
            <v>G200</v>
          </cell>
          <cell r="C3507" t="str">
            <v>G-Suisse</v>
          </cell>
          <cell r="D3507" t="str">
            <v xml:space="preserve">104466 </v>
          </cell>
          <cell r="E3507" t="b">
            <v>1</v>
          </cell>
        </row>
        <row r="3508">
          <cell r="A3508" t="str">
            <v>NEFF JOHANN</v>
          </cell>
          <cell r="B3508" t="str">
            <v>G200</v>
          </cell>
          <cell r="C3508" t="str">
            <v>G-Suisse</v>
          </cell>
          <cell r="D3508" t="str">
            <v xml:space="preserve">104467 </v>
          </cell>
          <cell r="E3508" t="b">
            <v>1</v>
          </cell>
        </row>
        <row r="3509">
          <cell r="A3509" t="str">
            <v>NEDLLOYD (SCHWEIZ) AG</v>
          </cell>
          <cell r="D3509" t="str">
            <v xml:space="preserve">104469 </v>
          </cell>
          <cell r="E3509" t="b">
            <v>0</v>
          </cell>
        </row>
        <row r="3510">
          <cell r="A3510" t="str">
            <v>NELL CHARLES S.A.</v>
          </cell>
          <cell r="D3510" t="str">
            <v xml:space="preserve">104470 </v>
          </cell>
          <cell r="E3510" t="b">
            <v>0</v>
          </cell>
        </row>
        <row r="3511">
          <cell r="A3511" t="str">
            <v>NENCKI AG</v>
          </cell>
          <cell r="B3511" t="str">
            <v>G100</v>
          </cell>
          <cell r="C3511" t="str">
            <v>G-Suisse</v>
          </cell>
          <cell r="D3511" t="str">
            <v xml:space="preserve">104471 </v>
          </cell>
          <cell r="E3511" t="b">
            <v>1</v>
          </cell>
        </row>
        <row r="3512">
          <cell r="A3512" t="str">
            <v>NENNIGER S.A.</v>
          </cell>
          <cell r="B3512" t="str">
            <v>G320</v>
          </cell>
          <cell r="C3512" t="str">
            <v>G-Suisse</v>
          </cell>
          <cell r="D3512" t="str">
            <v xml:space="preserve">104473 </v>
          </cell>
          <cell r="E3512" t="b">
            <v>0</v>
          </cell>
        </row>
        <row r="3513">
          <cell r="A3513" t="str">
            <v>NESTEC S.A.</v>
          </cell>
          <cell r="D3513" t="str">
            <v xml:space="preserve">104474 </v>
          </cell>
          <cell r="E3513" t="b">
            <v>0</v>
          </cell>
        </row>
        <row r="3514">
          <cell r="A3514" t="str">
            <v>NESTEC SA</v>
          </cell>
          <cell r="D3514" t="str">
            <v xml:space="preserve">104475 </v>
          </cell>
          <cell r="E3514" t="b">
            <v>0</v>
          </cell>
        </row>
        <row r="3515">
          <cell r="A3515" t="str">
            <v>NESTLE PRODUKTE AG</v>
          </cell>
          <cell r="D3515" t="str">
            <v xml:space="preserve">104476 </v>
          </cell>
          <cell r="E3515" t="b">
            <v>0</v>
          </cell>
        </row>
        <row r="3516">
          <cell r="A3516" t="str">
            <v>GARAGE NEPPLE AG PRATTELN</v>
          </cell>
          <cell r="B3516" t="str">
            <v>G200</v>
          </cell>
          <cell r="C3516" t="str">
            <v>G-Suisse</v>
          </cell>
          <cell r="D3516" t="str">
            <v xml:space="preserve">104477 </v>
          </cell>
          <cell r="E3516" t="b">
            <v>1</v>
          </cell>
        </row>
        <row r="3517">
          <cell r="A3517" t="str">
            <v>NESTEC SA</v>
          </cell>
          <cell r="D3517" t="str">
            <v xml:space="preserve">104478 </v>
          </cell>
          <cell r="E3517" t="b">
            <v>0</v>
          </cell>
        </row>
        <row r="3518">
          <cell r="A3518" t="str">
            <v>NEUENSCHWANDER F. SA</v>
          </cell>
          <cell r="D3518" t="str">
            <v xml:space="preserve">104479 </v>
          </cell>
          <cell r="E3518" t="b">
            <v>0</v>
          </cell>
        </row>
        <row r="3519">
          <cell r="A3519" t="str">
            <v>NEUENHOF CARROSSERIE AG</v>
          </cell>
          <cell r="B3519" t="str">
            <v>G200</v>
          </cell>
          <cell r="C3519" t="str">
            <v>G-Suisse</v>
          </cell>
          <cell r="D3519" t="str">
            <v xml:space="preserve">104480 </v>
          </cell>
          <cell r="E3519" t="b">
            <v>1</v>
          </cell>
        </row>
        <row r="3520">
          <cell r="A3520" t="str">
            <v>NEUHAUS FAHRZEUGTECHNIK AG</v>
          </cell>
          <cell r="D3520" t="str">
            <v xml:space="preserve">104481 </v>
          </cell>
          <cell r="E3520" t="b">
            <v>0</v>
          </cell>
        </row>
        <row r="3521">
          <cell r="A3521" t="str">
            <v>NEUKOMM PAUL</v>
          </cell>
          <cell r="D3521" t="str">
            <v xml:space="preserve">104482 </v>
          </cell>
          <cell r="E3521" t="b">
            <v>0</v>
          </cell>
        </row>
        <row r="3522">
          <cell r="A3522" t="str">
            <v>NEUREITER WALTER</v>
          </cell>
          <cell r="B3522" t="str">
            <v>G200</v>
          </cell>
          <cell r="C3522" t="str">
            <v>G-Suisse</v>
          </cell>
          <cell r="D3522" t="str">
            <v xml:space="preserve">104483 </v>
          </cell>
          <cell r="E3522" t="b">
            <v>0</v>
          </cell>
        </row>
        <row r="3523">
          <cell r="A3523" t="str">
            <v>NEUSCHWANDER ERWIN</v>
          </cell>
          <cell r="D3523" t="str">
            <v xml:space="preserve">104484 </v>
          </cell>
          <cell r="E3523" t="b">
            <v>0</v>
          </cell>
        </row>
        <row r="3524">
          <cell r="A3524" t="str">
            <v>NFA NUTZFAHRZEUGE AG</v>
          </cell>
          <cell r="B3524" t="str">
            <v>G300</v>
          </cell>
          <cell r="C3524" t="str">
            <v>G-Suisse</v>
          </cell>
          <cell r="D3524" t="str">
            <v xml:space="preserve">104485 </v>
          </cell>
          <cell r="E3524" t="b">
            <v>1</v>
          </cell>
        </row>
        <row r="3525">
          <cell r="A3525" t="str">
            <v>NEUHAUS ROBERT UND FELIX</v>
          </cell>
          <cell r="D3525" t="str">
            <v xml:space="preserve">104486 </v>
          </cell>
          <cell r="E3525" t="b">
            <v>0</v>
          </cell>
        </row>
        <row r="3526">
          <cell r="A3526" t="str">
            <v>NEUHAUS ELMAR</v>
          </cell>
          <cell r="D3526" t="str">
            <v xml:space="preserve">104487 </v>
          </cell>
          <cell r="E3526" t="b">
            <v>0</v>
          </cell>
        </row>
        <row r="3527">
          <cell r="A3527" t="str">
            <v>NEUENSCHWANDER H.</v>
          </cell>
          <cell r="D3527" t="str">
            <v xml:space="preserve">104488 </v>
          </cell>
          <cell r="E3527" t="b">
            <v>0</v>
          </cell>
        </row>
        <row r="3528">
          <cell r="A3528" t="str">
            <v>NEUE SPEFAG</v>
          </cell>
          <cell r="D3528" t="str">
            <v xml:space="preserve">104489 </v>
          </cell>
          <cell r="E3528" t="b">
            <v>0</v>
          </cell>
        </row>
        <row r="3529">
          <cell r="A3529" t="str">
            <v>NEUHAUS JAK. AG</v>
          </cell>
          <cell r="D3529" t="str">
            <v xml:space="preserve">104490 </v>
          </cell>
          <cell r="E3529" t="b">
            <v>0</v>
          </cell>
        </row>
        <row r="3530">
          <cell r="A3530" t="str">
            <v>NEUDORF-GRUENEGG AG</v>
          </cell>
          <cell r="D3530" t="str">
            <v xml:space="preserve">104491 </v>
          </cell>
          <cell r="E3530" t="b">
            <v>0</v>
          </cell>
        </row>
        <row r="3531">
          <cell r="A3531" t="str">
            <v>NEUE WARENHAUS AG</v>
          </cell>
          <cell r="D3531" t="str">
            <v xml:space="preserve">104492 </v>
          </cell>
          <cell r="E3531" t="b">
            <v>0</v>
          </cell>
        </row>
        <row r="3532">
          <cell r="A3532" t="str">
            <v>NEUGUT-GARAGE AG</v>
          </cell>
          <cell r="D3532" t="str">
            <v xml:space="preserve">104493 </v>
          </cell>
          <cell r="E3532" t="b">
            <v>0</v>
          </cell>
        </row>
        <row r="3533">
          <cell r="A3533" t="str">
            <v>NEUKOMM ALAIN</v>
          </cell>
          <cell r="D3533" t="str">
            <v xml:space="preserve">104494 </v>
          </cell>
          <cell r="E3533" t="b">
            <v>0</v>
          </cell>
        </row>
        <row r="3534">
          <cell r="A3534" t="str">
            <v>NEUKOMM FRANCIS</v>
          </cell>
          <cell r="D3534" t="str">
            <v xml:space="preserve">104495 </v>
          </cell>
          <cell r="E3534" t="b">
            <v>0</v>
          </cell>
        </row>
        <row r="3535">
          <cell r="A3535" t="str">
            <v>NEUHAUS JAKOB AG</v>
          </cell>
          <cell r="B3535" t="str">
            <v>G310</v>
          </cell>
          <cell r="C3535" t="str">
            <v>G-Suisse</v>
          </cell>
          <cell r="D3535" t="str">
            <v xml:space="preserve">104496 </v>
          </cell>
          <cell r="E3535" t="b">
            <v>0</v>
          </cell>
        </row>
        <row r="3536">
          <cell r="A3536" t="str">
            <v>NICOLET S.A.</v>
          </cell>
          <cell r="D3536" t="str">
            <v xml:space="preserve">104497 </v>
          </cell>
          <cell r="E3536" t="b">
            <v>0</v>
          </cell>
        </row>
        <row r="3537">
          <cell r="A3537" t="str">
            <v>NICOLET PIERRE-ANDRE S.A.</v>
          </cell>
          <cell r="D3537" t="str">
            <v xml:space="preserve">104498 </v>
          </cell>
          <cell r="E3537" t="b">
            <v>0</v>
          </cell>
        </row>
        <row r="3538">
          <cell r="A3538" t="str">
            <v>NICOLIER PIERRE-ALAIN</v>
          </cell>
          <cell r="D3538" t="str">
            <v xml:space="preserve">104499 </v>
          </cell>
          <cell r="E3538" t="b">
            <v>0</v>
          </cell>
        </row>
        <row r="3539">
          <cell r="A3539" t="str">
            <v>NICKLEX SA</v>
          </cell>
          <cell r="D3539" t="str">
            <v xml:space="preserve">104500 </v>
          </cell>
          <cell r="E3539" t="b">
            <v>0</v>
          </cell>
        </row>
        <row r="3540">
          <cell r="A3540" t="str">
            <v>NICOLIER &amp; WOODTLI</v>
          </cell>
          <cell r="D3540" t="str">
            <v xml:space="preserve">104501 </v>
          </cell>
          <cell r="E3540" t="b">
            <v>0</v>
          </cell>
        </row>
        <row r="3541">
          <cell r="A3541" t="str">
            <v>NICORA SA GL</v>
          </cell>
          <cell r="B3541" t="str">
            <v>G320</v>
          </cell>
          <cell r="C3541" t="str">
            <v>G-Suisse</v>
          </cell>
          <cell r="D3541" t="str">
            <v xml:space="preserve">104502 </v>
          </cell>
          <cell r="E3541" t="b">
            <v>0</v>
          </cell>
        </row>
        <row r="3542">
          <cell r="A3542" t="str">
            <v>NIEDERBERGER CARROSSERIE</v>
          </cell>
          <cell r="B3542" t="str">
            <v>G310</v>
          </cell>
          <cell r="C3542" t="str">
            <v>G-Suisse</v>
          </cell>
          <cell r="D3542" t="str">
            <v xml:space="preserve">104503 </v>
          </cell>
          <cell r="E3542" t="b">
            <v>1</v>
          </cell>
        </row>
        <row r="3543">
          <cell r="A3543" t="str">
            <v>NIEDERBERGER AG</v>
          </cell>
          <cell r="D3543" t="str">
            <v xml:space="preserve">104504 </v>
          </cell>
          <cell r="E3543" t="b">
            <v>0</v>
          </cell>
        </row>
        <row r="3544">
          <cell r="A3544" t="str">
            <v>NIEDERBERGER ROLF</v>
          </cell>
          <cell r="B3544" t="str">
            <v>G310</v>
          </cell>
          <cell r="C3544" t="str">
            <v>G-Suisse</v>
          </cell>
          <cell r="D3544" t="str">
            <v xml:space="preserve">104505 </v>
          </cell>
          <cell r="E3544" t="b">
            <v>0</v>
          </cell>
        </row>
        <row r="3545">
          <cell r="A3545" t="str">
            <v>NYDEGGER THEO</v>
          </cell>
          <cell r="B3545" t="str">
            <v>G200</v>
          </cell>
          <cell r="C3545" t="str">
            <v>G-Suisse</v>
          </cell>
          <cell r="D3545" t="str">
            <v xml:space="preserve">104506 </v>
          </cell>
          <cell r="E3545" t="b">
            <v>0</v>
          </cell>
        </row>
        <row r="3546">
          <cell r="A3546" t="str">
            <v>NIEDERHAUSER LANDMASCHINEN AG</v>
          </cell>
          <cell r="B3546" t="str">
            <v>G100</v>
          </cell>
          <cell r="C3546" t="str">
            <v>G-Suisse</v>
          </cell>
          <cell r="D3546" t="str">
            <v xml:space="preserve">104507 </v>
          </cell>
          <cell r="E3546" t="b">
            <v>1</v>
          </cell>
        </row>
        <row r="3547">
          <cell r="A3547" t="str">
            <v>NIEDERHAUSER ERIC</v>
          </cell>
          <cell r="D3547" t="str">
            <v xml:space="preserve">104508 </v>
          </cell>
          <cell r="E3547" t="b">
            <v>0</v>
          </cell>
        </row>
        <row r="3548">
          <cell r="A3548" t="str">
            <v>CARROSSERIE JOHNNY HAUSER</v>
          </cell>
          <cell r="B3548" t="str">
            <v>G100</v>
          </cell>
          <cell r="C3548" t="str">
            <v>G-Suisse</v>
          </cell>
          <cell r="D3548" t="str">
            <v xml:space="preserve">104509 </v>
          </cell>
          <cell r="E3548" t="b">
            <v>1</v>
          </cell>
        </row>
        <row r="3549">
          <cell r="A3549" t="str">
            <v>NICCA AG DONAT</v>
          </cell>
          <cell r="B3549" t="str">
            <v>G300</v>
          </cell>
          <cell r="C3549" t="str">
            <v>G-Suisse</v>
          </cell>
          <cell r="D3549" t="str">
            <v xml:space="preserve">104510 </v>
          </cell>
          <cell r="E3549" t="b">
            <v>0</v>
          </cell>
        </row>
        <row r="3550">
          <cell r="A3550" t="str">
            <v>NIPP ERICH</v>
          </cell>
          <cell r="D3550" t="str">
            <v xml:space="preserve">104511 </v>
          </cell>
          <cell r="E3550" t="b">
            <v>0</v>
          </cell>
        </row>
        <row r="3551">
          <cell r="A3551" t="str">
            <v>NIFFENEGGER JAKOB</v>
          </cell>
          <cell r="D3551" t="str">
            <v xml:space="preserve">104512 </v>
          </cell>
          <cell r="E3551" t="b">
            <v>0</v>
          </cell>
        </row>
        <row r="3552">
          <cell r="A3552" t="str">
            <v>NINO CARROSSERIE</v>
          </cell>
          <cell r="D3552" t="str">
            <v xml:space="preserve">104513 </v>
          </cell>
          <cell r="E3552" t="b">
            <v>0</v>
          </cell>
        </row>
        <row r="3553">
          <cell r="A3553" t="str">
            <v>CARROZZERIA EDO SA</v>
          </cell>
          <cell r="B3553" t="str">
            <v>G320</v>
          </cell>
          <cell r="C3553" t="str">
            <v>G-Suisse</v>
          </cell>
          <cell r="D3553" t="str">
            <v xml:space="preserve">104514 </v>
          </cell>
          <cell r="E3553" t="b">
            <v>1</v>
          </cell>
        </row>
        <row r="3554">
          <cell r="A3554" t="str">
            <v>NORD-SUD SPEDITION AG</v>
          </cell>
          <cell r="D3554" t="str">
            <v xml:space="preserve">104515 </v>
          </cell>
          <cell r="E3554" t="b">
            <v>0</v>
          </cell>
        </row>
        <row r="3555">
          <cell r="A3555" t="str">
            <v>NORDAUTO TORINO S.R.L IN LIQUIDAZIONE</v>
          </cell>
          <cell r="B3555" t="str">
            <v>G500</v>
          </cell>
          <cell r="C3555" t="str">
            <v>G-Export</v>
          </cell>
          <cell r="D3555" t="str">
            <v xml:space="preserve">104516 </v>
          </cell>
          <cell r="E3555" t="b">
            <v>1</v>
          </cell>
        </row>
        <row r="3556">
          <cell r="A3556" t="str">
            <v>NORDWEST-GETRAENKE</v>
          </cell>
          <cell r="D3556" t="str">
            <v xml:space="preserve">104517 </v>
          </cell>
          <cell r="E3556" t="b">
            <v>0</v>
          </cell>
        </row>
        <row r="3557">
          <cell r="A3557" t="str">
            <v>NOBS KURT</v>
          </cell>
          <cell r="D3557" t="str">
            <v xml:space="preserve">104518 </v>
          </cell>
          <cell r="E3557" t="b">
            <v>0</v>
          </cell>
        </row>
        <row r="3558">
          <cell r="A3558" t="str">
            <v>NOREPIECES SARL</v>
          </cell>
          <cell r="B3558" t="str">
            <v>G100</v>
          </cell>
          <cell r="C3558" t="str">
            <v>G-Suisse</v>
          </cell>
          <cell r="D3558" t="str">
            <v xml:space="preserve">104519 </v>
          </cell>
          <cell r="E3558" t="b">
            <v>1</v>
          </cell>
        </row>
        <row r="3559">
          <cell r="A3559" t="str">
            <v>NORDAUTO IBERICA S.A.</v>
          </cell>
          <cell r="D3559" t="str">
            <v xml:space="preserve">104520 </v>
          </cell>
          <cell r="E3559" t="b">
            <v>0</v>
          </cell>
        </row>
        <row r="3560">
          <cell r="A3560" t="str">
            <v>NOVA SA</v>
          </cell>
          <cell r="D3560" t="str">
            <v xml:space="preserve">104521 </v>
          </cell>
          <cell r="E3560" t="b">
            <v>0</v>
          </cell>
        </row>
        <row r="3561">
          <cell r="A3561" t="str">
            <v>NOTTER OTTO AG</v>
          </cell>
          <cell r="B3561" t="str">
            <v>G200</v>
          </cell>
          <cell r="C3561" t="str">
            <v>G-Suisse</v>
          </cell>
          <cell r="D3561" t="str">
            <v xml:space="preserve">104522 </v>
          </cell>
          <cell r="E3561" t="b">
            <v>1</v>
          </cell>
        </row>
        <row r="3562">
          <cell r="A3562" t="str">
            <v>NOTTERKRAN AG</v>
          </cell>
          <cell r="B3562" t="str">
            <v>G200</v>
          </cell>
          <cell r="C3562" t="str">
            <v>G-Suisse</v>
          </cell>
          <cell r="D3562" t="str">
            <v xml:space="preserve">104523 </v>
          </cell>
          <cell r="E3562" t="b">
            <v>1</v>
          </cell>
        </row>
        <row r="3563">
          <cell r="A3563" t="str">
            <v>NOTZ METALL AG</v>
          </cell>
          <cell r="D3563" t="str">
            <v xml:space="preserve">104524 </v>
          </cell>
          <cell r="E3563" t="b">
            <v>0</v>
          </cell>
        </row>
        <row r="3564">
          <cell r="A3564" t="str">
            <v>NOVA-CARROSSERIE</v>
          </cell>
          <cell r="D3564" t="str">
            <v xml:space="preserve">104526 </v>
          </cell>
          <cell r="E3564" t="b">
            <v>0</v>
          </cell>
        </row>
        <row r="3565">
          <cell r="A3565" t="str">
            <v>NOVADIS S.A.</v>
          </cell>
          <cell r="D3565" t="str">
            <v xml:space="preserve">104527 </v>
          </cell>
          <cell r="E3565" t="b">
            <v>0</v>
          </cell>
        </row>
        <row r="3566">
          <cell r="A3566" t="str">
            <v>NOTTERKRAN AG</v>
          </cell>
          <cell r="B3566" t="str">
            <v>G100</v>
          </cell>
          <cell r="C3566" t="str">
            <v>G-Suisse</v>
          </cell>
          <cell r="D3566" t="str">
            <v xml:space="preserve">104528 </v>
          </cell>
          <cell r="E3566" t="b">
            <v>1</v>
          </cell>
        </row>
        <row r="3567">
          <cell r="A3567" t="str">
            <v>NOTH ROLAND</v>
          </cell>
          <cell r="D3567" t="str">
            <v xml:space="preserve">104529 </v>
          </cell>
          <cell r="E3567" t="b">
            <v>0</v>
          </cell>
        </row>
        <row r="3568">
          <cell r="A3568" t="str">
            <v>NOVARTIS PHARMA STEIN AG</v>
          </cell>
          <cell r="D3568" t="str">
            <v xml:space="preserve">104530 </v>
          </cell>
          <cell r="E3568" t="b">
            <v>0</v>
          </cell>
        </row>
        <row r="3569">
          <cell r="A3569" t="str">
            <v>NOVELLO</v>
          </cell>
          <cell r="D3569" t="str">
            <v xml:space="preserve">104532 </v>
          </cell>
          <cell r="E3569" t="b">
            <v>0</v>
          </cell>
        </row>
        <row r="3570">
          <cell r="A3570" t="str">
            <v>NUFAG</v>
          </cell>
          <cell r="D3570" t="str">
            <v xml:space="preserve">104533 </v>
          </cell>
          <cell r="E3570" t="b">
            <v>0</v>
          </cell>
        </row>
        <row r="3571">
          <cell r="A3571" t="str">
            <v>NUSSBAUM ALBIN</v>
          </cell>
          <cell r="B3571" t="str">
            <v>G100</v>
          </cell>
          <cell r="D3571" t="str">
            <v xml:space="preserve">104534 </v>
          </cell>
          <cell r="E3571" t="b">
            <v>0</v>
          </cell>
        </row>
        <row r="3572">
          <cell r="A3572" t="str">
            <v>NUBAG</v>
          </cell>
          <cell r="D3572" t="str">
            <v xml:space="preserve">104535 </v>
          </cell>
          <cell r="E3572" t="b">
            <v>0</v>
          </cell>
        </row>
        <row r="3573">
          <cell r="A3573" t="str">
            <v>NÜSSLI FAHRZEUGBAU AG</v>
          </cell>
          <cell r="B3573" t="str">
            <v>G200</v>
          </cell>
          <cell r="C3573" t="str">
            <v>G-Suisse</v>
          </cell>
          <cell r="D3573" t="str">
            <v xml:space="preserve">104536 </v>
          </cell>
          <cell r="E3573" t="b">
            <v>1</v>
          </cell>
        </row>
        <row r="3574">
          <cell r="A3574" t="str">
            <v>NUFA AG</v>
          </cell>
          <cell r="D3574" t="str">
            <v xml:space="preserve">104537 </v>
          </cell>
          <cell r="E3574" t="b">
            <v>0</v>
          </cell>
        </row>
        <row r="3575">
          <cell r="A3575" t="str">
            <v>MERCEDES-BENZ AUTOMOBIL AG</v>
          </cell>
          <cell r="B3575" t="str">
            <v>G200</v>
          </cell>
          <cell r="C3575" t="str">
            <v>G-Suisse</v>
          </cell>
          <cell r="D3575" t="str">
            <v>104538 liv</v>
          </cell>
          <cell r="E3575" t="b">
            <v>0</v>
          </cell>
        </row>
        <row r="3576">
          <cell r="A3576" t="str">
            <v>NUFER A. &amp; E.</v>
          </cell>
          <cell r="D3576" t="str">
            <v xml:space="preserve">104539 </v>
          </cell>
          <cell r="E3576" t="b">
            <v>0</v>
          </cell>
        </row>
        <row r="3577">
          <cell r="A3577" t="str">
            <v>NUFER J. &amp; CO</v>
          </cell>
          <cell r="B3577" t="str">
            <v>G310</v>
          </cell>
          <cell r="C3577" t="str">
            <v>G-Suisse</v>
          </cell>
          <cell r="D3577" t="str">
            <v xml:space="preserve">104540 </v>
          </cell>
          <cell r="E3577" t="b">
            <v>0</v>
          </cell>
        </row>
        <row r="3578">
          <cell r="A3578" t="str">
            <v>NUEFER WILLY</v>
          </cell>
          <cell r="D3578" t="str">
            <v xml:space="preserve">104541 </v>
          </cell>
          <cell r="E3578" t="b">
            <v>0</v>
          </cell>
        </row>
        <row r="3579">
          <cell r="A3579" t="str">
            <v>NUESSLI AG</v>
          </cell>
          <cell r="B3579" t="str">
            <v>G310</v>
          </cell>
          <cell r="C3579" t="str">
            <v>G-Suisse</v>
          </cell>
          <cell r="D3579" t="str">
            <v xml:space="preserve">104542 </v>
          </cell>
          <cell r="E3579" t="b">
            <v>1</v>
          </cell>
        </row>
        <row r="3580">
          <cell r="A3580" t="str">
            <v>MERCEDES-BENZ AUTOMOBIL AG</v>
          </cell>
          <cell r="B3580" t="str">
            <v>G200</v>
          </cell>
          <cell r="C3580" t="str">
            <v>G-Suisse</v>
          </cell>
          <cell r="D3580" t="str">
            <v>104543 liv</v>
          </cell>
          <cell r="E3580" t="b">
            <v>0</v>
          </cell>
        </row>
        <row r="3581">
          <cell r="A3581" t="str">
            <v>NUFER HEINZ</v>
          </cell>
          <cell r="D3581" t="str">
            <v xml:space="preserve">104544 </v>
          </cell>
          <cell r="E3581" t="b">
            <v>0</v>
          </cell>
        </row>
        <row r="3582">
          <cell r="A3582" t="str">
            <v>NUBEG TRANSPORTE AG</v>
          </cell>
          <cell r="D3582" t="str">
            <v xml:space="preserve">104545 </v>
          </cell>
          <cell r="E3582" t="b">
            <v>0</v>
          </cell>
        </row>
        <row r="3583">
          <cell r="A3583" t="str">
            <v>NUSSBAUMER BRUNO</v>
          </cell>
          <cell r="B3583" t="str">
            <v>G200</v>
          </cell>
          <cell r="D3583" t="str">
            <v xml:space="preserve">104546 </v>
          </cell>
          <cell r="E3583" t="b">
            <v>0</v>
          </cell>
        </row>
        <row r="3584">
          <cell r="A3584" t="str">
            <v>NUSSBAUMER PETER</v>
          </cell>
          <cell r="D3584" t="str">
            <v xml:space="preserve">104547 </v>
          </cell>
          <cell r="E3584" t="b">
            <v>0</v>
          </cell>
        </row>
        <row r="3585">
          <cell r="A3585" t="str">
            <v>NUSSBAUMER BEAT</v>
          </cell>
          <cell r="B3585" t="str">
            <v>G100</v>
          </cell>
          <cell r="C3585" t="str">
            <v>G-Suisse</v>
          </cell>
          <cell r="D3585" t="str">
            <v xml:space="preserve">104548 </v>
          </cell>
          <cell r="E3585" t="b">
            <v>0</v>
          </cell>
        </row>
        <row r="3586">
          <cell r="A3586" t="str">
            <v>PLANZER TECHNIK AG</v>
          </cell>
          <cell r="B3586" t="str">
            <v>G200</v>
          </cell>
          <cell r="D3586" t="str">
            <v>104549 liv</v>
          </cell>
          <cell r="E3586" t="b">
            <v>0</v>
          </cell>
        </row>
        <row r="3587">
          <cell r="A3587" t="str">
            <v>NYFFENEGGER AG</v>
          </cell>
          <cell r="D3587" t="str">
            <v xml:space="preserve">104550 </v>
          </cell>
          <cell r="E3587" t="b">
            <v>0</v>
          </cell>
        </row>
        <row r="3588">
          <cell r="A3588" t="str">
            <v>NYFFENEGGER WERNER</v>
          </cell>
          <cell r="B3588" t="str">
            <v>G200</v>
          </cell>
          <cell r="D3588" t="str">
            <v xml:space="preserve">104551 </v>
          </cell>
          <cell r="E3588" t="b">
            <v>0</v>
          </cell>
        </row>
        <row r="3589">
          <cell r="A3589" t="str">
            <v>NYFFELER HANS</v>
          </cell>
          <cell r="B3589" t="str">
            <v>G310</v>
          </cell>
          <cell r="C3589" t="str">
            <v>G-Suisse</v>
          </cell>
          <cell r="D3589" t="str">
            <v xml:space="preserve">104552 </v>
          </cell>
          <cell r="E3589" t="b">
            <v>0</v>
          </cell>
        </row>
        <row r="3590">
          <cell r="A3590" t="str">
            <v>NYFELER OTTO</v>
          </cell>
          <cell r="D3590" t="str">
            <v xml:space="preserve">104553 </v>
          </cell>
          <cell r="E3590" t="b">
            <v>0</v>
          </cell>
        </row>
        <row r="3591">
          <cell r="A3591" t="str">
            <v>NYFFENEGGER EUGEN</v>
          </cell>
          <cell r="D3591" t="str">
            <v xml:space="preserve">104554 </v>
          </cell>
          <cell r="E3591" t="b">
            <v>0</v>
          </cell>
        </row>
        <row r="3592">
          <cell r="A3592" t="str">
            <v>NYFARM AG</v>
          </cell>
          <cell r="D3592" t="str">
            <v xml:space="preserve">104555 </v>
          </cell>
          <cell r="E3592" t="b">
            <v>0</v>
          </cell>
        </row>
        <row r="3593">
          <cell r="A3593" t="str">
            <v>OBERSON SA</v>
          </cell>
          <cell r="B3593" t="str">
            <v>G100</v>
          </cell>
          <cell r="C3593" t="str">
            <v>G-Suisse</v>
          </cell>
          <cell r="D3593" t="str">
            <v xml:space="preserve">104556 </v>
          </cell>
          <cell r="E3593" t="b">
            <v>1</v>
          </cell>
        </row>
        <row r="3594">
          <cell r="A3594" t="str">
            <v>OBERLI JOHANNES</v>
          </cell>
          <cell r="B3594" t="str">
            <v>G200</v>
          </cell>
          <cell r="D3594" t="str">
            <v xml:space="preserve">104557 </v>
          </cell>
          <cell r="E3594" t="b">
            <v>0</v>
          </cell>
        </row>
        <row r="3595">
          <cell r="A3595" t="str">
            <v>OBERLI AG</v>
          </cell>
          <cell r="D3595" t="str">
            <v xml:space="preserve">104558 </v>
          </cell>
          <cell r="E3595" t="b">
            <v>0</v>
          </cell>
        </row>
        <row r="3596">
          <cell r="A3596" t="str">
            <v>OBERSON JEAN-LOUIS</v>
          </cell>
          <cell r="D3596" t="str">
            <v xml:space="preserve">104559 </v>
          </cell>
          <cell r="E3596" t="b">
            <v>0</v>
          </cell>
        </row>
        <row r="3597">
          <cell r="A3597" t="str">
            <v>OBERSON MEINRAD</v>
          </cell>
          <cell r="D3597" t="str">
            <v xml:space="preserve">104560 </v>
          </cell>
          <cell r="E3597" t="b">
            <v>0</v>
          </cell>
        </row>
        <row r="3598">
          <cell r="A3598" t="str">
            <v>JENNI ENERGIETECHNIK AG</v>
          </cell>
          <cell r="B3598" t="str">
            <v>G200</v>
          </cell>
          <cell r="D3598" t="str">
            <v xml:space="preserve">104561 </v>
          </cell>
          <cell r="E3598" t="b">
            <v>0</v>
          </cell>
        </row>
        <row r="3599">
          <cell r="A3599" t="str">
            <v>OBERSEE TRUCK AG</v>
          </cell>
          <cell r="D3599" t="str">
            <v xml:space="preserve">104562 </v>
          </cell>
          <cell r="E3599" t="b">
            <v>0</v>
          </cell>
        </row>
        <row r="3600">
          <cell r="A3600" t="str">
            <v>OBRIST S.A.</v>
          </cell>
          <cell r="D3600" t="str">
            <v xml:space="preserve">104563 </v>
          </cell>
          <cell r="E3600" t="b">
            <v>0</v>
          </cell>
        </row>
        <row r="3601">
          <cell r="A3601" t="str">
            <v>OBRIST TRANSPORT + RECYCLING AG</v>
          </cell>
          <cell r="B3601" t="str">
            <v>G200</v>
          </cell>
          <cell r="C3601" t="str">
            <v>G-Suisse</v>
          </cell>
          <cell r="D3601" t="str">
            <v xml:space="preserve">104564 </v>
          </cell>
          <cell r="E3601" t="b">
            <v>1</v>
          </cell>
        </row>
        <row r="3602">
          <cell r="A3602" t="str">
            <v>OBRAS EQUIPEMENT</v>
          </cell>
          <cell r="D3602" t="str">
            <v xml:space="preserve">104565 </v>
          </cell>
          <cell r="E3602" t="b">
            <v>0</v>
          </cell>
        </row>
        <row r="3603">
          <cell r="A3603" t="str">
            <v>OBSTVERWERTUNGS-</v>
          </cell>
          <cell r="D3603" t="str">
            <v xml:space="preserve">104567 </v>
          </cell>
          <cell r="E3603" t="b">
            <v>0</v>
          </cell>
        </row>
        <row r="3604">
          <cell r="A3604" t="str">
            <v>CONTENA - OCHSNER AG</v>
          </cell>
          <cell r="B3604" t="str">
            <v>G310</v>
          </cell>
          <cell r="C3604" t="str">
            <v>G-Suisse</v>
          </cell>
          <cell r="D3604" t="str">
            <v xml:space="preserve">104568 </v>
          </cell>
          <cell r="E3604" t="b">
            <v>1</v>
          </cell>
        </row>
        <row r="3605">
          <cell r="A3605" t="str">
            <v>OCHSNER J. &amp; CO AG</v>
          </cell>
          <cell r="D3605" t="str">
            <v xml:space="preserve">104569 </v>
          </cell>
          <cell r="E3605" t="b">
            <v>0</v>
          </cell>
        </row>
        <row r="3606">
          <cell r="A3606" t="str">
            <v>OCHSNER ROBERT</v>
          </cell>
          <cell r="D3606" t="str">
            <v xml:space="preserve">104570 </v>
          </cell>
          <cell r="E3606" t="b">
            <v>0</v>
          </cell>
        </row>
        <row r="3607">
          <cell r="A3607" t="str">
            <v>ODIER JACQUES-DANIEL</v>
          </cell>
          <cell r="D3607" t="str">
            <v xml:space="preserve">104571 </v>
          </cell>
          <cell r="E3607" t="b">
            <v>0</v>
          </cell>
        </row>
        <row r="3608">
          <cell r="A3608" t="str">
            <v>OERTIG PAUL</v>
          </cell>
          <cell r="D3608" t="str">
            <v xml:space="preserve">104572 </v>
          </cell>
          <cell r="E3608" t="b">
            <v>0</v>
          </cell>
        </row>
        <row r="3609">
          <cell r="A3609" t="str">
            <v>OELTRANS AG</v>
          </cell>
          <cell r="B3609" t="str">
            <v>G100</v>
          </cell>
          <cell r="C3609" t="str">
            <v>G-Suisse</v>
          </cell>
          <cell r="D3609" t="str">
            <v xml:space="preserve">104573 </v>
          </cell>
          <cell r="E3609" t="b">
            <v>1</v>
          </cell>
        </row>
        <row r="3610">
          <cell r="A3610" t="str">
            <v>OESCH &amp; ZIMMERMANN</v>
          </cell>
          <cell r="B3610" t="str">
            <v>G200</v>
          </cell>
          <cell r="C3610" t="str">
            <v>G-Suisse</v>
          </cell>
          <cell r="D3610" t="str">
            <v xml:space="preserve">104574 </v>
          </cell>
          <cell r="E3610" t="b">
            <v>0</v>
          </cell>
        </row>
        <row r="3611">
          <cell r="A3611" t="str">
            <v>OERTLI S.A. DUEBENDORF</v>
          </cell>
          <cell r="D3611" t="str">
            <v xml:space="preserve">104575 </v>
          </cell>
          <cell r="E3611" t="b">
            <v>0</v>
          </cell>
        </row>
        <row r="3612">
          <cell r="A3612" t="str">
            <v>OESCH ANDREAS</v>
          </cell>
          <cell r="B3612" t="str">
            <v>G200</v>
          </cell>
          <cell r="D3612" t="str">
            <v xml:space="preserve">104576 </v>
          </cell>
          <cell r="E3612" t="b">
            <v>0</v>
          </cell>
        </row>
        <row r="3613">
          <cell r="A3613" t="str">
            <v>OETIKER ALOIS</v>
          </cell>
          <cell r="D3613" t="str">
            <v xml:space="preserve">104577 </v>
          </cell>
          <cell r="E3613" t="b">
            <v>0</v>
          </cell>
        </row>
        <row r="3614">
          <cell r="A3614" t="str">
            <v>OESTREICHER O.</v>
          </cell>
          <cell r="D3614" t="str">
            <v xml:space="preserve">104578 </v>
          </cell>
          <cell r="E3614" t="b">
            <v>0</v>
          </cell>
        </row>
        <row r="3615">
          <cell r="A3615" t="str">
            <v>OEHMKE SIEGFRIED</v>
          </cell>
          <cell r="D3615" t="str">
            <v xml:space="preserve">104579 </v>
          </cell>
          <cell r="E3615" t="b">
            <v>0</v>
          </cell>
        </row>
        <row r="3616">
          <cell r="A3616" t="str">
            <v>OEMB SA</v>
          </cell>
          <cell r="B3616" t="str">
            <v>G320</v>
          </cell>
          <cell r="C3616" t="str">
            <v>G-Suisse</v>
          </cell>
          <cell r="D3616" t="str">
            <v xml:space="preserve">104580 </v>
          </cell>
          <cell r="E3616" t="b">
            <v>0</v>
          </cell>
        </row>
        <row r="3617">
          <cell r="A3617" t="str">
            <v>ODERMATT FREDY</v>
          </cell>
          <cell r="B3617" t="str">
            <v>G310</v>
          </cell>
          <cell r="C3617" t="str">
            <v>G-Suisse</v>
          </cell>
          <cell r="D3617" t="str">
            <v xml:space="preserve">104581 </v>
          </cell>
          <cell r="E3617" t="b">
            <v>0</v>
          </cell>
        </row>
        <row r="3618">
          <cell r="A3618" t="str">
            <v>OFFICE FEDERAL DES AERODROMES</v>
          </cell>
          <cell r="D3618" t="str">
            <v xml:space="preserve">104582 </v>
          </cell>
          <cell r="E3618" t="b">
            <v>0</v>
          </cell>
        </row>
        <row r="3619">
          <cell r="A3619" t="str">
            <v>OFFICE DE LA CIRCULATION</v>
          </cell>
          <cell r="D3619" t="str">
            <v xml:space="preserve">104583 </v>
          </cell>
          <cell r="E3619" t="b">
            <v>0</v>
          </cell>
        </row>
        <row r="3620">
          <cell r="A3620" t="str">
            <v>OK COOP COMBUSTIBLES</v>
          </cell>
          <cell r="D3620" t="str">
            <v xml:space="preserve">104584 </v>
          </cell>
          <cell r="E3620" t="b">
            <v>0</v>
          </cell>
        </row>
        <row r="3621">
          <cell r="A3621" t="str">
            <v>OMLIN METALLBAU</v>
          </cell>
          <cell r="B3621" t="str">
            <v>G300</v>
          </cell>
          <cell r="C3621" t="str">
            <v>G-Suisse</v>
          </cell>
          <cell r="D3621" t="str">
            <v xml:space="preserve">104585 </v>
          </cell>
          <cell r="E3621" t="b">
            <v>0</v>
          </cell>
        </row>
        <row r="3622">
          <cell r="A3622" t="str">
            <v>ONNICAR SPA</v>
          </cell>
          <cell r="D3622" t="str">
            <v xml:space="preserve">104586 </v>
          </cell>
          <cell r="E3622" t="b">
            <v>0</v>
          </cell>
        </row>
        <row r="3623">
          <cell r="A3623" t="str">
            <v>OLLOZ S.A.</v>
          </cell>
          <cell r="D3623" t="str">
            <v xml:space="preserve">104587 </v>
          </cell>
          <cell r="E3623" t="b">
            <v>0</v>
          </cell>
        </row>
        <row r="3624">
          <cell r="A3624" t="str">
            <v>OLBENA SA</v>
          </cell>
          <cell r="B3624" t="str">
            <v>G320</v>
          </cell>
          <cell r="C3624" t="str">
            <v>G-Suisse</v>
          </cell>
          <cell r="D3624" t="str">
            <v xml:space="preserve">104588 </v>
          </cell>
          <cell r="E3624" t="b">
            <v>0</v>
          </cell>
        </row>
        <row r="3625">
          <cell r="A3625" t="str">
            <v>OMEGA SA</v>
          </cell>
          <cell r="D3625" t="str">
            <v xml:space="preserve">104589 </v>
          </cell>
          <cell r="E3625" t="b">
            <v>0</v>
          </cell>
        </row>
        <row r="3626">
          <cell r="A3626" t="str">
            <v>OKZ-BAUMASCHINEN</v>
          </cell>
          <cell r="B3626" t="str">
            <v>G100</v>
          </cell>
          <cell r="C3626" t="str">
            <v>G-Suisse</v>
          </cell>
          <cell r="D3626" t="str">
            <v xml:space="preserve">104590 </v>
          </cell>
          <cell r="E3626" t="b">
            <v>1</v>
          </cell>
        </row>
        <row r="3627">
          <cell r="A3627" t="str">
            <v>OLDTIMER-CLUB SAURER</v>
          </cell>
          <cell r="D3627" t="str">
            <v xml:space="preserve">104591 </v>
          </cell>
          <cell r="E3627" t="b">
            <v>0</v>
          </cell>
        </row>
        <row r="3628">
          <cell r="A3628" t="str">
            <v>ORSAT S.A.</v>
          </cell>
          <cell r="D3628" t="str">
            <v xml:space="preserve">104593 </v>
          </cell>
          <cell r="E3628" t="b">
            <v>0</v>
          </cell>
        </row>
        <row r="3629">
          <cell r="A3629" t="str">
            <v>OPTIGAL S.A.</v>
          </cell>
          <cell r="D3629" t="str">
            <v xml:space="preserve">104594 </v>
          </cell>
          <cell r="E3629" t="b">
            <v>0</v>
          </cell>
        </row>
        <row r="3630">
          <cell r="A3630" t="str">
            <v>ORLAIT</v>
          </cell>
          <cell r="D3630" t="str">
            <v xml:space="preserve">104596 </v>
          </cell>
          <cell r="E3630" t="b">
            <v>0</v>
          </cell>
        </row>
        <row r="3631">
          <cell r="A3631" t="str">
            <v>OPPLIGER SOEHNE AG</v>
          </cell>
          <cell r="B3631" t="str">
            <v>G200</v>
          </cell>
          <cell r="D3631" t="str">
            <v xml:space="preserve">104597 </v>
          </cell>
          <cell r="E3631" t="b">
            <v>0</v>
          </cell>
        </row>
        <row r="3632">
          <cell r="A3632" t="str">
            <v>OPPIKOFER AG</v>
          </cell>
          <cell r="D3632" t="str">
            <v xml:space="preserve">104598 </v>
          </cell>
          <cell r="E3632" t="b">
            <v>0</v>
          </cell>
        </row>
        <row r="3633">
          <cell r="A3633" t="str">
            <v>ORPIM SA</v>
          </cell>
          <cell r="B3633" t="str">
            <v>G320</v>
          </cell>
          <cell r="C3633" t="str">
            <v>G-Suisse</v>
          </cell>
          <cell r="D3633" t="str">
            <v xml:space="preserve">104599 </v>
          </cell>
          <cell r="E3633" t="b">
            <v>0</v>
          </cell>
        </row>
        <row r="3634">
          <cell r="A3634" t="str">
            <v>OS AG</v>
          </cell>
          <cell r="D3634" t="str">
            <v xml:space="preserve">104600 </v>
          </cell>
          <cell r="E3634" t="b">
            <v>0</v>
          </cell>
        </row>
        <row r="3635">
          <cell r="A3635" t="str">
            <v>OSSIGENO S.A.</v>
          </cell>
          <cell r="B3635" t="str">
            <v>G320</v>
          </cell>
          <cell r="C3635" t="str">
            <v>G-Suisse</v>
          </cell>
          <cell r="D3635" t="str">
            <v xml:space="preserve">104601 </v>
          </cell>
          <cell r="E3635" t="b">
            <v>0</v>
          </cell>
        </row>
        <row r="3636">
          <cell r="A3636" t="str">
            <v>OSWALD AG</v>
          </cell>
          <cell r="D3636" t="str">
            <v xml:space="preserve">104602 </v>
          </cell>
          <cell r="E3636" t="b">
            <v>0</v>
          </cell>
        </row>
        <row r="3637">
          <cell r="A3637" t="str">
            <v>OST-GARAGE AG</v>
          </cell>
          <cell r="D3637" t="str">
            <v xml:space="preserve">104603 </v>
          </cell>
          <cell r="E3637" t="b">
            <v>0</v>
          </cell>
        </row>
        <row r="3638">
          <cell r="A3638" t="str">
            <v>OSTOJIC BORISLAV</v>
          </cell>
          <cell r="D3638" t="str">
            <v xml:space="preserve">104604 </v>
          </cell>
          <cell r="E3638" t="b">
            <v>0</v>
          </cell>
        </row>
        <row r="3639">
          <cell r="A3639" t="str">
            <v>OSTERWALDER ZUERICH AG</v>
          </cell>
          <cell r="D3639" t="str">
            <v xml:space="preserve">104605 </v>
          </cell>
          <cell r="E3639" t="b">
            <v>0</v>
          </cell>
        </row>
        <row r="3640">
          <cell r="A3640" t="str">
            <v>OTS SACKMANN</v>
          </cell>
          <cell r="D3640" t="str">
            <v xml:space="preserve">104606 </v>
          </cell>
          <cell r="E3640" t="b">
            <v>0</v>
          </cell>
        </row>
        <row r="3641">
          <cell r="A3641" t="str">
            <v>CARROSSERIE-LOCATION OTTET SARL</v>
          </cell>
          <cell r="B3641" t="str">
            <v>G100</v>
          </cell>
          <cell r="C3641" t="str">
            <v>G-Suisse</v>
          </cell>
          <cell r="D3641" t="str">
            <v xml:space="preserve">104607 </v>
          </cell>
          <cell r="E3641" t="b">
            <v>1</v>
          </cell>
        </row>
        <row r="3642">
          <cell r="A3642" t="str">
            <v>OTTIGER GARAGE AG</v>
          </cell>
          <cell r="D3642" t="str">
            <v xml:space="preserve">104608 </v>
          </cell>
          <cell r="E3642" t="b">
            <v>0</v>
          </cell>
        </row>
        <row r="3643">
          <cell r="A3643" t="str">
            <v>OULEVEY J. SA</v>
          </cell>
          <cell r="B3643" t="str">
            <v>G100</v>
          </cell>
          <cell r="C3643" t="str">
            <v>G-Suisse</v>
          </cell>
          <cell r="D3643" t="str">
            <v xml:space="preserve">104609 </v>
          </cell>
          <cell r="E3643" t="b">
            <v>1</v>
          </cell>
        </row>
        <row r="3644">
          <cell r="A3644" t="str">
            <v>OULEVAY S.A.</v>
          </cell>
          <cell r="D3644" t="str">
            <v xml:space="preserve">104610 </v>
          </cell>
          <cell r="E3644" t="b">
            <v>0</v>
          </cell>
        </row>
        <row r="3645">
          <cell r="A3645" t="str">
            <v>OVA - PRODUKTE</v>
          </cell>
          <cell r="D3645" t="str">
            <v xml:space="preserve">104611 </v>
          </cell>
          <cell r="E3645" t="b">
            <v>0</v>
          </cell>
        </row>
        <row r="3646">
          <cell r="A3646" t="str">
            <v>OWL A.G.</v>
          </cell>
          <cell r="D3646" t="str">
            <v xml:space="preserve">104612 </v>
          </cell>
          <cell r="E3646" t="b">
            <v>0</v>
          </cell>
        </row>
        <row r="3647">
          <cell r="A3647" t="str">
            <v>OWIPEX  GmbH</v>
          </cell>
          <cell r="B3647" t="str">
            <v>G310</v>
          </cell>
          <cell r="C3647" t="str">
            <v>G-Suisse</v>
          </cell>
          <cell r="D3647" t="str">
            <v xml:space="preserve">104614 </v>
          </cell>
          <cell r="E3647" t="b">
            <v>1</v>
          </cell>
        </row>
        <row r="3648">
          <cell r="A3648" t="str">
            <v>PACTON B.V.</v>
          </cell>
          <cell r="D3648" t="str">
            <v xml:space="preserve">104615 </v>
          </cell>
          <cell r="E3648" t="b">
            <v>0</v>
          </cell>
        </row>
        <row r="3649">
          <cell r="A3649" t="str">
            <v>PACCAUD OLIVIER</v>
          </cell>
          <cell r="D3649" t="str">
            <v xml:space="preserve">104616 </v>
          </cell>
          <cell r="E3649" t="b">
            <v>0</v>
          </cell>
        </row>
        <row r="3650">
          <cell r="A3650" t="str">
            <v>PS AUTO-CENTER AG</v>
          </cell>
          <cell r="D3650" t="str">
            <v xml:space="preserve">104617 </v>
          </cell>
          <cell r="E3650" t="b">
            <v>0</v>
          </cell>
        </row>
        <row r="3651">
          <cell r="A3651" t="str">
            <v>PACO GARAGE</v>
          </cell>
          <cell r="D3651" t="str">
            <v xml:space="preserve">104618 </v>
          </cell>
          <cell r="E3651" t="b">
            <v>0</v>
          </cell>
        </row>
        <row r="3652">
          <cell r="A3652" t="str">
            <v>PALLY E. E CAPOFERRY G.</v>
          </cell>
          <cell r="B3652" t="str">
            <v>G320</v>
          </cell>
          <cell r="C3652" t="str">
            <v>G-Suisse</v>
          </cell>
          <cell r="D3652" t="str">
            <v xml:space="preserve">104619 </v>
          </cell>
          <cell r="E3652" t="b">
            <v>0</v>
          </cell>
        </row>
        <row r="3653">
          <cell r="A3653" t="str">
            <v>PALKIT S.A.S.</v>
          </cell>
          <cell r="B3653" t="str">
            <v>G508</v>
          </cell>
          <cell r="C3653" t="str">
            <v>G-Export</v>
          </cell>
          <cell r="D3653" t="str">
            <v xml:space="preserve">104620 </v>
          </cell>
          <cell r="E3653" t="b">
            <v>1</v>
          </cell>
        </row>
        <row r="3654">
          <cell r="A3654" t="str">
            <v>PAGENKOPF FAHRZEUGBAU</v>
          </cell>
          <cell r="D3654" t="str">
            <v xml:space="preserve">104621 </v>
          </cell>
          <cell r="E3654" t="b">
            <v>0</v>
          </cell>
        </row>
        <row r="3655">
          <cell r="A3655" t="str">
            <v>PALLAUD STEVE</v>
          </cell>
          <cell r="D3655" t="str">
            <v xml:space="preserve">104622 </v>
          </cell>
          <cell r="E3655" t="b">
            <v>0</v>
          </cell>
        </row>
        <row r="3656">
          <cell r="A3656" t="str">
            <v>PAN-GAS A.G.</v>
          </cell>
          <cell r="D3656" t="str">
            <v xml:space="preserve">104623 </v>
          </cell>
          <cell r="E3656" t="b">
            <v>0</v>
          </cell>
        </row>
        <row r="3657">
          <cell r="A3657" t="str">
            <v>PANTUCCI GEORGES &amp; FILS THERMOLAQUAGE SA</v>
          </cell>
          <cell r="B3657" t="str">
            <v>G100</v>
          </cell>
          <cell r="C3657" t="str">
            <v>G-Suisse</v>
          </cell>
          <cell r="D3657" t="str">
            <v xml:space="preserve">104624 </v>
          </cell>
          <cell r="E3657" t="b">
            <v>1</v>
          </cell>
        </row>
        <row r="3658">
          <cell r="A3658" t="str">
            <v>PANCHAUD E. S.A.</v>
          </cell>
          <cell r="D3658" t="str">
            <v xml:space="preserve">104625 </v>
          </cell>
          <cell r="E3658" t="b">
            <v>0</v>
          </cell>
        </row>
        <row r="3659">
          <cell r="A3659" t="str">
            <v>PAPAUX FRERES SA</v>
          </cell>
          <cell r="D3659" t="str">
            <v xml:space="preserve">104626 </v>
          </cell>
          <cell r="E3659" t="b">
            <v>0</v>
          </cell>
        </row>
        <row r="3660">
          <cell r="A3660" t="str">
            <v>PANALPINA S.A.</v>
          </cell>
          <cell r="D3660" t="str">
            <v xml:space="preserve">104627 </v>
          </cell>
          <cell r="E3660" t="b">
            <v>0</v>
          </cell>
        </row>
        <row r="3661">
          <cell r="A3661" t="str">
            <v>PANFER S.A.</v>
          </cell>
          <cell r="D3661" t="str">
            <v xml:space="preserve">104628 </v>
          </cell>
          <cell r="E3661" t="b">
            <v>0</v>
          </cell>
        </row>
        <row r="3662">
          <cell r="A3662" t="str">
            <v>PANTILLON CHARLES</v>
          </cell>
          <cell r="D3662" t="str">
            <v xml:space="preserve">104629 </v>
          </cell>
          <cell r="E3662" t="b">
            <v>0</v>
          </cell>
        </row>
        <row r="3663">
          <cell r="A3663" t="str">
            <v>PANLOG VON MOOS AG</v>
          </cell>
          <cell r="B3663" t="str">
            <v>G310</v>
          </cell>
          <cell r="C3663" t="str">
            <v>G-Suisse</v>
          </cell>
          <cell r="D3663" t="str">
            <v xml:space="preserve">104630 </v>
          </cell>
          <cell r="E3663" t="b">
            <v>0</v>
          </cell>
        </row>
        <row r="3664">
          <cell r="A3664" t="str">
            <v>PAN TRANSPORT AG</v>
          </cell>
          <cell r="D3664" t="str">
            <v xml:space="preserve">104631 </v>
          </cell>
          <cell r="E3664" t="b">
            <v>0</v>
          </cell>
        </row>
        <row r="3665">
          <cell r="A3665" t="str">
            <v>PANATRONIC ZUERICH AG</v>
          </cell>
          <cell r="D3665" t="str">
            <v xml:space="preserve">104632 </v>
          </cell>
          <cell r="E3665" t="b">
            <v>0</v>
          </cell>
        </row>
        <row r="3666">
          <cell r="A3666" t="str">
            <v>PAN-GAS AG</v>
          </cell>
          <cell r="B3666" t="str">
            <v>G310</v>
          </cell>
          <cell r="C3666" t="str">
            <v>G-Suisse</v>
          </cell>
          <cell r="D3666" t="str">
            <v xml:space="preserve">104633 </v>
          </cell>
          <cell r="E3666" t="b">
            <v>0</v>
          </cell>
        </row>
        <row r="3667">
          <cell r="A3667" t="str">
            <v>PANCINI SA</v>
          </cell>
          <cell r="D3667" t="str">
            <v xml:space="preserve">104634 </v>
          </cell>
          <cell r="E3667" t="b">
            <v>0</v>
          </cell>
        </row>
        <row r="3668">
          <cell r="A3668" t="str">
            <v>PAPAUX Jean-Luc</v>
          </cell>
          <cell r="D3668" t="str">
            <v xml:space="preserve">104635 </v>
          </cell>
          <cell r="E3668" t="b">
            <v>0</v>
          </cell>
        </row>
        <row r="3669">
          <cell r="A3669" t="str">
            <v>PARC AUTOMOBILE DE</v>
          </cell>
          <cell r="D3669" t="str">
            <v xml:space="preserve">104636 </v>
          </cell>
          <cell r="E3669" t="b">
            <v>0</v>
          </cell>
        </row>
        <row r="3670">
          <cell r="A3670" t="str">
            <v>CENTRE LOGISTIQUE DE GROLLEY</v>
          </cell>
          <cell r="B3670" t="str">
            <v>G100</v>
          </cell>
          <cell r="C3670" t="str">
            <v>G-Suisse</v>
          </cell>
          <cell r="D3670" t="str">
            <v xml:space="preserve">104637 </v>
          </cell>
          <cell r="E3670" t="b">
            <v>0</v>
          </cell>
        </row>
        <row r="3671">
          <cell r="A3671" t="str">
            <v>PASQUIER JEAN &amp; FILS</v>
          </cell>
          <cell r="D3671" t="str">
            <v xml:space="preserve">104638 </v>
          </cell>
          <cell r="E3671" t="b">
            <v>0</v>
          </cell>
        </row>
        <row r="3672">
          <cell r="A3672" t="str">
            <v>PASQUIER CLAUDE  S.A.</v>
          </cell>
          <cell r="D3672" t="str">
            <v xml:space="preserve">104639 </v>
          </cell>
          <cell r="E3672" t="b">
            <v>0</v>
          </cell>
        </row>
        <row r="3673">
          <cell r="A3673" t="str">
            <v>PASCHE S.A.</v>
          </cell>
          <cell r="D3673" t="str">
            <v xml:space="preserve">104640 </v>
          </cell>
          <cell r="E3673" t="b">
            <v>0</v>
          </cell>
        </row>
        <row r="3674">
          <cell r="A3674" t="str">
            <v>PASCHE GERARD S.A.</v>
          </cell>
          <cell r="D3674" t="str">
            <v xml:space="preserve">104641 </v>
          </cell>
          <cell r="E3674" t="b">
            <v>0</v>
          </cell>
        </row>
        <row r="3675">
          <cell r="A3675" t="str">
            <v>PASQUIER ROLAND</v>
          </cell>
          <cell r="D3675" t="str">
            <v xml:space="preserve">104642 </v>
          </cell>
          <cell r="E3675" t="b">
            <v>0</v>
          </cell>
        </row>
        <row r="3676">
          <cell r="A3676" t="str">
            <v>PASETTI GIACOMO</v>
          </cell>
          <cell r="B3676" t="str">
            <v>G320</v>
          </cell>
          <cell r="C3676" t="str">
            <v>G-Suisse</v>
          </cell>
          <cell r="D3676" t="str">
            <v xml:space="preserve">104643 </v>
          </cell>
          <cell r="E3676" t="b">
            <v>0</v>
          </cell>
        </row>
        <row r="3677">
          <cell r="A3677" t="str">
            <v>MARTI ARC JURA SA</v>
          </cell>
          <cell r="D3677" t="str">
            <v xml:space="preserve">104644 </v>
          </cell>
          <cell r="E3677" t="b">
            <v>0</v>
          </cell>
        </row>
        <row r="3678">
          <cell r="A3678" t="str">
            <v>PASTORE &amp; LOMBARDI SPA</v>
          </cell>
          <cell r="B3678" t="str">
            <v>G500</v>
          </cell>
          <cell r="C3678" t="str">
            <v>G-Export</v>
          </cell>
          <cell r="D3678" t="str">
            <v xml:space="preserve">104645 </v>
          </cell>
          <cell r="E3678" t="b">
            <v>1</v>
          </cell>
        </row>
        <row r="3679">
          <cell r="A3679" t="str">
            <v>PASQUIER JEAN &amp; FILS S.A.</v>
          </cell>
          <cell r="D3679" t="str">
            <v xml:space="preserve">104646 </v>
          </cell>
          <cell r="E3679" t="b">
            <v>0</v>
          </cell>
        </row>
        <row r="3680">
          <cell r="A3680" t="str">
            <v>PARAMEDIC AG</v>
          </cell>
          <cell r="D3680" t="str">
            <v xml:space="preserve">104648 </v>
          </cell>
          <cell r="E3680" t="b">
            <v>0</v>
          </cell>
        </row>
        <row r="3681">
          <cell r="A3681" t="str">
            <v>PASCHE SA</v>
          </cell>
          <cell r="D3681" t="str">
            <v xml:space="preserve">104649 </v>
          </cell>
          <cell r="E3681" t="b">
            <v>0</v>
          </cell>
        </row>
        <row r="3682">
          <cell r="A3682" t="str">
            <v>SERVICE DES PARCS ET DOMAINES</v>
          </cell>
          <cell r="B3682" t="str">
            <v>G100</v>
          </cell>
          <cell r="C3682" t="str">
            <v>G-Suisse</v>
          </cell>
          <cell r="D3682" t="str">
            <v xml:space="preserve">104650 </v>
          </cell>
          <cell r="E3682" t="b">
            <v>1</v>
          </cell>
        </row>
        <row r="3683">
          <cell r="A3683" t="str">
            <v>PARATTE LIONEL</v>
          </cell>
          <cell r="B3683" t="str">
            <v>G100</v>
          </cell>
          <cell r="C3683" t="str">
            <v>G-Suisse</v>
          </cell>
          <cell r="D3683" t="str">
            <v xml:space="preserve">104651 </v>
          </cell>
          <cell r="E3683" t="b">
            <v>1</v>
          </cell>
        </row>
        <row r="3684">
          <cell r="A3684" t="str">
            <v>PAPAUX PATRICK SA</v>
          </cell>
          <cell r="B3684" t="str">
            <v>G100</v>
          </cell>
          <cell r="C3684" t="str">
            <v>G-Suisse</v>
          </cell>
          <cell r="D3684" t="str">
            <v xml:space="preserve">104652 </v>
          </cell>
          <cell r="E3684" t="b">
            <v>1</v>
          </cell>
        </row>
        <row r="3685">
          <cell r="A3685" t="str">
            <v>PARAFLAMME SA</v>
          </cell>
          <cell r="D3685" t="str">
            <v xml:space="preserve">104653 </v>
          </cell>
          <cell r="E3685" t="b">
            <v>0</v>
          </cell>
        </row>
        <row r="3686">
          <cell r="A3686" t="str">
            <v>PAUDEX S.A.</v>
          </cell>
          <cell r="D3686" t="str">
            <v xml:space="preserve">104654 </v>
          </cell>
          <cell r="E3686" t="b">
            <v>0</v>
          </cell>
        </row>
        <row r="3687">
          <cell r="A3687" t="str">
            <v>PAYERNE-TRANSPORTS S.A.</v>
          </cell>
          <cell r="D3687" t="str">
            <v xml:space="preserve">104655 </v>
          </cell>
          <cell r="E3687" t="b">
            <v>0</v>
          </cell>
        </row>
        <row r="3688">
          <cell r="A3688" t="str">
            <v>PAVA TRANS AG</v>
          </cell>
          <cell r="D3688" t="str">
            <v xml:space="preserve">104656 </v>
          </cell>
          <cell r="E3688" t="b">
            <v>0</v>
          </cell>
        </row>
        <row r="3689">
          <cell r="A3689" t="str">
            <v>PAPAUX FABRICE</v>
          </cell>
          <cell r="D3689" t="str">
            <v xml:space="preserve">104657 </v>
          </cell>
          <cell r="E3689" t="b">
            <v>0</v>
          </cell>
        </row>
        <row r="3690">
          <cell r="A3690" t="str">
            <v>PAUPE JEAN-NOEL</v>
          </cell>
          <cell r="D3690" t="str">
            <v xml:space="preserve">104658 </v>
          </cell>
          <cell r="E3690" t="b">
            <v>0</v>
          </cell>
        </row>
        <row r="3691">
          <cell r="A3691" t="str">
            <v>PATROUILLE TCS</v>
          </cell>
          <cell r="B3691" t="str">
            <v>G310</v>
          </cell>
          <cell r="C3691" t="str">
            <v>G-Suisse</v>
          </cell>
          <cell r="D3691" t="str">
            <v xml:space="preserve">104659 </v>
          </cell>
          <cell r="E3691" t="b">
            <v>0</v>
          </cell>
        </row>
        <row r="3692">
          <cell r="A3692" t="str">
            <v>PEKI</v>
          </cell>
          <cell r="D3692" t="str">
            <v xml:space="preserve">104660 </v>
          </cell>
          <cell r="E3692" t="b">
            <v>0</v>
          </cell>
        </row>
        <row r="3693">
          <cell r="A3693" t="str">
            <v>PEKI Anhänger- und</v>
          </cell>
          <cell r="D3693" t="str">
            <v xml:space="preserve">104661 </v>
          </cell>
          <cell r="E3693" t="b">
            <v>0</v>
          </cell>
        </row>
        <row r="3694">
          <cell r="A3694" t="str">
            <v>PEDRETTI F. &amp; FIGLI</v>
          </cell>
          <cell r="D3694" t="str">
            <v xml:space="preserve">104662 </v>
          </cell>
          <cell r="E3694" t="b">
            <v>0</v>
          </cell>
        </row>
        <row r="3695">
          <cell r="A3695" t="str">
            <v>PECOCAR HOLLAND B.V.</v>
          </cell>
          <cell r="D3695" t="str">
            <v xml:space="preserve">104663 </v>
          </cell>
          <cell r="E3695" t="b">
            <v>0</v>
          </cell>
        </row>
        <row r="3696">
          <cell r="A3696" t="str">
            <v>PECHER &amp; KLEMM GmbH</v>
          </cell>
          <cell r="D3696" t="str">
            <v xml:space="preserve">104665 </v>
          </cell>
          <cell r="E3696" t="b">
            <v>0</v>
          </cell>
        </row>
        <row r="3697">
          <cell r="A3697" t="str">
            <v>PEBAG</v>
          </cell>
          <cell r="B3697" t="str">
            <v>G200</v>
          </cell>
          <cell r="C3697" t="str">
            <v>G-Suisse</v>
          </cell>
          <cell r="D3697" t="str">
            <v xml:space="preserve">104666 </v>
          </cell>
          <cell r="E3697" t="b">
            <v>1</v>
          </cell>
        </row>
        <row r="3698">
          <cell r="A3698" t="str">
            <v>PELLARIN S.A.</v>
          </cell>
          <cell r="D3698" t="str">
            <v xml:space="preserve">104667 </v>
          </cell>
          <cell r="E3698" t="b">
            <v>0</v>
          </cell>
        </row>
        <row r="3699">
          <cell r="A3699" t="str">
            <v>PELLEGRINELLI BORIS</v>
          </cell>
          <cell r="B3699" t="str">
            <v>G320</v>
          </cell>
          <cell r="C3699" t="str">
            <v>G-Suisse</v>
          </cell>
          <cell r="D3699" t="str">
            <v xml:space="preserve">104668 </v>
          </cell>
          <cell r="E3699" t="b">
            <v>1</v>
          </cell>
        </row>
        <row r="3700">
          <cell r="A3700" t="str">
            <v>PELLET GILBERT</v>
          </cell>
          <cell r="D3700" t="str">
            <v xml:space="preserve">104669 </v>
          </cell>
          <cell r="E3700" t="b">
            <v>0</v>
          </cell>
        </row>
        <row r="3701">
          <cell r="A3701" t="str">
            <v>PENZA ORAZIO</v>
          </cell>
          <cell r="D3701" t="str">
            <v xml:space="preserve">104670 </v>
          </cell>
          <cell r="E3701" t="b">
            <v>0</v>
          </cell>
        </row>
        <row r="3702">
          <cell r="A3702" t="str">
            <v>PEISSARD JEAN</v>
          </cell>
          <cell r="D3702" t="str">
            <v xml:space="preserve">104671 </v>
          </cell>
          <cell r="E3702" t="b">
            <v>0</v>
          </cell>
        </row>
        <row r="3703">
          <cell r="A3703" t="str">
            <v>PENSEYRES J.-F.</v>
          </cell>
          <cell r="D3703" t="str">
            <v xml:space="preserve">104672 </v>
          </cell>
          <cell r="E3703" t="b">
            <v>0</v>
          </cell>
        </row>
        <row r="3704">
          <cell r="A3704" t="str">
            <v>PELLANDA IGINIO</v>
          </cell>
          <cell r="B3704" t="str">
            <v>G320</v>
          </cell>
          <cell r="C3704" t="str">
            <v>G-Suisse</v>
          </cell>
          <cell r="D3704" t="str">
            <v xml:space="preserve">104673 </v>
          </cell>
          <cell r="E3704" t="b">
            <v>0</v>
          </cell>
        </row>
        <row r="3705">
          <cell r="A3705" t="str">
            <v>PERIAT J.-M. S.A.</v>
          </cell>
          <cell r="B3705" t="str">
            <v>G100</v>
          </cell>
          <cell r="D3705" t="str">
            <v xml:space="preserve">104674 </v>
          </cell>
          <cell r="E3705" t="b">
            <v>0</v>
          </cell>
        </row>
        <row r="3706">
          <cell r="A3706" t="str">
            <v>CARROSSERIE F.M.L. PERNET SARL</v>
          </cell>
          <cell r="B3706" t="str">
            <v>G100</v>
          </cell>
          <cell r="C3706" t="str">
            <v>G-Suisse</v>
          </cell>
          <cell r="D3706" t="str">
            <v xml:space="preserve">104675 </v>
          </cell>
          <cell r="E3706" t="b">
            <v>1</v>
          </cell>
        </row>
        <row r="3707">
          <cell r="A3707" t="str">
            <v>PERNET JACQUES</v>
          </cell>
          <cell r="D3707" t="str">
            <v xml:space="preserve">104676 </v>
          </cell>
          <cell r="E3707" t="b">
            <v>0</v>
          </cell>
        </row>
        <row r="3708">
          <cell r="A3708" t="str">
            <v>PERISSET SARL</v>
          </cell>
          <cell r="D3708" t="str">
            <v xml:space="preserve">104677 </v>
          </cell>
          <cell r="E3708" t="b">
            <v>0</v>
          </cell>
        </row>
        <row r="3709">
          <cell r="A3709" t="str">
            <v>PERRET S.A.</v>
          </cell>
          <cell r="D3709" t="str">
            <v xml:space="preserve">104678 </v>
          </cell>
          <cell r="E3709" t="b">
            <v>0</v>
          </cell>
        </row>
        <row r="3710">
          <cell r="A3710" t="str">
            <v>GRANDY TRANSPORT AG</v>
          </cell>
          <cell r="B3710" t="str">
            <v>G100</v>
          </cell>
          <cell r="C3710" t="str">
            <v>G-Suisse</v>
          </cell>
          <cell r="D3710" t="str">
            <v xml:space="preserve">104679 </v>
          </cell>
          <cell r="E3710" t="b">
            <v>1</v>
          </cell>
        </row>
        <row r="3711">
          <cell r="A3711" t="str">
            <v>GARAGE DE GILAMONT SA</v>
          </cell>
          <cell r="D3711" t="str">
            <v xml:space="preserve">104680 </v>
          </cell>
          <cell r="E3711" t="b">
            <v>0</v>
          </cell>
        </row>
        <row r="3712">
          <cell r="A3712" t="str">
            <v>PERNET SA</v>
          </cell>
          <cell r="B3712" t="str">
            <v>G100</v>
          </cell>
          <cell r="C3712" t="str">
            <v>G-Suisse</v>
          </cell>
          <cell r="D3712" t="str">
            <v xml:space="preserve">104681 </v>
          </cell>
          <cell r="E3712" t="b">
            <v>1</v>
          </cell>
        </row>
        <row r="3713">
          <cell r="A3713" t="str">
            <v>GARAGE CARROSSERIE PERROUD</v>
          </cell>
          <cell r="B3713" t="str">
            <v>G100</v>
          </cell>
          <cell r="C3713" t="str">
            <v>G-Suisse</v>
          </cell>
          <cell r="D3713" t="str">
            <v xml:space="preserve">104682 </v>
          </cell>
          <cell r="E3713" t="b">
            <v>1</v>
          </cell>
        </row>
        <row r="3714">
          <cell r="A3714" t="str">
            <v>PERRIN FRERES SA</v>
          </cell>
          <cell r="D3714" t="str">
            <v>104683 liv</v>
          </cell>
          <cell r="E3714" t="b">
            <v>0</v>
          </cell>
        </row>
        <row r="3715">
          <cell r="A3715" t="str">
            <v>PERRIN FERNAND S.A.</v>
          </cell>
          <cell r="D3715" t="str">
            <v xml:space="preserve">104684 </v>
          </cell>
          <cell r="E3715" t="b">
            <v>0</v>
          </cell>
        </row>
        <row r="3716">
          <cell r="A3716" t="str">
            <v>PERRIN S.A.</v>
          </cell>
          <cell r="D3716" t="str">
            <v xml:space="preserve">104685 </v>
          </cell>
          <cell r="E3716" t="b">
            <v>0</v>
          </cell>
        </row>
        <row r="3717">
          <cell r="A3717" t="str">
            <v>PERRIN CARBURANTS SA</v>
          </cell>
          <cell r="B3717" t="str">
            <v>G100</v>
          </cell>
          <cell r="C3717" t="str">
            <v>G-Suisse</v>
          </cell>
          <cell r="D3717" t="str">
            <v xml:space="preserve">104686 </v>
          </cell>
          <cell r="E3717" t="b">
            <v>1</v>
          </cell>
        </row>
        <row r="3718">
          <cell r="A3718" t="str">
            <v>PERRIN FRERES</v>
          </cell>
          <cell r="D3718" t="str">
            <v xml:space="preserve">104687 </v>
          </cell>
          <cell r="E3718" t="b">
            <v>0</v>
          </cell>
        </row>
        <row r="3719">
          <cell r="A3719" t="str">
            <v>PERROTTET PIERRE</v>
          </cell>
          <cell r="D3719" t="str">
            <v xml:space="preserve">104688 </v>
          </cell>
          <cell r="E3719" t="b">
            <v>0</v>
          </cell>
        </row>
        <row r="3720">
          <cell r="A3720" t="str">
            <v>PERROTTET FRERES</v>
          </cell>
          <cell r="D3720" t="str">
            <v xml:space="preserve">104689 </v>
          </cell>
          <cell r="E3720" t="b">
            <v>0</v>
          </cell>
        </row>
        <row r="3721">
          <cell r="A3721" t="str">
            <v>PERRET JEAN-MARC</v>
          </cell>
          <cell r="D3721" t="str">
            <v xml:space="preserve">104690 </v>
          </cell>
          <cell r="E3721" t="b">
            <v>0</v>
          </cell>
        </row>
        <row r="3722">
          <cell r="A3722" t="str">
            <v>PERROTTET ROGER</v>
          </cell>
          <cell r="D3722" t="str">
            <v xml:space="preserve">104691 </v>
          </cell>
          <cell r="E3722" t="b">
            <v>0</v>
          </cell>
        </row>
        <row r="3723">
          <cell r="A3723" t="str">
            <v>PERVILLE S.A.</v>
          </cell>
          <cell r="D3723" t="str">
            <v xml:space="preserve">104693 </v>
          </cell>
          <cell r="E3723" t="b">
            <v>0</v>
          </cell>
        </row>
        <row r="3724">
          <cell r="A3724" t="str">
            <v>PERSI REMO</v>
          </cell>
          <cell r="D3724" t="str">
            <v xml:space="preserve">104694 </v>
          </cell>
          <cell r="E3724" t="b">
            <v>0</v>
          </cell>
        </row>
        <row r="3725">
          <cell r="A3725" t="str">
            <v>TAFF TOLL AG</v>
          </cell>
          <cell r="D3725" t="str">
            <v xml:space="preserve">104695 </v>
          </cell>
          <cell r="E3725" t="b">
            <v>0</v>
          </cell>
        </row>
        <row r="3726">
          <cell r="A3726" t="str">
            <v>PETROLE CHARMETTES S.A.</v>
          </cell>
          <cell r="D3726" t="str">
            <v xml:space="preserve">104696 </v>
          </cell>
          <cell r="E3726" t="b">
            <v>0</v>
          </cell>
        </row>
        <row r="3727">
          <cell r="A3727" t="str">
            <v>PETERELLI SA</v>
          </cell>
          <cell r="B3727" t="str">
            <v>G300</v>
          </cell>
          <cell r="C3727" t="str">
            <v>G-Suisse</v>
          </cell>
          <cell r="D3727" t="str">
            <v xml:space="preserve">104697 </v>
          </cell>
          <cell r="E3727" t="b">
            <v>0</v>
          </cell>
        </row>
        <row r="3728">
          <cell r="A3728" t="str">
            <v>PETER WINTERTHUR</v>
          </cell>
          <cell r="B3728" t="str">
            <v>G310</v>
          </cell>
          <cell r="C3728" t="str">
            <v>G-Suisse</v>
          </cell>
          <cell r="D3728" t="str">
            <v xml:space="preserve">104698 </v>
          </cell>
          <cell r="E3728" t="b">
            <v>1</v>
          </cell>
        </row>
        <row r="3729">
          <cell r="A3729" t="str">
            <v>PETIT GEORGES</v>
          </cell>
          <cell r="D3729" t="str">
            <v xml:space="preserve">104700 </v>
          </cell>
          <cell r="E3729" t="b">
            <v>0</v>
          </cell>
        </row>
        <row r="3730">
          <cell r="A3730" t="str">
            <v>PETIT NIREMONT</v>
          </cell>
          <cell r="D3730" t="str">
            <v xml:space="preserve">104701 </v>
          </cell>
          <cell r="E3730" t="b">
            <v>0</v>
          </cell>
        </row>
        <row r="3731">
          <cell r="A3731" t="str">
            <v>PETER HEINZ</v>
          </cell>
          <cell r="D3731" t="str">
            <v xml:space="preserve">104702 </v>
          </cell>
          <cell r="E3731" t="b">
            <v>0</v>
          </cell>
        </row>
        <row r="3732">
          <cell r="A3732" t="str">
            <v>PETRILLO SABATO</v>
          </cell>
          <cell r="D3732" t="str">
            <v xml:space="preserve">104703 </v>
          </cell>
          <cell r="E3732" t="b">
            <v>0</v>
          </cell>
        </row>
        <row r="3733">
          <cell r="A3733" t="str">
            <v>PETER FRANCOIS</v>
          </cell>
          <cell r="D3733" t="str">
            <v xml:space="preserve">104704 </v>
          </cell>
          <cell r="E3733" t="b">
            <v>0</v>
          </cell>
        </row>
        <row r="3734">
          <cell r="A3734" t="str">
            <v>PEYER BERN UMZÜGE UND</v>
          </cell>
          <cell r="D3734" t="str">
            <v xml:space="preserve">104705 </v>
          </cell>
          <cell r="E3734" t="b">
            <v>0</v>
          </cell>
        </row>
        <row r="3735">
          <cell r="A3735" t="str">
            <v>PFAFF METALLBAU AG</v>
          </cell>
          <cell r="D3735" t="str">
            <v xml:space="preserve">104706 </v>
          </cell>
          <cell r="E3735" t="b">
            <v>0</v>
          </cell>
        </row>
        <row r="3736">
          <cell r="A3736" t="str">
            <v>PFAENDLER ROGER</v>
          </cell>
          <cell r="D3736" t="str">
            <v xml:space="preserve">104707 </v>
          </cell>
          <cell r="E3736" t="b">
            <v>0</v>
          </cell>
        </row>
        <row r="3737">
          <cell r="A3737" t="str">
            <v>PFENNINGER HANS-PETER</v>
          </cell>
          <cell r="D3737" t="str">
            <v xml:space="preserve">104708 </v>
          </cell>
          <cell r="E3737" t="b">
            <v>0</v>
          </cell>
        </row>
        <row r="3738">
          <cell r="A3738" t="str">
            <v>PFEFFERLE &amp; CIE SA</v>
          </cell>
          <cell r="D3738" t="str">
            <v xml:space="preserve">104709 </v>
          </cell>
          <cell r="E3738" t="b">
            <v>0</v>
          </cell>
        </row>
        <row r="3739">
          <cell r="A3739" t="str">
            <v>METALL BAU PFISTER AG</v>
          </cell>
          <cell r="B3739" t="str">
            <v>G300</v>
          </cell>
          <cell r="C3739" t="str">
            <v>G-Suisse</v>
          </cell>
          <cell r="D3739" t="str">
            <v xml:space="preserve">104710 </v>
          </cell>
          <cell r="E3739" t="b">
            <v>1</v>
          </cell>
        </row>
        <row r="3740">
          <cell r="A3740" t="str">
            <v>AUTO AG TRUCK</v>
          </cell>
          <cell r="B3740" t="str">
            <v>G310</v>
          </cell>
          <cell r="C3740" t="str">
            <v>G-Suisse</v>
          </cell>
          <cell r="D3740" t="str">
            <v xml:space="preserve">104711 </v>
          </cell>
          <cell r="E3740" t="b">
            <v>1</v>
          </cell>
        </row>
        <row r="3741">
          <cell r="A3741" t="str">
            <v>MÖBEL PFISTER AG</v>
          </cell>
          <cell r="B3741" t="str">
            <v>G200</v>
          </cell>
          <cell r="C3741" t="str">
            <v>G-Suisse</v>
          </cell>
          <cell r="D3741" t="str">
            <v xml:space="preserve">104712 </v>
          </cell>
          <cell r="E3741" t="b">
            <v>1</v>
          </cell>
        </row>
        <row r="3742">
          <cell r="A3742" t="str">
            <v>PFYL JOSEF</v>
          </cell>
          <cell r="D3742" t="str">
            <v xml:space="preserve">104713 </v>
          </cell>
          <cell r="E3742" t="b">
            <v>0</v>
          </cell>
        </row>
        <row r="3743">
          <cell r="A3743" t="str">
            <v>PHD SA</v>
          </cell>
          <cell r="D3743" t="str">
            <v xml:space="preserve">104714 </v>
          </cell>
          <cell r="E3743" t="b">
            <v>0</v>
          </cell>
        </row>
        <row r="3744">
          <cell r="A3744" t="str">
            <v>PHILIPPIN STEPHANE</v>
          </cell>
          <cell r="B3744" t="str">
            <v>G100</v>
          </cell>
          <cell r="C3744" t="str">
            <v>G-Suisse</v>
          </cell>
          <cell r="D3744" t="str">
            <v xml:space="preserve">104715 </v>
          </cell>
          <cell r="E3744" t="b">
            <v>1</v>
          </cell>
        </row>
        <row r="3745">
          <cell r="A3745" t="str">
            <v>PHILIPONA DANIEL</v>
          </cell>
          <cell r="D3745" t="str">
            <v xml:space="preserve">104716 </v>
          </cell>
          <cell r="E3745" t="b">
            <v>0</v>
          </cell>
        </row>
        <row r="3746">
          <cell r="A3746" t="str">
            <v>PIACENZA RIMORCHI SpA</v>
          </cell>
          <cell r="D3746" t="str">
            <v xml:space="preserve">104717 </v>
          </cell>
          <cell r="E3746" t="b">
            <v>0</v>
          </cell>
        </row>
        <row r="3747">
          <cell r="A3747" t="str">
            <v>PIASIO JEAN S.A.</v>
          </cell>
          <cell r="D3747" t="str">
            <v xml:space="preserve">104718 </v>
          </cell>
          <cell r="E3747" t="b">
            <v>0</v>
          </cell>
        </row>
        <row r="3748">
          <cell r="A3748" t="str">
            <v>PIEREN S.A.</v>
          </cell>
          <cell r="D3748" t="str">
            <v xml:space="preserve">104719 </v>
          </cell>
          <cell r="E3748" t="b">
            <v>0</v>
          </cell>
        </row>
        <row r="3749">
          <cell r="A3749" t="str">
            <v>PIVA</v>
          </cell>
          <cell r="D3749" t="str">
            <v xml:space="preserve">104720 </v>
          </cell>
          <cell r="E3749" t="b">
            <v>0</v>
          </cell>
        </row>
        <row r="3750">
          <cell r="A3750" t="str">
            <v>PIAL SA</v>
          </cell>
          <cell r="D3750" t="str">
            <v xml:space="preserve">104721 </v>
          </cell>
          <cell r="E3750" t="b">
            <v>0</v>
          </cell>
        </row>
        <row r="3751">
          <cell r="A3751" t="str">
            <v>PICCAND  JEAN-LOUIS</v>
          </cell>
          <cell r="D3751" t="str">
            <v xml:space="preserve">104722 </v>
          </cell>
          <cell r="E3751" t="b">
            <v>0</v>
          </cell>
        </row>
        <row r="3752">
          <cell r="A3752" t="str">
            <v>PILLOUD JEAN-MARIE</v>
          </cell>
          <cell r="D3752" t="str">
            <v xml:space="preserve">104723 </v>
          </cell>
          <cell r="E3752" t="b">
            <v>0</v>
          </cell>
        </row>
        <row r="3753">
          <cell r="A3753" t="str">
            <v>PICHONNAZ LUCIEN</v>
          </cell>
          <cell r="D3753" t="str">
            <v xml:space="preserve">104724 </v>
          </cell>
          <cell r="E3753" t="b">
            <v>0</v>
          </cell>
        </row>
        <row r="3754">
          <cell r="A3754" t="str">
            <v>PILLOUD JEAN-PAUL</v>
          </cell>
          <cell r="B3754" t="str">
            <v>G100</v>
          </cell>
          <cell r="C3754" t="str">
            <v>G-Suisse</v>
          </cell>
          <cell r="D3754" t="str">
            <v xml:space="preserve">104725 </v>
          </cell>
          <cell r="E3754" t="b">
            <v>0</v>
          </cell>
        </row>
        <row r="3755">
          <cell r="A3755" t="str">
            <v>PIATTI AUTOKRAN + SCHWERTRANSPORT AG</v>
          </cell>
          <cell r="D3755" t="str">
            <v xml:space="preserve">104726 </v>
          </cell>
          <cell r="E3755" t="b">
            <v>0</v>
          </cell>
        </row>
        <row r="3756">
          <cell r="A3756" t="str">
            <v>PICCARD PHILIPPE</v>
          </cell>
          <cell r="D3756" t="str">
            <v xml:space="preserve">104727 </v>
          </cell>
          <cell r="E3756" t="b">
            <v>0</v>
          </cell>
        </row>
        <row r="3757">
          <cell r="A3757" t="str">
            <v>PIERROT-LUSSO AG</v>
          </cell>
          <cell r="D3757" t="str">
            <v xml:space="preserve">104728 </v>
          </cell>
          <cell r="E3757" t="b">
            <v>0</v>
          </cell>
        </row>
        <row r="3758">
          <cell r="A3758" t="str">
            <v>PICCAND ROBERT</v>
          </cell>
          <cell r="D3758" t="str">
            <v xml:space="preserve">104729 </v>
          </cell>
          <cell r="E3758" t="b">
            <v>0</v>
          </cell>
        </row>
        <row r="3759">
          <cell r="A3759" t="str">
            <v>PILLONEL SA</v>
          </cell>
          <cell r="B3759" t="str">
            <v>G100</v>
          </cell>
          <cell r="C3759" t="str">
            <v>G-Suisse</v>
          </cell>
          <cell r="D3759" t="str">
            <v xml:space="preserve">104730 </v>
          </cell>
          <cell r="E3759" t="b">
            <v>1</v>
          </cell>
        </row>
        <row r="3760">
          <cell r="A3760" t="str">
            <v>PILLOUD &amp; SERMIER s.a.r.l</v>
          </cell>
          <cell r="D3760" t="str">
            <v xml:space="preserve">104731 </v>
          </cell>
          <cell r="E3760" t="b">
            <v>0</v>
          </cell>
        </row>
        <row r="3761">
          <cell r="A3761" t="str">
            <v>PILLONEL &amp; FILS S.A.</v>
          </cell>
          <cell r="B3761" t="str">
            <v>G100</v>
          </cell>
          <cell r="C3761" t="str">
            <v>G-Suisse</v>
          </cell>
          <cell r="D3761" t="str">
            <v xml:space="preserve">104732 </v>
          </cell>
          <cell r="E3761" t="b">
            <v>1</v>
          </cell>
        </row>
        <row r="3762">
          <cell r="A3762" t="str">
            <v>PIGUET JEAN-CLAUDE</v>
          </cell>
          <cell r="B3762" t="str">
            <v>G100</v>
          </cell>
          <cell r="C3762" t="str">
            <v>G-Suisse</v>
          </cell>
          <cell r="D3762" t="str">
            <v xml:space="preserve">104733 </v>
          </cell>
          <cell r="E3762" t="b">
            <v>1</v>
          </cell>
        </row>
        <row r="3763">
          <cell r="A3763" t="str">
            <v>EGLI DAVID</v>
          </cell>
          <cell r="B3763" t="str">
            <v>G100</v>
          </cell>
          <cell r="C3763" t="str">
            <v>G-Suisse</v>
          </cell>
          <cell r="D3763" t="str">
            <v xml:space="preserve">104734 </v>
          </cell>
          <cell r="E3763" t="b">
            <v>0</v>
          </cell>
        </row>
        <row r="3764">
          <cell r="A3764" t="str">
            <v>PINETA S.A.</v>
          </cell>
          <cell r="B3764" t="str">
            <v>G320</v>
          </cell>
          <cell r="C3764" t="str">
            <v>G-Suisse</v>
          </cell>
          <cell r="D3764" t="str">
            <v xml:space="preserve">104735 </v>
          </cell>
          <cell r="E3764" t="b">
            <v>0</v>
          </cell>
        </row>
        <row r="3765">
          <cell r="A3765" t="str">
            <v>PIGUET PIERRE</v>
          </cell>
          <cell r="D3765" t="str">
            <v xml:space="preserve">104736 </v>
          </cell>
          <cell r="E3765" t="b">
            <v>0</v>
          </cell>
        </row>
        <row r="3766">
          <cell r="A3766" t="str">
            <v>PILLONEL ALFRED</v>
          </cell>
          <cell r="D3766" t="str">
            <v xml:space="preserve">104737 </v>
          </cell>
          <cell r="E3766" t="b">
            <v>0</v>
          </cell>
        </row>
        <row r="3767">
          <cell r="A3767" t="str">
            <v>PINGGERA TRANSPORTE AG</v>
          </cell>
          <cell r="B3767" t="str">
            <v>G300</v>
          </cell>
          <cell r="C3767" t="str">
            <v>G-Suisse</v>
          </cell>
          <cell r="D3767" t="str">
            <v xml:space="preserve">104738 </v>
          </cell>
          <cell r="E3767" t="b">
            <v>1</v>
          </cell>
        </row>
        <row r="3768">
          <cell r="A3768" t="str">
            <v>PILLER YVES</v>
          </cell>
          <cell r="D3768" t="str">
            <v xml:space="preserve">104739 </v>
          </cell>
          <cell r="E3768" t="b">
            <v>0</v>
          </cell>
        </row>
        <row r="3769">
          <cell r="A3769" t="str">
            <v>PIGNARD DANIEL</v>
          </cell>
          <cell r="D3769" t="str">
            <v xml:space="preserve">104740 </v>
          </cell>
          <cell r="E3769" t="b">
            <v>0</v>
          </cell>
        </row>
        <row r="3770">
          <cell r="A3770" t="str">
            <v>PILLONEL MARTIAL</v>
          </cell>
          <cell r="D3770" t="str">
            <v xml:space="preserve">104741 </v>
          </cell>
          <cell r="E3770" t="b">
            <v>0</v>
          </cell>
        </row>
        <row r="3771">
          <cell r="A3771" t="str">
            <v>PISTEUR BERNARD SA</v>
          </cell>
          <cell r="D3771" t="str">
            <v xml:space="preserve">104742 </v>
          </cell>
          <cell r="E3771" t="b">
            <v>0</v>
          </cell>
        </row>
        <row r="3772">
          <cell r="A3772" t="str">
            <v>PITTIER J.-F.</v>
          </cell>
          <cell r="D3772" t="str">
            <v xml:space="preserve">104743 </v>
          </cell>
          <cell r="E3772" t="b">
            <v>0</v>
          </cell>
        </row>
        <row r="3773">
          <cell r="A3773" t="str">
            <v>PIRELLI S.A.</v>
          </cell>
          <cell r="D3773" t="str">
            <v xml:space="preserve">104744 </v>
          </cell>
          <cell r="E3773" t="b">
            <v>0</v>
          </cell>
        </row>
        <row r="3774">
          <cell r="A3774" t="str">
            <v>PITTET TRANSPORTS SARL</v>
          </cell>
          <cell r="B3774" t="str">
            <v>G100</v>
          </cell>
          <cell r="C3774" t="str">
            <v>G-Suisse</v>
          </cell>
          <cell r="D3774" t="str">
            <v xml:space="preserve">104745 </v>
          </cell>
          <cell r="E3774" t="b">
            <v>0</v>
          </cell>
        </row>
        <row r="3775">
          <cell r="A3775" t="str">
            <v>PITTET ROGER + FILS SA</v>
          </cell>
          <cell r="D3775" t="str">
            <v xml:space="preserve">104746 </v>
          </cell>
          <cell r="E3775" t="b">
            <v>0</v>
          </cell>
        </row>
        <row r="3776">
          <cell r="A3776" t="str">
            <v>PITTET PHILIPPE</v>
          </cell>
          <cell r="D3776" t="str">
            <v xml:space="preserve">104747 </v>
          </cell>
          <cell r="E3776" t="b">
            <v>0</v>
          </cell>
        </row>
        <row r="3777">
          <cell r="A3777" t="str">
            <v>PITTELOUD FRUITS</v>
          </cell>
          <cell r="D3777" t="str">
            <v xml:space="preserve">104748 </v>
          </cell>
          <cell r="E3777" t="b">
            <v>0</v>
          </cell>
        </row>
        <row r="3778">
          <cell r="A3778" t="str">
            <v>PISCINE &amp; CAMPING</v>
          </cell>
          <cell r="D3778" t="str">
            <v xml:space="preserve">104750 </v>
          </cell>
          <cell r="E3778" t="b">
            <v>0</v>
          </cell>
        </row>
        <row r="3779">
          <cell r="A3779" t="str">
            <v>PITTET FRANCOIS</v>
          </cell>
          <cell r="D3779" t="str">
            <v xml:space="preserve">104751 </v>
          </cell>
          <cell r="E3779" t="b">
            <v>0</v>
          </cell>
        </row>
        <row r="3780">
          <cell r="A3780" t="str">
            <v>PIROTECNICA</v>
          </cell>
          <cell r="B3780" t="str">
            <v>G320</v>
          </cell>
          <cell r="C3780" t="str">
            <v>G-Suisse</v>
          </cell>
          <cell r="D3780" t="str">
            <v xml:space="preserve">104752 </v>
          </cell>
          <cell r="E3780" t="b">
            <v>0</v>
          </cell>
        </row>
        <row r="3781">
          <cell r="A3781" t="str">
            <v>PISLER MARC-ANDRE</v>
          </cell>
          <cell r="D3781" t="str">
            <v xml:space="preserve">104753 </v>
          </cell>
          <cell r="E3781" t="b">
            <v>0</v>
          </cell>
        </row>
        <row r="3782">
          <cell r="A3782" t="str">
            <v>PIZROG</v>
          </cell>
          <cell r="D3782" t="str">
            <v xml:space="preserve">104754 </v>
          </cell>
          <cell r="E3782" t="b">
            <v>0</v>
          </cell>
        </row>
        <row r="3783">
          <cell r="A3783" t="str">
            <v>PITTET  ALAIN</v>
          </cell>
          <cell r="D3783" t="str">
            <v xml:space="preserve">104755 </v>
          </cell>
          <cell r="E3783" t="b">
            <v>0</v>
          </cell>
        </row>
        <row r="3784">
          <cell r="A3784" t="str">
            <v>PITTET MARC ALAIN</v>
          </cell>
          <cell r="B3784" t="str">
            <v>G100</v>
          </cell>
          <cell r="C3784" t="str">
            <v>G-Suisse</v>
          </cell>
          <cell r="D3784" t="str">
            <v xml:space="preserve">104756 </v>
          </cell>
          <cell r="E3784" t="b">
            <v>1</v>
          </cell>
        </row>
        <row r="3785">
          <cell r="A3785" t="str">
            <v>PIET KNAPEN B.V.</v>
          </cell>
          <cell r="D3785" t="str">
            <v xml:space="preserve">104757 </v>
          </cell>
          <cell r="E3785" t="b">
            <v>0</v>
          </cell>
        </row>
        <row r="3786">
          <cell r="A3786" t="str">
            <v>PLANZER TRANSPORTS SA</v>
          </cell>
          <cell r="D3786" t="str">
            <v>104758 liv</v>
          </cell>
          <cell r="E3786" t="b">
            <v>0</v>
          </cell>
        </row>
        <row r="3787">
          <cell r="A3787" t="str">
            <v>PNEUCOMMERCE SAGA S.A.</v>
          </cell>
          <cell r="D3787" t="str">
            <v xml:space="preserve">104759 </v>
          </cell>
          <cell r="E3787" t="b">
            <v>0</v>
          </cell>
        </row>
        <row r="3788">
          <cell r="A3788" t="str">
            <v>PLUS AG</v>
          </cell>
          <cell r="D3788" t="str">
            <v xml:space="preserve">104760 </v>
          </cell>
          <cell r="E3788" t="b">
            <v>0</v>
          </cell>
        </row>
        <row r="3789">
          <cell r="A3789" t="str">
            <v>PLANZER TRANSPORT A.G.</v>
          </cell>
          <cell r="D3789" t="str">
            <v xml:space="preserve">104761 </v>
          </cell>
          <cell r="E3789" t="b">
            <v>0</v>
          </cell>
        </row>
        <row r="3790">
          <cell r="A3790" t="str">
            <v>PNEUKRAN AG</v>
          </cell>
          <cell r="D3790" t="str">
            <v xml:space="preserve">104762 </v>
          </cell>
          <cell r="E3790" t="b">
            <v>0</v>
          </cell>
        </row>
        <row r="3791">
          <cell r="A3791" t="str">
            <v>PLUSTRANS AG</v>
          </cell>
          <cell r="D3791" t="str">
            <v xml:space="preserve">104763 </v>
          </cell>
          <cell r="E3791" t="b">
            <v>0</v>
          </cell>
        </row>
        <row r="3792">
          <cell r="A3792" t="str">
            <v>PLANZER TECHNIK  AG</v>
          </cell>
          <cell r="B3792" t="str">
            <v>G310</v>
          </cell>
          <cell r="C3792" t="str">
            <v>G-Suisse</v>
          </cell>
          <cell r="D3792" t="str">
            <v>104764 liv</v>
          </cell>
          <cell r="E3792" t="b">
            <v>0</v>
          </cell>
        </row>
        <row r="3793">
          <cell r="A3793" t="str">
            <v>PLUESS ALFRED</v>
          </cell>
          <cell r="B3793" t="str">
            <v>G310</v>
          </cell>
          <cell r="C3793" t="str">
            <v>G-Suisse</v>
          </cell>
          <cell r="D3793" t="str">
            <v xml:space="preserve">104765 </v>
          </cell>
          <cell r="E3793" t="b">
            <v>0</v>
          </cell>
        </row>
        <row r="3794">
          <cell r="A3794" t="str">
            <v>PNEUS - SERVICE</v>
          </cell>
          <cell r="D3794" t="str">
            <v xml:space="preserve">104766 </v>
          </cell>
          <cell r="E3794" t="b">
            <v>0</v>
          </cell>
        </row>
        <row r="3795">
          <cell r="A3795" t="str">
            <v>PLATTA SA</v>
          </cell>
          <cell r="D3795" t="str">
            <v xml:space="preserve">104767 </v>
          </cell>
          <cell r="E3795" t="b">
            <v>0</v>
          </cell>
        </row>
        <row r="3796">
          <cell r="A3796" t="str">
            <v>PLANZER TECHNIK  AG</v>
          </cell>
          <cell r="D3796" t="str">
            <v>104768 liv</v>
          </cell>
          <cell r="E3796" t="b">
            <v>0</v>
          </cell>
        </row>
        <row r="3797">
          <cell r="A3797" t="str">
            <v>PLANZER</v>
          </cell>
          <cell r="B3797" t="str">
            <v>G310</v>
          </cell>
          <cell r="C3797" t="str">
            <v>G-Suisse</v>
          </cell>
          <cell r="D3797" t="str">
            <v xml:space="preserve">104769 </v>
          </cell>
          <cell r="E3797" t="b">
            <v>0</v>
          </cell>
        </row>
        <row r="3798">
          <cell r="A3798" t="str">
            <v>PLUESS E. AG</v>
          </cell>
          <cell r="D3798" t="str">
            <v xml:space="preserve">104770 </v>
          </cell>
          <cell r="E3798" t="b">
            <v>0</v>
          </cell>
        </row>
        <row r="3799">
          <cell r="A3799" t="str">
            <v>PONTS ET CHAUSSEES PORRENTRUY</v>
          </cell>
          <cell r="D3799" t="str">
            <v xml:space="preserve">104771 </v>
          </cell>
          <cell r="E3799" t="b">
            <v>0</v>
          </cell>
        </row>
        <row r="3800">
          <cell r="A3800" t="str">
            <v>POLLINGER ALAIN</v>
          </cell>
          <cell r="D3800" t="str">
            <v xml:space="preserve">104772 </v>
          </cell>
          <cell r="E3800" t="b">
            <v>0</v>
          </cell>
        </row>
        <row r="3801">
          <cell r="A3801" t="str">
            <v>POLY-FORM AG</v>
          </cell>
          <cell r="D3801" t="str">
            <v xml:space="preserve">104773 </v>
          </cell>
          <cell r="E3801" t="b">
            <v>0</v>
          </cell>
        </row>
        <row r="3802">
          <cell r="A3802" t="str">
            <v>PONTS ET CHAUSSEES DELEMONT</v>
          </cell>
          <cell r="D3802" t="str">
            <v xml:space="preserve">104774 </v>
          </cell>
          <cell r="E3802" t="b">
            <v>0</v>
          </cell>
        </row>
        <row r="3803">
          <cell r="A3803" t="str">
            <v>POMDOR AG</v>
          </cell>
          <cell r="B3803" t="str">
            <v>G200</v>
          </cell>
          <cell r="D3803" t="str">
            <v xml:space="preserve">104775 </v>
          </cell>
          <cell r="E3803" t="b">
            <v>0</v>
          </cell>
        </row>
        <row r="3804">
          <cell r="A3804" t="str">
            <v>POOL TOTAL (SUISSE) SA</v>
          </cell>
          <cell r="D3804" t="str">
            <v xml:space="preserve">104776 </v>
          </cell>
          <cell r="E3804" t="b">
            <v>0</v>
          </cell>
        </row>
        <row r="3805">
          <cell r="A3805" t="str">
            <v>POLARUS KUEFA</v>
          </cell>
          <cell r="D3805" t="str">
            <v xml:space="preserve">104777 </v>
          </cell>
          <cell r="E3805" t="b">
            <v>0</v>
          </cell>
        </row>
        <row r="3806">
          <cell r="A3806" t="str">
            <v>HUSER AUTOMOBILE AG</v>
          </cell>
          <cell r="B3806" t="str">
            <v>G310</v>
          </cell>
          <cell r="C3806" t="str">
            <v>G-Suisse</v>
          </cell>
          <cell r="D3806" t="str">
            <v xml:space="preserve">104778 </v>
          </cell>
          <cell r="E3806" t="b">
            <v>1</v>
          </cell>
        </row>
        <row r="3807">
          <cell r="A3807" t="str">
            <v>PONTS ET CHAUSSEES IIIÈME ARRONDISSEMENT</v>
          </cell>
          <cell r="B3807" t="str">
            <v>G100</v>
          </cell>
          <cell r="C3807" t="str">
            <v>G-Suisse</v>
          </cell>
          <cell r="D3807" t="str">
            <v xml:space="preserve">104779 </v>
          </cell>
          <cell r="E3807" t="b">
            <v>1</v>
          </cell>
        </row>
        <row r="3808">
          <cell r="A3808" t="str">
            <v>POSCHUNG MARKUS</v>
          </cell>
          <cell r="B3808" t="str">
            <v>G200</v>
          </cell>
          <cell r="C3808" t="str">
            <v>G-Suisse</v>
          </cell>
          <cell r="D3808" t="str">
            <v xml:space="preserve">104781 </v>
          </cell>
          <cell r="E3808" t="b">
            <v>0</v>
          </cell>
        </row>
        <row r="3809">
          <cell r="A3809" t="str">
            <v>PONT ROLAND</v>
          </cell>
          <cell r="D3809" t="str">
            <v xml:space="preserve">104782 </v>
          </cell>
          <cell r="E3809" t="b">
            <v>0</v>
          </cell>
        </row>
        <row r="3810">
          <cell r="A3810" t="str">
            <v>POCHON HUGUES</v>
          </cell>
          <cell r="D3810" t="str">
            <v xml:space="preserve">104783 </v>
          </cell>
          <cell r="E3810" t="b">
            <v>0</v>
          </cell>
        </row>
        <row r="3811">
          <cell r="A3811" t="str">
            <v>KANTONSPOLIZEI BERN</v>
          </cell>
          <cell r="B3811" t="str">
            <v>G100</v>
          </cell>
          <cell r="C3811" t="str">
            <v>G-Suisse</v>
          </cell>
          <cell r="D3811" t="str">
            <v xml:space="preserve">104784 </v>
          </cell>
          <cell r="E3811" t="b">
            <v>1</v>
          </cell>
        </row>
        <row r="3812">
          <cell r="A3812" t="str">
            <v>POLICE MUNICIPALE</v>
          </cell>
          <cell r="D3812" t="str">
            <v xml:space="preserve">104785 </v>
          </cell>
          <cell r="E3812" t="b">
            <v>0</v>
          </cell>
        </row>
        <row r="3813">
          <cell r="A3813" t="str">
            <v>PONTS ET CHAUSSEES FRIBOURG</v>
          </cell>
          <cell r="B3813" t="str">
            <v>G100</v>
          </cell>
          <cell r="C3813" t="str">
            <v>G-Suisse</v>
          </cell>
          <cell r="D3813" t="str">
            <v xml:space="preserve">104786 </v>
          </cell>
          <cell r="E3813" t="b">
            <v>1</v>
          </cell>
        </row>
        <row r="3814">
          <cell r="A3814" t="str">
            <v>PONCET SA</v>
          </cell>
          <cell r="D3814" t="str">
            <v xml:space="preserve">104787 </v>
          </cell>
          <cell r="E3814" t="b">
            <v>0</v>
          </cell>
        </row>
        <row r="3815">
          <cell r="A3815" t="str">
            <v>PONTS ET CHAUSSEES</v>
          </cell>
          <cell r="D3815" t="str">
            <v xml:space="preserve">104788 </v>
          </cell>
          <cell r="E3815" t="b">
            <v>0</v>
          </cell>
        </row>
        <row r="3816">
          <cell r="A3816" t="str">
            <v>PORTNER AG</v>
          </cell>
          <cell r="B3816" t="str">
            <v>G200</v>
          </cell>
          <cell r="C3816" t="str">
            <v>G-Suisse</v>
          </cell>
          <cell r="D3816" t="str">
            <v xml:space="preserve">104789 </v>
          </cell>
          <cell r="E3816" t="b">
            <v>0</v>
          </cell>
        </row>
        <row r="3817">
          <cell r="A3817" t="str">
            <v>POUSAZ MECANIQUE SA</v>
          </cell>
          <cell r="D3817" t="str">
            <v xml:space="preserve">104790 </v>
          </cell>
          <cell r="E3817" t="b">
            <v>0</v>
          </cell>
        </row>
        <row r="3818">
          <cell r="A3818" t="str">
            <v>POUX CYCLES-MOTOS</v>
          </cell>
          <cell r="D3818" t="str">
            <v xml:space="preserve">104791 </v>
          </cell>
          <cell r="E3818" t="b">
            <v>0</v>
          </cell>
        </row>
        <row r="3819">
          <cell r="A3819" t="str">
            <v>PORTENIER + CIE</v>
          </cell>
          <cell r="B3819" t="str">
            <v>G200</v>
          </cell>
          <cell r="D3819" t="str">
            <v xml:space="preserve">104792 </v>
          </cell>
          <cell r="E3819" t="b">
            <v>0</v>
          </cell>
        </row>
        <row r="3820">
          <cell r="A3820" t="str">
            <v>PTT DELEMONT</v>
          </cell>
          <cell r="D3820" t="str">
            <v xml:space="preserve">104793 </v>
          </cell>
          <cell r="E3820" t="b">
            <v>0</v>
          </cell>
        </row>
        <row r="3821">
          <cell r="A3821" t="str">
            <v>PRETET CHRISTIAN</v>
          </cell>
          <cell r="D3821" t="str">
            <v xml:space="preserve">104794 </v>
          </cell>
          <cell r="E3821" t="b">
            <v>0</v>
          </cell>
        </row>
        <row r="3822">
          <cell r="A3822" t="str">
            <v>PRINOTH HAEGGLUNDS AG</v>
          </cell>
          <cell r="D3822" t="str">
            <v xml:space="preserve">104795 </v>
          </cell>
          <cell r="E3822" t="b">
            <v>0</v>
          </cell>
        </row>
        <row r="3823">
          <cell r="A3823" t="str">
            <v>PROCHIMIE S.A.</v>
          </cell>
          <cell r="D3823" t="str">
            <v xml:space="preserve">104796 </v>
          </cell>
          <cell r="E3823" t="b">
            <v>0</v>
          </cell>
        </row>
        <row r="3824">
          <cell r="A3824" t="str">
            <v>PTT SION</v>
          </cell>
          <cell r="D3824" t="str">
            <v xml:space="preserve">104797 </v>
          </cell>
          <cell r="E3824" t="b">
            <v>0</v>
          </cell>
        </row>
        <row r="3825">
          <cell r="A3825" t="str">
            <v>DIE SCHWEIZERISCHE POST BERN</v>
          </cell>
          <cell r="D3825" t="str">
            <v xml:space="preserve">104798 </v>
          </cell>
          <cell r="E3825" t="b">
            <v>0</v>
          </cell>
        </row>
        <row r="3826">
          <cell r="A3826" t="str">
            <v>PTT GARAGE</v>
          </cell>
          <cell r="D3826" t="str">
            <v xml:space="preserve">104799 </v>
          </cell>
          <cell r="E3826" t="b">
            <v>0</v>
          </cell>
        </row>
        <row r="3827">
          <cell r="A3827" t="str">
            <v>MARTI  ARC JURA SA</v>
          </cell>
          <cell r="B3827" t="str">
            <v>G100</v>
          </cell>
          <cell r="C3827" t="str">
            <v>G-Suisse</v>
          </cell>
          <cell r="D3827" t="str">
            <v xml:space="preserve">104800 </v>
          </cell>
          <cell r="E3827" t="b">
            <v>1</v>
          </cell>
        </row>
        <row r="3828">
          <cell r="A3828" t="str">
            <v>PROVINS  VALAIS</v>
          </cell>
          <cell r="D3828" t="str">
            <v xml:space="preserve">104801 </v>
          </cell>
          <cell r="E3828" t="b">
            <v>0</v>
          </cell>
        </row>
        <row r="3829">
          <cell r="A3829" t="str">
            <v>PROVIMI KLIBA SA</v>
          </cell>
          <cell r="D3829" t="str">
            <v xml:space="preserve">104802 </v>
          </cell>
          <cell r="E3829" t="b">
            <v>0</v>
          </cell>
        </row>
        <row r="3830">
          <cell r="A3830" t="str">
            <v>PROBST FAHRZEUGBAU</v>
          </cell>
          <cell r="B3830" t="str">
            <v>G100</v>
          </cell>
          <cell r="C3830" t="str">
            <v>G-Suisse</v>
          </cell>
          <cell r="D3830" t="str">
            <v xml:space="preserve">104803 </v>
          </cell>
          <cell r="E3830" t="b">
            <v>1</v>
          </cell>
        </row>
        <row r="3831">
          <cell r="A3831" t="str">
            <v>PROBST BRUNO</v>
          </cell>
          <cell r="D3831" t="str">
            <v xml:space="preserve">104804 </v>
          </cell>
          <cell r="E3831" t="b">
            <v>0</v>
          </cell>
        </row>
        <row r="3832">
          <cell r="A3832" t="str">
            <v>PREISIG AG</v>
          </cell>
          <cell r="D3832" t="str">
            <v>104805 liv</v>
          </cell>
          <cell r="E3832" t="b">
            <v>0</v>
          </cell>
        </row>
        <row r="3833">
          <cell r="A3833" t="str">
            <v>PRODO SA</v>
          </cell>
          <cell r="B3833" t="str">
            <v>G100</v>
          </cell>
          <cell r="C3833" t="str">
            <v>G-Suisse</v>
          </cell>
          <cell r="D3833" t="str">
            <v xml:space="preserve">104806 </v>
          </cell>
          <cell r="E3833" t="b">
            <v>1</v>
          </cell>
        </row>
        <row r="3834">
          <cell r="A3834" t="str">
            <v>PROVINS VALAIS</v>
          </cell>
          <cell r="D3834" t="str">
            <v xml:space="preserve">104807 </v>
          </cell>
          <cell r="E3834" t="b">
            <v>0</v>
          </cell>
        </row>
        <row r="3835">
          <cell r="A3835" t="str">
            <v>PROVIA S.A.</v>
          </cell>
          <cell r="D3835" t="str">
            <v xml:space="preserve">104808 </v>
          </cell>
          <cell r="E3835" t="b">
            <v>0</v>
          </cell>
        </row>
        <row r="3836">
          <cell r="A3836" t="str">
            <v>PREISIG WILLI AG</v>
          </cell>
          <cell r="D3836" t="str">
            <v xml:space="preserve">104809 </v>
          </cell>
          <cell r="E3836" t="b">
            <v>0</v>
          </cell>
        </row>
        <row r="3837">
          <cell r="A3837" t="str">
            <v>PREISIG TRANSPORT AG</v>
          </cell>
          <cell r="D3837" t="str">
            <v xml:space="preserve">104810 </v>
          </cell>
          <cell r="E3837" t="b">
            <v>0</v>
          </cell>
        </row>
        <row r="3838">
          <cell r="A3838" t="str">
            <v>PTT AUTOMOBILTECHNIK</v>
          </cell>
          <cell r="D3838" t="str">
            <v xml:space="preserve">104811 </v>
          </cell>
          <cell r="E3838" t="b">
            <v>0</v>
          </cell>
        </row>
        <row r="3839">
          <cell r="A3839" t="str">
            <v>PREISIG AG</v>
          </cell>
          <cell r="D3839" t="str">
            <v xml:space="preserve">104812 </v>
          </cell>
          <cell r="E3839" t="b">
            <v>0</v>
          </cell>
        </row>
        <row r="3840">
          <cell r="A3840" t="str">
            <v>PRELIT AG</v>
          </cell>
          <cell r="B3840" t="str">
            <v>G310</v>
          </cell>
          <cell r="C3840" t="str">
            <v>G-Suisse</v>
          </cell>
          <cell r="D3840" t="str">
            <v xml:space="preserve">104813 </v>
          </cell>
          <cell r="E3840" t="b">
            <v>0</v>
          </cell>
        </row>
        <row r="3841">
          <cell r="A3841" t="str">
            <v>PTT-SEBEILLON</v>
          </cell>
          <cell r="D3841" t="str">
            <v xml:space="preserve">104814 </v>
          </cell>
          <cell r="E3841" t="b">
            <v>0</v>
          </cell>
        </row>
        <row r="3842">
          <cell r="A3842" t="str">
            <v>PRINTELEC S.A.</v>
          </cell>
          <cell r="D3842" t="str">
            <v xml:space="preserve">104815 </v>
          </cell>
          <cell r="E3842" t="b">
            <v>0</v>
          </cell>
        </row>
        <row r="3843">
          <cell r="A3843" t="str">
            <v>PTT PAYERNE</v>
          </cell>
          <cell r="D3843" t="str">
            <v xml:space="preserve">104816 </v>
          </cell>
          <cell r="E3843" t="b">
            <v>0</v>
          </cell>
        </row>
        <row r="3844">
          <cell r="A3844" t="str">
            <v>PRIMSERRES SA</v>
          </cell>
          <cell r="D3844" t="str">
            <v xml:space="preserve">104817 </v>
          </cell>
          <cell r="E3844" t="b">
            <v>0</v>
          </cell>
        </row>
        <row r="3845">
          <cell r="A3845" t="str">
            <v>PREBETON S.A.</v>
          </cell>
          <cell r="D3845" t="str">
            <v xml:space="preserve">104818 </v>
          </cell>
          <cell r="E3845" t="b">
            <v>0</v>
          </cell>
        </row>
        <row r="3846">
          <cell r="A3846" t="str">
            <v>PRESSET TRANSPORTS SA</v>
          </cell>
          <cell r="B3846" t="str">
            <v>G100</v>
          </cell>
          <cell r="C3846" t="str">
            <v>G-Suisse</v>
          </cell>
          <cell r="D3846" t="str">
            <v xml:space="preserve">104819 </v>
          </cell>
          <cell r="E3846" t="b">
            <v>1</v>
          </cell>
        </row>
        <row r="3847">
          <cell r="A3847" t="str">
            <v>PRODUITS LAITIERS</v>
          </cell>
          <cell r="D3847" t="str">
            <v xml:space="preserve">104820 </v>
          </cell>
          <cell r="E3847" t="b">
            <v>0</v>
          </cell>
        </row>
        <row r="3848">
          <cell r="A3848" t="str">
            <v>PRO-KIT</v>
          </cell>
          <cell r="D3848" t="str">
            <v xml:space="preserve">104821 </v>
          </cell>
          <cell r="E3848" t="b">
            <v>0</v>
          </cell>
        </row>
        <row r="3849">
          <cell r="A3849" t="str">
            <v>PSAROS SA</v>
          </cell>
          <cell r="B3849" t="str">
            <v>G100</v>
          </cell>
          <cell r="C3849" t="str">
            <v>G-Suisse</v>
          </cell>
          <cell r="D3849" t="str">
            <v xml:space="preserve">104822 </v>
          </cell>
          <cell r="E3849" t="b">
            <v>1</v>
          </cell>
        </row>
        <row r="3850">
          <cell r="A3850" t="str">
            <v>PRALONG ARISTIDE</v>
          </cell>
          <cell r="D3850" t="str">
            <v xml:space="preserve">104823 </v>
          </cell>
          <cell r="E3850" t="b">
            <v>0</v>
          </cell>
        </row>
        <row r="3851">
          <cell r="A3851" t="str">
            <v>PRERISA</v>
          </cell>
          <cell r="D3851" t="str">
            <v xml:space="preserve">104824 </v>
          </cell>
          <cell r="E3851" t="b">
            <v>0</v>
          </cell>
        </row>
        <row r="3852">
          <cell r="A3852" t="str">
            <v>PTT NEUCHATEL</v>
          </cell>
          <cell r="D3852" t="str">
            <v xml:space="preserve">104825 </v>
          </cell>
          <cell r="E3852" t="b">
            <v>0</v>
          </cell>
        </row>
        <row r="3853">
          <cell r="A3853" t="str">
            <v>DIE SCHWEIZERISCHE POST</v>
          </cell>
          <cell r="D3853" t="str">
            <v xml:space="preserve">104826 </v>
          </cell>
          <cell r="E3853" t="b">
            <v>0</v>
          </cell>
        </row>
        <row r="3854">
          <cell r="A3854" t="str">
            <v>PRADERVAND JEAN-PIERRE</v>
          </cell>
          <cell r="D3854" t="str">
            <v xml:space="preserve">104827 </v>
          </cell>
          <cell r="E3854" t="b">
            <v>0</v>
          </cell>
        </row>
        <row r="3855">
          <cell r="A3855" t="str">
            <v>PROGIN SERGE</v>
          </cell>
          <cell r="D3855" t="str">
            <v xml:space="preserve">104828 </v>
          </cell>
          <cell r="E3855" t="b">
            <v>0</v>
          </cell>
        </row>
        <row r="3856">
          <cell r="A3856" t="str">
            <v>PROTRAKTOR AG</v>
          </cell>
          <cell r="D3856" t="str">
            <v xml:space="preserve">104829 </v>
          </cell>
          <cell r="E3856" t="b">
            <v>0</v>
          </cell>
        </row>
        <row r="3857">
          <cell r="A3857" t="str">
            <v>SYLVAIN &amp; CO SA</v>
          </cell>
          <cell r="B3857" t="str">
            <v>G100</v>
          </cell>
          <cell r="C3857" t="str">
            <v>G-Suisse</v>
          </cell>
          <cell r="D3857" t="str">
            <v xml:space="preserve">104830 </v>
          </cell>
          <cell r="E3857" t="b">
            <v>1</v>
          </cell>
        </row>
        <row r="3858">
          <cell r="A3858" t="str">
            <v>PS PLAFONDS SERVICE SA</v>
          </cell>
          <cell r="D3858" t="str">
            <v xml:space="preserve">104831 </v>
          </cell>
          <cell r="E3858" t="b">
            <v>0</v>
          </cell>
        </row>
        <row r="3859">
          <cell r="A3859" t="str">
            <v>PRETET BERNADETTE</v>
          </cell>
          <cell r="D3859" t="str">
            <v xml:space="preserve">104832 </v>
          </cell>
          <cell r="E3859" t="b">
            <v>0</v>
          </cell>
        </row>
        <row r="3860">
          <cell r="A3860" t="str">
            <v>PRODUITS EPAGNY SA</v>
          </cell>
          <cell r="D3860" t="str">
            <v xml:space="preserve">104833 </v>
          </cell>
          <cell r="E3860" t="b">
            <v>0</v>
          </cell>
        </row>
        <row r="3861">
          <cell r="A3861" t="str">
            <v>SERRURERIE DU MANDEMENT SA</v>
          </cell>
          <cell r="B3861" t="str">
            <v>G100</v>
          </cell>
          <cell r="C3861" t="str">
            <v>G-Suisse</v>
          </cell>
          <cell r="D3861" t="str">
            <v xml:space="preserve">104834 </v>
          </cell>
          <cell r="E3861" t="b">
            <v>1</v>
          </cell>
        </row>
        <row r="3862">
          <cell r="A3862" t="str">
            <v>PROFILPRESS AG</v>
          </cell>
          <cell r="B3862" t="str">
            <v>G310</v>
          </cell>
          <cell r="C3862" t="str">
            <v>G-Suisse</v>
          </cell>
          <cell r="D3862" t="str">
            <v xml:space="preserve">104835 </v>
          </cell>
          <cell r="E3862" t="b">
            <v>0</v>
          </cell>
        </row>
        <row r="3863">
          <cell r="A3863" t="str">
            <v>PRECIMET SA</v>
          </cell>
          <cell r="D3863" t="str">
            <v xml:space="preserve">104836 </v>
          </cell>
          <cell r="E3863" t="b">
            <v>0</v>
          </cell>
        </row>
        <row r="3864">
          <cell r="A3864" t="str">
            <v>PROTYL Sp.zo.o</v>
          </cell>
          <cell r="D3864" t="str">
            <v xml:space="preserve">104837 </v>
          </cell>
          <cell r="E3864" t="b">
            <v>0</v>
          </cell>
        </row>
        <row r="3865">
          <cell r="A3865" t="str">
            <v>PWP SA</v>
          </cell>
          <cell r="B3865" t="str">
            <v>G100</v>
          </cell>
          <cell r="C3865" t="str">
            <v>G-Suisse</v>
          </cell>
          <cell r="D3865" t="str">
            <v xml:space="preserve">104839 </v>
          </cell>
          <cell r="E3865" t="b">
            <v>1</v>
          </cell>
        </row>
        <row r="3866">
          <cell r="A3866" t="str">
            <v>PUETTING HEINRICH</v>
          </cell>
          <cell r="D3866" t="str">
            <v xml:space="preserve">104840 </v>
          </cell>
          <cell r="E3866" t="b">
            <v>0</v>
          </cell>
        </row>
        <row r="3867">
          <cell r="A3867" t="str">
            <v>PUGLIESE ANTONIO</v>
          </cell>
          <cell r="D3867" t="str">
            <v xml:space="preserve">104841 </v>
          </cell>
          <cell r="E3867" t="b">
            <v>0</v>
          </cell>
        </row>
        <row r="3868">
          <cell r="A3868" t="str">
            <v>PUTALLAZ ROGER &amp; GUY</v>
          </cell>
          <cell r="D3868" t="str">
            <v xml:space="preserve">104842 </v>
          </cell>
          <cell r="E3868" t="b">
            <v>0</v>
          </cell>
        </row>
        <row r="3869">
          <cell r="A3869" t="str">
            <v>PUGIN</v>
          </cell>
          <cell r="D3869" t="str">
            <v xml:space="preserve">104843 </v>
          </cell>
          <cell r="E3869" t="b">
            <v>0</v>
          </cell>
        </row>
        <row r="3870">
          <cell r="A3870" t="str">
            <v>PYTHOUD JEAN &amp; FILS S.A.</v>
          </cell>
          <cell r="D3870" t="str">
            <v xml:space="preserve">104844 </v>
          </cell>
          <cell r="E3870" t="b">
            <v>0</v>
          </cell>
        </row>
        <row r="3871">
          <cell r="A3871" t="str">
            <v>PUISSANCE 4 SA</v>
          </cell>
          <cell r="D3871" t="str">
            <v xml:space="preserve">104845 </v>
          </cell>
          <cell r="E3871" t="b">
            <v>0</v>
          </cell>
        </row>
        <row r="3872">
          <cell r="A3872" t="str">
            <v>PUERRO BEAT</v>
          </cell>
          <cell r="D3872" t="str">
            <v xml:space="preserve">104846 </v>
          </cell>
          <cell r="E3872" t="b">
            <v>0</v>
          </cell>
        </row>
        <row r="3873">
          <cell r="A3873" t="str">
            <v>PURY SA</v>
          </cell>
          <cell r="D3873" t="str">
            <v xml:space="preserve">104847 </v>
          </cell>
          <cell r="E3873" t="b">
            <v>0</v>
          </cell>
        </row>
        <row r="3874">
          <cell r="A3874" t="str">
            <v>PUMEX AG</v>
          </cell>
          <cell r="D3874" t="str">
            <v xml:space="preserve">104848 </v>
          </cell>
          <cell r="E3874" t="b">
            <v>0</v>
          </cell>
        </row>
        <row r="3875">
          <cell r="A3875" t="str">
            <v>PUTALLAZ SA</v>
          </cell>
          <cell r="D3875" t="str">
            <v xml:space="preserve">104850 </v>
          </cell>
          <cell r="E3875" t="b">
            <v>0</v>
          </cell>
        </row>
        <row r="3876">
          <cell r="A3876" t="str">
            <v>PURINOX GmbH</v>
          </cell>
          <cell r="B3876" t="str">
            <v>G200</v>
          </cell>
          <cell r="C3876" t="str">
            <v>G-Suisse</v>
          </cell>
          <cell r="D3876" t="str">
            <v xml:space="preserve">104851 </v>
          </cell>
          <cell r="E3876" t="b">
            <v>1</v>
          </cell>
        </row>
        <row r="3877">
          <cell r="A3877" t="str">
            <v>QUENNOZ S.A.</v>
          </cell>
          <cell r="D3877" t="str">
            <v xml:space="preserve">104852 </v>
          </cell>
          <cell r="E3877" t="b">
            <v>0</v>
          </cell>
        </row>
        <row r="3878">
          <cell r="A3878" t="str">
            <v>QUADERER AG</v>
          </cell>
          <cell r="D3878" t="str">
            <v xml:space="preserve">104853 </v>
          </cell>
          <cell r="E3878" t="b">
            <v>0</v>
          </cell>
        </row>
        <row r="3879">
          <cell r="A3879" t="str">
            <v>QUADRANTI BRUNO E FIGLIO</v>
          </cell>
          <cell r="D3879" t="str">
            <v xml:space="preserve">104854 </v>
          </cell>
          <cell r="E3879" t="b">
            <v>0</v>
          </cell>
        </row>
        <row r="3880">
          <cell r="A3880" t="str">
            <v>QUELOZ PIERRE</v>
          </cell>
          <cell r="B3880" t="str">
            <v>G100</v>
          </cell>
          <cell r="C3880" t="str">
            <v>G-Suisse</v>
          </cell>
          <cell r="D3880" t="str">
            <v xml:space="preserve">104855 </v>
          </cell>
          <cell r="E3880" t="b">
            <v>1</v>
          </cell>
        </row>
        <row r="3881">
          <cell r="A3881" t="str">
            <v>QUALIPAC AG</v>
          </cell>
          <cell r="B3881" t="str">
            <v>G310</v>
          </cell>
          <cell r="C3881" t="str">
            <v>G-Suisse</v>
          </cell>
          <cell r="D3881" t="str">
            <v xml:space="preserve">104856 </v>
          </cell>
          <cell r="E3881" t="b">
            <v>0</v>
          </cell>
        </row>
        <row r="3882">
          <cell r="A3882" t="str">
            <v>RAESS WALTER</v>
          </cell>
          <cell r="D3882" t="str">
            <v xml:space="preserve">104857 </v>
          </cell>
          <cell r="E3882" t="b">
            <v>0</v>
          </cell>
        </row>
        <row r="3883">
          <cell r="A3883" t="str">
            <v>RACCIO EMILIO</v>
          </cell>
          <cell r="D3883" t="str">
            <v xml:space="preserve">104858 </v>
          </cell>
          <cell r="E3883" t="b">
            <v>0</v>
          </cell>
        </row>
        <row r="3884">
          <cell r="A3884" t="str">
            <v>DELETROZ EDDY</v>
          </cell>
          <cell r="D3884" t="str">
            <v xml:space="preserve">104859 </v>
          </cell>
          <cell r="E3884" t="b">
            <v>0</v>
          </cell>
        </row>
        <row r="3885">
          <cell r="A3885" t="str">
            <v>RACING CAR S.A.</v>
          </cell>
          <cell r="B3885" t="str">
            <v>G320</v>
          </cell>
          <cell r="C3885" t="str">
            <v>G-Suisse</v>
          </cell>
          <cell r="D3885" t="str">
            <v xml:space="preserve">104860 </v>
          </cell>
          <cell r="E3885" t="b">
            <v>0</v>
          </cell>
        </row>
        <row r="3886">
          <cell r="A3886" t="str">
            <v>RAGT AG       **ANNULE**</v>
          </cell>
          <cell r="D3886" t="str">
            <v xml:space="preserve">104861 </v>
          </cell>
          <cell r="E3886" t="b">
            <v>0</v>
          </cell>
        </row>
        <row r="3887">
          <cell r="A3887" t="str">
            <v>RAETZO AG</v>
          </cell>
          <cell r="D3887" t="str">
            <v xml:space="preserve">104862 </v>
          </cell>
          <cell r="E3887" t="b">
            <v>0</v>
          </cell>
        </row>
        <row r="3888">
          <cell r="A3888" t="str">
            <v>RAHM &amp; CO</v>
          </cell>
          <cell r="D3888" t="str">
            <v xml:space="preserve">104863 </v>
          </cell>
          <cell r="E3888" t="b">
            <v>0</v>
          </cell>
        </row>
        <row r="3889">
          <cell r="A3889" t="str">
            <v>RAEBMATTER AG</v>
          </cell>
          <cell r="D3889" t="str">
            <v xml:space="preserve">104864 </v>
          </cell>
          <cell r="E3889" t="b">
            <v>0</v>
          </cell>
        </row>
        <row r="3890">
          <cell r="A3890" t="str">
            <v>RAILTEC S.A.</v>
          </cell>
          <cell r="D3890" t="str">
            <v xml:space="preserve">104865 </v>
          </cell>
          <cell r="E3890" t="b">
            <v>0</v>
          </cell>
        </row>
        <row r="3891">
          <cell r="A3891" t="str">
            <v>RALSTON ENERGY SYSTEMS SA</v>
          </cell>
          <cell r="D3891" t="str">
            <v xml:space="preserve">104866 </v>
          </cell>
          <cell r="E3891" t="b">
            <v>0</v>
          </cell>
        </row>
        <row r="3892">
          <cell r="A3892" t="str">
            <v>RAHM SA</v>
          </cell>
          <cell r="D3892" t="str">
            <v xml:space="preserve">104867 </v>
          </cell>
          <cell r="E3892" t="b">
            <v>0</v>
          </cell>
        </row>
        <row r="3893">
          <cell r="A3893" t="str">
            <v>RAPID HOLDING AG</v>
          </cell>
          <cell r="D3893" t="str">
            <v xml:space="preserve">104868 </v>
          </cell>
          <cell r="E3893" t="b">
            <v>0</v>
          </cell>
        </row>
        <row r="3894">
          <cell r="A3894" t="str">
            <v>PFENNINGER U. GYSIN</v>
          </cell>
          <cell r="D3894" t="str">
            <v xml:space="preserve">104869 </v>
          </cell>
          <cell r="E3894" t="b">
            <v>0</v>
          </cell>
        </row>
        <row r="3895">
          <cell r="A3895" t="str">
            <v>RAEMY DANIEL</v>
          </cell>
          <cell r="D3895" t="str">
            <v xml:space="preserve">104870 </v>
          </cell>
          <cell r="E3895" t="b">
            <v>0</v>
          </cell>
        </row>
        <row r="3896">
          <cell r="A3896" t="str">
            <v>R L MOBIL BAU AG</v>
          </cell>
          <cell r="D3896" t="str">
            <v xml:space="preserve">104871 </v>
          </cell>
          <cell r="E3896" t="b">
            <v>0</v>
          </cell>
        </row>
        <row r="3897">
          <cell r="A3897" t="str">
            <v>RAILTRACTION ENGINEERING</v>
          </cell>
          <cell r="D3897" t="str">
            <v xml:space="preserve">104872 </v>
          </cell>
          <cell r="E3897" t="b">
            <v>0</v>
          </cell>
        </row>
        <row r="3898">
          <cell r="A3898" t="str">
            <v>RAMPF-FABA AG         D52</v>
          </cell>
          <cell r="D3898" t="str">
            <v xml:space="preserve">104873 </v>
          </cell>
          <cell r="E3898" t="b">
            <v>0</v>
          </cell>
        </row>
        <row r="3899">
          <cell r="A3899" t="str">
            <v>RAMSEIER AG</v>
          </cell>
          <cell r="B3899" t="str">
            <v>G200</v>
          </cell>
          <cell r="D3899" t="str">
            <v xml:space="preserve">104874 </v>
          </cell>
          <cell r="E3899" t="b">
            <v>0</v>
          </cell>
        </row>
        <row r="3900">
          <cell r="A3900" t="str">
            <v>RAMSEIER &amp; JENZER</v>
          </cell>
          <cell r="D3900" t="str">
            <v xml:space="preserve">104875 </v>
          </cell>
          <cell r="E3900" t="b">
            <v>0</v>
          </cell>
        </row>
        <row r="3901">
          <cell r="A3901" t="str">
            <v>RAMPINI &amp; CIE SA</v>
          </cell>
          <cell r="D3901" t="str">
            <v xml:space="preserve">104876 </v>
          </cell>
          <cell r="E3901" t="b">
            <v>0</v>
          </cell>
        </row>
        <row r="3902">
          <cell r="A3902" t="str">
            <v>RAMSEYER SA</v>
          </cell>
          <cell r="B3902" t="str">
            <v>G100</v>
          </cell>
          <cell r="D3902" t="str">
            <v xml:space="preserve">104877 </v>
          </cell>
          <cell r="E3902" t="b">
            <v>0</v>
          </cell>
        </row>
        <row r="3903">
          <cell r="A3903" t="str">
            <v>RAMSEIER + BLOECHLINGER</v>
          </cell>
          <cell r="D3903" t="str">
            <v xml:space="preserve">104878 </v>
          </cell>
          <cell r="E3903" t="b">
            <v>0</v>
          </cell>
        </row>
        <row r="3904">
          <cell r="A3904" t="str">
            <v>RAMSEIER MARIA</v>
          </cell>
          <cell r="D3904" t="str">
            <v xml:space="preserve">104879 </v>
          </cell>
          <cell r="E3904" t="b">
            <v>0</v>
          </cell>
        </row>
        <row r="3905">
          <cell r="A3905" t="str">
            <v>RAMSEIER F.  AG</v>
          </cell>
          <cell r="B3905" t="str">
            <v>G200</v>
          </cell>
          <cell r="D3905" t="str">
            <v xml:space="preserve">104880 </v>
          </cell>
          <cell r="E3905" t="b">
            <v>0</v>
          </cell>
        </row>
        <row r="3906">
          <cell r="A3906" t="str">
            <v>RAMPF-FABA  AG</v>
          </cell>
          <cell r="B3906" t="str">
            <v>G310</v>
          </cell>
          <cell r="C3906" t="str">
            <v>G-Suisse</v>
          </cell>
          <cell r="D3906" t="str">
            <v xml:space="preserve">104881 </v>
          </cell>
          <cell r="E3906" t="b">
            <v>0</v>
          </cell>
        </row>
        <row r="3907">
          <cell r="A3907" t="str">
            <v>RAPIN FRERES</v>
          </cell>
          <cell r="D3907" t="str">
            <v xml:space="preserve">104882 </v>
          </cell>
          <cell r="E3907" t="b">
            <v>0</v>
          </cell>
        </row>
        <row r="3908">
          <cell r="A3908" t="str">
            <v>RAPELLI S.A.</v>
          </cell>
          <cell r="B3908" t="str">
            <v>G320</v>
          </cell>
          <cell r="C3908" t="str">
            <v>G-Suisse</v>
          </cell>
          <cell r="D3908" t="str">
            <v xml:space="preserve">104883 </v>
          </cell>
          <cell r="E3908" t="b">
            <v>0</v>
          </cell>
        </row>
        <row r="3909">
          <cell r="A3909" t="str">
            <v>RAPIN RAYMOND</v>
          </cell>
          <cell r="D3909" t="str">
            <v xml:space="preserve">104884 </v>
          </cell>
          <cell r="E3909" t="b">
            <v>0</v>
          </cell>
        </row>
        <row r="3910">
          <cell r="A3910" t="str">
            <v>RAPIN JEAN-DANIEL SA</v>
          </cell>
          <cell r="D3910" t="str">
            <v xml:space="preserve">104885 </v>
          </cell>
          <cell r="E3910" t="b">
            <v>0</v>
          </cell>
        </row>
        <row r="3911">
          <cell r="A3911" t="str">
            <v>RAPIN SA</v>
          </cell>
          <cell r="D3911" t="str">
            <v xml:space="preserve">104886 </v>
          </cell>
          <cell r="E3911" t="b">
            <v>0</v>
          </cell>
        </row>
        <row r="3912">
          <cell r="A3912" t="str">
            <v>RAPIN JACQUES</v>
          </cell>
          <cell r="D3912" t="str">
            <v xml:space="preserve">104887 </v>
          </cell>
          <cell r="E3912" t="b">
            <v>0</v>
          </cell>
        </row>
        <row r="3913">
          <cell r="A3913" t="str">
            <v>GLANZMANN AG</v>
          </cell>
          <cell r="D3913" t="str">
            <v xml:space="preserve">104888 </v>
          </cell>
          <cell r="E3913" t="b">
            <v>0</v>
          </cell>
        </row>
        <row r="3914">
          <cell r="A3914" t="str">
            <v>RAPIN JEAN-MICHEL</v>
          </cell>
          <cell r="D3914" t="str">
            <v xml:space="preserve">104890 </v>
          </cell>
          <cell r="E3914" t="b">
            <v>0</v>
          </cell>
        </row>
        <row r="3915">
          <cell r="A3915" t="str">
            <v>GÉTAZ-MIAUTON SA</v>
          </cell>
          <cell r="D3915" t="str">
            <v xml:space="preserve">104891 </v>
          </cell>
          <cell r="E3915" t="b">
            <v>0</v>
          </cell>
        </row>
        <row r="3916">
          <cell r="A3916" t="str">
            <v>RAUS S.A.</v>
          </cell>
          <cell r="D3916" t="str">
            <v xml:space="preserve">104892 </v>
          </cell>
          <cell r="E3916" t="b">
            <v>0</v>
          </cell>
        </row>
        <row r="3917">
          <cell r="A3917" t="str">
            <v>RASTELLO A. &amp; FILS S.A.</v>
          </cell>
          <cell r="D3917" t="str">
            <v xml:space="preserve">104893 </v>
          </cell>
          <cell r="E3917" t="b">
            <v>0</v>
          </cell>
        </row>
        <row r="3918">
          <cell r="A3918" t="str">
            <v>RAUCH CORSIN</v>
          </cell>
          <cell r="B3918" t="str">
            <v>G300</v>
          </cell>
          <cell r="C3918" t="str">
            <v>G-Suisse</v>
          </cell>
          <cell r="D3918" t="str">
            <v xml:space="preserve">104894 </v>
          </cell>
          <cell r="E3918" t="b">
            <v>1</v>
          </cell>
        </row>
        <row r="3919">
          <cell r="A3919" t="str">
            <v>RB INTER SA</v>
          </cell>
          <cell r="D3919" t="str">
            <v xml:space="preserve">104895 </v>
          </cell>
          <cell r="E3919" t="b">
            <v>0</v>
          </cell>
        </row>
        <row r="3920">
          <cell r="A3920" t="str">
            <v>REBER TRANSPORT GMBH</v>
          </cell>
          <cell r="D3920" t="str">
            <v xml:space="preserve">104896 </v>
          </cell>
          <cell r="E3920" t="b">
            <v>0</v>
          </cell>
        </row>
        <row r="3921">
          <cell r="A3921" t="str">
            <v>RBK-BUCHER AG</v>
          </cell>
          <cell r="B3921" t="str">
            <v>G310</v>
          </cell>
          <cell r="C3921" t="str">
            <v>G-Suisse</v>
          </cell>
          <cell r="D3921" t="str">
            <v xml:space="preserve">104897 </v>
          </cell>
          <cell r="E3921" t="b">
            <v>0</v>
          </cell>
        </row>
        <row r="3922">
          <cell r="A3922" t="str">
            <v>REBEAUD TRANSPORTS SA</v>
          </cell>
          <cell r="B3922" t="str">
            <v>G100</v>
          </cell>
          <cell r="C3922" t="str">
            <v>G-Suisse</v>
          </cell>
          <cell r="D3922" t="str">
            <v xml:space="preserve">104898 </v>
          </cell>
          <cell r="E3922" t="b">
            <v>1</v>
          </cell>
        </row>
        <row r="3923">
          <cell r="A3923" t="str">
            <v>RE-ALL SRL</v>
          </cell>
          <cell r="B3923" t="str">
            <v>G500</v>
          </cell>
          <cell r="C3923" t="str">
            <v>G-Export</v>
          </cell>
          <cell r="D3923" t="str">
            <v xml:space="preserve">104899 </v>
          </cell>
          <cell r="E3923" t="b">
            <v>1</v>
          </cell>
        </row>
        <row r="3924">
          <cell r="A3924" t="str">
            <v>REBOLLAR &amp; HALDEMANN</v>
          </cell>
          <cell r="D3924" t="str">
            <v xml:space="preserve">104900 </v>
          </cell>
          <cell r="E3924" t="b">
            <v>0</v>
          </cell>
        </row>
        <row r="3925">
          <cell r="A3925" t="str">
            <v>REBEAUD FREDERIC</v>
          </cell>
          <cell r="D3925" t="str">
            <v xml:space="preserve">104901 </v>
          </cell>
          <cell r="E3925" t="b">
            <v>0</v>
          </cell>
        </row>
        <row r="3926">
          <cell r="A3926" t="str">
            <v>REBEAUD ANTOINE</v>
          </cell>
          <cell r="D3926" t="str">
            <v xml:space="preserve">104902 </v>
          </cell>
          <cell r="E3926" t="b">
            <v>0</v>
          </cell>
        </row>
        <row r="3927">
          <cell r="A3927" t="str">
            <v>RESA-PRO AG</v>
          </cell>
          <cell r="B3927" t="str">
            <v>G310</v>
          </cell>
          <cell r="C3927" t="str">
            <v>G-Suisse</v>
          </cell>
          <cell r="D3927" t="str">
            <v xml:space="preserve">104903 </v>
          </cell>
          <cell r="E3927" t="b">
            <v>0</v>
          </cell>
        </row>
        <row r="3928">
          <cell r="A3928" t="str">
            <v>REPROFIL</v>
          </cell>
          <cell r="D3928" t="str">
            <v xml:space="preserve">104904 </v>
          </cell>
          <cell r="E3928" t="b">
            <v>0</v>
          </cell>
        </row>
        <row r="3929">
          <cell r="A3929" t="str">
            <v>REGAMEY MICHEL S.A.</v>
          </cell>
          <cell r="D3929" t="str">
            <v xml:space="preserve">104905 </v>
          </cell>
          <cell r="E3929" t="b">
            <v>0</v>
          </cell>
        </row>
        <row r="3930">
          <cell r="A3930" t="str">
            <v>REGAMEY JEAN-FRANCOIS</v>
          </cell>
          <cell r="D3930" t="str">
            <v xml:space="preserve">104906 </v>
          </cell>
          <cell r="E3930" t="b">
            <v>0</v>
          </cell>
        </row>
        <row r="3931">
          <cell r="A3931" t="str">
            <v>RECHSTEINER PIUS</v>
          </cell>
          <cell r="D3931" t="str">
            <v xml:space="preserve">104907 </v>
          </cell>
          <cell r="E3931" t="b">
            <v>0</v>
          </cell>
        </row>
        <row r="3932">
          <cell r="A3932" t="str">
            <v>FIUME CASSARATE SA</v>
          </cell>
          <cell r="B3932" t="str">
            <v>G320</v>
          </cell>
          <cell r="C3932" t="str">
            <v>G-Suisse</v>
          </cell>
          <cell r="D3932" t="str">
            <v xml:space="preserve">104908 </v>
          </cell>
          <cell r="E3932" t="b">
            <v>1</v>
          </cell>
        </row>
        <row r="3933">
          <cell r="A3933" t="str">
            <v>REGAZZONI S.A.</v>
          </cell>
          <cell r="B3933" t="str">
            <v>G320</v>
          </cell>
          <cell r="C3933" t="str">
            <v>G-Suisse</v>
          </cell>
          <cell r="D3933" t="str">
            <v xml:space="preserve">104909 </v>
          </cell>
          <cell r="E3933" t="b">
            <v>0</v>
          </cell>
        </row>
        <row r="3934">
          <cell r="A3934" t="str">
            <v>RECO SRL</v>
          </cell>
          <cell r="B3934" t="str">
            <v>G500</v>
          </cell>
          <cell r="C3934" t="str">
            <v>G-Export</v>
          </cell>
          <cell r="D3934" t="str">
            <v xml:space="preserve">104910 </v>
          </cell>
          <cell r="E3934" t="b">
            <v>1</v>
          </cell>
        </row>
        <row r="3935">
          <cell r="A3935" t="str">
            <v>RECAM S.A.</v>
          </cell>
          <cell r="B3935" t="str">
            <v>G100</v>
          </cell>
          <cell r="C3935" t="str">
            <v>G-Suisse</v>
          </cell>
          <cell r="D3935" t="str">
            <v xml:space="preserve">104911 </v>
          </cell>
          <cell r="E3935" t="b">
            <v>1</v>
          </cell>
        </row>
        <row r="3936">
          <cell r="A3936" t="str">
            <v>REGIONALVERKEHR BERN-SOLOTHURN RBS</v>
          </cell>
          <cell r="B3936" t="str">
            <v>G200</v>
          </cell>
          <cell r="D3936" t="str">
            <v xml:space="preserve">104912 </v>
          </cell>
          <cell r="E3936" t="b">
            <v>0</v>
          </cell>
        </row>
        <row r="3937">
          <cell r="A3937" t="str">
            <v>RECHSTEINER RACING SA</v>
          </cell>
          <cell r="D3937" t="str">
            <v xml:space="preserve">104913 </v>
          </cell>
          <cell r="E3937" t="b">
            <v>0</v>
          </cell>
        </row>
        <row r="3938">
          <cell r="A3938" t="str">
            <v>RECHSTEINER KLAUS</v>
          </cell>
          <cell r="D3938" t="str">
            <v xml:space="preserve">104914 </v>
          </cell>
          <cell r="E3938" t="b">
            <v>0</v>
          </cell>
        </row>
        <row r="3939">
          <cell r="A3939" t="str">
            <v>REGAZZI EFREM SA</v>
          </cell>
          <cell r="B3939" t="str">
            <v>G320</v>
          </cell>
          <cell r="C3939" t="str">
            <v>G-Suisse</v>
          </cell>
          <cell r="D3939" t="str">
            <v xml:space="preserve">104915 </v>
          </cell>
          <cell r="E3939" t="b">
            <v>0</v>
          </cell>
        </row>
        <row r="3940">
          <cell r="A3940" t="str">
            <v>REGIONALVERKEHR OBERAARGAU</v>
          </cell>
          <cell r="D3940" t="str">
            <v xml:space="preserve">104916 </v>
          </cell>
          <cell r="E3940" t="b">
            <v>0</v>
          </cell>
        </row>
        <row r="3941">
          <cell r="A3941" t="str">
            <v>RECUPERATION RG SA</v>
          </cell>
          <cell r="B3941" t="str">
            <v>G100</v>
          </cell>
          <cell r="C3941" t="str">
            <v>G-Suisse</v>
          </cell>
          <cell r="D3941" t="str">
            <v xml:space="preserve">104917 </v>
          </cell>
          <cell r="E3941" t="b">
            <v>1</v>
          </cell>
        </row>
        <row r="3942">
          <cell r="A3942" t="str">
            <v>REGIONALVERKEHR</v>
          </cell>
          <cell r="B3942" t="str">
            <v>G200</v>
          </cell>
          <cell r="D3942" t="str">
            <v xml:space="preserve">104918 </v>
          </cell>
          <cell r="E3942" t="b">
            <v>0</v>
          </cell>
        </row>
        <row r="3943">
          <cell r="A3943" t="str">
            <v>REIAT</v>
          </cell>
          <cell r="D3943" t="str">
            <v xml:space="preserve">104919 </v>
          </cell>
          <cell r="E3943" t="b">
            <v>0</v>
          </cell>
        </row>
        <row r="3944">
          <cell r="A3944" t="str">
            <v>REICHMUTH LEO</v>
          </cell>
          <cell r="D3944" t="str">
            <v xml:space="preserve">104920 </v>
          </cell>
          <cell r="E3944" t="b">
            <v>0</v>
          </cell>
        </row>
        <row r="3945">
          <cell r="A3945" t="str">
            <v>REICHENBACH A.</v>
          </cell>
          <cell r="B3945" t="str">
            <v>G200</v>
          </cell>
          <cell r="C3945" t="str">
            <v>G-Suisse</v>
          </cell>
          <cell r="D3945" t="str">
            <v xml:space="preserve">104921 </v>
          </cell>
          <cell r="E3945" t="b">
            <v>0</v>
          </cell>
        </row>
        <row r="3946">
          <cell r="A3946" t="str">
            <v>REICHERT SIEGFRIED</v>
          </cell>
          <cell r="D3946" t="str">
            <v xml:space="preserve">104922 </v>
          </cell>
          <cell r="E3946" t="b">
            <v>0</v>
          </cell>
        </row>
        <row r="3947">
          <cell r="A3947" t="str">
            <v>REISHAUER AG</v>
          </cell>
          <cell r="D3947" t="str">
            <v xml:space="preserve">104923 </v>
          </cell>
          <cell r="E3947" t="b">
            <v>0</v>
          </cell>
        </row>
        <row r="3948">
          <cell r="A3948" t="str">
            <v>REITZEL SUISSE SA</v>
          </cell>
          <cell r="D3948" t="str">
            <v xml:space="preserve">104924 </v>
          </cell>
          <cell r="E3948" t="b">
            <v>0</v>
          </cell>
        </row>
        <row r="3949">
          <cell r="A3949" t="str">
            <v>TRUCK-SERVICE</v>
          </cell>
          <cell r="D3949" t="str">
            <v xml:space="preserve">104925 </v>
          </cell>
          <cell r="E3949" t="b">
            <v>0</v>
          </cell>
        </row>
        <row r="3950">
          <cell r="A3950" t="str">
            <v>R+G BAU AG</v>
          </cell>
          <cell r="D3950" t="str">
            <v xml:space="preserve">104926 </v>
          </cell>
          <cell r="E3950" t="b">
            <v>0</v>
          </cell>
        </row>
        <row r="3951">
          <cell r="A3951" t="str">
            <v>REIFLER &amp; GUGGISBERG AG</v>
          </cell>
          <cell r="D3951" t="str">
            <v xml:space="preserve">104927 </v>
          </cell>
          <cell r="E3951" t="b">
            <v>0</v>
          </cell>
        </row>
        <row r="3952">
          <cell r="A3952" t="str">
            <v>REIST JEAN-MICHEL SA</v>
          </cell>
          <cell r="D3952" t="str">
            <v xml:space="preserve">104928 </v>
          </cell>
          <cell r="E3952" t="b">
            <v>0</v>
          </cell>
        </row>
        <row r="3953">
          <cell r="A3953" t="str">
            <v>REIST AG</v>
          </cell>
          <cell r="B3953" t="str">
            <v>G200</v>
          </cell>
          <cell r="D3953" t="str">
            <v xml:space="preserve">104929 </v>
          </cell>
          <cell r="E3953" t="b">
            <v>0</v>
          </cell>
        </row>
        <row r="3954">
          <cell r="A3954" t="str">
            <v>REINHARD WILLY</v>
          </cell>
          <cell r="D3954" t="str">
            <v xml:space="preserve">104930 </v>
          </cell>
          <cell r="E3954" t="b">
            <v>0</v>
          </cell>
        </row>
        <row r="3955">
          <cell r="A3955" t="str">
            <v>A. REINHARD NUTZFAHRZEUGE AG</v>
          </cell>
          <cell r="B3955" t="str">
            <v>G100</v>
          </cell>
          <cell r="C3955" t="str">
            <v>G-Suisse</v>
          </cell>
          <cell r="D3955" t="str">
            <v xml:space="preserve">104931 </v>
          </cell>
          <cell r="E3955" t="b">
            <v>1</v>
          </cell>
        </row>
        <row r="3956">
          <cell r="A3956" t="str">
            <v>REINHARD AG</v>
          </cell>
          <cell r="B3956" t="str">
            <v>G200</v>
          </cell>
          <cell r="D3956" t="str">
            <v xml:space="preserve">104932 </v>
          </cell>
          <cell r="E3956" t="b">
            <v>0</v>
          </cell>
        </row>
        <row r="3957">
          <cell r="A3957" t="str">
            <v>REINHART   HEINZ</v>
          </cell>
          <cell r="D3957" t="str">
            <v xml:space="preserve">104933 </v>
          </cell>
          <cell r="E3957" t="b">
            <v>0</v>
          </cell>
        </row>
        <row r="3958">
          <cell r="A3958" t="str">
            <v>RELAIS DE L'AUTOMOBILE</v>
          </cell>
          <cell r="D3958" t="str">
            <v xml:space="preserve">104934 </v>
          </cell>
          <cell r="E3958" t="b">
            <v>0</v>
          </cell>
        </row>
        <row r="3959">
          <cell r="A3959" t="str">
            <v>SAPA RC PROFILES NV/SA</v>
          </cell>
          <cell r="D3959" t="str">
            <v xml:space="preserve">104935 </v>
          </cell>
          <cell r="E3959" t="b">
            <v>0</v>
          </cell>
        </row>
        <row r="3960">
          <cell r="A3960" t="str">
            <v>REMUND AG</v>
          </cell>
          <cell r="B3960" t="str">
            <v>G100</v>
          </cell>
          <cell r="C3960" t="str">
            <v>G-Suisse</v>
          </cell>
          <cell r="D3960" t="str">
            <v xml:space="preserve">104936 </v>
          </cell>
          <cell r="E3960" t="b">
            <v>1</v>
          </cell>
        </row>
        <row r="3961">
          <cell r="A3961" t="str">
            <v>REMORINO SA</v>
          </cell>
          <cell r="B3961" t="str">
            <v>G320</v>
          </cell>
          <cell r="C3961" t="str">
            <v>G-Suisse</v>
          </cell>
          <cell r="D3961" t="str">
            <v xml:space="preserve">104937 </v>
          </cell>
          <cell r="E3961" t="b">
            <v>0</v>
          </cell>
        </row>
        <row r="3962">
          <cell r="A3962" t="str">
            <v>REMY GASTON</v>
          </cell>
          <cell r="D3962" t="str">
            <v xml:space="preserve">104938 </v>
          </cell>
          <cell r="E3962" t="b">
            <v>0</v>
          </cell>
        </row>
        <row r="3963">
          <cell r="A3963" t="str">
            <v>REMUND-BETTEX</v>
          </cell>
          <cell r="D3963" t="str">
            <v xml:space="preserve">104939 </v>
          </cell>
          <cell r="E3963" t="b">
            <v>0</v>
          </cell>
        </row>
        <row r="3964">
          <cell r="A3964" t="str">
            <v>REMY DANIEL</v>
          </cell>
          <cell r="D3964" t="str">
            <v xml:space="preserve">104940 </v>
          </cell>
          <cell r="E3964" t="b">
            <v>0</v>
          </cell>
        </row>
        <row r="3965">
          <cell r="A3965" t="str">
            <v>REMUND M. AG</v>
          </cell>
          <cell r="B3965" t="str">
            <v>G310</v>
          </cell>
          <cell r="C3965" t="str">
            <v>G-Suisse</v>
          </cell>
          <cell r="D3965" t="str">
            <v xml:space="preserve">104941 </v>
          </cell>
          <cell r="E3965" t="b">
            <v>0</v>
          </cell>
        </row>
        <row r="3966">
          <cell r="A3966" t="str">
            <v>REMA-TIP TOP VULC-MAT. AG</v>
          </cell>
          <cell r="B3966" t="str">
            <v>G310</v>
          </cell>
          <cell r="C3966" t="str">
            <v>G-Suisse</v>
          </cell>
          <cell r="D3966" t="str">
            <v xml:space="preserve">104942 </v>
          </cell>
          <cell r="E3966" t="b">
            <v>1</v>
          </cell>
        </row>
        <row r="3967">
          <cell r="A3967" t="str">
            <v>RENEVEY A. &amp; FILS SA</v>
          </cell>
          <cell r="B3967" t="str">
            <v>G100</v>
          </cell>
          <cell r="C3967" t="str">
            <v>G-Suisse</v>
          </cell>
          <cell r="D3967" t="str">
            <v xml:space="preserve">104943 </v>
          </cell>
          <cell r="E3967" t="b">
            <v>1</v>
          </cell>
        </row>
        <row r="3968">
          <cell r="A3968" t="str">
            <v>RENEVEY ALBERT</v>
          </cell>
          <cell r="D3968" t="str">
            <v xml:space="preserve">104944 </v>
          </cell>
          <cell r="E3968" t="b">
            <v>0</v>
          </cell>
        </row>
        <row r="3969">
          <cell r="A3969" t="str">
            <v>RENAULT TRUCKS (SUISSE) SA</v>
          </cell>
          <cell r="D3969" t="str">
            <v xml:space="preserve">104945 </v>
          </cell>
          <cell r="E3969" t="b">
            <v>0</v>
          </cell>
        </row>
        <row r="3970">
          <cell r="A3970" t="str">
            <v>RENGGLI HANS BAU AG</v>
          </cell>
          <cell r="B3970" t="str">
            <v>G310</v>
          </cell>
          <cell r="C3970" t="str">
            <v>G-Suisse</v>
          </cell>
          <cell r="D3970" t="str">
            <v xml:space="preserve">104946 </v>
          </cell>
          <cell r="E3970" t="b">
            <v>0</v>
          </cell>
        </row>
        <row r="3971">
          <cell r="A3971" t="str">
            <v>RENDERS Internat. GmbH</v>
          </cell>
          <cell r="D3971" t="str">
            <v xml:space="preserve">104947 </v>
          </cell>
          <cell r="E3971" t="b">
            <v>0</v>
          </cell>
        </row>
        <row r="3972">
          <cell r="A3972" t="str">
            <v>RENTSCH WALTER AG</v>
          </cell>
          <cell r="D3972" t="str">
            <v xml:space="preserve">104948 </v>
          </cell>
          <cell r="E3972" t="b">
            <v>0</v>
          </cell>
        </row>
        <row r="3973">
          <cell r="A3973" t="str">
            <v>REPAG AG</v>
          </cell>
          <cell r="D3973" t="str">
            <v xml:space="preserve">104949 </v>
          </cell>
          <cell r="E3973" t="b">
            <v>0</v>
          </cell>
        </row>
        <row r="3974">
          <cell r="A3974" t="str">
            <v>REPOND A. S.A.</v>
          </cell>
          <cell r="D3974" t="str">
            <v xml:space="preserve">104950 </v>
          </cell>
          <cell r="E3974" t="b">
            <v>0</v>
          </cell>
        </row>
        <row r="3975">
          <cell r="A3975" t="str">
            <v>RETRIPA SA</v>
          </cell>
          <cell r="B3975" t="str">
            <v>G100</v>
          </cell>
          <cell r="C3975" t="str">
            <v>G-Suisse</v>
          </cell>
          <cell r="D3975" t="str">
            <v xml:space="preserve">104951 </v>
          </cell>
          <cell r="E3975" t="b">
            <v>1</v>
          </cell>
        </row>
        <row r="3976">
          <cell r="A3976" t="str">
            <v>REVAZ SA</v>
          </cell>
          <cell r="D3976" t="str">
            <v xml:space="preserve">104952 </v>
          </cell>
          <cell r="E3976" t="b">
            <v>0</v>
          </cell>
        </row>
        <row r="3977">
          <cell r="A3977" t="str">
            <v>REVAZ FRANCIS &amp; MARCEL</v>
          </cell>
          <cell r="D3977" t="str">
            <v xml:space="preserve">104953 </v>
          </cell>
          <cell r="E3977" t="b">
            <v>0</v>
          </cell>
        </row>
        <row r="3978">
          <cell r="A3978" t="str">
            <v>RETTUNGSDIENST</v>
          </cell>
          <cell r="B3978" t="str">
            <v>G310</v>
          </cell>
          <cell r="C3978" t="str">
            <v>G-Suisse</v>
          </cell>
          <cell r="D3978" t="str">
            <v xml:space="preserve">104954 </v>
          </cell>
          <cell r="E3978" t="b">
            <v>0</v>
          </cell>
        </row>
        <row r="3979">
          <cell r="A3979" t="str">
            <v>REVACTION</v>
          </cell>
          <cell r="D3979" t="str">
            <v xml:space="preserve">104955 </v>
          </cell>
          <cell r="E3979" t="b">
            <v>0</v>
          </cell>
        </row>
        <row r="3980">
          <cell r="A3980" t="str">
            <v>RESTA Fahrzeugbedarf</v>
          </cell>
          <cell r="D3980" t="str">
            <v xml:space="preserve">104956 </v>
          </cell>
          <cell r="E3980" t="b">
            <v>0</v>
          </cell>
        </row>
        <row r="3981">
          <cell r="A3981" t="str">
            <v>REY RUDOLF</v>
          </cell>
          <cell r="B3981" t="str">
            <v>G310</v>
          </cell>
          <cell r="C3981" t="str">
            <v>G-Suisse</v>
          </cell>
          <cell r="D3981" t="str">
            <v xml:space="preserve">104957 </v>
          </cell>
          <cell r="E3981" t="b">
            <v>0</v>
          </cell>
        </row>
        <row r="3982">
          <cell r="A3982" t="str">
            <v>CARROSSERIE MODERNE REYNARD SA</v>
          </cell>
          <cell r="B3982" t="str">
            <v>G100</v>
          </cell>
          <cell r="C3982" t="str">
            <v>G-Suisse</v>
          </cell>
          <cell r="D3982" t="str">
            <v xml:space="preserve">104958 </v>
          </cell>
          <cell r="E3982" t="b">
            <v>0</v>
          </cell>
        </row>
        <row r="3983">
          <cell r="A3983" t="str">
            <v>REYNOLDS</v>
          </cell>
          <cell r="D3983" t="str">
            <v xml:space="preserve">104959 </v>
          </cell>
          <cell r="E3983" t="b">
            <v>0</v>
          </cell>
        </row>
        <row r="3984">
          <cell r="A3984" t="str">
            <v>REY ALAIN</v>
          </cell>
          <cell r="D3984" t="str">
            <v xml:space="preserve">104961 </v>
          </cell>
          <cell r="E3984" t="b">
            <v>0</v>
          </cell>
        </row>
        <row r="3985">
          <cell r="A3985" t="str">
            <v>REY MAURICE</v>
          </cell>
          <cell r="D3985" t="str">
            <v xml:space="preserve">104962 </v>
          </cell>
          <cell r="E3985" t="b">
            <v>0</v>
          </cell>
        </row>
        <row r="3986">
          <cell r="A3986" t="str">
            <v>REYMOND PHILIPPE</v>
          </cell>
          <cell r="D3986" t="str">
            <v xml:space="preserve">104963 </v>
          </cell>
          <cell r="E3986" t="b">
            <v>0</v>
          </cell>
        </row>
        <row r="3987">
          <cell r="A3987" t="str">
            <v>IMBEMA RHIWA N.V</v>
          </cell>
          <cell r="B3987" t="str">
            <v>G504</v>
          </cell>
          <cell r="C3987" t="str">
            <v>G-Export</v>
          </cell>
          <cell r="D3987" t="str">
            <v xml:space="preserve">104964 </v>
          </cell>
          <cell r="E3987" t="b">
            <v>1</v>
          </cell>
        </row>
        <row r="3988">
          <cell r="A3988" t="str">
            <v>RHONE-POULENC</v>
          </cell>
          <cell r="B3988" t="str">
            <v>G310</v>
          </cell>
          <cell r="C3988" t="str">
            <v>G-Suisse</v>
          </cell>
          <cell r="D3988" t="str">
            <v xml:space="preserve">104965 </v>
          </cell>
          <cell r="E3988" t="b">
            <v>0</v>
          </cell>
        </row>
        <row r="3989">
          <cell r="A3989" t="str">
            <v>IMBEMA RHIWA BV</v>
          </cell>
          <cell r="B3989" t="str">
            <v>G502</v>
          </cell>
          <cell r="C3989" t="str">
            <v>G-Export</v>
          </cell>
          <cell r="D3989" t="str">
            <v xml:space="preserve">104966 </v>
          </cell>
          <cell r="E3989" t="b">
            <v>1</v>
          </cell>
        </row>
        <row r="3990">
          <cell r="A3990" t="str">
            <v>RICHARD CARROSSERIE   F56</v>
          </cell>
          <cell r="D3990" t="str">
            <v xml:space="preserve">104967 </v>
          </cell>
          <cell r="E3990" t="b">
            <v>0</v>
          </cell>
        </row>
        <row r="3991">
          <cell r="A3991" t="str">
            <v>RICKENBACH ERICH</v>
          </cell>
          <cell r="D3991" t="str">
            <v xml:space="preserve">104968 </v>
          </cell>
          <cell r="E3991" t="b">
            <v>0</v>
          </cell>
        </row>
        <row r="3992">
          <cell r="A3992" t="str">
            <v>RICCA SA</v>
          </cell>
          <cell r="B3992" t="str">
            <v>G320</v>
          </cell>
          <cell r="C3992" t="str">
            <v>G-Suisse</v>
          </cell>
          <cell r="D3992" t="str">
            <v xml:space="preserve">104969 </v>
          </cell>
          <cell r="E3992" t="b">
            <v>1</v>
          </cell>
        </row>
        <row r="3993">
          <cell r="A3993" t="str">
            <v>RICHARD TRANSPORTS</v>
          </cell>
          <cell r="B3993" t="str">
            <v>G100</v>
          </cell>
          <cell r="C3993" t="str">
            <v>G-Suisse</v>
          </cell>
          <cell r="D3993" t="str">
            <v xml:space="preserve">104970 </v>
          </cell>
          <cell r="E3993" t="b">
            <v>1</v>
          </cell>
        </row>
        <row r="3994">
          <cell r="A3994" t="str">
            <v>RICAR S.A.</v>
          </cell>
          <cell r="B3994" t="str">
            <v>G320</v>
          </cell>
          <cell r="C3994" t="str">
            <v>G-Suisse</v>
          </cell>
          <cell r="D3994" t="str">
            <v xml:space="preserve">104971 </v>
          </cell>
          <cell r="E3994" t="b">
            <v>0</v>
          </cell>
        </row>
        <row r="3995">
          <cell r="A3995" t="str">
            <v>RICHI AG</v>
          </cell>
          <cell r="B3995" t="str">
            <v>G310</v>
          </cell>
          <cell r="C3995" t="str">
            <v>G-Suisse</v>
          </cell>
          <cell r="D3995" t="str">
            <v xml:space="preserve">104972 </v>
          </cell>
          <cell r="E3995" t="b">
            <v>1</v>
          </cell>
        </row>
        <row r="3996">
          <cell r="A3996" t="str">
            <v>RICKLI-JAEGGI W. AG</v>
          </cell>
          <cell r="D3996" t="str">
            <v xml:space="preserve">104973 </v>
          </cell>
          <cell r="E3996" t="b">
            <v>0</v>
          </cell>
        </row>
        <row r="3997">
          <cell r="A3997" t="str">
            <v>RICHOZ DOMINIQUE</v>
          </cell>
          <cell r="D3997" t="str">
            <v xml:space="preserve">104974 </v>
          </cell>
          <cell r="E3997" t="b">
            <v>0</v>
          </cell>
        </row>
        <row r="3998">
          <cell r="A3998" t="str">
            <v>RICHARD ULRICH</v>
          </cell>
          <cell r="B3998" t="str">
            <v>G310</v>
          </cell>
          <cell r="C3998" t="str">
            <v>G-Suisse</v>
          </cell>
          <cell r="D3998" t="str">
            <v xml:space="preserve">104976 </v>
          </cell>
          <cell r="E3998" t="b">
            <v>0</v>
          </cell>
        </row>
        <row r="3999">
          <cell r="A3999" t="str">
            <v>RICKART KURT GMBH</v>
          </cell>
          <cell r="B3999" t="str">
            <v>G200</v>
          </cell>
          <cell r="D3999" t="str">
            <v xml:space="preserve">104977 </v>
          </cell>
          <cell r="E3999" t="b">
            <v>0</v>
          </cell>
        </row>
        <row r="4000">
          <cell r="A4000" t="str">
            <v>RIDEX SERVICE</v>
          </cell>
          <cell r="D4000" t="str">
            <v xml:space="preserve">104978 </v>
          </cell>
          <cell r="E4000" t="b">
            <v>0</v>
          </cell>
        </row>
        <row r="4001">
          <cell r="A4001" t="str">
            <v>RIES U. &amp; FILS SA</v>
          </cell>
          <cell r="D4001" t="str">
            <v xml:space="preserve">104979 </v>
          </cell>
          <cell r="E4001" t="b">
            <v>0</v>
          </cell>
        </row>
        <row r="4002">
          <cell r="A4002" t="str">
            <v>RIEDER S.A.</v>
          </cell>
          <cell r="D4002" t="str">
            <v xml:space="preserve">104980 </v>
          </cell>
          <cell r="E4002" t="b">
            <v>0</v>
          </cell>
        </row>
        <row r="4003">
          <cell r="A4003" t="str">
            <v>RIEBEN WALTHER</v>
          </cell>
          <cell r="B4003" t="str">
            <v>G100</v>
          </cell>
          <cell r="C4003" t="str">
            <v>G-Suisse</v>
          </cell>
          <cell r="D4003" t="str">
            <v xml:space="preserve">104981 </v>
          </cell>
          <cell r="E4003" t="b">
            <v>1</v>
          </cell>
        </row>
        <row r="4004">
          <cell r="A4004" t="str">
            <v>RIEBEN ARMIN</v>
          </cell>
          <cell r="D4004" t="str">
            <v xml:space="preserve">104982 </v>
          </cell>
          <cell r="E4004" t="b">
            <v>0</v>
          </cell>
        </row>
        <row r="4005">
          <cell r="A4005" t="str">
            <v>RIEDO CLIMA AG Düdingen</v>
          </cell>
          <cell r="D4005" t="str">
            <v xml:space="preserve">104983 </v>
          </cell>
          <cell r="E4005" t="b">
            <v>0</v>
          </cell>
        </row>
        <row r="4006">
          <cell r="A4006" t="str">
            <v>RIEDWEG AG</v>
          </cell>
          <cell r="B4006" t="str">
            <v>G310</v>
          </cell>
          <cell r="C4006" t="str">
            <v>G-Suisse</v>
          </cell>
          <cell r="D4006" t="str">
            <v xml:space="preserve">104984 </v>
          </cell>
          <cell r="E4006" t="b">
            <v>1</v>
          </cell>
        </row>
        <row r="4007">
          <cell r="A4007" t="str">
            <v>RIEDO SA</v>
          </cell>
          <cell r="D4007" t="str">
            <v xml:space="preserve">104985 </v>
          </cell>
          <cell r="E4007" t="b">
            <v>0</v>
          </cell>
        </row>
        <row r="4008">
          <cell r="A4008" t="str">
            <v>RIEDO BERNARD</v>
          </cell>
          <cell r="D4008" t="str">
            <v xml:space="preserve">104986 </v>
          </cell>
          <cell r="E4008" t="b">
            <v>0</v>
          </cell>
        </row>
        <row r="4009">
          <cell r="A4009" t="str">
            <v>RIEBEN AG</v>
          </cell>
          <cell r="B4009" t="str">
            <v>G100</v>
          </cell>
          <cell r="C4009" t="str">
            <v>G-Suisse</v>
          </cell>
          <cell r="D4009" t="str">
            <v xml:space="preserve">104987 </v>
          </cell>
          <cell r="E4009" t="b">
            <v>1</v>
          </cell>
        </row>
        <row r="4010">
          <cell r="A4010" t="str">
            <v>RIENZI ALFONSO</v>
          </cell>
          <cell r="D4010" t="str">
            <v xml:space="preserve">104988 </v>
          </cell>
          <cell r="E4010" t="b">
            <v>0</v>
          </cell>
        </row>
        <row r="4011">
          <cell r="A4011" t="str">
            <v>RIESEN CHRISTIAN SA</v>
          </cell>
          <cell r="D4011" t="str">
            <v xml:space="preserve">104989 </v>
          </cell>
          <cell r="E4011" t="b">
            <v>0</v>
          </cell>
        </row>
        <row r="4012">
          <cell r="A4012" t="str">
            <v>RIESER SA</v>
          </cell>
          <cell r="B4012" t="str">
            <v>G100</v>
          </cell>
          <cell r="C4012" t="str">
            <v>G-Suisse</v>
          </cell>
          <cell r="D4012" t="str">
            <v xml:space="preserve">104990 </v>
          </cell>
          <cell r="E4012" t="b">
            <v>1</v>
          </cell>
        </row>
        <row r="4013">
          <cell r="A4013" t="str">
            <v>RIESER OTTO</v>
          </cell>
          <cell r="D4013" t="str">
            <v xml:space="preserve">104991 </v>
          </cell>
          <cell r="E4013" t="b">
            <v>0</v>
          </cell>
        </row>
        <row r="4014">
          <cell r="A4014" t="str">
            <v>RIESEN AG</v>
          </cell>
          <cell r="D4014" t="str">
            <v xml:space="preserve">104992 </v>
          </cell>
          <cell r="E4014" t="b">
            <v>0</v>
          </cell>
        </row>
        <row r="4015">
          <cell r="A4015" t="str">
            <v>RIESER &amp; VETTER AG</v>
          </cell>
          <cell r="D4015" t="str">
            <v xml:space="preserve">104993 </v>
          </cell>
          <cell r="E4015" t="b">
            <v>0</v>
          </cell>
        </row>
        <row r="4016">
          <cell r="A4016" t="str">
            <v>RIESEN MANDFRED</v>
          </cell>
          <cell r="B4016" t="str">
            <v>G200</v>
          </cell>
          <cell r="C4016" t="str">
            <v>G-Suisse</v>
          </cell>
          <cell r="D4016" t="str">
            <v xml:space="preserve">104994 </v>
          </cell>
          <cell r="E4016" t="b">
            <v>0</v>
          </cell>
        </row>
        <row r="4017">
          <cell r="A4017" t="str">
            <v>RIESEN &amp; CO</v>
          </cell>
          <cell r="B4017" t="str">
            <v>G200</v>
          </cell>
          <cell r="C4017" t="str">
            <v>G-Suisse</v>
          </cell>
          <cell r="D4017" t="str">
            <v xml:space="preserve">104995 </v>
          </cell>
          <cell r="E4017" t="b">
            <v>0</v>
          </cell>
        </row>
        <row r="4018">
          <cell r="A4018" t="str">
            <v>RIET - GARAGE AG</v>
          </cell>
          <cell r="D4018" t="str">
            <v xml:space="preserve">104996 </v>
          </cell>
          <cell r="E4018" t="b">
            <v>0</v>
          </cell>
        </row>
        <row r="4019">
          <cell r="A4019" t="str">
            <v>JÖRG RIESEN TRANSPORT SARL</v>
          </cell>
          <cell r="B4019" t="str">
            <v>G100</v>
          </cell>
          <cell r="C4019" t="str">
            <v>G-Suisse</v>
          </cell>
          <cell r="D4019" t="str">
            <v xml:space="preserve">104997 </v>
          </cell>
          <cell r="E4019" t="b">
            <v>1</v>
          </cell>
        </row>
        <row r="4020">
          <cell r="A4020" t="str">
            <v>RIME MS SA</v>
          </cell>
          <cell r="D4020" t="str">
            <v xml:space="preserve">104998 </v>
          </cell>
          <cell r="E4020" t="b">
            <v>0</v>
          </cell>
        </row>
        <row r="4021">
          <cell r="A4021" t="str">
            <v>RYFFEL AG</v>
          </cell>
          <cell r="D4021" t="str">
            <v xml:space="preserve">104999 </v>
          </cell>
          <cell r="E4021" t="b">
            <v>0</v>
          </cell>
        </row>
        <row r="4022">
          <cell r="A4022" t="str">
            <v>RING GARAGE SAGA  AG CHUR</v>
          </cell>
          <cell r="B4022" t="str">
            <v>G300</v>
          </cell>
          <cell r="C4022" t="str">
            <v>G-Suisse</v>
          </cell>
          <cell r="D4022" t="str">
            <v xml:space="preserve">105000 </v>
          </cell>
          <cell r="E4022" t="b">
            <v>1</v>
          </cell>
        </row>
        <row r="4023">
          <cell r="A4023" t="str">
            <v>RINSOZ &amp; ORMOND S.A.</v>
          </cell>
          <cell r="D4023" t="str">
            <v xml:space="preserve">105001 </v>
          </cell>
          <cell r="E4023" t="b">
            <v>0</v>
          </cell>
        </row>
        <row r="4024">
          <cell r="A4024" t="str">
            <v>RINALDO s.r.l.</v>
          </cell>
          <cell r="D4024" t="str">
            <v xml:space="preserve">105004 </v>
          </cell>
          <cell r="E4024" t="b">
            <v>0</v>
          </cell>
        </row>
        <row r="4025">
          <cell r="A4025" t="str">
            <v>RINGIER PRINT</v>
          </cell>
          <cell r="D4025" t="str">
            <v xml:space="preserve">105005 </v>
          </cell>
          <cell r="E4025" t="b">
            <v>0</v>
          </cell>
        </row>
        <row r="4026">
          <cell r="A4026" t="str">
            <v>RINDLISBACHER BEAT</v>
          </cell>
          <cell r="B4026" t="str">
            <v>G200</v>
          </cell>
          <cell r="D4026" t="str">
            <v xml:space="preserve">105006 </v>
          </cell>
          <cell r="E4026" t="b">
            <v>0</v>
          </cell>
        </row>
        <row r="4027">
          <cell r="A4027" t="str">
            <v>RISSE CONRAD</v>
          </cell>
          <cell r="D4027" t="str">
            <v xml:space="preserve">105007 </v>
          </cell>
          <cell r="E4027" t="b">
            <v>0</v>
          </cell>
        </row>
        <row r="4028">
          <cell r="A4028" t="str">
            <v>RIOBEER AG</v>
          </cell>
          <cell r="B4028" t="str">
            <v>G200</v>
          </cell>
          <cell r="C4028" t="str">
            <v>G-Suisse</v>
          </cell>
          <cell r="D4028" t="str">
            <v xml:space="preserve">105008 </v>
          </cell>
          <cell r="E4028" t="b">
            <v>1</v>
          </cell>
        </row>
        <row r="4029">
          <cell r="A4029" t="str">
            <v>RIOND JEAN-CHRISTOPHE</v>
          </cell>
          <cell r="D4029" t="str">
            <v xml:space="preserve">105009 </v>
          </cell>
          <cell r="E4029" t="b">
            <v>0</v>
          </cell>
        </row>
        <row r="4030">
          <cell r="A4030" t="str">
            <v>RISI SERVICE AG</v>
          </cell>
          <cell r="B4030" t="str">
            <v>G310</v>
          </cell>
          <cell r="C4030" t="str">
            <v>G-Suisse</v>
          </cell>
          <cell r="D4030" t="str">
            <v xml:space="preserve">105010 </v>
          </cell>
          <cell r="E4030" t="b">
            <v>1</v>
          </cell>
        </row>
        <row r="4031">
          <cell r="A4031" t="str">
            <v>RITZMANN ALFRED</v>
          </cell>
          <cell r="D4031" t="str">
            <v xml:space="preserve">105011 </v>
          </cell>
          <cell r="E4031" t="b">
            <v>0</v>
          </cell>
        </row>
        <row r="4032">
          <cell r="A4032" t="str">
            <v>RITTAL AG</v>
          </cell>
          <cell r="D4032" t="str">
            <v xml:space="preserve">105012 </v>
          </cell>
          <cell r="E4032" t="b">
            <v>0</v>
          </cell>
        </row>
        <row r="4033">
          <cell r="A4033" t="str">
            <v>RITSCHARD SA</v>
          </cell>
          <cell r="D4033" t="str">
            <v xml:space="preserve">105013 </v>
          </cell>
          <cell r="E4033" t="b">
            <v>0</v>
          </cell>
        </row>
        <row r="4034">
          <cell r="A4034" t="str">
            <v>RITTER HERBERT</v>
          </cell>
          <cell r="D4034" t="str">
            <v xml:space="preserve">105014 </v>
          </cell>
          <cell r="E4034" t="b">
            <v>0</v>
          </cell>
        </row>
        <row r="4035">
          <cell r="A4035" t="str">
            <v>RIVA SA</v>
          </cell>
          <cell r="B4035" t="str">
            <v>G320</v>
          </cell>
          <cell r="C4035" t="str">
            <v>G-Suisse</v>
          </cell>
          <cell r="D4035" t="str">
            <v xml:space="preserve">105015 </v>
          </cell>
          <cell r="E4035" t="b">
            <v>0</v>
          </cell>
        </row>
        <row r="4036">
          <cell r="A4036" t="str">
            <v>RIZZI KURT</v>
          </cell>
          <cell r="B4036" t="str">
            <v>G200</v>
          </cell>
          <cell r="D4036" t="str">
            <v xml:space="preserve">105016 </v>
          </cell>
          <cell r="E4036" t="b">
            <v>0</v>
          </cell>
        </row>
        <row r="4037">
          <cell r="A4037" t="str">
            <v>ROBYLINE SA</v>
          </cell>
          <cell r="D4037" t="str">
            <v xml:space="preserve">105017 </v>
          </cell>
          <cell r="E4037" t="b">
            <v>0</v>
          </cell>
        </row>
        <row r="4038">
          <cell r="A4038" t="str">
            <v>ROBBIANI SA</v>
          </cell>
          <cell r="B4038" t="str">
            <v>G320</v>
          </cell>
          <cell r="C4038" t="str">
            <v>G-Suisse</v>
          </cell>
          <cell r="D4038" t="str">
            <v xml:space="preserve">105018 </v>
          </cell>
          <cell r="E4038" t="b">
            <v>0</v>
          </cell>
        </row>
        <row r="4039">
          <cell r="A4039" t="str">
            <v>ROAG BAUUNTERNEHMUNG GmbH</v>
          </cell>
          <cell r="D4039" t="str">
            <v xml:space="preserve">105019 </v>
          </cell>
          <cell r="E4039" t="b">
            <v>0</v>
          </cell>
        </row>
        <row r="4040">
          <cell r="A4040" t="str">
            <v>WINCANTON AG</v>
          </cell>
          <cell r="D4040" t="str">
            <v xml:space="preserve">105020 </v>
          </cell>
          <cell r="E4040" t="b">
            <v>0</v>
          </cell>
        </row>
        <row r="4041">
          <cell r="A4041" t="str">
            <v>ROCH HENRI &amp; CIE</v>
          </cell>
          <cell r="D4041" t="str">
            <v xml:space="preserve">105021 </v>
          </cell>
          <cell r="E4041" t="b">
            <v>0</v>
          </cell>
        </row>
        <row r="4042">
          <cell r="A4042" t="str">
            <v>ROCH TRANSPORTS</v>
          </cell>
          <cell r="B4042" t="str">
            <v>G100</v>
          </cell>
          <cell r="C4042" t="str">
            <v>G-Suisse</v>
          </cell>
          <cell r="D4042" t="str">
            <v xml:space="preserve">105022 </v>
          </cell>
          <cell r="E4042" t="b">
            <v>1</v>
          </cell>
        </row>
        <row r="4043">
          <cell r="A4043" t="str">
            <v>ROCHAT PAPIERS</v>
          </cell>
          <cell r="D4043" t="str">
            <v xml:space="preserve">105023 </v>
          </cell>
          <cell r="E4043" t="b">
            <v>0</v>
          </cell>
        </row>
        <row r="4044">
          <cell r="A4044" t="str">
            <v>ROCHAT E. SA **ANNULE**</v>
          </cell>
          <cell r="D4044" t="str">
            <v xml:space="preserve">105024 </v>
          </cell>
          <cell r="E4044" t="b">
            <v>0</v>
          </cell>
        </row>
        <row r="4045">
          <cell r="A4045" t="str">
            <v>ROCCIA PUCCIO-EUPLIO</v>
          </cell>
          <cell r="D4045" t="str">
            <v xml:space="preserve">105025 </v>
          </cell>
          <cell r="E4045" t="b">
            <v>0</v>
          </cell>
        </row>
        <row r="4046">
          <cell r="A4046" t="str">
            <v>ROCHAT PASCAL</v>
          </cell>
          <cell r="D4046" t="str">
            <v xml:space="preserve">105026 </v>
          </cell>
          <cell r="E4046" t="b">
            <v>0</v>
          </cell>
        </row>
        <row r="4047">
          <cell r="A4047" t="str">
            <v>KAESER AUTOMOBILES SARL</v>
          </cell>
          <cell r="B4047" t="str">
            <v>G100</v>
          </cell>
          <cell r="C4047" t="str">
            <v>G-Suisse</v>
          </cell>
          <cell r="D4047" t="str">
            <v xml:space="preserve">105027 </v>
          </cell>
          <cell r="E4047" t="b">
            <v>1</v>
          </cell>
        </row>
        <row r="4048">
          <cell r="A4048" t="str">
            <v>ROESSEL TRANSPORTLOGISTIK AG</v>
          </cell>
          <cell r="D4048" t="str">
            <v xml:space="preserve">105028 </v>
          </cell>
          <cell r="E4048" t="b">
            <v>0</v>
          </cell>
        </row>
        <row r="4049">
          <cell r="A4049" t="str">
            <v>ROGENMOSER ROBERT</v>
          </cell>
          <cell r="D4049" t="str">
            <v xml:space="preserve">105029 </v>
          </cell>
          <cell r="E4049" t="b">
            <v>0</v>
          </cell>
        </row>
        <row r="4050">
          <cell r="A4050" t="str">
            <v>ROGENMOSER TRANSPORTE AG</v>
          </cell>
          <cell r="D4050" t="str">
            <v xml:space="preserve">105030 </v>
          </cell>
          <cell r="E4050" t="b">
            <v>0</v>
          </cell>
        </row>
        <row r="4051">
          <cell r="A4051" t="str">
            <v>ROETHLISBERGER &amp; CO</v>
          </cell>
          <cell r="D4051" t="str">
            <v xml:space="preserve">105031 </v>
          </cell>
          <cell r="E4051" t="b">
            <v>0</v>
          </cell>
        </row>
        <row r="4052">
          <cell r="A4052" t="str">
            <v>ROETHLISBERGER JEAN-DANIEL</v>
          </cell>
          <cell r="D4052" t="str">
            <v xml:space="preserve">105032 </v>
          </cell>
          <cell r="E4052" t="b">
            <v>0</v>
          </cell>
        </row>
        <row r="4053">
          <cell r="A4053" t="str">
            <v>ROD MOULINS S.A.</v>
          </cell>
          <cell r="D4053" t="str">
            <v xml:space="preserve">105033 </v>
          </cell>
          <cell r="E4053" t="b">
            <v>0</v>
          </cell>
        </row>
        <row r="4054">
          <cell r="A4054" t="str">
            <v>ROELLIN AG</v>
          </cell>
          <cell r="B4054" t="str">
            <v>G310</v>
          </cell>
          <cell r="C4054" t="str">
            <v>G-Suisse</v>
          </cell>
          <cell r="D4054" t="str">
            <v xml:space="preserve">105034 </v>
          </cell>
          <cell r="E4054" t="b">
            <v>1</v>
          </cell>
        </row>
        <row r="4055">
          <cell r="A4055" t="str">
            <v>RODERER AG</v>
          </cell>
          <cell r="D4055" t="str">
            <v xml:space="preserve">105035 </v>
          </cell>
          <cell r="E4055" t="b">
            <v>0</v>
          </cell>
        </row>
        <row r="4056">
          <cell r="A4056" t="str">
            <v>ROELLI TEC AG</v>
          </cell>
          <cell r="B4056" t="str">
            <v>G310</v>
          </cell>
          <cell r="C4056" t="str">
            <v>G-Suisse</v>
          </cell>
          <cell r="D4056" t="str">
            <v xml:space="preserve">105036 </v>
          </cell>
          <cell r="E4056" t="b">
            <v>1</v>
          </cell>
        </row>
        <row r="4057">
          <cell r="A4057" t="str">
            <v>ROESCH HEINZ</v>
          </cell>
          <cell r="D4057" t="str">
            <v xml:space="preserve">105037 </v>
          </cell>
          <cell r="E4057" t="b">
            <v>0</v>
          </cell>
        </row>
        <row r="4058">
          <cell r="A4058" t="str">
            <v>ROD SA</v>
          </cell>
          <cell r="D4058" t="str">
            <v xml:space="preserve">105038 </v>
          </cell>
          <cell r="E4058" t="b">
            <v>0</v>
          </cell>
        </row>
        <row r="4059">
          <cell r="A4059" t="str">
            <v>ROETHENMUND &amp; CO</v>
          </cell>
          <cell r="D4059" t="str">
            <v xml:space="preserve">105039 </v>
          </cell>
          <cell r="E4059" t="b">
            <v>0</v>
          </cell>
        </row>
        <row r="4060">
          <cell r="A4060" t="str">
            <v>RODI F. SA</v>
          </cell>
          <cell r="D4060" t="str">
            <v xml:space="preserve">105040 </v>
          </cell>
          <cell r="E4060" t="b">
            <v>0</v>
          </cell>
        </row>
        <row r="4061">
          <cell r="A4061" t="str">
            <v>RODER HANS-RUDOLF</v>
          </cell>
          <cell r="D4061" t="str">
            <v xml:space="preserve">105041 </v>
          </cell>
          <cell r="E4061" t="b">
            <v>0</v>
          </cell>
        </row>
        <row r="4062">
          <cell r="A4062" t="str">
            <v>ROELLI ERWIN</v>
          </cell>
          <cell r="B4062" t="str">
            <v>G310</v>
          </cell>
          <cell r="C4062" t="str">
            <v>G-Suisse</v>
          </cell>
          <cell r="D4062" t="str">
            <v xml:space="preserve">105042 </v>
          </cell>
          <cell r="E4062" t="b">
            <v>0</v>
          </cell>
        </row>
        <row r="4063">
          <cell r="A4063" t="str">
            <v>RODUIT SA</v>
          </cell>
          <cell r="D4063" t="str">
            <v xml:space="preserve">105043 </v>
          </cell>
          <cell r="E4063" t="b">
            <v>0</v>
          </cell>
        </row>
        <row r="4064">
          <cell r="A4064" t="str">
            <v>ROEDLACH ERNST</v>
          </cell>
          <cell r="D4064" t="str">
            <v xml:space="preserve">105044 </v>
          </cell>
          <cell r="E4064" t="b">
            <v>0</v>
          </cell>
        </row>
        <row r="4065">
          <cell r="A4065" t="str">
            <v>RODRIGUES ANTONIO</v>
          </cell>
          <cell r="D4065" t="str">
            <v xml:space="preserve">105045 </v>
          </cell>
          <cell r="E4065" t="b">
            <v>0</v>
          </cell>
        </row>
        <row r="4066">
          <cell r="A4066" t="str">
            <v>ART TRANSPORTE GMBH</v>
          </cell>
          <cell r="D4066" t="str">
            <v xml:space="preserve">105046 </v>
          </cell>
          <cell r="E4066" t="b">
            <v>0</v>
          </cell>
        </row>
        <row r="4067">
          <cell r="A4067" t="str">
            <v>BRUNO ROELLIN AG</v>
          </cell>
          <cell r="B4067" t="str">
            <v>G310</v>
          </cell>
          <cell r="C4067" t="str">
            <v>G-Suisse</v>
          </cell>
          <cell r="D4067" t="str">
            <v xml:space="preserve">105047 </v>
          </cell>
          <cell r="E4067" t="b">
            <v>1</v>
          </cell>
        </row>
        <row r="4068">
          <cell r="A4068" t="str">
            <v>ROHNER AG</v>
          </cell>
          <cell r="B4068" t="str">
            <v>G310</v>
          </cell>
          <cell r="C4068" t="str">
            <v>G-Suisse</v>
          </cell>
          <cell r="D4068" t="str">
            <v xml:space="preserve">105048 </v>
          </cell>
          <cell r="E4068" t="b">
            <v>0</v>
          </cell>
        </row>
        <row r="4069">
          <cell r="A4069" t="str">
            <v>ROHRMATT AG</v>
          </cell>
          <cell r="B4069" t="str">
            <v>G200</v>
          </cell>
          <cell r="D4069" t="str">
            <v xml:space="preserve">105049 </v>
          </cell>
          <cell r="E4069" t="b">
            <v>0</v>
          </cell>
        </row>
        <row r="4070">
          <cell r="A4070" t="str">
            <v>ROH MAX</v>
          </cell>
          <cell r="D4070" t="str">
            <v xml:space="preserve">105050 </v>
          </cell>
          <cell r="E4070" t="b">
            <v>0</v>
          </cell>
        </row>
        <row r="4071">
          <cell r="A4071" t="str">
            <v>Konkursantragsverfahren</v>
          </cell>
          <cell r="D4071" t="str">
            <v xml:space="preserve">105051 </v>
          </cell>
          <cell r="E4071" t="b">
            <v>0</v>
          </cell>
        </row>
        <row r="4072">
          <cell r="A4072" t="str">
            <v>NUTZFAHRZEUGE ROHR GMBH</v>
          </cell>
          <cell r="D4072" t="str">
            <v xml:space="preserve">105052 </v>
          </cell>
          <cell r="E4072" t="b">
            <v>0</v>
          </cell>
        </row>
        <row r="4073">
          <cell r="A4073" t="str">
            <v>ROHRREINIGUNGS-SERVICE</v>
          </cell>
          <cell r="D4073" t="str">
            <v xml:space="preserve">105054 </v>
          </cell>
          <cell r="E4073" t="b">
            <v>0</v>
          </cell>
        </row>
        <row r="4074">
          <cell r="A4074" t="str">
            <v>ROHRER HANS</v>
          </cell>
          <cell r="B4074" t="str">
            <v>G200</v>
          </cell>
          <cell r="C4074" t="str">
            <v>G-Suisse</v>
          </cell>
          <cell r="D4074" t="str">
            <v xml:space="preserve">105055 </v>
          </cell>
          <cell r="E4074" t="b">
            <v>0</v>
          </cell>
        </row>
        <row r="4075">
          <cell r="A4075" t="str">
            <v>ROHRBACH + MOSER AG</v>
          </cell>
          <cell r="D4075" t="str">
            <v xml:space="preserve">105056 </v>
          </cell>
          <cell r="E4075" t="b">
            <v>0</v>
          </cell>
        </row>
        <row r="4076">
          <cell r="A4076" t="str">
            <v>ROHNER GEBRUEDER</v>
          </cell>
          <cell r="B4076" t="str">
            <v>G300</v>
          </cell>
          <cell r="C4076" t="str">
            <v>G-Suisse</v>
          </cell>
          <cell r="D4076" t="str">
            <v xml:space="preserve">105057 </v>
          </cell>
          <cell r="E4076" t="b">
            <v>0</v>
          </cell>
        </row>
        <row r="4077">
          <cell r="A4077" t="str">
            <v>CARROSSERIE RODUIT Sàrl</v>
          </cell>
          <cell r="D4077" t="str">
            <v xml:space="preserve">105058 </v>
          </cell>
          <cell r="E4077" t="b">
            <v>0</v>
          </cell>
        </row>
        <row r="4078">
          <cell r="A4078" t="str">
            <v>ROLEX SA</v>
          </cell>
          <cell r="D4078" t="str">
            <v xml:space="preserve">105059 </v>
          </cell>
          <cell r="E4078" t="b">
            <v>0</v>
          </cell>
        </row>
        <row r="4079">
          <cell r="A4079" t="str">
            <v>ROLLI TRANSPORTE AG</v>
          </cell>
          <cell r="D4079" t="str">
            <v xml:space="preserve">105060 </v>
          </cell>
          <cell r="E4079" t="b">
            <v>0</v>
          </cell>
        </row>
        <row r="4080">
          <cell r="A4080" t="str">
            <v>ROL SA</v>
          </cell>
          <cell r="D4080" t="str">
            <v xml:space="preserve">105061 </v>
          </cell>
          <cell r="E4080" t="b">
            <v>0</v>
          </cell>
        </row>
        <row r="4081">
          <cell r="A4081" t="str">
            <v>ROLLINI SA</v>
          </cell>
          <cell r="B4081" t="str">
            <v>G320</v>
          </cell>
          <cell r="C4081" t="str">
            <v>G-Suisse</v>
          </cell>
          <cell r="D4081" t="str">
            <v xml:space="preserve">105062 </v>
          </cell>
          <cell r="E4081" t="b">
            <v>0</v>
          </cell>
        </row>
        <row r="4082">
          <cell r="A4082" t="str">
            <v>RONCORONI ELFO</v>
          </cell>
          <cell r="B4082" t="str">
            <v>G320</v>
          </cell>
          <cell r="C4082" t="str">
            <v>G-Suisse</v>
          </cell>
          <cell r="D4082" t="str">
            <v xml:space="preserve">105063 </v>
          </cell>
          <cell r="E4082" t="b">
            <v>0</v>
          </cell>
        </row>
        <row r="4083">
          <cell r="A4083" t="str">
            <v>RONNER NUTZFAHRZEUGE AG</v>
          </cell>
          <cell r="B4083" t="str">
            <v>G310</v>
          </cell>
          <cell r="C4083" t="str">
            <v>G-Suisse</v>
          </cell>
          <cell r="D4083" t="str">
            <v xml:space="preserve">105064 </v>
          </cell>
          <cell r="E4083" t="b">
            <v>1</v>
          </cell>
        </row>
        <row r="4084">
          <cell r="A4084" t="str">
            <v>ROMANISZIN JEAN-CLAUDE</v>
          </cell>
          <cell r="D4084" t="str">
            <v xml:space="preserve">105065 </v>
          </cell>
          <cell r="E4084" t="b">
            <v>0</v>
          </cell>
        </row>
        <row r="4085">
          <cell r="A4085" t="str">
            <v>ROMAY AG</v>
          </cell>
          <cell r="B4085" t="str">
            <v>G300</v>
          </cell>
          <cell r="C4085" t="str">
            <v>G-Suisse</v>
          </cell>
          <cell r="D4085" t="str">
            <v xml:space="preserve">105066 </v>
          </cell>
          <cell r="E4085" t="b">
            <v>0</v>
          </cell>
        </row>
        <row r="4086">
          <cell r="A4086" t="str">
            <v>VON WIL</v>
          </cell>
          <cell r="D4086" t="str">
            <v xml:space="preserve">105067 </v>
          </cell>
          <cell r="E4086" t="b">
            <v>0</v>
          </cell>
        </row>
        <row r="4087">
          <cell r="A4087" t="str">
            <v>ROMER'S HAUSBAECKEREI AG</v>
          </cell>
          <cell r="B4087" t="str">
            <v>G300</v>
          </cell>
          <cell r="C4087" t="str">
            <v>G-Suisse</v>
          </cell>
          <cell r="D4087" t="str">
            <v xml:space="preserve">105068 </v>
          </cell>
          <cell r="E4087" t="b">
            <v>1</v>
          </cell>
        </row>
        <row r="4088">
          <cell r="A4088" t="str">
            <v>ROMAUTO SA</v>
          </cell>
          <cell r="D4088" t="str">
            <v xml:space="preserve">105069 </v>
          </cell>
          <cell r="E4088" t="b">
            <v>0</v>
          </cell>
        </row>
        <row r="4089">
          <cell r="A4089" t="str">
            <v>ROPRAZ BOISSONS</v>
          </cell>
          <cell r="D4089" t="str">
            <v xml:space="preserve">105070 </v>
          </cell>
          <cell r="E4089" t="b">
            <v>0</v>
          </cell>
        </row>
        <row r="4090">
          <cell r="A4090" t="str">
            <v>ALLOBOISSONS SA</v>
          </cell>
          <cell r="D4090" t="str">
            <v xml:space="preserve">105071 </v>
          </cell>
          <cell r="E4090" t="b">
            <v>0</v>
          </cell>
        </row>
        <row r="4091">
          <cell r="A4091" t="str">
            <v>RORAG AG</v>
          </cell>
          <cell r="D4091" t="str">
            <v xml:space="preserve">105072 </v>
          </cell>
          <cell r="E4091" t="b">
            <v>0</v>
          </cell>
        </row>
        <row r="4092">
          <cell r="A4092" t="str">
            <v>ROSCHY TRANSPORTE AG</v>
          </cell>
          <cell r="D4092" t="str">
            <v xml:space="preserve">105073 </v>
          </cell>
          <cell r="E4092" t="b">
            <v>0</v>
          </cell>
        </row>
        <row r="4093">
          <cell r="A4093" t="str">
            <v>ROSENBAUER SCHWEIZ AG</v>
          </cell>
          <cell r="B4093" t="str">
            <v>G310</v>
          </cell>
          <cell r="C4093" t="str">
            <v>G-Suisse</v>
          </cell>
          <cell r="D4093" t="str">
            <v xml:space="preserve">105074 </v>
          </cell>
          <cell r="E4093" t="b">
            <v>1</v>
          </cell>
        </row>
        <row r="4094">
          <cell r="A4094" t="str">
            <v>ROSA TIZIANO</v>
          </cell>
          <cell r="D4094" t="str">
            <v xml:space="preserve">105075 </v>
          </cell>
          <cell r="E4094" t="b">
            <v>0</v>
          </cell>
        </row>
        <row r="4095">
          <cell r="A4095" t="str">
            <v>ROSENG FREDY</v>
          </cell>
          <cell r="D4095" t="str">
            <v xml:space="preserve">105076 </v>
          </cell>
          <cell r="E4095" t="b">
            <v>0</v>
          </cell>
        </row>
        <row r="4096">
          <cell r="A4096" t="str">
            <v>ROSSI &amp; KAISER</v>
          </cell>
          <cell r="D4096" t="str">
            <v xml:space="preserve">105077 </v>
          </cell>
          <cell r="E4096" t="b">
            <v>0</v>
          </cell>
        </row>
        <row r="4097">
          <cell r="A4097" t="str">
            <v>ROSSIER PAUL S.A.</v>
          </cell>
          <cell r="D4097" t="str">
            <v xml:space="preserve">105078 </v>
          </cell>
          <cell r="E4097" t="b">
            <v>0</v>
          </cell>
        </row>
        <row r="4098">
          <cell r="A4098" t="str">
            <v>GVZ-ROSSAT SA</v>
          </cell>
          <cell r="B4098" t="str">
            <v>G100</v>
          </cell>
          <cell r="C4098" t="str">
            <v>G-Suisse</v>
          </cell>
          <cell r="D4098" t="str">
            <v xml:space="preserve">105079 </v>
          </cell>
          <cell r="E4098" t="b">
            <v>1</v>
          </cell>
        </row>
        <row r="4099">
          <cell r="A4099" t="str">
            <v>ROSSIER&amp;MOSSET**ANNULE**</v>
          </cell>
          <cell r="D4099" t="str">
            <v xml:space="preserve">105080 </v>
          </cell>
          <cell r="E4099" t="b">
            <v>0</v>
          </cell>
        </row>
        <row r="4100">
          <cell r="A4100" t="str">
            <v>ROSSIER MICHEL</v>
          </cell>
          <cell r="D4100" t="str">
            <v xml:space="preserve">105081 </v>
          </cell>
          <cell r="E4100" t="b">
            <v>0</v>
          </cell>
        </row>
        <row r="4101">
          <cell r="A4101" t="str">
            <v>ROSSELET GEORGES</v>
          </cell>
          <cell r="D4101" t="str">
            <v xml:space="preserve">105082 </v>
          </cell>
          <cell r="E4101" t="b">
            <v>0</v>
          </cell>
        </row>
        <row r="4102">
          <cell r="A4102" t="str">
            <v>ROSSET ARNOLD</v>
          </cell>
          <cell r="D4102" t="str">
            <v xml:space="preserve">105083 </v>
          </cell>
          <cell r="E4102" t="b">
            <v>0</v>
          </cell>
        </row>
        <row r="4103">
          <cell r="A4103" t="str">
            <v>ROSSIER C. SA</v>
          </cell>
          <cell r="D4103" t="str">
            <v xml:space="preserve">105084 </v>
          </cell>
          <cell r="E4103" t="b">
            <v>0</v>
          </cell>
        </row>
        <row r="4104">
          <cell r="A4104" t="str">
            <v>PLCO PIPELINES CONSTRUCTION SA</v>
          </cell>
          <cell r="D4104" t="str">
            <v xml:space="preserve">105085 </v>
          </cell>
          <cell r="E4104" t="b">
            <v>0</v>
          </cell>
        </row>
        <row r="4105">
          <cell r="A4105" t="str">
            <v>ROSSY Pierre- Alain</v>
          </cell>
          <cell r="D4105" t="str">
            <v xml:space="preserve">105086 </v>
          </cell>
          <cell r="E4105" t="b">
            <v>0</v>
          </cell>
        </row>
        <row r="4106">
          <cell r="A4106" t="str">
            <v>ROTEN ANDRE</v>
          </cell>
          <cell r="D4106" t="str">
            <v xml:space="preserve">105087 </v>
          </cell>
          <cell r="E4106" t="b">
            <v>0</v>
          </cell>
        </row>
        <row r="4107">
          <cell r="A4107" t="str">
            <v>ROTHEN WILLY</v>
          </cell>
          <cell r="D4107" t="str">
            <v xml:space="preserve">105088 </v>
          </cell>
          <cell r="E4107" t="b">
            <v>0</v>
          </cell>
        </row>
        <row r="4108">
          <cell r="A4108" t="str">
            <v>ROTAVER AG</v>
          </cell>
          <cell r="B4108" t="str">
            <v>G200</v>
          </cell>
          <cell r="D4108" t="str">
            <v xml:space="preserve">105089 </v>
          </cell>
          <cell r="E4108" t="b">
            <v>0</v>
          </cell>
        </row>
        <row r="4109">
          <cell r="A4109" t="str">
            <v>ROTH ERNST TRANSPORT AG</v>
          </cell>
          <cell r="D4109" t="str">
            <v xml:space="preserve">105090 </v>
          </cell>
          <cell r="E4109" t="b">
            <v>0</v>
          </cell>
        </row>
        <row r="4110">
          <cell r="A4110" t="str">
            <v>H. + E. ROTH AG</v>
          </cell>
          <cell r="D4110" t="str">
            <v xml:space="preserve">105091 </v>
          </cell>
          <cell r="E4110" t="b">
            <v>0</v>
          </cell>
        </row>
        <row r="4111">
          <cell r="A4111" t="str">
            <v>ROTH TRANSPORT AG</v>
          </cell>
          <cell r="D4111" t="str">
            <v xml:space="preserve">105092 </v>
          </cell>
          <cell r="E4111" t="b">
            <v>0</v>
          </cell>
        </row>
        <row r="4112">
          <cell r="A4112" t="str">
            <v>ROTHEN WALTER AG</v>
          </cell>
          <cell r="B4112" t="str">
            <v>G200</v>
          </cell>
          <cell r="C4112" t="str">
            <v>G-Suisse</v>
          </cell>
          <cell r="D4112" t="str">
            <v xml:space="preserve">105093 </v>
          </cell>
          <cell r="E4112" t="b">
            <v>0</v>
          </cell>
        </row>
        <row r="4113">
          <cell r="A4113" t="str">
            <v>ROTHEN ERIC</v>
          </cell>
          <cell r="B4113" t="str">
            <v>G100</v>
          </cell>
          <cell r="C4113" t="str">
            <v>G-Suisse</v>
          </cell>
          <cell r="D4113" t="str">
            <v xml:space="preserve">105094 </v>
          </cell>
          <cell r="E4113" t="b">
            <v>1</v>
          </cell>
        </row>
        <row r="4114">
          <cell r="A4114" t="str">
            <v>ROTTAL AUTO AG</v>
          </cell>
          <cell r="B4114" t="str">
            <v>G310</v>
          </cell>
          <cell r="C4114" t="str">
            <v>G-Suisse</v>
          </cell>
          <cell r="D4114" t="str">
            <v xml:space="preserve">105095 </v>
          </cell>
          <cell r="E4114" t="b">
            <v>1</v>
          </cell>
        </row>
        <row r="4115">
          <cell r="A4115" t="str">
            <v>ROTSEE CARROSSERIE</v>
          </cell>
          <cell r="D4115" t="str">
            <v xml:space="preserve">105096 </v>
          </cell>
          <cell r="E4115" t="b">
            <v>0</v>
          </cell>
        </row>
        <row r="4116">
          <cell r="A4116" t="str">
            <v>ROULIN FRERES S.A.</v>
          </cell>
          <cell r="B4116" t="str">
            <v>G100</v>
          </cell>
          <cell r="C4116" t="str">
            <v>G-Suisse</v>
          </cell>
          <cell r="D4116" t="str">
            <v xml:space="preserve">105097 </v>
          </cell>
          <cell r="E4116" t="b">
            <v>1</v>
          </cell>
        </row>
        <row r="4117">
          <cell r="A4117" t="str">
            <v>ROUTES MODERNES S.A.</v>
          </cell>
          <cell r="B4117" t="str">
            <v>G100</v>
          </cell>
          <cell r="C4117" t="str">
            <v>G-Suisse</v>
          </cell>
          <cell r="D4117" t="str">
            <v xml:space="preserve">105098 </v>
          </cell>
          <cell r="E4117" t="b">
            <v>1</v>
          </cell>
        </row>
        <row r="4118">
          <cell r="A4118" t="str">
            <v>TSR - TELEVISION SUISSE ROMANDE</v>
          </cell>
          <cell r="D4118" t="str">
            <v xml:space="preserve">105099 </v>
          </cell>
          <cell r="E4118" t="b">
            <v>0</v>
          </cell>
        </row>
        <row r="4119">
          <cell r="A4119" t="str">
            <v>ROWA TRANS AG</v>
          </cell>
          <cell r="D4119" t="str">
            <v xml:space="preserve">105100 </v>
          </cell>
          <cell r="E4119" t="b">
            <v>0</v>
          </cell>
        </row>
        <row r="4120">
          <cell r="A4120" t="str">
            <v>RTS</v>
          </cell>
          <cell r="D4120" t="str">
            <v xml:space="preserve">105101 </v>
          </cell>
          <cell r="E4120" t="b">
            <v>0</v>
          </cell>
        </row>
        <row r="4121">
          <cell r="A4121" t="str">
            <v>ROUTIERS AES S.A.</v>
          </cell>
          <cell r="B4121" t="str">
            <v>G100</v>
          </cell>
          <cell r="C4121" t="str">
            <v>G-Suisse</v>
          </cell>
          <cell r="D4121" t="str">
            <v xml:space="preserve">105102 </v>
          </cell>
          <cell r="E4121" t="b">
            <v>1</v>
          </cell>
        </row>
        <row r="4122">
          <cell r="A4122" t="str">
            <v>RTE AG</v>
          </cell>
          <cell r="D4122" t="str">
            <v xml:space="preserve">105103 </v>
          </cell>
          <cell r="E4122" t="b">
            <v>0</v>
          </cell>
        </row>
        <row r="4123">
          <cell r="A4123" t="str">
            <v>ROULIER ANDRE</v>
          </cell>
          <cell r="D4123" t="str">
            <v xml:space="preserve">105104 </v>
          </cell>
          <cell r="E4123" t="b">
            <v>0</v>
          </cell>
        </row>
        <row r="4124">
          <cell r="A4124" t="str">
            <v>ROUILLER ALBERT</v>
          </cell>
          <cell r="D4124" t="str">
            <v xml:space="preserve">105105 </v>
          </cell>
          <cell r="E4124" t="b">
            <v>0</v>
          </cell>
        </row>
        <row r="4125">
          <cell r="A4125" t="str">
            <v>ROUGE PIERRE</v>
          </cell>
          <cell r="D4125" t="str">
            <v xml:space="preserve">105106 </v>
          </cell>
          <cell r="E4125" t="b">
            <v>0</v>
          </cell>
        </row>
        <row r="4126">
          <cell r="A4126" t="str">
            <v>RUBI HANS AG</v>
          </cell>
          <cell r="D4126" t="str">
            <v xml:space="preserve">105107 </v>
          </cell>
          <cell r="E4126" t="b">
            <v>0</v>
          </cell>
        </row>
        <row r="4127">
          <cell r="A4127" t="str">
            <v>RUBIN RUDOLF AG</v>
          </cell>
          <cell r="B4127" t="str">
            <v>G100</v>
          </cell>
          <cell r="C4127" t="str">
            <v>G-Suisse</v>
          </cell>
          <cell r="D4127" t="str">
            <v xml:space="preserve">105108 </v>
          </cell>
          <cell r="E4127" t="b">
            <v>1</v>
          </cell>
        </row>
        <row r="4128">
          <cell r="A4128" t="str">
            <v>RUBAG ROLLMATERIAL UND</v>
          </cell>
          <cell r="B4128" t="str">
            <v>G200</v>
          </cell>
          <cell r="C4128" t="str">
            <v>G-Suisse</v>
          </cell>
          <cell r="D4128" t="str">
            <v xml:space="preserve">105109 </v>
          </cell>
          <cell r="E4128" t="b">
            <v>1</v>
          </cell>
        </row>
        <row r="4129">
          <cell r="A4129" t="str">
            <v>RUBIN &amp; MORGER GMBH TRANSPORTE</v>
          </cell>
          <cell r="B4129" t="str">
            <v>G100</v>
          </cell>
          <cell r="C4129" t="str">
            <v>G-Suisse</v>
          </cell>
          <cell r="D4129" t="str">
            <v xml:space="preserve">105110 </v>
          </cell>
          <cell r="E4129" t="b">
            <v>1</v>
          </cell>
        </row>
        <row r="4130">
          <cell r="A4130" t="str">
            <v>RUBI BRUNO</v>
          </cell>
          <cell r="B4130" t="str">
            <v>G200</v>
          </cell>
          <cell r="D4130" t="str">
            <v xml:space="preserve">105111 </v>
          </cell>
          <cell r="E4130" t="b">
            <v>0</v>
          </cell>
        </row>
        <row r="4131">
          <cell r="A4131" t="str">
            <v>RUCHTI JOHNNY</v>
          </cell>
          <cell r="D4131" t="str">
            <v xml:space="preserve">105112 </v>
          </cell>
          <cell r="E4131" t="b">
            <v>0</v>
          </cell>
        </row>
        <row r="4132">
          <cell r="A4132" t="str">
            <v>RUCKSTUHL PAUL SA</v>
          </cell>
          <cell r="D4132" t="str">
            <v xml:space="preserve">105113 </v>
          </cell>
          <cell r="E4132" t="b">
            <v>0</v>
          </cell>
        </row>
        <row r="4133">
          <cell r="A4133" t="str">
            <v>RUCH + DIETSCHMANN</v>
          </cell>
          <cell r="D4133" t="str">
            <v xml:space="preserve">105114 </v>
          </cell>
          <cell r="E4133" t="b">
            <v>0</v>
          </cell>
        </row>
        <row r="4134">
          <cell r="A4134" t="str">
            <v>RUCH HANS ULRICH</v>
          </cell>
          <cell r="D4134" t="str">
            <v xml:space="preserve">105115 </v>
          </cell>
          <cell r="E4134" t="b">
            <v>0</v>
          </cell>
        </row>
        <row r="4135">
          <cell r="A4135" t="str">
            <v>RUDIN AG</v>
          </cell>
          <cell r="B4135" t="str">
            <v>G200</v>
          </cell>
          <cell r="C4135" t="str">
            <v>G-Suisse</v>
          </cell>
          <cell r="D4135" t="str">
            <v xml:space="preserve">105116 </v>
          </cell>
          <cell r="E4135" t="b">
            <v>1</v>
          </cell>
        </row>
        <row r="4136">
          <cell r="A4136" t="str">
            <v>RUEGER KARL</v>
          </cell>
          <cell r="D4136" t="str">
            <v xml:space="preserve">105117 </v>
          </cell>
          <cell r="E4136" t="b">
            <v>0</v>
          </cell>
        </row>
        <row r="4137">
          <cell r="A4137" t="str">
            <v>RUEHLI JAKOB</v>
          </cell>
          <cell r="D4137" t="str">
            <v xml:space="preserve">105118 </v>
          </cell>
          <cell r="E4137" t="b">
            <v>0</v>
          </cell>
        </row>
        <row r="4138">
          <cell r="A4138" t="str">
            <v>RUEGG TRANSPORT AG</v>
          </cell>
          <cell r="D4138" t="str">
            <v xml:space="preserve">105119 </v>
          </cell>
          <cell r="E4138" t="b">
            <v>0</v>
          </cell>
        </row>
        <row r="4139">
          <cell r="A4139" t="str">
            <v>RÜTTIMANN CARROSSERIE AG</v>
          </cell>
          <cell r="B4139" t="str">
            <v>G300</v>
          </cell>
          <cell r="C4139" t="str">
            <v>G-Suisse</v>
          </cell>
          <cell r="D4139" t="str">
            <v xml:space="preserve">105120 </v>
          </cell>
          <cell r="E4139" t="b">
            <v>1</v>
          </cell>
        </row>
        <row r="4140">
          <cell r="A4140" t="str">
            <v>RUDOLF URS</v>
          </cell>
          <cell r="D4140" t="str">
            <v xml:space="preserve">105121 </v>
          </cell>
          <cell r="E4140" t="b">
            <v>0</v>
          </cell>
        </row>
        <row r="4141">
          <cell r="A4141" t="str">
            <v>RUEGGER TRANSPORTE AG</v>
          </cell>
          <cell r="D4141" t="str">
            <v xml:space="preserve">105122 </v>
          </cell>
          <cell r="E4141" t="b">
            <v>0</v>
          </cell>
        </row>
        <row r="4142">
          <cell r="A4142" t="str">
            <v>RUETIMANN ARMIN</v>
          </cell>
          <cell r="D4142" t="str">
            <v xml:space="preserve">105123 </v>
          </cell>
          <cell r="E4142" t="b">
            <v>0</v>
          </cell>
        </row>
        <row r="4143">
          <cell r="A4143" t="str">
            <v>RUETSCHI K. AG</v>
          </cell>
          <cell r="D4143" t="str">
            <v xml:space="preserve">105124 </v>
          </cell>
          <cell r="E4143" t="b">
            <v>0</v>
          </cell>
        </row>
        <row r="4144">
          <cell r="A4144" t="str">
            <v>RUESCH AG</v>
          </cell>
          <cell r="D4144" t="str">
            <v xml:space="preserve">105125 </v>
          </cell>
          <cell r="E4144" t="b">
            <v>0</v>
          </cell>
        </row>
        <row r="4145">
          <cell r="A4145" t="str">
            <v>GARAGE OTTIGER AG</v>
          </cell>
          <cell r="D4145" t="str">
            <v xml:space="preserve">105126 </v>
          </cell>
          <cell r="E4145" t="b">
            <v>0</v>
          </cell>
        </row>
        <row r="4146">
          <cell r="A4146" t="str">
            <v>RUEGER AG</v>
          </cell>
          <cell r="D4146" t="str">
            <v xml:space="preserve">105127 </v>
          </cell>
          <cell r="E4146" t="b">
            <v>0</v>
          </cell>
        </row>
        <row r="4147">
          <cell r="A4147" t="str">
            <v>RUEGGER SUSAN</v>
          </cell>
          <cell r="B4147" t="str">
            <v>G310</v>
          </cell>
          <cell r="C4147" t="str">
            <v>G-Suisse</v>
          </cell>
          <cell r="D4147" t="str">
            <v xml:space="preserve">105128 </v>
          </cell>
          <cell r="E4147" t="b">
            <v>0</v>
          </cell>
        </row>
        <row r="4148">
          <cell r="A4148" t="str">
            <v>OBERHOFGARAGE FISCHENTHAL GMBH</v>
          </cell>
          <cell r="D4148" t="str">
            <v xml:space="preserve">105129 </v>
          </cell>
          <cell r="E4148" t="b">
            <v>0</v>
          </cell>
        </row>
        <row r="4149">
          <cell r="A4149" t="str">
            <v>RUEGSEGGER CHRISTOPH</v>
          </cell>
          <cell r="B4149" t="str">
            <v>G200</v>
          </cell>
          <cell r="C4149" t="str">
            <v>G-Suisse</v>
          </cell>
          <cell r="D4149" t="str">
            <v xml:space="preserve">105130 </v>
          </cell>
          <cell r="E4149" t="b">
            <v>0</v>
          </cell>
        </row>
        <row r="4150">
          <cell r="A4150" t="str">
            <v>RUEGGER + WEHRLI</v>
          </cell>
          <cell r="D4150" t="str">
            <v xml:space="preserve">105131 </v>
          </cell>
          <cell r="E4150" t="b">
            <v>0</v>
          </cell>
        </row>
        <row r="4151">
          <cell r="A4151" t="str">
            <v>RUFFIEUX ROBERT</v>
          </cell>
          <cell r="D4151" t="str">
            <v xml:space="preserve">105132 </v>
          </cell>
          <cell r="E4151" t="b">
            <v>0</v>
          </cell>
        </row>
        <row r="4152">
          <cell r="A4152" t="str">
            <v>RUGENBRAEU AG</v>
          </cell>
          <cell r="D4152" t="str">
            <v xml:space="preserve">105133 </v>
          </cell>
          <cell r="E4152" t="b">
            <v>0</v>
          </cell>
        </row>
        <row r="4153">
          <cell r="A4153" t="str">
            <v>RUOSS ROBERT</v>
          </cell>
          <cell r="D4153" t="str">
            <v xml:space="preserve">105134 </v>
          </cell>
          <cell r="E4153" t="b">
            <v>0</v>
          </cell>
        </row>
        <row r="4154">
          <cell r="A4154" t="str">
            <v>RUHA - TRANS</v>
          </cell>
          <cell r="D4154" t="str">
            <v xml:space="preserve">105135 </v>
          </cell>
          <cell r="E4154" t="b">
            <v>0</v>
          </cell>
        </row>
        <row r="4155">
          <cell r="A4155" t="str">
            <v>RUPPEN CHARLY</v>
          </cell>
          <cell r="D4155" t="str">
            <v xml:space="preserve">105136 </v>
          </cell>
          <cell r="E4155" t="b">
            <v>0</v>
          </cell>
        </row>
        <row r="4156">
          <cell r="A4156" t="str">
            <v>RUPPEN S.A.</v>
          </cell>
          <cell r="D4156" t="str">
            <v xml:space="preserve">105137 </v>
          </cell>
          <cell r="E4156" t="b">
            <v>0</v>
          </cell>
        </row>
        <row r="4157">
          <cell r="A4157" t="str">
            <v>RUPP ROBERT</v>
          </cell>
          <cell r="D4157" t="str">
            <v xml:space="preserve">105138 </v>
          </cell>
          <cell r="E4157" t="b">
            <v>0</v>
          </cell>
        </row>
        <row r="4158">
          <cell r="A4158" t="str">
            <v>RUPRECHT HANDELS AG</v>
          </cell>
          <cell r="B4158" t="str">
            <v>G200</v>
          </cell>
          <cell r="D4158" t="str">
            <v xml:space="preserve">105139 </v>
          </cell>
          <cell r="E4158" t="b">
            <v>0</v>
          </cell>
        </row>
        <row r="4159">
          <cell r="A4159" t="str">
            <v>RUSTERHOLZ AG</v>
          </cell>
          <cell r="B4159" t="str">
            <v>G310</v>
          </cell>
          <cell r="C4159" t="str">
            <v>G-Suisse</v>
          </cell>
          <cell r="D4159" t="str">
            <v xml:space="preserve">105140 </v>
          </cell>
          <cell r="E4159" t="b">
            <v>1</v>
          </cell>
        </row>
        <row r="4160">
          <cell r="A4160" t="str">
            <v>RUSTAG        **ANNULE**</v>
          </cell>
          <cell r="D4160" t="str">
            <v xml:space="preserve">105141 </v>
          </cell>
          <cell r="E4160" t="b">
            <v>0</v>
          </cell>
        </row>
        <row r="4161">
          <cell r="A4161" t="str">
            <v>RUSSO GIOVANNI</v>
          </cell>
          <cell r="B4161" t="str">
            <v>G320</v>
          </cell>
          <cell r="C4161" t="str">
            <v>G-Suisse</v>
          </cell>
          <cell r="D4161" t="str">
            <v xml:space="preserve">105142 </v>
          </cell>
          <cell r="E4161" t="b">
            <v>0</v>
          </cell>
        </row>
        <row r="4162">
          <cell r="A4162" t="str">
            <v>RUSSO RICAMBI</v>
          </cell>
          <cell r="D4162" t="str">
            <v xml:space="preserve">105143 </v>
          </cell>
          <cell r="E4162" t="b">
            <v>0</v>
          </cell>
        </row>
        <row r="4163">
          <cell r="A4163" t="str">
            <v>W. RYFFEL AG</v>
          </cell>
          <cell r="D4163" t="str">
            <v xml:space="preserve">105144 </v>
          </cell>
          <cell r="E4163" t="b">
            <v>0</v>
          </cell>
        </row>
        <row r="4164">
          <cell r="A4164" t="str">
            <v>RYHNER HEINZ</v>
          </cell>
          <cell r="B4164" t="str">
            <v>G310</v>
          </cell>
          <cell r="C4164" t="str">
            <v>G-Suisse</v>
          </cell>
          <cell r="D4164" t="str">
            <v xml:space="preserve">105145 </v>
          </cell>
          <cell r="E4164" t="b">
            <v>0</v>
          </cell>
        </row>
        <row r="4165">
          <cell r="A4165" t="str">
            <v>RYTER WERNER</v>
          </cell>
          <cell r="B4165" t="str">
            <v>G200</v>
          </cell>
          <cell r="C4165" t="str">
            <v>G-Suisse</v>
          </cell>
          <cell r="D4165" t="str">
            <v xml:space="preserve">105146 </v>
          </cell>
          <cell r="E4165" t="b">
            <v>0</v>
          </cell>
        </row>
        <row r="4166">
          <cell r="A4166" t="str">
            <v>MATERIAUX SABAG SA "DESACTIVE"</v>
          </cell>
          <cell r="D4166" t="str">
            <v xml:space="preserve">105147 </v>
          </cell>
          <cell r="E4166" t="b">
            <v>0</v>
          </cell>
        </row>
        <row r="4167">
          <cell r="A4167" t="str">
            <v>SAF Hering-Rad Ges.m.b.H.</v>
          </cell>
          <cell r="D4167" t="str">
            <v xml:space="preserve">105148 </v>
          </cell>
          <cell r="E4167" t="b">
            <v>0</v>
          </cell>
        </row>
        <row r="4168">
          <cell r="A4168" t="str">
            <v>SAFNERN AG</v>
          </cell>
          <cell r="B4168" t="str">
            <v>G100</v>
          </cell>
          <cell r="C4168" t="str">
            <v>G-Suisse</v>
          </cell>
          <cell r="D4168" t="str">
            <v xml:space="preserve">105149 </v>
          </cell>
          <cell r="E4168" t="b">
            <v>1</v>
          </cell>
        </row>
        <row r="4169">
          <cell r="A4169" t="str">
            <v>SABECO S.A.</v>
          </cell>
          <cell r="D4169" t="str">
            <v xml:space="preserve">105150 </v>
          </cell>
          <cell r="E4169" t="b">
            <v>0</v>
          </cell>
        </row>
        <row r="4170">
          <cell r="A4170" t="str">
            <v>SAF S.A.</v>
          </cell>
          <cell r="B4170" t="str">
            <v>G100</v>
          </cell>
          <cell r="C4170" t="str">
            <v>G-Suisse</v>
          </cell>
          <cell r="D4170" t="str">
            <v xml:space="preserve">105151 </v>
          </cell>
          <cell r="E4170" t="b">
            <v>1</v>
          </cell>
        </row>
        <row r="4171">
          <cell r="A4171" t="str">
            <v>SABAG LUZERN AG</v>
          </cell>
          <cell r="B4171" t="str">
            <v>G310</v>
          </cell>
          <cell r="C4171" t="str">
            <v>G-Suisse</v>
          </cell>
          <cell r="D4171" t="str">
            <v xml:space="preserve">105152 </v>
          </cell>
          <cell r="E4171" t="b">
            <v>1</v>
          </cell>
        </row>
        <row r="4172">
          <cell r="A4172" t="str">
            <v>SABESA S.A.</v>
          </cell>
          <cell r="B4172" t="str">
            <v>G320</v>
          </cell>
          <cell r="C4172" t="str">
            <v>G-Suisse</v>
          </cell>
          <cell r="D4172" t="str">
            <v xml:space="preserve">105153 </v>
          </cell>
          <cell r="E4172" t="b">
            <v>0</v>
          </cell>
        </row>
        <row r="4173">
          <cell r="A4173" t="str">
            <v>SAGRAVE S.A.</v>
          </cell>
          <cell r="D4173" t="str">
            <v xml:space="preserve">105154 </v>
          </cell>
          <cell r="E4173" t="b">
            <v>0</v>
          </cell>
        </row>
        <row r="4174">
          <cell r="A4174" t="str">
            <v>SAILLET &amp; CIE</v>
          </cell>
          <cell r="D4174" t="str">
            <v xml:space="preserve">105155 </v>
          </cell>
          <cell r="E4174" t="b">
            <v>0</v>
          </cell>
        </row>
        <row r="4175">
          <cell r="A4175" t="str">
            <v>SAGERIME S.A.</v>
          </cell>
          <cell r="B4175" t="str">
            <v>G100</v>
          </cell>
          <cell r="C4175" t="str">
            <v>G-Suisse</v>
          </cell>
          <cell r="D4175" t="str">
            <v xml:space="preserve">105156 </v>
          </cell>
          <cell r="E4175" t="b">
            <v>1</v>
          </cell>
        </row>
        <row r="4176">
          <cell r="A4176" t="str">
            <v>SAARBRUECKER GmbH</v>
          </cell>
          <cell r="D4176" t="str">
            <v xml:space="preserve">105157 </v>
          </cell>
          <cell r="E4176" t="b">
            <v>0</v>
          </cell>
        </row>
        <row r="4177">
          <cell r="A4177" t="str">
            <v>SAFIR DISTRIBUTION</v>
          </cell>
          <cell r="B4177" t="str">
            <v>G508</v>
          </cell>
          <cell r="C4177" t="str">
            <v>G-Export</v>
          </cell>
          <cell r="D4177" t="str">
            <v xml:space="preserve">105158 </v>
          </cell>
          <cell r="E4177" t="b">
            <v>1</v>
          </cell>
        </row>
        <row r="4178">
          <cell r="A4178" t="str">
            <v>SWISS DAIRY FOOD AG</v>
          </cell>
          <cell r="D4178" t="str">
            <v xml:space="preserve">105160 </v>
          </cell>
          <cell r="E4178" t="b">
            <v>0</v>
          </cell>
        </row>
        <row r="4179">
          <cell r="A4179" t="str">
            <v>SAIA AG</v>
          </cell>
          <cell r="D4179" t="str">
            <v xml:space="preserve">105161 </v>
          </cell>
          <cell r="E4179" t="b">
            <v>0</v>
          </cell>
        </row>
        <row r="4180">
          <cell r="A4180" t="str">
            <v>SAEGEWERK ZOLLHAUS AG</v>
          </cell>
          <cell r="D4180" t="str">
            <v xml:space="preserve">105162 </v>
          </cell>
          <cell r="E4180" t="b">
            <v>0</v>
          </cell>
        </row>
        <row r="4181">
          <cell r="A4181" t="str">
            <v>S+L+H AG</v>
          </cell>
          <cell r="D4181" t="str">
            <v xml:space="preserve">105163 </v>
          </cell>
          <cell r="E4181" t="b">
            <v>0</v>
          </cell>
        </row>
        <row r="4182">
          <cell r="A4182" t="str">
            <v>S.FM SA</v>
          </cell>
          <cell r="D4182" t="str">
            <v xml:space="preserve">105164 </v>
          </cell>
          <cell r="E4182" t="b">
            <v>0</v>
          </cell>
        </row>
        <row r="4183">
          <cell r="A4183" t="str">
            <v>S-DECANTER AG</v>
          </cell>
          <cell r="D4183" t="str">
            <v xml:space="preserve">105165 </v>
          </cell>
          <cell r="E4183" t="b">
            <v>0</v>
          </cell>
        </row>
        <row r="4184">
          <cell r="A4184" t="str">
            <v>SABLUX TECHNIK AG</v>
          </cell>
          <cell r="D4184" t="str">
            <v xml:space="preserve">105166 </v>
          </cell>
          <cell r="E4184" t="b">
            <v>0</v>
          </cell>
        </row>
        <row r="4185">
          <cell r="A4185" t="str">
            <v>SABAG AG / SA</v>
          </cell>
          <cell r="B4185" t="str">
            <v>G100</v>
          </cell>
          <cell r="C4185" t="str">
            <v>G-Suisse</v>
          </cell>
          <cell r="D4185" t="str">
            <v xml:space="preserve">105167 </v>
          </cell>
          <cell r="E4185" t="b">
            <v>1</v>
          </cell>
        </row>
        <row r="4186">
          <cell r="A4186" t="str">
            <v>SACCO - FARM SA</v>
          </cell>
          <cell r="D4186" t="str">
            <v xml:space="preserve">105168 </v>
          </cell>
          <cell r="E4186" t="b">
            <v>0</v>
          </cell>
        </row>
        <row r="4187">
          <cell r="A4187" t="str">
            <v>SALAMIN ALBERT</v>
          </cell>
          <cell r="D4187" t="str">
            <v xml:space="preserve">105169 </v>
          </cell>
          <cell r="E4187" t="b">
            <v>0</v>
          </cell>
        </row>
        <row r="4188">
          <cell r="A4188" t="str">
            <v>SALQUIN PIERRE</v>
          </cell>
          <cell r="D4188" t="str">
            <v xml:space="preserve">105170 </v>
          </cell>
          <cell r="E4188" t="b">
            <v>0</v>
          </cell>
        </row>
        <row r="4189">
          <cell r="A4189" t="str">
            <v>SALAMIN DANIEL</v>
          </cell>
          <cell r="B4189" t="str">
            <v>G100</v>
          </cell>
          <cell r="C4189" t="str">
            <v>G-Suisse</v>
          </cell>
          <cell r="D4189" t="str">
            <v xml:space="preserve">105171 </v>
          </cell>
          <cell r="E4189" t="b">
            <v>1</v>
          </cell>
        </row>
        <row r="4190">
          <cell r="A4190" t="str">
            <v>SALLIN TRANSPORTS S.A.</v>
          </cell>
          <cell r="B4190" t="str">
            <v>G100</v>
          </cell>
          <cell r="C4190" t="str">
            <v>G-Suisse</v>
          </cell>
          <cell r="D4190" t="str">
            <v xml:space="preserve">105172 </v>
          </cell>
          <cell r="E4190" t="b">
            <v>1</v>
          </cell>
        </row>
        <row r="4191">
          <cell r="A4191" t="str">
            <v>SALZMANN EUGEN</v>
          </cell>
          <cell r="D4191" t="str">
            <v xml:space="preserve">105173 </v>
          </cell>
          <cell r="E4191" t="b">
            <v>0</v>
          </cell>
        </row>
        <row r="4192">
          <cell r="A4192" t="str">
            <v>SALAMIN GEORGES</v>
          </cell>
          <cell r="B4192" t="str">
            <v>G100</v>
          </cell>
          <cell r="C4192" t="str">
            <v>G-Suisse</v>
          </cell>
          <cell r="D4192" t="str">
            <v xml:space="preserve">105174 </v>
          </cell>
          <cell r="E4192" t="b">
            <v>1</v>
          </cell>
        </row>
        <row r="4193">
          <cell r="A4193" t="str">
            <v>SALATHE THOMAS</v>
          </cell>
          <cell r="D4193" t="str">
            <v xml:space="preserve">105175 </v>
          </cell>
          <cell r="E4193" t="b">
            <v>0</v>
          </cell>
        </row>
        <row r="4194">
          <cell r="A4194" t="str">
            <v>SALLIN RAOUL</v>
          </cell>
          <cell r="D4194" t="str">
            <v xml:space="preserve">105176 </v>
          </cell>
          <cell r="E4194" t="b">
            <v>0</v>
          </cell>
        </row>
        <row r="4195">
          <cell r="A4195" t="str">
            <v>SALATHE RENE</v>
          </cell>
          <cell r="D4195" t="str">
            <v xml:space="preserve">105177 </v>
          </cell>
          <cell r="E4195" t="b">
            <v>0</v>
          </cell>
        </row>
        <row r="4196">
          <cell r="A4196" t="str">
            <v>SANWALD FAHRZEUGBAU AG</v>
          </cell>
          <cell r="B4196" t="str">
            <v>G300</v>
          </cell>
          <cell r="C4196" t="str">
            <v>G-Suisse</v>
          </cell>
          <cell r="D4196" t="str">
            <v xml:space="preserve">105178 </v>
          </cell>
          <cell r="E4196" t="b">
            <v>1</v>
          </cell>
        </row>
        <row r="4197">
          <cell r="A4197" t="str">
            <v>SAN GIOVANNI S.A.</v>
          </cell>
          <cell r="B4197" t="str">
            <v>G320</v>
          </cell>
          <cell r="C4197" t="str">
            <v>G-Suisse</v>
          </cell>
          <cell r="D4197" t="str">
            <v xml:space="preserve">105179 </v>
          </cell>
          <cell r="E4197" t="b">
            <v>0</v>
          </cell>
        </row>
        <row r="4198">
          <cell r="A4198" t="str">
            <v>SAMECO S.A.</v>
          </cell>
          <cell r="D4198" t="str">
            <v xml:space="preserve">105180 </v>
          </cell>
          <cell r="E4198" t="b">
            <v>0</v>
          </cell>
        </row>
        <row r="4199">
          <cell r="A4199" t="str">
            <v>SAPA SA</v>
          </cell>
          <cell r="D4199" t="str">
            <v xml:space="preserve">105181 </v>
          </cell>
          <cell r="E4199" t="b">
            <v>0</v>
          </cell>
        </row>
        <row r="4200">
          <cell r="A4200" t="str">
            <v>SAMVAZ SA</v>
          </cell>
          <cell r="B4200" t="str">
            <v>G100</v>
          </cell>
          <cell r="C4200" t="str">
            <v>G-Suisse</v>
          </cell>
          <cell r="D4200" t="str">
            <v xml:space="preserve">105182 </v>
          </cell>
          <cell r="E4200" t="b">
            <v>1</v>
          </cell>
        </row>
        <row r="4201">
          <cell r="A4201" t="str">
            <v>SANDMEIER RICO</v>
          </cell>
          <cell r="D4201" t="str">
            <v xml:space="preserve">105183 </v>
          </cell>
          <cell r="E4201" t="b">
            <v>0</v>
          </cell>
        </row>
        <row r="4202">
          <cell r="A4202" t="str">
            <v>SANDOZ JEAN &amp; FILS S.A.</v>
          </cell>
          <cell r="D4202" t="str">
            <v xml:space="preserve">105184 </v>
          </cell>
          <cell r="E4202" t="b">
            <v>0</v>
          </cell>
        </row>
        <row r="4203">
          <cell r="A4203" t="str">
            <v>SANER ROBERT AG</v>
          </cell>
          <cell r="D4203" t="str">
            <v xml:space="preserve">105185 </v>
          </cell>
          <cell r="E4203" t="b">
            <v>0</v>
          </cell>
        </row>
        <row r="4204">
          <cell r="A4204" t="str">
            <v>SANIFEU</v>
          </cell>
          <cell r="D4204" t="str">
            <v xml:space="preserve">105187 </v>
          </cell>
          <cell r="E4204" t="b">
            <v>0</v>
          </cell>
        </row>
        <row r="4205">
          <cell r="A4205" t="str">
            <v>SANTANA CHAMPI-SERVICE SA</v>
          </cell>
          <cell r="D4205" t="str">
            <v xml:space="preserve">105188 </v>
          </cell>
          <cell r="E4205" t="b">
            <v>0</v>
          </cell>
        </row>
        <row r="4206">
          <cell r="A4206" t="str">
            <v>SANPAC SA</v>
          </cell>
          <cell r="B4206" t="str">
            <v>G100</v>
          </cell>
          <cell r="C4206" t="str">
            <v>G-Suisse</v>
          </cell>
          <cell r="D4206" t="str">
            <v xml:space="preserve">105189 </v>
          </cell>
          <cell r="E4206" t="b">
            <v>0</v>
          </cell>
        </row>
        <row r="4207">
          <cell r="A4207" t="str">
            <v>GARAGE R. SANER AG</v>
          </cell>
          <cell r="B4207" t="str">
            <v>G100</v>
          </cell>
          <cell r="C4207" t="str">
            <v>G-Suisse</v>
          </cell>
          <cell r="D4207" t="str">
            <v xml:space="preserve">105190 </v>
          </cell>
          <cell r="E4207" t="b">
            <v>1</v>
          </cell>
        </row>
        <row r="4208">
          <cell r="A4208" t="str">
            <v>FABRICE SANDOZ TRANSPORT SA</v>
          </cell>
          <cell r="B4208" t="str">
            <v>G100</v>
          </cell>
          <cell r="C4208" t="str">
            <v>G-Suisse</v>
          </cell>
          <cell r="D4208" t="str">
            <v xml:space="preserve">105191 </v>
          </cell>
          <cell r="E4208" t="b">
            <v>1</v>
          </cell>
        </row>
        <row r="4209">
          <cell r="A4209" t="str">
            <v>SAPEURS POMPIERS</v>
          </cell>
          <cell r="D4209" t="str">
            <v xml:space="preserve">105192 </v>
          </cell>
          <cell r="E4209" t="b">
            <v>0</v>
          </cell>
        </row>
        <row r="4210">
          <cell r="A4210" t="str">
            <v>SANSONNENS JULES</v>
          </cell>
          <cell r="D4210" t="str">
            <v xml:space="preserve">105193 </v>
          </cell>
          <cell r="E4210" t="b">
            <v>0</v>
          </cell>
        </row>
        <row r="4211">
          <cell r="A4211" t="str">
            <v>SANITAS-TROESCH AG</v>
          </cell>
          <cell r="B4211" t="str">
            <v>G200</v>
          </cell>
          <cell r="D4211" t="str">
            <v xml:space="preserve">105194 </v>
          </cell>
          <cell r="E4211" t="b">
            <v>0</v>
          </cell>
        </row>
        <row r="4212">
          <cell r="A4212" t="str">
            <v>SANDMEIER R. AG</v>
          </cell>
          <cell r="B4212" t="str">
            <v>G310</v>
          </cell>
          <cell r="C4212" t="str">
            <v>G-Suisse</v>
          </cell>
          <cell r="D4212" t="str">
            <v xml:space="preserve">105195 </v>
          </cell>
          <cell r="E4212" t="b">
            <v>0</v>
          </cell>
        </row>
        <row r="4213">
          <cell r="A4213" t="str">
            <v>SAPIVAL</v>
          </cell>
          <cell r="D4213" t="str">
            <v xml:space="preserve">105196 </v>
          </cell>
          <cell r="E4213" t="b">
            <v>0</v>
          </cell>
        </row>
        <row r="4214">
          <cell r="A4214" t="str">
            <v>SAMEX TRANSPORTS</v>
          </cell>
          <cell r="D4214" t="str">
            <v xml:space="preserve">105197 </v>
          </cell>
          <cell r="E4214" t="b">
            <v>0</v>
          </cell>
        </row>
        <row r="4215">
          <cell r="A4215" t="str">
            <v>FRANZ SAUERMANN GMBH</v>
          </cell>
          <cell r="B4215" t="str">
            <v>G400</v>
          </cell>
          <cell r="C4215" t="str">
            <v>G-Export</v>
          </cell>
          <cell r="D4215" t="str">
            <v xml:space="preserve">105198 </v>
          </cell>
          <cell r="E4215" t="b">
            <v>1</v>
          </cell>
        </row>
        <row r="4216">
          <cell r="A4216" t="str">
            <v>TRANSVOIRIE SA</v>
          </cell>
          <cell r="D4216" t="str">
            <v xml:space="preserve">105199 </v>
          </cell>
          <cell r="E4216" t="b">
            <v>0</v>
          </cell>
        </row>
        <row r="4217">
          <cell r="A4217" t="str">
            <v>SAURER PAUL</v>
          </cell>
          <cell r="B4217" t="str">
            <v>G200</v>
          </cell>
          <cell r="C4217" t="str">
            <v>G-Suisse</v>
          </cell>
          <cell r="D4217" t="str">
            <v xml:space="preserve">105200 </v>
          </cell>
          <cell r="E4217" t="b">
            <v>0</v>
          </cell>
        </row>
        <row r="4218">
          <cell r="A4218" t="str">
            <v>SAUTER AG</v>
          </cell>
          <cell r="B4218" t="str">
            <v>G100</v>
          </cell>
          <cell r="C4218" t="str">
            <v>G-Suisse</v>
          </cell>
          <cell r="D4218" t="str">
            <v xml:space="preserve">105201 </v>
          </cell>
          <cell r="E4218" t="b">
            <v>1</v>
          </cell>
        </row>
        <row r="4219">
          <cell r="A4219" t="str">
            <v>SARER LAUSANNE</v>
          </cell>
          <cell r="D4219" t="str">
            <v xml:space="preserve">105202 </v>
          </cell>
          <cell r="E4219" t="b">
            <v>0</v>
          </cell>
        </row>
        <row r="4220">
          <cell r="A4220" t="str">
            <v>SARLAT S.A.</v>
          </cell>
          <cell r="D4220" t="str">
            <v xml:space="preserve">105203 </v>
          </cell>
          <cell r="E4220" t="b">
            <v>0</v>
          </cell>
        </row>
        <row r="4221">
          <cell r="A4221" t="str">
            <v>SATELLITE</v>
          </cell>
          <cell r="D4221" t="str">
            <v xml:space="preserve">105204 </v>
          </cell>
          <cell r="E4221" t="b">
            <v>0</v>
          </cell>
        </row>
        <row r="4222">
          <cell r="A4222" t="str">
            <v>SARTORI JEAN-YVES</v>
          </cell>
          <cell r="D4222" t="str">
            <v xml:space="preserve">105205 </v>
          </cell>
          <cell r="E4222" t="b">
            <v>0</v>
          </cell>
        </row>
        <row r="4223">
          <cell r="A4223" t="str">
            <v>GARAGE SAURER SA</v>
          </cell>
          <cell r="B4223" t="str">
            <v>G100</v>
          </cell>
          <cell r="C4223" t="str">
            <v>G-Suisse</v>
          </cell>
          <cell r="D4223" t="str">
            <v xml:space="preserve">105206 </v>
          </cell>
          <cell r="E4223" t="b">
            <v>1</v>
          </cell>
        </row>
        <row r="4224">
          <cell r="A4224" t="str">
            <v>SAURER GARAGE S.A.</v>
          </cell>
          <cell r="D4224" t="str">
            <v xml:space="preserve">105207 </v>
          </cell>
          <cell r="E4224" t="b">
            <v>0</v>
          </cell>
        </row>
        <row r="4225">
          <cell r="A4225" t="str">
            <v>SAURER GARAGE  SA</v>
          </cell>
          <cell r="B4225" t="str">
            <v>G100</v>
          </cell>
          <cell r="C4225" t="str">
            <v>G-Suisse</v>
          </cell>
          <cell r="D4225" t="str">
            <v xml:space="preserve">105208 </v>
          </cell>
          <cell r="E4225" t="b">
            <v>1</v>
          </cell>
        </row>
        <row r="4226">
          <cell r="A4226" t="str">
            <v>MERCEDES-BENZ AUTOMOBIL AG</v>
          </cell>
          <cell r="B4226" t="str">
            <v>G200</v>
          </cell>
          <cell r="C4226" t="str">
            <v>G-Suisse</v>
          </cell>
          <cell r="D4226" t="str">
            <v>105209 liv</v>
          </cell>
          <cell r="E4226" t="b">
            <v>0</v>
          </cell>
        </row>
        <row r="4227">
          <cell r="A4227" t="str">
            <v>SARINA AG</v>
          </cell>
          <cell r="B4227" t="str">
            <v>G100</v>
          </cell>
          <cell r="C4227" t="str">
            <v>G-Suisse</v>
          </cell>
          <cell r="D4227" t="str">
            <v xml:space="preserve">105210 </v>
          </cell>
          <cell r="E4227" t="b">
            <v>1</v>
          </cell>
        </row>
        <row r="4228">
          <cell r="A4228" t="str">
            <v>THOMANN NUTZFAHRZEUGE AG</v>
          </cell>
          <cell r="B4228" t="str">
            <v>G300</v>
          </cell>
          <cell r="C4228" t="str">
            <v>G-Suisse</v>
          </cell>
          <cell r="D4228" t="str">
            <v>105211 liv</v>
          </cell>
          <cell r="E4228" t="b">
            <v>0</v>
          </cell>
        </row>
        <row r="4229">
          <cell r="A4229" t="str">
            <v>SATEG SA</v>
          </cell>
          <cell r="D4229" t="str">
            <v xml:space="preserve">105212 </v>
          </cell>
          <cell r="E4229" t="b">
            <v>0</v>
          </cell>
        </row>
        <row r="4230">
          <cell r="A4230" t="str">
            <v>SAURER ADOLPH</v>
          </cell>
          <cell r="D4230" t="str">
            <v xml:space="preserve">105213 </v>
          </cell>
          <cell r="E4230" t="b">
            <v>0</v>
          </cell>
        </row>
        <row r="4231">
          <cell r="A4231" t="str">
            <v>SAR - TRANSPORTE AG</v>
          </cell>
          <cell r="B4231" t="str">
            <v>G200</v>
          </cell>
          <cell r="C4231" t="str">
            <v>G-Suisse</v>
          </cell>
          <cell r="D4231" t="str">
            <v xml:space="preserve">105214 </v>
          </cell>
          <cell r="E4231" t="b">
            <v>1</v>
          </cell>
        </row>
        <row r="4232">
          <cell r="A4232" t="str">
            <v>SAUSER FRERES SA</v>
          </cell>
          <cell r="D4232" t="str">
            <v xml:space="preserve">105215 </v>
          </cell>
          <cell r="E4232" t="b">
            <v>0</v>
          </cell>
        </row>
        <row r="4233">
          <cell r="A4233" t="str">
            <v>COLAS SUISSE SA</v>
          </cell>
          <cell r="B4233" t="str">
            <v>G100</v>
          </cell>
          <cell r="C4233" t="str">
            <v>G-Suisse</v>
          </cell>
          <cell r="D4233" t="str">
            <v xml:space="preserve">105216 </v>
          </cell>
          <cell r="E4233" t="b">
            <v>0</v>
          </cell>
        </row>
        <row r="4234">
          <cell r="A4234" t="str">
            <v>SAUERSTOFFWERK LENZBURG</v>
          </cell>
          <cell r="D4234" t="str">
            <v xml:space="preserve">105217 </v>
          </cell>
          <cell r="E4234" t="b">
            <v>0</v>
          </cell>
        </row>
        <row r="4235">
          <cell r="A4235" t="str">
            <v>SAUTAUX VICTOR</v>
          </cell>
          <cell r="B4235" t="str">
            <v>G100</v>
          </cell>
          <cell r="C4235" t="str">
            <v>G-Suisse</v>
          </cell>
          <cell r="D4235" t="str">
            <v xml:space="preserve">105218 </v>
          </cell>
          <cell r="E4235" t="b">
            <v>1</v>
          </cell>
        </row>
        <row r="4236">
          <cell r="A4236" t="str">
            <v>SAURER - CLUB</v>
          </cell>
          <cell r="D4236" t="str">
            <v xml:space="preserve">105219 </v>
          </cell>
          <cell r="E4236" t="b">
            <v>0</v>
          </cell>
        </row>
        <row r="4237">
          <cell r="A4237" t="str">
            <v>SAURENMANN</v>
          </cell>
          <cell r="D4237" t="str">
            <v xml:space="preserve">105220 </v>
          </cell>
          <cell r="E4237" t="b">
            <v>0</v>
          </cell>
        </row>
        <row r="4238">
          <cell r="A4238" t="str">
            <v>SASSE ERWIN</v>
          </cell>
          <cell r="D4238" t="str">
            <v xml:space="preserve">105221 </v>
          </cell>
          <cell r="E4238" t="b">
            <v>0</v>
          </cell>
        </row>
        <row r="4239">
          <cell r="A4239" t="str">
            <v>SAUTAUX PAUL</v>
          </cell>
          <cell r="D4239" t="str">
            <v xml:space="preserve">105222 </v>
          </cell>
          <cell r="E4239" t="b">
            <v>0</v>
          </cell>
        </row>
        <row r="4240">
          <cell r="A4240" t="str">
            <v>SAVOY GERARD S.A.</v>
          </cell>
          <cell r="D4240" t="str">
            <v xml:space="preserve">105223 </v>
          </cell>
          <cell r="E4240" t="b">
            <v>0</v>
          </cell>
        </row>
        <row r="4241">
          <cell r="A4241" t="str">
            <v>SAVRE S.A.</v>
          </cell>
          <cell r="B4241" t="str">
            <v>G320</v>
          </cell>
          <cell r="C4241" t="str">
            <v>G-Suisse</v>
          </cell>
          <cell r="D4241" t="str">
            <v xml:space="preserve">105224 </v>
          </cell>
          <cell r="E4241" t="b">
            <v>0</v>
          </cell>
        </row>
        <row r="4242">
          <cell r="A4242" t="str">
            <v>SAVIOZ &amp; MARTI</v>
          </cell>
          <cell r="D4242" t="str">
            <v xml:space="preserve">105225 </v>
          </cell>
          <cell r="E4242" t="b">
            <v>0</v>
          </cell>
        </row>
        <row r="4243">
          <cell r="A4243" t="str">
            <v>SAVRE SA</v>
          </cell>
          <cell r="D4243" t="str">
            <v xml:space="preserve">105226 </v>
          </cell>
          <cell r="E4243" t="b">
            <v>0</v>
          </cell>
        </row>
        <row r="4244">
          <cell r="A4244" t="str">
            <v>SAXER ERNST</v>
          </cell>
          <cell r="D4244" t="str">
            <v xml:space="preserve">105227 </v>
          </cell>
          <cell r="E4244" t="b">
            <v>0</v>
          </cell>
        </row>
        <row r="4245">
          <cell r="A4245" t="str">
            <v>SAXER TRAUGOTT AG</v>
          </cell>
          <cell r="D4245" t="str">
            <v xml:space="preserve">105228 </v>
          </cell>
          <cell r="E4245" t="b">
            <v>0</v>
          </cell>
        </row>
        <row r="4246">
          <cell r="A4246" t="str">
            <v>SAVARY, BETON FRAIS ET</v>
          </cell>
          <cell r="B4246" t="str">
            <v>G100</v>
          </cell>
          <cell r="C4246" t="str">
            <v>G-Suisse</v>
          </cell>
          <cell r="D4246" t="str">
            <v xml:space="preserve">105229 </v>
          </cell>
          <cell r="E4246" t="b">
            <v>1</v>
          </cell>
        </row>
        <row r="4247">
          <cell r="A4247" t="str">
            <v>ST SAXER TRANSPORT AG</v>
          </cell>
          <cell r="B4247" t="str">
            <v>G310</v>
          </cell>
          <cell r="C4247" t="str">
            <v>G-Suisse</v>
          </cell>
          <cell r="D4247" t="str">
            <v xml:space="preserve">105230 </v>
          </cell>
          <cell r="E4247" t="b">
            <v>1</v>
          </cell>
        </row>
        <row r="4248">
          <cell r="A4248" t="str">
            <v>SAVARY S.A.</v>
          </cell>
          <cell r="D4248" t="str">
            <v xml:space="preserve">105231 </v>
          </cell>
          <cell r="E4248" t="b">
            <v>0</v>
          </cell>
        </row>
        <row r="4249">
          <cell r="A4249" t="str">
            <v>SAVARY ET FILS SA</v>
          </cell>
          <cell r="B4249" t="str">
            <v>G100</v>
          </cell>
          <cell r="C4249" t="str">
            <v>G-Suisse</v>
          </cell>
          <cell r="D4249" t="str">
            <v xml:space="preserve">105233 </v>
          </cell>
          <cell r="E4249" t="b">
            <v>1</v>
          </cell>
        </row>
        <row r="4250">
          <cell r="A4250" t="str">
            <v>GARAGE SCARPAM SA</v>
          </cell>
          <cell r="D4250" t="str">
            <v xml:space="preserve">105234 </v>
          </cell>
          <cell r="E4250" t="b">
            <v>0</v>
          </cell>
        </row>
        <row r="4251">
          <cell r="A4251" t="str">
            <v>SCANA</v>
          </cell>
          <cell r="D4251" t="str">
            <v xml:space="preserve">105235 </v>
          </cell>
          <cell r="E4251" t="b">
            <v>0</v>
          </cell>
        </row>
        <row r="4252">
          <cell r="A4252" t="str">
            <v>SCANA S.A.</v>
          </cell>
          <cell r="D4252" t="str">
            <v xml:space="preserve">105236 </v>
          </cell>
          <cell r="E4252" t="b">
            <v>0</v>
          </cell>
        </row>
        <row r="4253">
          <cell r="A4253" t="str">
            <v>SCERRI OTTO</v>
          </cell>
          <cell r="B4253" t="str">
            <v>G320</v>
          </cell>
          <cell r="C4253" t="str">
            <v>G-Suisse</v>
          </cell>
          <cell r="D4253" t="str">
            <v xml:space="preserve">105237 </v>
          </cell>
          <cell r="E4253" t="b">
            <v>1</v>
          </cell>
        </row>
        <row r="4254">
          <cell r="A4254" t="str">
            <v>SCANSPED AG</v>
          </cell>
          <cell r="D4254" t="str">
            <v xml:space="preserve">105238 </v>
          </cell>
          <cell r="E4254" t="b">
            <v>0</v>
          </cell>
        </row>
        <row r="4255">
          <cell r="A4255" t="str">
            <v>SCIBOZ PIERRE</v>
          </cell>
          <cell r="D4255" t="str">
            <v xml:space="preserve">105239 </v>
          </cell>
          <cell r="E4255" t="b">
            <v>0</v>
          </cell>
        </row>
        <row r="4256">
          <cell r="A4256" t="str">
            <v>SCATTOLINI S.p.A.</v>
          </cell>
          <cell r="D4256" t="str">
            <v xml:space="preserve">105240 </v>
          </cell>
          <cell r="E4256" t="b">
            <v>0</v>
          </cell>
        </row>
        <row r="4257">
          <cell r="A4257" t="str">
            <v>SCODELLER</v>
          </cell>
          <cell r="D4257" t="str">
            <v xml:space="preserve">105241 </v>
          </cell>
          <cell r="E4257" t="b">
            <v>0</v>
          </cell>
        </row>
        <row r="4258">
          <cell r="A4258" t="str">
            <v>SEDUNOIS S.A.</v>
          </cell>
          <cell r="B4258" t="str">
            <v>G100</v>
          </cell>
          <cell r="C4258" t="str">
            <v>G-Suisse</v>
          </cell>
          <cell r="D4258" t="str">
            <v xml:space="preserve">105242 </v>
          </cell>
          <cell r="E4258" t="b">
            <v>1</v>
          </cell>
        </row>
        <row r="4259">
          <cell r="A4259" t="str">
            <v>SEGESSENMANN AG AARWANGEN</v>
          </cell>
          <cell r="D4259" t="str">
            <v xml:space="preserve">105243 </v>
          </cell>
          <cell r="E4259" t="b">
            <v>0</v>
          </cell>
        </row>
        <row r="4260">
          <cell r="A4260" t="str">
            <v>SEE-GARAGE THUN</v>
          </cell>
          <cell r="D4260" t="str">
            <v xml:space="preserve">105245 </v>
          </cell>
          <cell r="E4260" t="b">
            <v>0</v>
          </cell>
        </row>
        <row r="4261">
          <cell r="A4261" t="str">
            <v>SERVICE COMPANY AG</v>
          </cell>
          <cell r="D4261" t="str">
            <v xml:space="preserve">105246 </v>
          </cell>
          <cell r="E4261" t="b">
            <v>0</v>
          </cell>
        </row>
        <row r="4262">
          <cell r="A4262" t="str">
            <v>SEGESSENMANN A.G.</v>
          </cell>
          <cell r="D4262" t="str">
            <v xml:space="preserve">105247 </v>
          </cell>
          <cell r="E4262" t="b">
            <v>0</v>
          </cell>
        </row>
        <row r="4263">
          <cell r="A4263" t="str">
            <v>SERBECO SA</v>
          </cell>
          <cell r="D4263" t="str">
            <v xml:space="preserve">105248 </v>
          </cell>
          <cell r="E4263" t="b">
            <v>0</v>
          </cell>
        </row>
        <row r="4264">
          <cell r="A4264" t="str">
            <v>SELIG THEODOR</v>
          </cell>
          <cell r="D4264" t="str">
            <v xml:space="preserve">105249 </v>
          </cell>
          <cell r="E4264" t="b">
            <v>0</v>
          </cell>
        </row>
        <row r="4265">
          <cell r="A4265" t="str">
            <v>SEILER AG</v>
          </cell>
          <cell r="B4265" t="str">
            <v>G100</v>
          </cell>
          <cell r="C4265" t="str">
            <v>G-Suisse</v>
          </cell>
          <cell r="D4265" t="str">
            <v xml:space="preserve">105250 </v>
          </cell>
          <cell r="E4265" t="b">
            <v>1</v>
          </cell>
        </row>
        <row r="4266">
          <cell r="A4266" t="str">
            <v>SEIC Service électrique</v>
          </cell>
          <cell r="D4266" t="str">
            <v xml:space="preserve">105251 </v>
          </cell>
          <cell r="E4266" t="b">
            <v>0</v>
          </cell>
        </row>
        <row r="4267">
          <cell r="A4267" t="str">
            <v>SEILER R.</v>
          </cell>
          <cell r="D4267" t="str">
            <v xml:space="preserve">105252 </v>
          </cell>
          <cell r="E4267" t="b">
            <v>0</v>
          </cell>
        </row>
        <row r="4268">
          <cell r="A4268" t="str">
            <v>SEMATRANS</v>
          </cell>
          <cell r="D4268" t="str">
            <v xml:space="preserve">105253 </v>
          </cell>
          <cell r="E4268" t="b">
            <v>0</v>
          </cell>
        </row>
        <row r="4269">
          <cell r="A4269" t="str">
            <v>SEKOVSKI HARI</v>
          </cell>
          <cell r="D4269" t="str">
            <v xml:space="preserve">105254 </v>
          </cell>
          <cell r="E4269" t="b">
            <v>0</v>
          </cell>
        </row>
        <row r="4270">
          <cell r="A4270" t="str">
            <v>SMI SNOW MARKERS AG</v>
          </cell>
          <cell r="B4270" t="str">
            <v>G200</v>
          </cell>
          <cell r="D4270" t="str">
            <v xml:space="preserve">105255 </v>
          </cell>
          <cell r="E4270" t="b">
            <v>0</v>
          </cell>
        </row>
        <row r="4271">
          <cell r="A4271" t="str">
            <v>SELZAM AG</v>
          </cell>
          <cell r="D4271" t="str">
            <v xml:space="preserve">105256 </v>
          </cell>
          <cell r="E4271" t="b">
            <v>0</v>
          </cell>
        </row>
        <row r="4272">
          <cell r="A4272" t="str">
            <v>CARROSSERIE SENSI SA</v>
          </cell>
          <cell r="B4272" t="str">
            <v>G100</v>
          </cell>
          <cell r="C4272" t="str">
            <v>G-Suisse</v>
          </cell>
          <cell r="D4272" t="str">
            <v xml:space="preserve">105257 </v>
          </cell>
          <cell r="E4272" t="b">
            <v>1</v>
          </cell>
        </row>
        <row r="4273">
          <cell r="A4273" t="str">
            <v>SENN TRANSPORT AG</v>
          </cell>
          <cell r="B4273" t="str">
            <v>G310</v>
          </cell>
          <cell r="C4273" t="str">
            <v>G-Suisse</v>
          </cell>
          <cell r="D4273" t="str">
            <v xml:space="preserve">105258 </v>
          </cell>
          <cell r="E4273" t="b">
            <v>0</v>
          </cell>
        </row>
        <row r="4274">
          <cell r="A4274" t="str">
            <v>SENN HEINZ</v>
          </cell>
          <cell r="D4274" t="str">
            <v xml:space="preserve">105259 </v>
          </cell>
          <cell r="E4274" t="b">
            <v>0</v>
          </cell>
        </row>
        <row r="4275">
          <cell r="A4275" t="str">
            <v>SENSETALBAHN</v>
          </cell>
          <cell r="D4275" t="str">
            <v xml:space="preserve">105260 </v>
          </cell>
          <cell r="E4275" t="b">
            <v>0</v>
          </cell>
        </row>
        <row r="4276">
          <cell r="A4276" t="str">
            <v>SENN ERNST</v>
          </cell>
          <cell r="D4276" t="str">
            <v xml:space="preserve">105261 </v>
          </cell>
          <cell r="E4276" t="b">
            <v>0</v>
          </cell>
        </row>
        <row r="4277">
          <cell r="A4277" t="str">
            <v>SENN PETER AG</v>
          </cell>
          <cell r="D4277" t="str">
            <v xml:space="preserve">105262 </v>
          </cell>
          <cell r="E4277" t="b">
            <v>0</v>
          </cell>
        </row>
        <row r="4278">
          <cell r="A4278" t="str">
            <v>BONDOLFI</v>
          </cell>
          <cell r="D4278" t="str">
            <v xml:space="preserve">105263 </v>
          </cell>
          <cell r="E4278" t="b">
            <v>0</v>
          </cell>
        </row>
        <row r="4279">
          <cell r="A4279" t="str">
            <v>SENN'S ERBEN ERIC</v>
          </cell>
          <cell r="D4279" t="str">
            <v xml:space="preserve">105264 </v>
          </cell>
          <cell r="E4279" t="b">
            <v>0</v>
          </cell>
        </row>
        <row r="4280">
          <cell r="A4280" t="str">
            <v>SEYDOUX CLAUDE</v>
          </cell>
          <cell r="D4280" t="str">
            <v xml:space="preserve">105265 </v>
          </cell>
          <cell r="E4280" t="b">
            <v>0</v>
          </cell>
        </row>
        <row r="4281">
          <cell r="A4281" t="str">
            <v>SEPPEY FRIDOLIN &amp; MICHEL</v>
          </cell>
          <cell r="D4281" t="str">
            <v xml:space="preserve">105266 </v>
          </cell>
          <cell r="E4281" t="b">
            <v>0</v>
          </cell>
        </row>
        <row r="4282">
          <cell r="A4282" t="str">
            <v>SERTORI DOMINIQUE</v>
          </cell>
          <cell r="D4282" t="str">
            <v xml:space="preserve">105267 </v>
          </cell>
          <cell r="E4282" t="b">
            <v>0</v>
          </cell>
        </row>
        <row r="4283">
          <cell r="A4283" t="str">
            <v>VILLE DE LAUSANNE</v>
          </cell>
          <cell r="B4283" t="str">
            <v>G100</v>
          </cell>
          <cell r="C4283" t="str">
            <v>G-Suisse</v>
          </cell>
          <cell r="D4283" t="str">
            <v xml:space="preserve">105268 </v>
          </cell>
          <cell r="E4283" t="b">
            <v>1</v>
          </cell>
        </row>
        <row r="4284">
          <cell r="A4284" t="str">
            <v>SESINI S.A.</v>
          </cell>
          <cell r="D4284" t="str">
            <v xml:space="preserve">105270 </v>
          </cell>
          <cell r="E4284" t="b">
            <v>0</v>
          </cell>
        </row>
        <row r="4285">
          <cell r="A4285" t="str">
            <v>SERVICE DE PROTECTION ET SAUVETAGE</v>
          </cell>
          <cell r="B4285" t="str">
            <v>G100</v>
          </cell>
          <cell r="C4285" t="str">
            <v>G-Suisse</v>
          </cell>
          <cell r="D4285" t="str">
            <v xml:space="preserve">105271 </v>
          </cell>
          <cell r="E4285" t="b">
            <v>1</v>
          </cell>
        </row>
        <row r="4286">
          <cell r="A4286" t="str">
            <v>SERVICE DES TRAVAUX</v>
          </cell>
          <cell r="D4286" t="str">
            <v xml:space="preserve">105272 </v>
          </cell>
          <cell r="E4286" t="b">
            <v>0</v>
          </cell>
        </row>
        <row r="4287">
          <cell r="A4287" t="str">
            <v>SERVICE DU FEU DE LA VILLDE</v>
          </cell>
          <cell r="D4287" t="str">
            <v xml:space="preserve">105273 </v>
          </cell>
          <cell r="E4287" t="b">
            <v>0</v>
          </cell>
        </row>
        <row r="4288">
          <cell r="A4288" t="str">
            <v>SERVICES INDUSTRIELS DE BAGNES</v>
          </cell>
          <cell r="D4288" t="str">
            <v xml:space="preserve">105274 </v>
          </cell>
          <cell r="E4288" t="b">
            <v>0</v>
          </cell>
        </row>
        <row r="4289">
          <cell r="A4289" t="str">
            <v>POSTLOGISTICS AG</v>
          </cell>
          <cell r="B4289" t="str">
            <v>G310</v>
          </cell>
          <cell r="C4289" t="str">
            <v>G-Suisse</v>
          </cell>
          <cell r="D4289" t="str">
            <v xml:space="preserve">105275 </v>
          </cell>
          <cell r="E4289" t="b">
            <v>0</v>
          </cell>
        </row>
        <row r="4290">
          <cell r="A4290" t="str">
            <v>SERVICE DE LA VOIRIE</v>
          </cell>
          <cell r="D4290" t="str">
            <v xml:space="preserve">105276 </v>
          </cell>
          <cell r="E4290" t="b">
            <v>0</v>
          </cell>
        </row>
        <row r="4291">
          <cell r="A4291" t="str">
            <v>SERVICE NETTOYAGE TUYAUX</v>
          </cell>
          <cell r="D4291" t="str">
            <v xml:space="preserve">105277 </v>
          </cell>
          <cell r="E4291" t="b">
            <v>0</v>
          </cell>
        </row>
        <row r="4292">
          <cell r="A4292" t="str">
            <v>SERVICE D'INCENDIE</v>
          </cell>
          <cell r="D4292" t="str">
            <v xml:space="preserve">105278 </v>
          </cell>
          <cell r="E4292" t="b">
            <v>0</v>
          </cell>
        </row>
        <row r="4293">
          <cell r="A4293" t="str">
            <v>EAUX ET PROTECTION DE L'ENVIRONNEMENT</v>
          </cell>
          <cell r="D4293" t="str">
            <v xml:space="preserve">105279 </v>
          </cell>
          <cell r="E4293" t="b">
            <v>0</v>
          </cell>
        </row>
        <row r="4294">
          <cell r="A4294" t="str">
            <v>SERVICE D'INCENDIE ET</v>
          </cell>
          <cell r="D4294" t="str">
            <v xml:space="preserve">105281 </v>
          </cell>
          <cell r="E4294" t="b">
            <v>0</v>
          </cell>
        </row>
        <row r="4295">
          <cell r="A4295" t="str">
            <v>SERSA MASCHINELLER GLEISBAU AG</v>
          </cell>
          <cell r="B4295" t="str">
            <v>G310</v>
          </cell>
          <cell r="C4295" t="str">
            <v>G-Suisse</v>
          </cell>
          <cell r="D4295" t="str">
            <v xml:space="preserve">105282 </v>
          </cell>
          <cell r="E4295" t="b">
            <v>1</v>
          </cell>
        </row>
        <row r="4296">
          <cell r="A4296" t="str">
            <v>SERVICE DU FEU DE LA</v>
          </cell>
          <cell r="D4296" t="str">
            <v xml:space="preserve">105283 </v>
          </cell>
          <cell r="E4296" t="b">
            <v>0</v>
          </cell>
        </row>
        <row r="4297">
          <cell r="A4297" t="str">
            <v>SERVICES INDUSTRIELS DE GENEVE</v>
          </cell>
          <cell r="B4297" t="str">
            <v>G100</v>
          </cell>
          <cell r="C4297" t="str">
            <v>G-Suisse</v>
          </cell>
          <cell r="D4297" t="str">
            <v xml:space="preserve">105284 </v>
          </cell>
          <cell r="E4297" t="b">
            <v>1</v>
          </cell>
        </row>
        <row r="4298">
          <cell r="A4298" t="str">
            <v>SERVICE DU FEU</v>
          </cell>
          <cell r="D4298" t="str">
            <v xml:space="preserve">105285 </v>
          </cell>
          <cell r="E4298" t="b">
            <v>0</v>
          </cell>
        </row>
        <row r="4299">
          <cell r="A4299" t="str">
            <v>SERVICES INDUSTRIELS DE BULLE</v>
          </cell>
          <cell r="D4299" t="str">
            <v xml:space="preserve">105286 </v>
          </cell>
          <cell r="E4299" t="b">
            <v>0</v>
          </cell>
        </row>
        <row r="4300">
          <cell r="A4300" t="str">
            <v>SERVICE DU FEU COUVET</v>
          </cell>
          <cell r="D4300" t="str">
            <v xml:space="preserve">105287 </v>
          </cell>
          <cell r="E4300" t="b">
            <v>0</v>
          </cell>
        </row>
        <row r="4301">
          <cell r="A4301" t="str">
            <v>SERVADIO STELIO</v>
          </cell>
          <cell r="D4301" t="str">
            <v xml:space="preserve">105288 </v>
          </cell>
          <cell r="E4301" t="b">
            <v>0</v>
          </cell>
        </row>
        <row r="4302">
          <cell r="A4302" t="str">
            <v>SERVICE CANTONAL DES EAUX</v>
          </cell>
          <cell r="D4302" t="str">
            <v xml:space="preserve">105290 </v>
          </cell>
          <cell r="E4302" t="b">
            <v>0</v>
          </cell>
        </row>
        <row r="4303">
          <cell r="A4303" t="str">
            <v>SETTELEN AG</v>
          </cell>
          <cell r="D4303" t="str">
            <v xml:space="preserve">105291 </v>
          </cell>
          <cell r="E4303" t="b">
            <v>0</v>
          </cell>
        </row>
        <row r="4304">
          <cell r="A4304" t="str">
            <v>SERVICES INDUSTRIELS</v>
          </cell>
          <cell r="D4304" t="str">
            <v xml:space="preserve">105292 </v>
          </cell>
          <cell r="E4304" t="b">
            <v>0</v>
          </cell>
        </row>
        <row r="4305">
          <cell r="A4305" t="str">
            <v>SERVICE DU FEU COMMUNE ORMONT-DESSUS</v>
          </cell>
          <cell r="D4305" t="str">
            <v xml:space="preserve">105293 </v>
          </cell>
          <cell r="E4305" t="b">
            <v>0</v>
          </cell>
        </row>
        <row r="4306">
          <cell r="A4306" t="str">
            <v>REPUBLIQUE ET CANTON DE GENEVE</v>
          </cell>
          <cell r="B4306" t="str">
            <v>G100</v>
          </cell>
          <cell r="C4306" t="str">
            <v>G-Suisse</v>
          </cell>
          <cell r="D4306" t="str">
            <v xml:space="preserve">105294 </v>
          </cell>
          <cell r="E4306" t="b">
            <v>1</v>
          </cell>
        </row>
        <row r="4307">
          <cell r="A4307" t="str">
            <v>SERIDEE</v>
          </cell>
          <cell r="D4307" t="str">
            <v xml:space="preserve">105295 </v>
          </cell>
          <cell r="E4307" t="b">
            <v>0</v>
          </cell>
        </row>
        <row r="4308">
          <cell r="A4308" t="str">
            <v>ALLGEMEINE PLAKATGESELLSCHAFT AG</v>
          </cell>
          <cell r="B4308" t="str">
            <v>G310</v>
          </cell>
          <cell r="C4308" t="str">
            <v>G-Suisse</v>
          </cell>
          <cell r="D4308" t="str">
            <v xml:space="preserve">105296 </v>
          </cell>
          <cell r="E4308" t="b">
            <v>1</v>
          </cell>
        </row>
        <row r="4309">
          <cell r="A4309" t="str">
            <v>SFS LOCHER GMBH KLAUS</v>
          </cell>
          <cell r="D4309" t="str">
            <v xml:space="preserve">105312 </v>
          </cell>
          <cell r="E4309" t="b">
            <v>0</v>
          </cell>
        </row>
        <row r="4310">
          <cell r="A4310" t="str">
            <v>SFS unimarket SA</v>
          </cell>
          <cell r="B4310" t="str">
            <v>G100</v>
          </cell>
          <cell r="C4310" t="str">
            <v>G-Suisse</v>
          </cell>
          <cell r="D4310" t="str">
            <v xml:space="preserve">105314 </v>
          </cell>
          <cell r="E4310" t="b">
            <v>1</v>
          </cell>
        </row>
        <row r="4311">
          <cell r="A4311" t="str">
            <v>SHELL SWITZERLAND</v>
          </cell>
          <cell r="D4311" t="str">
            <v xml:space="preserve">105315 </v>
          </cell>
          <cell r="E4311" t="b">
            <v>0</v>
          </cell>
        </row>
        <row r="4312">
          <cell r="A4312" t="str">
            <v>SFS LOCHER GMBH HEERBRUGG</v>
          </cell>
          <cell r="D4312" t="str">
            <v xml:space="preserve">105316 </v>
          </cell>
          <cell r="E4312" t="b">
            <v>0</v>
          </cell>
        </row>
        <row r="4313">
          <cell r="A4313" t="str">
            <v>SICLI S.A.</v>
          </cell>
          <cell r="D4313" t="str">
            <v xml:space="preserve">105317 </v>
          </cell>
          <cell r="E4313" t="b">
            <v>0</v>
          </cell>
        </row>
        <row r="4314">
          <cell r="A4314" t="str">
            <v>SIDAG TRANSPORTE AG</v>
          </cell>
          <cell r="B4314" t="str">
            <v>G310</v>
          </cell>
          <cell r="C4314" t="str">
            <v>G-Suisse</v>
          </cell>
          <cell r="D4314" t="str">
            <v xml:space="preserve">105318 </v>
          </cell>
          <cell r="E4314" t="b">
            <v>1</v>
          </cell>
        </row>
        <row r="4315">
          <cell r="A4315" t="str">
            <v>SIDLER HANSUELI</v>
          </cell>
          <cell r="B4315" t="str">
            <v>G310</v>
          </cell>
          <cell r="C4315" t="str">
            <v>G-Suisse</v>
          </cell>
          <cell r="D4315" t="str">
            <v xml:space="preserve">105319 </v>
          </cell>
          <cell r="E4315" t="b">
            <v>1</v>
          </cell>
        </row>
        <row r="4316">
          <cell r="A4316" t="str">
            <v>SIDES Société Ind. pour</v>
          </cell>
          <cell r="B4316" t="str">
            <v>G508</v>
          </cell>
          <cell r="C4316" t="str">
            <v>G-Export</v>
          </cell>
          <cell r="D4316" t="str">
            <v xml:space="preserve">105320 </v>
          </cell>
          <cell r="E4316" t="b">
            <v>1</v>
          </cell>
        </row>
        <row r="4317">
          <cell r="A4317" t="str">
            <v>SIEBER HOLZBAU AG UTZIGEN</v>
          </cell>
          <cell r="B4317" t="str">
            <v>G200</v>
          </cell>
          <cell r="D4317" t="str">
            <v xml:space="preserve">105321 </v>
          </cell>
          <cell r="E4317" t="b">
            <v>0</v>
          </cell>
        </row>
        <row r="4318">
          <cell r="A4318" t="str">
            <v>SIGG UND SCHMID AG</v>
          </cell>
          <cell r="D4318" t="str">
            <v xml:space="preserve">105322 </v>
          </cell>
          <cell r="E4318" t="b">
            <v>0</v>
          </cell>
        </row>
        <row r="4319">
          <cell r="A4319" t="str">
            <v>SFL AG</v>
          </cell>
          <cell r="B4319" t="str">
            <v>G300</v>
          </cell>
          <cell r="C4319" t="str">
            <v>G-Suisse</v>
          </cell>
          <cell r="D4319" t="str">
            <v xml:space="preserve">105323 </v>
          </cell>
          <cell r="E4319" t="b">
            <v>1</v>
          </cell>
        </row>
        <row r="4320">
          <cell r="A4320" t="str">
            <v>SIGG GEORGES</v>
          </cell>
          <cell r="D4320" t="str">
            <v xml:space="preserve">105325 </v>
          </cell>
          <cell r="E4320" t="b">
            <v>0</v>
          </cell>
        </row>
        <row r="4321">
          <cell r="A4321" t="str">
            <v>SIEVI AG</v>
          </cell>
          <cell r="D4321" t="str">
            <v xml:space="preserve">105326 </v>
          </cell>
          <cell r="E4321" t="b">
            <v>0</v>
          </cell>
        </row>
        <row r="4322">
          <cell r="A4322" t="str">
            <v>SIEGENTHALER H.U.</v>
          </cell>
          <cell r="D4322" t="str">
            <v xml:space="preserve">105327 </v>
          </cell>
          <cell r="E4322" t="b">
            <v>0</v>
          </cell>
        </row>
        <row r="4323">
          <cell r="A4323" t="str">
            <v>SIEGRIST HANSRUDOLF</v>
          </cell>
          <cell r="D4323" t="str">
            <v xml:space="preserve">105328 </v>
          </cell>
          <cell r="E4323" t="b">
            <v>0</v>
          </cell>
        </row>
        <row r="4324">
          <cell r="A4324" t="str">
            <v>SIEGENTHALER DANIEL</v>
          </cell>
          <cell r="B4324" t="str">
            <v>G200</v>
          </cell>
          <cell r="D4324" t="str">
            <v xml:space="preserve">105329 </v>
          </cell>
          <cell r="E4324" t="b">
            <v>0</v>
          </cell>
        </row>
        <row r="4325">
          <cell r="A4325" t="str">
            <v>SIEGENTHALER  WALTER</v>
          </cell>
          <cell r="D4325" t="str">
            <v xml:space="preserve">105330 </v>
          </cell>
          <cell r="E4325" t="b">
            <v>0</v>
          </cell>
        </row>
        <row r="4326">
          <cell r="A4326" t="str">
            <v>SIEGENTHALER + SCHAER</v>
          </cell>
          <cell r="B4326" t="str">
            <v>G200</v>
          </cell>
          <cell r="C4326" t="str">
            <v>G-Suisse</v>
          </cell>
          <cell r="D4326" t="str">
            <v xml:space="preserve">105331 </v>
          </cell>
          <cell r="E4326" t="b">
            <v>0</v>
          </cell>
        </row>
        <row r="4327">
          <cell r="A4327" t="str">
            <v>SIEGRIST UELI</v>
          </cell>
          <cell r="D4327" t="str">
            <v xml:space="preserve">105332 </v>
          </cell>
          <cell r="E4327" t="b">
            <v>0</v>
          </cell>
        </row>
        <row r="4328">
          <cell r="A4328" t="str">
            <v>SIGNORELL ERWIN</v>
          </cell>
          <cell r="D4328" t="str">
            <v xml:space="preserve">105333 </v>
          </cell>
          <cell r="E4328" t="b">
            <v>0</v>
          </cell>
        </row>
        <row r="4329">
          <cell r="A4329" t="str">
            <v>SIKA AG</v>
          </cell>
          <cell r="D4329" t="str">
            <v xml:space="preserve">105334 </v>
          </cell>
          <cell r="E4329" t="b">
            <v>0</v>
          </cell>
        </row>
        <row r="4330">
          <cell r="A4330" t="str">
            <v>SIKA NORM AG</v>
          </cell>
          <cell r="D4330" t="str">
            <v xml:space="preserve">105336 </v>
          </cell>
          <cell r="E4330" t="b">
            <v>0</v>
          </cell>
        </row>
        <row r="4331">
          <cell r="A4331" t="str">
            <v>SIGNER WILLI</v>
          </cell>
          <cell r="B4331" t="str">
            <v>G300</v>
          </cell>
          <cell r="C4331" t="str">
            <v>G-Suisse</v>
          </cell>
          <cell r="D4331" t="str">
            <v xml:space="preserve">105337 </v>
          </cell>
          <cell r="E4331" t="b">
            <v>1</v>
          </cell>
        </row>
        <row r="4332">
          <cell r="A4332" t="str">
            <v>SIGRON AG</v>
          </cell>
          <cell r="B4332" t="str">
            <v>G300</v>
          </cell>
          <cell r="C4332" t="str">
            <v>G-Suisse</v>
          </cell>
          <cell r="D4332" t="str">
            <v xml:space="preserve">105338 </v>
          </cell>
          <cell r="E4332" t="b">
            <v>0</v>
          </cell>
        </row>
        <row r="4333">
          <cell r="A4333" t="str">
            <v>SIGITRANS URS LAUBER</v>
          </cell>
          <cell r="D4333" t="str">
            <v xml:space="preserve">105339 </v>
          </cell>
          <cell r="E4333" t="b">
            <v>0</v>
          </cell>
        </row>
        <row r="4334">
          <cell r="A4334" t="str">
            <v>SIHLTRANS</v>
          </cell>
          <cell r="D4334" t="str">
            <v xml:space="preserve">105340 </v>
          </cell>
          <cell r="E4334" t="b">
            <v>0</v>
          </cell>
        </row>
        <row r="4335">
          <cell r="A4335" t="str">
            <v>SIRA s.r.l.</v>
          </cell>
          <cell r="D4335" t="str">
            <v xml:space="preserve">105341 </v>
          </cell>
          <cell r="E4335" t="b">
            <v>0</v>
          </cell>
        </row>
        <row r="4336">
          <cell r="A4336" t="str">
            <v>SIMON AG</v>
          </cell>
          <cell r="B4336" t="str">
            <v>G200</v>
          </cell>
          <cell r="C4336" t="str">
            <v>G-Suisse</v>
          </cell>
          <cell r="D4336" t="str">
            <v xml:space="preserve">105342 </v>
          </cell>
          <cell r="E4336" t="b">
            <v>1</v>
          </cell>
        </row>
        <row r="4337">
          <cell r="A4337" t="str">
            <v>ATELIER MECANIQUE SIMON-VERMOT SARL</v>
          </cell>
          <cell r="B4337" t="str">
            <v>G100</v>
          </cell>
          <cell r="C4337" t="str">
            <v>G-Suisse</v>
          </cell>
          <cell r="D4337" t="str">
            <v xml:space="preserve">105343 </v>
          </cell>
          <cell r="E4337" t="b">
            <v>0</v>
          </cell>
        </row>
        <row r="4338">
          <cell r="A4338" t="str">
            <v>SION-TRANSPORTS ST SA</v>
          </cell>
          <cell r="B4338" t="str">
            <v>G100</v>
          </cell>
          <cell r="C4338" t="str">
            <v>G-Suisse</v>
          </cell>
          <cell r="D4338" t="str">
            <v xml:space="preserve">105344 </v>
          </cell>
          <cell r="E4338" t="b">
            <v>1</v>
          </cell>
        </row>
        <row r="4339">
          <cell r="A4339" t="str">
            <v>SIMON</v>
          </cell>
          <cell r="D4339" t="str">
            <v xml:space="preserve">105345 </v>
          </cell>
          <cell r="E4339" t="b">
            <v>0</v>
          </cell>
        </row>
        <row r="4340">
          <cell r="A4340" t="str">
            <v>SIPPEL DENIS S.A.</v>
          </cell>
          <cell r="B4340" t="str">
            <v>G100</v>
          </cell>
          <cell r="C4340" t="str">
            <v>G-Suisse</v>
          </cell>
          <cell r="D4340" t="str">
            <v xml:space="preserve">105346 </v>
          </cell>
          <cell r="E4340" t="b">
            <v>1</v>
          </cell>
        </row>
        <row r="4341">
          <cell r="A4341" t="str">
            <v>S.I.P.</v>
          </cell>
          <cell r="D4341" t="str">
            <v xml:space="preserve">105347 </v>
          </cell>
          <cell r="E4341" t="b">
            <v>0</v>
          </cell>
        </row>
        <row r="4342">
          <cell r="A4342" t="str">
            <v>SITRAG</v>
          </cell>
          <cell r="D4342" t="str">
            <v xml:space="preserve">105348 </v>
          </cell>
          <cell r="E4342" t="b">
            <v>0</v>
          </cell>
        </row>
        <row r="4343">
          <cell r="A4343" t="str">
            <v>SIMON POIDS LOURD SARL</v>
          </cell>
          <cell r="B4343" t="str">
            <v>G100</v>
          </cell>
          <cell r="C4343" t="str">
            <v>G-Suisse</v>
          </cell>
          <cell r="D4343" t="str">
            <v xml:space="preserve">105349 </v>
          </cell>
          <cell r="E4343" t="b">
            <v>1</v>
          </cell>
        </row>
        <row r="4344">
          <cell r="A4344" t="str">
            <v>SIMONIN GARAGE</v>
          </cell>
          <cell r="D4344" t="str">
            <v xml:space="preserve">105350 </v>
          </cell>
          <cell r="E4344" t="b">
            <v>0</v>
          </cell>
        </row>
        <row r="4345">
          <cell r="A4345" t="str">
            <v>SIMON THOMAS</v>
          </cell>
          <cell r="D4345" t="str">
            <v xml:space="preserve">105351 </v>
          </cell>
          <cell r="E4345" t="b">
            <v>0</v>
          </cell>
        </row>
        <row r="4346">
          <cell r="A4346" t="str">
            <v>SIMONE ANTONIO</v>
          </cell>
          <cell r="D4346" t="str">
            <v xml:space="preserve">105352 </v>
          </cell>
          <cell r="E4346" t="b">
            <v>0</v>
          </cell>
        </row>
        <row r="4347">
          <cell r="A4347" t="str">
            <v>SITAG AG</v>
          </cell>
          <cell r="D4347" t="str">
            <v xml:space="preserve">105353 </v>
          </cell>
          <cell r="E4347" t="b">
            <v>0</v>
          </cell>
        </row>
        <row r="4348">
          <cell r="A4348" t="str">
            <v>SINARD PIERRE-YVES</v>
          </cell>
          <cell r="D4348" t="str">
            <v xml:space="preserve">105354 </v>
          </cell>
          <cell r="E4348" t="b">
            <v>0</v>
          </cell>
        </row>
        <row r="4349">
          <cell r="A4349" t="str">
            <v>SNG S.A.</v>
          </cell>
          <cell r="D4349" t="str">
            <v xml:space="preserve">105355 </v>
          </cell>
          <cell r="E4349" t="b">
            <v>0</v>
          </cell>
        </row>
        <row r="4350">
          <cell r="A4350" t="str">
            <v>SOCIETE D'AGRICULTURE DE MEZIERES</v>
          </cell>
          <cell r="D4350" t="str">
            <v xml:space="preserve">105356 </v>
          </cell>
          <cell r="E4350" t="b">
            <v>0</v>
          </cell>
        </row>
        <row r="4351">
          <cell r="A4351" t="str">
            <v>SOCIETE SAINTE MARIE</v>
          </cell>
          <cell r="D4351" t="str">
            <v xml:space="preserve">105357 </v>
          </cell>
          <cell r="E4351" t="b">
            <v>0</v>
          </cell>
        </row>
        <row r="4352">
          <cell r="A4352" t="str">
            <v>SOCIETE COOPERATIVE</v>
          </cell>
          <cell r="D4352" t="str">
            <v xml:space="preserve">105358 </v>
          </cell>
          <cell r="E4352" t="b">
            <v>0</v>
          </cell>
        </row>
        <row r="4353">
          <cell r="A4353" t="str">
            <v>SODEDIS S.A.</v>
          </cell>
          <cell r="D4353" t="str">
            <v xml:space="preserve">105359 </v>
          </cell>
          <cell r="E4353" t="b">
            <v>0</v>
          </cell>
        </row>
        <row r="4354">
          <cell r="A4354" t="str">
            <v>SOCIETE D'AGRICULTURE DE ROMONT</v>
          </cell>
          <cell r="D4354" t="str">
            <v xml:space="preserve">105360 </v>
          </cell>
          <cell r="E4354" t="b">
            <v>0</v>
          </cell>
        </row>
        <row r="4355">
          <cell r="A4355" t="str">
            <v>S &amp; S</v>
          </cell>
          <cell r="B4355" t="str">
            <v>G200</v>
          </cell>
          <cell r="C4355" t="str">
            <v>G-Suisse</v>
          </cell>
          <cell r="D4355" t="str">
            <v xml:space="preserve">105361 </v>
          </cell>
          <cell r="E4355" t="b">
            <v>1</v>
          </cell>
        </row>
        <row r="4356">
          <cell r="A4356" t="str">
            <v>SOCIETE D'AGRICULTURE</v>
          </cell>
          <cell r="D4356" t="str">
            <v xml:space="preserve">105362 </v>
          </cell>
          <cell r="E4356" t="b">
            <v>0</v>
          </cell>
        </row>
        <row r="4357">
          <cell r="A4357" t="str">
            <v>SOCOL SA</v>
          </cell>
          <cell r="D4357" t="str">
            <v xml:space="preserve">105363 </v>
          </cell>
          <cell r="E4357" t="b">
            <v>0</v>
          </cell>
        </row>
        <row r="4358">
          <cell r="A4358" t="str">
            <v>SOBA **ANNULE**</v>
          </cell>
          <cell r="D4358" t="str">
            <v xml:space="preserve">105364 </v>
          </cell>
          <cell r="E4358" t="b">
            <v>0</v>
          </cell>
        </row>
        <row r="4359">
          <cell r="A4359" t="str">
            <v>SOLIOZ &amp; MERKLI SA</v>
          </cell>
          <cell r="B4359" t="str">
            <v>G100</v>
          </cell>
          <cell r="C4359" t="str">
            <v>G-Suisse</v>
          </cell>
          <cell r="D4359" t="str">
            <v xml:space="preserve">105365 </v>
          </cell>
          <cell r="E4359" t="b">
            <v>1</v>
          </cell>
        </row>
        <row r="4360">
          <cell r="A4360" t="str">
            <v>E. FLÜCKIGER AG</v>
          </cell>
          <cell r="B4360" t="str">
            <v>G200</v>
          </cell>
          <cell r="C4360" t="str">
            <v>G-Suisse</v>
          </cell>
          <cell r="D4360" t="str">
            <v xml:space="preserve">105366 </v>
          </cell>
          <cell r="E4360" t="b">
            <v>1</v>
          </cell>
        </row>
        <row r="4361">
          <cell r="A4361" t="str">
            <v>PETER SOLTERMANN AG</v>
          </cell>
          <cell r="D4361" t="str">
            <v xml:space="preserve">105367 </v>
          </cell>
          <cell r="E4361" t="b">
            <v>0</v>
          </cell>
        </row>
        <row r="4362">
          <cell r="A4362" t="str">
            <v>SOGEVRAC S.A.</v>
          </cell>
          <cell r="D4362" t="str">
            <v xml:space="preserve">105368 </v>
          </cell>
          <cell r="E4362" t="b">
            <v>0</v>
          </cell>
        </row>
        <row r="4363">
          <cell r="A4363" t="str">
            <v>SOTTAS SA</v>
          </cell>
          <cell r="B4363" t="str">
            <v>G100</v>
          </cell>
          <cell r="C4363" t="str">
            <v>G-Suisse</v>
          </cell>
          <cell r="D4363" t="str">
            <v xml:space="preserve">105369 </v>
          </cell>
          <cell r="E4363" t="b">
            <v>1</v>
          </cell>
        </row>
        <row r="4364">
          <cell r="A4364" t="str">
            <v>SOCIETE D'AGRICULTURE DE</v>
          </cell>
          <cell r="D4364" t="str">
            <v xml:space="preserve">105370 </v>
          </cell>
          <cell r="E4364" t="b">
            <v>0</v>
          </cell>
        </row>
        <row r="4365">
          <cell r="A4365" t="str">
            <v>SOCIETE DE LAITERIE</v>
          </cell>
          <cell r="D4365" t="str">
            <v xml:space="preserve">105371 </v>
          </cell>
          <cell r="E4365" t="b">
            <v>0</v>
          </cell>
        </row>
        <row r="4366">
          <cell r="A4366" t="str">
            <v>SOCEDIL SA</v>
          </cell>
          <cell r="B4366" t="str">
            <v>G320</v>
          </cell>
          <cell r="C4366" t="str">
            <v>G-Suisse</v>
          </cell>
          <cell r="D4366" t="str">
            <v xml:space="preserve">105372 </v>
          </cell>
          <cell r="E4366" t="b">
            <v>0</v>
          </cell>
        </row>
        <row r="4367">
          <cell r="A4367" t="str">
            <v>SOHM HEINZ</v>
          </cell>
          <cell r="D4367" t="str">
            <v xml:space="preserve">105373 </v>
          </cell>
          <cell r="E4367" t="b">
            <v>0</v>
          </cell>
        </row>
        <row r="4368">
          <cell r="A4368" t="str">
            <v>SOWIT GmbH</v>
          </cell>
          <cell r="D4368" t="str">
            <v xml:space="preserve">105374 </v>
          </cell>
          <cell r="E4368" t="b">
            <v>0</v>
          </cell>
        </row>
        <row r="4369">
          <cell r="A4369" t="str">
            <v>FRITZ SOLLBERGER AG</v>
          </cell>
          <cell r="B4369" t="str">
            <v>G200</v>
          </cell>
          <cell r="D4369" t="str">
            <v xml:space="preserve">105375 </v>
          </cell>
          <cell r="E4369" t="b">
            <v>0</v>
          </cell>
        </row>
        <row r="4370">
          <cell r="A4370" t="str">
            <v>SOMMERHALDER-RICKLI AG</v>
          </cell>
          <cell r="B4370" t="str">
            <v>G200</v>
          </cell>
          <cell r="C4370" t="str">
            <v>G-Suisse</v>
          </cell>
          <cell r="D4370" t="str">
            <v xml:space="preserve">105376 </v>
          </cell>
          <cell r="E4370" t="b">
            <v>1</v>
          </cell>
        </row>
        <row r="4371">
          <cell r="A4371" t="str">
            <v>LARAG SA CHABLAIS</v>
          </cell>
          <cell r="B4371" t="str">
            <v>G100</v>
          </cell>
          <cell r="C4371" t="str">
            <v>G-Suisse</v>
          </cell>
          <cell r="D4371" t="str">
            <v xml:space="preserve">105377 </v>
          </cell>
          <cell r="E4371" t="b">
            <v>1</v>
          </cell>
        </row>
        <row r="4372">
          <cell r="A4372" t="str">
            <v>SOVAC AG</v>
          </cell>
          <cell r="D4372" t="str">
            <v xml:space="preserve">105378 </v>
          </cell>
          <cell r="E4372" t="b">
            <v>0</v>
          </cell>
        </row>
        <row r="4373">
          <cell r="A4373" t="str">
            <v>SORGEN AG</v>
          </cell>
          <cell r="B4373" t="str">
            <v>G200</v>
          </cell>
          <cell r="C4373" t="str">
            <v>G-Suisse</v>
          </cell>
          <cell r="D4373" t="str">
            <v xml:space="preserve">105379 </v>
          </cell>
          <cell r="E4373" t="b">
            <v>0</v>
          </cell>
        </row>
        <row r="4374">
          <cell r="A4374" t="str">
            <v>SORG AG</v>
          </cell>
          <cell r="B4374" t="str">
            <v>G100</v>
          </cell>
          <cell r="C4374" t="str">
            <v>G-Suisse</v>
          </cell>
          <cell r="D4374" t="str">
            <v xml:space="preserve">105380 </v>
          </cell>
          <cell r="E4374" t="b">
            <v>1</v>
          </cell>
        </row>
        <row r="4375">
          <cell r="A4375" t="str">
            <v>SOMTRANSPORT AG</v>
          </cell>
          <cell r="D4375" t="str">
            <v xml:space="preserve">105381 </v>
          </cell>
          <cell r="E4375" t="b">
            <v>0</v>
          </cell>
        </row>
        <row r="4376">
          <cell r="A4376" t="str">
            <v>SOMAG NUTZFAHRZEUGE AG</v>
          </cell>
          <cell r="D4376" t="str">
            <v xml:space="preserve">105382 </v>
          </cell>
          <cell r="E4376" t="b">
            <v>0</v>
          </cell>
        </row>
        <row r="4377">
          <cell r="A4377" t="str">
            <v>SONVICO GIUSEPPE</v>
          </cell>
          <cell r="B4377" t="str">
            <v>G320</v>
          </cell>
          <cell r="C4377" t="str">
            <v>G-Suisse</v>
          </cell>
          <cell r="D4377" t="str">
            <v xml:space="preserve">105383 </v>
          </cell>
          <cell r="E4377" t="b">
            <v>0</v>
          </cell>
        </row>
        <row r="4378">
          <cell r="A4378" t="str">
            <v>Sonderabfallverwertungs-AG, SOVAG, Brügg</v>
          </cell>
          <cell r="D4378" t="str">
            <v xml:space="preserve">105384 </v>
          </cell>
          <cell r="E4378" t="b">
            <v>0</v>
          </cell>
        </row>
        <row r="4379">
          <cell r="A4379" t="str">
            <v>SOTRAG SA</v>
          </cell>
          <cell r="B4379" t="str">
            <v>G100</v>
          </cell>
          <cell r="C4379" t="str">
            <v>G-Suisse</v>
          </cell>
          <cell r="D4379" t="str">
            <v xml:space="preserve">105385 </v>
          </cell>
          <cell r="E4379" t="b">
            <v>1</v>
          </cell>
        </row>
        <row r="4380">
          <cell r="A4380" t="str">
            <v>SOTREMO S.A.</v>
          </cell>
          <cell r="D4380" t="str">
            <v xml:space="preserve">105386 </v>
          </cell>
          <cell r="E4380" t="b">
            <v>0</v>
          </cell>
        </row>
        <row r="4381">
          <cell r="A4381" t="str">
            <v>SOMMER ERNST</v>
          </cell>
          <cell r="D4381" t="str">
            <v xml:space="preserve">105387 </v>
          </cell>
          <cell r="E4381" t="b">
            <v>0</v>
          </cell>
        </row>
        <row r="4382">
          <cell r="A4382" t="str">
            <v>SONDERCHIMIE</v>
          </cell>
          <cell r="D4382" t="str">
            <v xml:space="preserve">105388 </v>
          </cell>
          <cell r="E4382" t="b">
            <v>0</v>
          </cell>
        </row>
        <row r="4383">
          <cell r="A4383" t="str">
            <v>SOMEC</v>
          </cell>
          <cell r="D4383" t="str">
            <v xml:space="preserve">105389 </v>
          </cell>
          <cell r="E4383" t="b">
            <v>0</v>
          </cell>
        </row>
        <row r="4384">
          <cell r="A4384" t="str">
            <v>SONDEREGGER MECHANIK</v>
          </cell>
          <cell r="B4384" t="str">
            <v>G300</v>
          </cell>
          <cell r="C4384" t="str">
            <v>G-Suisse</v>
          </cell>
          <cell r="D4384" t="str">
            <v xml:space="preserve">105390 </v>
          </cell>
          <cell r="E4384" t="b">
            <v>1</v>
          </cell>
        </row>
        <row r="4385">
          <cell r="A4385" t="str">
            <v>SPANSET AG</v>
          </cell>
          <cell r="B4385" t="str">
            <v>G310</v>
          </cell>
          <cell r="C4385" t="str">
            <v>G-Suisse</v>
          </cell>
          <cell r="D4385" t="str">
            <v xml:space="preserve">105391 </v>
          </cell>
          <cell r="E4385" t="b">
            <v>1</v>
          </cell>
        </row>
        <row r="4386">
          <cell r="A4386" t="str">
            <v>SPEFAG AG</v>
          </cell>
          <cell r="D4386" t="str">
            <v xml:space="preserve">105392 </v>
          </cell>
          <cell r="E4386" t="b">
            <v>0</v>
          </cell>
        </row>
        <row r="4387">
          <cell r="A4387" t="str">
            <v>SPEFAG A.G.</v>
          </cell>
          <cell r="D4387" t="str">
            <v xml:space="preserve">105393 </v>
          </cell>
          <cell r="E4387" t="b">
            <v>0</v>
          </cell>
        </row>
        <row r="4388">
          <cell r="A4388" t="str">
            <v>SPECK JUERG</v>
          </cell>
          <cell r="D4388" t="str">
            <v xml:space="preserve">105394 </v>
          </cell>
          <cell r="E4388" t="b">
            <v>0</v>
          </cell>
        </row>
        <row r="4389">
          <cell r="A4389" t="str">
            <v>SPAETER CARL GMBH</v>
          </cell>
          <cell r="D4389" t="str">
            <v xml:space="preserve">105395 </v>
          </cell>
          <cell r="E4389" t="b">
            <v>0</v>
          </cell>
        </row>
        <row r="4390">
          <cell r="A4390" t="str">
            <v>SPAENHAUER YVES</v>
          </cell>
          <cell r="D4390" t="str">
            <v xml:space="preserve">105399 </v>
          </cell>
          <cell r="E4390" t="b">
            <v>0</v>
          </cell>
        </row>
        <row r="4391">
          <cell r="A4391" t="str">
            <v>RIYN HANDELS</v>
          </cell>
          <cell r="B4391" t="str">
            <v>G310</v>
          </cell>
          <cell r="C4391" t="str">
            <v>G-Suisse</v>
          </cell>
          <cell r="D4391" t="str">
            <v xml:space="preserve">105400 </v>
          </cell>
          <cell r="E4391" t="b">
            <v>0</v>
          </cell>
        </row>
        <row r="4392">
          <cell r="A4392" t="str">
            <v>SPAHR GERARD</v>
          </cell>
          <cell r="D4392" t="str">
            <v xml:space="preserve">105401 </v>
          </cell>
          <cell r="E4392" t="b">
            <v>0</v>
          </cell>
        </row>
        <row r="4393">
          <cell r="A4393" t="str">
            <v>SPITZER SILO-FAHRZEUGWERKE GMBH</v>
          </cell>
          <cell r="D4393" t="str">
            <v xml:space="preserve">105402 </v>
          </cell>
          <cell r="E4393" t="b">
            <v>0</v>
          </cell>
        </row>
        <row r="4394">
          <cell r="A4394" t="str">
            <v>SPICHER &amp; CIE</v>
          </cell>
          <cell r="D4394" t="str">
            <v xml:space="preserve">105403 </v>
          </cell>
          <cell r="E4394" t="b">
            <v>0</v>
          </cell>
        </row>
        <row r="4395">
          <cell r="A4395" t="str">
            <v>SPICHER GERARD</v>
          </cell>
          <cell r="D4395" t="str">
            <v xml:space="preserve">105405 </v>
          </cell>
          <cell r="E4395" t="b">
            <v>0</v>
          </cell>
        </row>
        <row r="4396">
          <cell r="A4396" t="str">
            <v>SPIRIT OF M. BUJARD SA</v>
          </cell>
          <cell r="D4396" t="str">
            <v xml:space="preserve">105406 </v>
          </cell>
          <cell r="E4396" t="b">
            <v>0</v>
          </cell>
        </row>
        <row r="4397">
          <cell r="A4397" t="str">
            <v>SPIRIG PAUL AG</v>
          </cell>
          <cell r="D4397" t="str">
            <v xml:space="preserve">105407 </v>
          </cell>
          <cell r="E4397" t="b">
            <v>0</v>
          </cell>
        </row>
        <row r="4398">
          <cell r="A4398" t="str">
            <v>SPILLMANN RENATO</v>
          </cell>
          <cell r="D4398" t="str">
            <v xml:space="preserve">105408 </v>
          </cell>
          <cell r="E4398" t="b">
            <v>0</v>
          </cell>
        </row>
        <row r="4399">
          <cell r="A4399" t="str">
            <v>SPIES-HECKER AG</v>
          </cell>
          <cell r="D4399" t="str">
            <v xml:space="preserve">105409 </v>
          </cell>
          <cell r="E4399" t="b">
            <v>0</v>
          </cell>
        </row>
        <row r="4400">
          <cell r="A4400" t="str">
            <v>SPINEDI JEAN SA</v>
          </cell>
          <cell r="D4400" t="str">
            <v xml:space="preserve">105410 </v>
          </cell>
          <cell r="E4400" t="b">
            <v>0</v>
          </cell>
        </row>
        <row r="4401">
          <cell r="A4401" t="str">
            <v>SPIESS ALBERT AG</v>
          </cell>
          <cell r="B4401" t="str">
            <v>G300</v>
          </cell>
          <cell r="C4401" t="str">
            <v>G-Suisse</v>
          </cell>
          <cell r="D4401" t="str">
            <v xml:space="preserve">105411 </v>
          </cell>
          <cell r="E4401" t="b">
            <v>0</v>
          </cell>
        </row>
        <row r="4402">
          <cell r="A4402" t="str">
            <v>SPICHIGER FRITZ</v>
          </cell>
          <cell r="D4402" t="str">
            <v xml:space="preserve">105412 </v>
          </cell>
          <cell r="E4402" t="b">
            <v>0</v>
          </cell>
        </row>
        <row r="4403">
          <cell r="A4403" t="str">
            <v>TECHAUTO CENTER SARL</v>
          </cell>
          <cell r="B4403" t="str">
            <v>G100</v>
          </cell>
          <cell r="C4403" t="str">
            <v>G-Suisse</v>
          </cell>
          <cell r="D4403" t="str">
            <v xml:space="preserve">105413 </v>
          </cell>
          <cell r="E4403" t="b">
            <v>1</v>
          </cell>
        </row>
        <row r="4404">
          <cell r="A4404" t="str">
            <v>SPICHER SCHEINEREi</v>
          </cell>
          <cell r="D4404" t="str">
            <v xml:space="preserve">105414 </v>
          </cell>
          <cell r="E4404" t="b">
            <v>0</v>
          </cell>
        </row>
        <row r="4405">
          <cell r="A4405" t="str">
            <v>SPITZER EUROVRAC</v>
          </cell>
          <cell r="D4405" t="str">
            <v xml:space="preserve">105415 </v>
          </cell>
          <cell r="E4405" t="b">
            <v>0</v>
          </cell>
        </row>
        <row r="4406">
          <cell r="A4406" t="str">
            <v>MERCEDES-BENZ AUTOMOBILES SA</v>
          </cell>
          <cell r="B4406" t="str">
            <v>G100</v>
          </cell>
          <cell r="C4406" t="str">
            <v>G-Suisse</v>
          </cell>
          <cell r="D4406" t="str">
            <v>105416</v>
          </cell>
          <cell r="E4406" t="b">
            <v>0</v>
          </cell>
        </row>
        <row r="4407">
          <cell r="A4407" t="str">
            <v>SPIROMED</v>
          </cell>
          <cell r="D4407" t="str">
            <v xml:space="preserve">105417 </v>
          </cell>
          <cell r="E4407" t="b">
            <v>0</v>
          </cell>
        </row>
        <row r="4408">
          <cell r="A4408" t="str">
            <v>GARAGE L. SCHAFER GMBH</v>
          </cell>
          <cell r="D4408" t="str">
            <v xml:space="preserve">105418 </v>
          </cell>
          <cell r="E4408" t="b">
            <v>0</v>
          </cell>
        </row>
        <row r="4409">
          <cell r="A4409" t="str">
            <v>SPRINTER SA</v>
          </cell>
          <cell r="D4409" t="str">
            <v xml:space="preserve">105419 </v>
          </cell>
          <cell r="E4409" t="b">
            <v>0</v>
          </cell>
        </row>
        <row r="4410">
          <cell r="A4410" t="str">
            <v>SPORT-GARAGE COURGEVAUX</v>
          </cell>
          <cell r="D4410" t="str">
            <v xml:space="preserve">105420 </v>
          </cell>
          <cell r="E4410" t="b">
            <v>0</v>
          </cell>
        </row>
        <row r="4411">
          <cell r="A4411" t="str">
            <v>SPRING WALTER AG</v>
          </cell>
          <cell r="D4411" t="str">
            <v xml:space="preserve">105421 </v>
          </cell>
          <cell r="E4411" t="b">
            <v>0</v>
          </cell>
        </row>
        <row r="4412">
          <cell r="A4412" t="str">
            <v>SPOERRI RUEDI GREDUCO AG</v>
          </cell>
          <cell r="D4412" t="str">
            <v xml:space="preserve">105422 </v>
          </cell>
          <cell r="E4412" t="b">
            <v>0</v>
          </cell>
        </row>
        <row r="4413">
          <cell r="A4413" t="str">
            <v>SPUHLER OSWALD</v>
          </cell>
          <cell r="B4413" t="str">
            <v>G310</v>
          </cell>
          <cell r="C4413" t="str">
            <v>G-Suisse</v>
          </cell>
          <cell r="D4413" t="str">
            <v xml:space="preserve">105423 </v>
          </cell>
          <cell r="E4413" t="b">
            <v>0</v>
          </cell>
        </row>
        <row r="4414">
          <cell r="A4414" t="str">
            <v>STOCKER WALTHER AG</v>
          </cell>
          <cell r="D4414" t="str">
            <v xml:space="preserve">105424 </v>
          </cell>
          <cell r="E4414" t="b">
            <v>0</v>
          </cell>
        </row>
        <row r="4415">
          <cell r="A4415" t="str">
            <v>SUER NUTZFAHRZEUGTECHNIK GMBH &amp; CO. KG</v>
          </cell>
          <cell r="B4415" t="str">
            <v>G410</v>
          </cell>
          <cell r="C4415" t="str">
            <v>G-Export</v>
          </cell>
          <cell r="D4415" t="str">
            <v xml:space="preserve">105426 </v>
          </cell>
          <cell r="E4415" t="b">
            <v>1</v>
          </cell>
        </row>
        <row r="4416">
          <cell r="A4416" t="str">
            <v>SUFAG Sport- und</v>
          </cell>
          <cell r="D4416" t="str">
            <v xml:space="preserve">105434 </v>
          </cell>
          <cell r="E4416" t="b">
            <v>0</v>
          </cell>
        </row>
        <row r="4417">
          <cell r="A4417" t="str">
            <v>SUDAN S.A.</v>
          </cell>
          <cell r="D4417" t="str">
            <v xml:space="preserve">105435 </v>
          </cell>
          <cell r="E4417" t="b">
            <v>0</v>
          </cell>
        </row>
        <row r="4418">
          <cell r="A4418" t="str">
            <v>SUED-TRANS S.A.</v>
          </cell>
          <cell r="B4418" t="str">
            <v>G320</v>
          </cell>
          <cell r="C4418" t="str">
            <v>G-Suisse</v>
          </cell>
          <cell r="D4418" t="str">
            <v xml:space="preserve">105436 </v>
          </cell>
          <cell r="E4418" t="b">
            <v>0</v>
          </cell>
        </row>
        <row r="4419">
          <cell r="A4419" t="str">
            <v>SULSER TRANSPORTE</v>
          </cell>
          <cell r="D4419" t="str">
            <v xml:space="preserve">105437 </v>
          </cell>
          <cell r="E4419" t="b">
            <v>0</v>
          </cell>
        </row>
        <row r="4420">
          <cell r="A4420" t="str">
            <v>SUMM OTTO TRANSPORT AG</v>
          </cell>
          <cell r="D4420" t="str">
            <v xml:space="preserve">105438 </v>
          </cell>
          <cell r="E4420" t="b">
            <v>0</v>
          </cell>
        </row>
        <row r="4421">
          <cell r="A4421" t="str">
            <v>SUNIER ET FILS SA</v>
          </cell>
          <cell r="D4421" t="str">
            <v xml:space="preserve">105439 </v>
          </cell>
          <cell r="E4421" t="b">
            <v>0</v>
          </cell>
        </row>
        <row r="4422">
          <cell r="A4422" t="str">
            <v>SUMI &amp; MEGROZ</v>
          </cell>
          <cell r="D4422" t="str">
            <v xml:space="preserve">105440 </v>
          </cell>
          <cell r="E4422" t="b">
            <v>0</v>
          </cell>
        </row>
        <row r="4423">
          <cell r="A4423" t="str">
            <v>SUCHET HUBERT</v>
          </cell>
          <cell r="D4423" t="str">
            <v xml:space="preserve">105441 </v>
          </cell>
          <cell r="E4423" t="b">
            <v>0</v>
          </cell>
        </row>
        <row r="4424">
          <cell r="A4424" t="str">
            <v>SURPRISE REISEN</v>
          </cell>
          <cell r="D4424" t="str">
            <v xml:space="preserve">105442 </v>
          </cell>
          <cell r="E4424" t="b">
            <v>0</v>
          </cell>
        </row>
        <row r="4425">
          <cell r="A4425" t="str">
            <v>SUCHY HEINZ</v>
          </cell>
          <cell r="D4425" t="str">
            <v xml:space="preserve">105443 </v>
          </cell>
          <cell r="E4425" t="b">
            <v>0</v>
          </cell>
        </row>
        <row r="4426">
          <cell r="A4426" t="str">
            <v>SULSER SA</v>
          </cell>
          <cell r="D4426" t="str">
            <v xml:space="preserve">105444 </v>
          </cell>
          <cell r="E4426" t="b">
            <v>0</v>
          </cell>
        </row>
        <row r="4427">
          <cell r="A4427" t="str">
            <v>SURER TRANSPORT AG</v>
          </cell>
          <cell r="D4427" t="str">
            <v xml:space="preserve">105445 </v>
          </cell>
          <cell r="E4427" t="b">
            <v>0</v>
          </cell>
        </row>
        <row r="4428">
          <cell r="A4428" t="str">
            <v>SUNA</v>
          </cell>
          <cell r="D4428" t="str">
            <v xml:space="preserve">105446 </v>
          </cell>
          <cell r="E4428" t="b">
            <v>0</v>
          </cell>
        </row>
        <row r="4429">
          <cell r="A4429" t="str">
            <v>SUTER VIANDES S.A.</v>
          </cell>
          <cell r="D4429" t="str">
            <v xml:space="preserve">105447 </v>
          </cell>
          <cell r="E4429" t="b">
            <v>0</v>
          </cell>
        </row>
        <row r="4430">
          <cell r="A4430" t="str">
            <v>SUTTER AG</v>
          </cell>
          <cell r="B4430" t="str">
            <v>G310</v>
          </cell>
          <cell r="C4430" t="str">
            <v>G-Suisse</v>
          </cell>
          <cell r="D4430" t="str">
            <v xml:space="preserve">105448 </v>
          </cell>
          <cell r="E4430" t="b">
            <v>1</v>
          </cell>
        </row>
        <row r="4431">
          <cell r="A4431" t="str">
            <v>SUTTER R. S.A.</v>
          </cell>
          <cell r="D4431" t="str">
            <v xml:space="preserve">105449 </v>
          </cell>
          <cell r="E4431" t="b">
            <v>0</v>
          </cell>
        </row>
        <row r="4432">
          <cell r="A4432" t="str">
            <v>SUTTER ERNST AG</v>
          </cell>
          <cell r="D4432" t="str">
            <v xml:space="preserve">105450 </v>
          </cell>
          <cell r="E4432" t="b">
            <v>0</v>
          </cell>
        </row>
        <row r="4433">
          <cell r="A4433" t="str">
            <v>BRUENIG METALL AG</v>
          </cell>
          <cell r="B4433" t="str">
            <v>G100</v>
          </cell>
          <cell r="C4433" t="str">
            <v>G-Suisse</v>
          </cell>
          <cell r="D4433" t="str">
            <v xml:space="preserve">105451 </v>
          </cell>
          <cell r="E4433" t="b">
            <v>1</v>
          </cell>
        </row>
        <row r="4434">
          <cell r="A4434" t="str">
            <v>SVS SERRURERIE DE VERSOIX</v>
          </cell>
          <cell r="D4434" t="str">
            <v xml:space="preserve">105452 </v>
          </cell>
          <cell r="E4434" t="b">
            <v>0</v>
          </cell>
        </row>
        <row r="4435">
          <cell r="A4435" t="str">
            <v>SWISSAIR</v>
          </cell>
          <cell r="D4435" t="str">
            <v xml:space="preserve">105453 </v>
          </cell>
          <cell r="E4435" t="b">
            <v>0</v>
          </cell>
        </row>
        <row r="4436">
          <cell r="A4436" t="str">
            <v>SWISS HUTLESS-KARTS</v>
          </cell>
          <cell r="D4436" t="str">
            <v xml:space="preserve">105454 </v>
          </cell>
          <cell r="E4436" t="b">
            <v>0</v>
          </cell>
        </row>
        <row r="4437">
          <cell r="A4437" t="str">
            <v>SWISSAIR SA</v>
          </cell>
          <cell r="D4437" t="str">
            <v xml:space="preserve">105455 </v>
          </cell>
          <cell r="E4437" t="b">
            <v>0</v>
          </cell>
        </row>
        <row r="4438">
          <cell r="A4438" t="str">
            <v>SWISSCOM AG</v>
          </cell>
          <cell r="D4438" t="str">
            <v xml:space="preserve">105456 </v>
          </cell>
          <cell r="E4438" t="b">
            <v>0</v>
          </cell>
        </row>
        <row r="4439">
          <cell r="A4439" t="str">
            <v>SWISSCOM SA BERNE</v>
          </cell>
          <cell r="D4439" t="str">
            <v xml:space="preserve">105457 </v>
          </cell>
          <cell r="E4439" t="b">
            <v>0</v>
          </cell>
        </row>
        <row r="4440">
          <cell r="A4440" t="str">
            <v>SWIS CLIMA SA</v>
          </cell>
          <cell r="B4440" t="str">
            <v>G100</v>
          </cell>
          <cell r="C4440" t="str">
            <v>G-Suisse</v>
          </cell>
          <cell r="D4440" t="str">
            <v xml:space="preserve">105458 </v>
          </cell>
          <cell r="E4440" t="b">
            <v>1</v>
          </cell>
        </row>
        <row r="4441">
          <cell r="A4441" t="str">
            <v>SCHACHER &amp; CO</v>
          </cell>
          <cell r="D4441" t="str">
            <v xml:space="preserve">105459 </v>
          </cell>
          <cell r="E4441" t="b">
            <v>0</v>
          </cell>
        </row>
        <row r="4442">
          <cell r="A4442" t="str">
            <v>SCHACHTLER MAX</v>
          </cell>
          <cell r="D4442" t="str">
            <v xml:space="preserve">105460 </v>
          </cell>
          <cell r="E4442" t="b">
            <v>0</v>
          </cell>
        </row>
        <row r="4443">
          <cell r="A4443" t="str">
            <v>SCHACHER HANS RUDOLF</v>
          </cell>
          <cell r="D4443" t="str">
            <v xml:space="preserve">105461 </v>
          </cell>
          <cell r="E4443" t="b">
            <v>0</v>
          </cell>
        </row>
        <row r="4444">
          <cell r="A4444" t="str">
            <v>SCHAER RUDOLF</v>
          </cell>
          <cell r="D4444" t="str">
            <v xml:space="preserve">105462 </v>
          </cell>
          <cell r="E4444" t="b">
            <v>0</v>
          </cell>
        </row>
        <row r="4445">
          <cell r="A4445" t="str">
            <v>CARROSSERIE DE LUTRY SA</v>
          </cell>
          <cell r="B4445" t="str">
            <v>G100</v>
          </cell>
          <cell r="C4445" t="str">
            <v>G-Suisse</v>
          </cell>
          <cell r="D4445" t="str">
            <v xml:space="preserve">105463 </v>
          </cell>
          <cell r="E4445" t="b">
            <v>1</v>
          </cell>
        </row>
        <row r="4446">
          <cell r="A4446" t="str">
            <v>HELMUTH SCHAEDLE  AG</v>
          </cell>
          <cell r="B4446" t="str">
            <v>G300</v>
          </cell>
          <cell r="C4446" t="str">
            <v>G-Suisse</v>
          </cell>
          <cell r="D4446" t="str">
            <v xml:space="preserve">105464 </v>
          </cell>
          <cell r="E4446" t="b">
            <v>1</v>
          </cell>
        </row>
        <row r="4447">
          <cell r="A4447" t="str">
            <v>SCHÄR WALTER TRANSPORTE</v>
          </cell>
          <cell r="D4447" t="str">
            <v xml:space="preserve">105465 </v>
          </cell>
          <cell r="E4447" t="b">
            <v>0</v>
          </cell>
        </row>
        <row r="4448">
          <cell r="A4448" t="str">
            <v>SCHAER PAUL SA</v>
          </cell>
          <cell r="B4448" t="str">
            <v>G100</v>
          </cell>
          <cell r="C4448" t="str">
            <v>G-Suisse</v>
          </cell>
          <cell r="D4448" t="str">
            <v xml:space="preserve">105466 </v>
          </cell>
          <cell r="E4448" t="b">
            <v>1</v>
          </cell>
        </row>
        <row r="4449">
          <cell r="A4449" t="str">
            <v>SCHAER HANSPETER</v>
          </cell>
          <cell r="D4449" t="str">
            <v xml:space="preserve">105467 </v>
          </cell>
          <cell r="E4449" t="b">
            <v>0</v>
          </cell>
        </row>
        <row r="4450">
          <cell r="A4450" t="str">
            <v>SCHAER WALTER</v>
          </cell>
          <cell r="D4450" t="str">
            <v xml:space="preserve">105468 </v>
          </cell>
          <cell r="E4450" t="b">
            <v>0</v>
          </cell>
        </row>
        <row r="4451">
          <cell r="A4451" t="str">
            <v>SCHAEFER GOETZ</v>
          </cell>
          <cell r="D4451" t="str">
            <v xml:space="preserve">105469 </v>
          </cell>
          <cell r="E4451" t="b">
            <v>0</v>
          </cell>
        </row>
        <row r="4452">
          <cell r="A4452" t="str">
            <v>SCHAEFER ROGER</v>
          </cell>
          <cell r="D4452" t="str">
            <v xml:space="preserve">105470 </v>
          </cell>
          <cell r="E4452" t="b">
            <v>0</v>
          </cell>
        </row>
        <row r="4453">
          <cell r="A4453" t="str">
            <v>SCHAFER SARL</v>
          </cell>
          <cell r="D4453" t="str">
            <v xml:space="preserve">105471 </v>
          </cell>
          <cell r="E4453" t="b">
            <v>0</v>
          </cell>
        </row>
        <row r="4454">
          <cell r="A4454" t="str">
            <v>SCHAFER ET FILS SA</v>
          </cell>
          <cell r="B4454" t="str">
            <v>G100</v>
          </cell>
          <cell r="C4454" t="str">
            <v>G-Suisse</v>
          </cell>
          <cell r="D4454" t="str">
            <v xml:space="preserve">105472 </v>
          </cell>
          <cell r="E4454" t="b">
            <v>1</v>
          </cell>
        </row>
        <row r="4455">
          <cell r="A4455" t="str">
            <v>SCHAFFNER + HULDI AG</v>
          </cell>
          <cell r="D4455" t="str">
            <v xml:space="preserve">105473 </v>
          </cell>
          <cell r="E4455" t="b">
            <v>0</v>
          </cell>
        </row>
        <row r="4456">
          <cell r="A4456" t="str">
            <v>SCHAFER DANIEL</v>
          </cell>
          <cell r="D4456" t="str">
            <v xml:space="preserve">105474 </v>
          </cell>
          <cell r="E4456" t="b">
            <v>0</v>
          </cell>
        </row>
        <row r="4457">
          <cell r="A4457" t="str">
            <v>SCHALLBETTER  **ANNULE**</v>
          </cell>
          <cell r="D4457" t="str">
            <v xml:space="preserve">105475 </v>
          </cell>
          <cell r="E4457" t="b">
            <v>0</v>
          </cell>
        </row>
        <row r="4458">
          <cell r="A4458" t="str">
            <v>SCHALLER S.A.</v>
          </cell>
          <cell r="B4458" t="str">
            <v>G100</v>
          </cell>
          <cell r="C4458" t="str">
            <v>G-Suisse</v>
          </cell>
          <cell r="D4458" t="str">
            <v xml:space="preserve">105476 </v>
          </cell>
          <cell r="E4458" t="b">
            <v>1</v>
          </cell>
        </row>
        <row r="4459">
          <cell r="A4459" t="str">
            <v>CAR SCHALLER AG</v>
          </cell>
          <cell r="B4459" t="str">
            <v>G310</v>
          </cell>
          <cell r="C4459" t="str">
            <v>G-Suisse</v>
          </cell>
          <cell r="D4459" t="str">
            <v xml:space="preserve">105477 </v>
          </cell>
          <cell r="E4459" t="b">
            <v>1</v>
          </cell>
        </row>
        <row r="4460">
          <cell r="A4460" t="str">
            <v>SCHALLEX APPARATEBAU</v>
          </cell>
          <cell r="D4460" t="str">
            <v xml:space="preserve">105478 </v>
          </cell>
          <cell r="E4460" t="b">
            <v>0</v>
          </cell>
        </row>
        <row r="4461">
          <cell r="A4461" t="str">
            <v>SCHALLER EDGAR</v>
          </cell>
          <cell r="D4461" t="str">
            <v xml:space="preserve">105479 </v>
          </cell>
          <cell r="E4461" t="b">
            <v>0</v>
          </cell>
        </row>
        <row r="4462">
          <cell r="A4462" t="str">
            <v>SCHALLER FRANCIS</v>
          </cell>
          <cell r="D4462" t="str">
            <v xml:space="preserve">105480 </v>
          </cell>
          <cell r="E4462" t="b">
            <v>0</v>
          </cell>
        </row>
        <row r="4463">
          <cell r="A4463" t="str">
            <v>SCHALTEGGER ANDRE</v>
          </cell>
          <cell r="D4463" t="str">
            <v xml:space="preserve">105481 </v>
          </cell>
          <cell r="E4463" t="b">
            <v>0</v>
          </cell>
        </row>
        <row r="4464">
          <cell r="A4464" t="str">
            <v>SCHALLER BRUNO</v>
          </cell>
          <cell r="D4464" t="str">
            <v xml:space="preserve">105482 </v>
          </cell>
          <cell r="E4464" t="b">
            <v>0</v>
          </cell>
        </row>
        <row r="4465">
          <cell r="A4465" t="str">
            <v>SCHALLBERGER LEO AG</v>
          </cell>
          <cell r="B4465" t="str">
            <v>G310</v>
          </cell>
          <cell r="C4465" t="str">
            <v>G-Suisse</v>
          </cell>
          <cell r="D4465" t="str">
            <v xml:space="preserve">105483 </v>
          </cell>
          <cell r="E4465" t="b">
            <v>0</v>
          </cell>
        </row>
        <row r="4466">
          <cell r="A4466" t="str">
            <v>SCHARWAECHTER ED. GMBH</v>
          </cell>
          <cell r="D4466" t="str">
            <v xml:space="preserve">105484 </v>
          </cell>
          <cell r="E4466" t="b">
            <v>0</v>
          </cell>
        </row>
        <row r="4467">
          <cell r="A4467" t="str">
            <v>SCHAUB HEINZ</v>
          </cell>
          <cell r="D4467" t="str">
            <v xml:space="preserve">105485 </v>
          </cell>
          <cell r="E4467" t="b">
            <v>0</v>
          </cell>
        </row>
        <row r="4468">
          <cell r="A4468" t="str">
            <v>SCHAUB MALER</v>
          </cell>
          <cell r="D4468" t="str">
            <v xml:space="preserve">105486 </v>
          </cell>
          <cell r="E4468" t="b">
            <v>0</v>
          </cell>
        </row>
        <row r="4469">
          <cell r="A4469" t="str">
            <v>SCHAUFELBERGER HANS</v>
          </cell>
          <cell r="D4469" t="str">
            <v xml:space="preserve">105487 </v>
          </cell>
          <cell r="E4469" t="b">
            <v>0</v>
          </cell>
        </row>
        <row r="4470">
          <cell r="A4470" t="str">
            <v>SCHAUFELBERGER HANSUELI</v>
          </cell>
          <cell r="D4470" t="str">
            <v xml:space="preserve">105488 </v>
          </cell>
          <cell r="E4470" t="b">
            <v>0</v>
          </cell>
        </row>
        <row r="4471">
          <cell r="A4471" t="str">
            <v>DEMOTRUCK SARL</v>
          </cell>
          <cell r="B4471" t="str">
            <v>G100</v>
          </cell>
          <cell r="C4471" t="str">
            <v>G-Suisse</v>
          </cell>
          <cell r="D4471" t="str">
            <v xml:space="preserve">105489 </v>
          </cell>
          <cell r="E4471" t="b">
            <v>1</v>
          </cell>
        </row>
        <row r="4472">
          <cell r="A4472" t="str">
            <v>SCHEIDEGGER &amp; HELD</v>
          </cell>
          <cell r="D4472" t="str">
            <v xml:space="preserve">105490 </v>
          </cell>
          <cell r="E4472" t="b">
            <v>0</v>
          </cell>
        </row>
        <row r="4473">
          <cell r="A4473" t="str">
            <v>SCHEFER E.</v>
          </cell>
          <cell r="D4473" t="str">
            <v xml:space="preserve">105491 </v>
          </cell>
          <cell r="E4473" t="b">
            <v>0</v>
          </cell>
        </row>
        <row r="4474">
          <cell r="A4474" t="str">
            <v>SCHEIDEGGER S.A.</v>
          </cell>
          <cell r="D4474" t="str">
            <v xml:space="preserve">105492 </v>
          </cell>
          <cell r="E4474" t="b">
            <v>0</v>
          </cell>
        </row>
        <row r="4475">
          <cell r="A4475" t="str">
            <v>SCHEIFELE JAK AG</v>
          </cell>
          <cell r="D4475" t="str">
            <v xml:space="preserve">105493 </v>
          </cell>
          <cell r="E4475" t="b">
            <v>0</v>
          </cell>
        </row>
        <row r="4476">
          <cell r="A4476" t="str">
            <v>SCHEIDEGGER &amp; JACCOTET</v>
          </cell>
          <cell r="B4476" t="str">
            <v>G100</v>
          </cell>
          <cell r="C4476" t="str">
            <v>G-Suisse</v>
          </cell>
          <cell r="D4476" t="str">
            <v xml:space="preserve">105494 </v>
          </cell>
          <cell r="E4476" t="b">
            <v>1</v>
          </cell>
        </row>
        <row r="4477">
          <cell r="A4477" t="str">
            <v>SCHEIBER KARL</v>
          </cell>
          <cell r="B4477" t="str">
            <v>G310</v>
          </cell>
          <cell r="C4477" t="str">
            <v>G-Suisse</v>
          </cell>
          <cell r="D4477" t="str">
            <v xml:space="preserve">105495 </v>
          </cell>
          <cell r="E4477" t="b">
            <v>0</v>
          </cell>
        </row>
        <row r="4478">
          <cell r="A4478" t="str">
            <v>SCHEIFELE JAKOB AG</v>
          </cell>
          <cell r="D4478" t="str">
            <v xml:space="preserve">105496 </v>
          </cell>
          <cell r="E4478" t="b">
            <v>0</v>
          </cell>
        </row>
        <row r="4479">
          <cell r="A4479" t="str">
            <v>SCHELLING NUTZFAHRZEUGBAU</v>
          </cell>
          <cell r="D4479" t="str">
            <v xml:space="preserve">105498 </v>
          </cell>
          <cell r="E4479" t="b">
            <v>0</v>
          </cell>
        </row>
        <row r="4480">
          <cell r="A4480" t="str">
            <v>SCHENKEL HEINRICH</v>
          </cell>
          <cell r="D4480" t="str">
            <v xml:space="preserve">105499 </v>
          </cell>
          <cell r="E4480" t="b">
            <v>0</v>
          </cell>
        </row>
        <row r="4481">
          <cell r="A4481" t="str">
            <v>STADTMUEHLE SCHENK AG</v>
          </cell>
          <cell r="D4481" t="str">
            <v xml:space="preserve">105500 </v>
          </cell>
          <cell r="E4481" t="b">
            <v>0</v>
          </cell>
        </row>
        <row r="4482">
          <cell r="A4482" t="str">
            <v>SCHENKEL S.A.</v>
          </cell>
          <cell r="D4482" t="str">
            <v xml:space="preserve">105501 </v>
          </cell>
          <cell r="E4482" t="b">
            <v>0</v>
          </cell>
        </row>
        <row r="4483">
          <cell r="A4483" t="str">
            <v>LOCASERVION SA</v>
          </cell>
          <cell r="B4483" t="str">
            <v>G100</v>
          </cell>
          <cell r="C4483" t="str">
            <v>G-Suisse</v>
          </cell>
          <cell r="D4483" t="str">
            <v xml:space="preserve">105502 </v>
          </cell>
          <cell r="E4483" t="b">
            <v>1</v>
          </cell>
        </row>
        <row r="4484">
          <cell r="A4484" t="str">
            <v>SCHENK Rolf</v>
          </cell>
          <cell r="B4484" t="str">
            <v>G300</v>
          </cell>
          <cell r="C4484" t="str">
            <v>G-Suisse</v>
          </cell>
          <cell r="D4484" t="str">
            <v xml:space="preserve">105503 </v>
          </cell>
          <cell r="E4484" t="b">
            <v>1</v>
          </cell>
        </row>
        <row r="4485">
          <cell r="A4485" t="str">
            <v>SCHENKEL &amp; WEIBEL GmbH</v>
          </cell>
          <cell r="D4485" t="str">
            <v xml:space="preserve">105504 </v>
          </cell>
          <cell r="E4485" t="b">
            <v>0</v>
          </cell>
        </row>
        <row r="4486">
          <cell r="A4486" t="str">
            <v>SCHERRER AG</v>
          </cell>
          <cell r="D4486" t="str">
            <v xml:space="preserve">105505 </v>
          </cell>
          <cell r="E4486" t="b">
            <v>0</v>
          </cell>
        </row>
        <row r="4487">
          <cell r="A4487" t="str">
            <v>R. SCHERZ GMBH</v>
          </cell>
          <cell r="B4487" t="str">
            <v>G200</v>
          </cell>
          <cell r="C4487" t="str">
            <v>G-Suisse</v>
          </cell>
          <cell r="D4487" t="str">
            <v xml:space="preserve">105506 </v>
          </cell>
          <cell r="E4487" t="b">
            <v>1</v>
          </cell>
        </row>
        <row r="4488">
          <cell r="A4488" t="str">
            <v>SCHERTENLEIB DANIEL</v>
          </cell>
          <cell r="D4488" t="str">
            <v xml:space="preserve">105507 </v>
          </cell>
          <cell r="E4488" t="b">
            <v>0</v>
          </cell>
        </row>
        <row r="4489">
          <cell r="A4489" t="str">
            <v>SCHERER GROSSKUECHEN</v>
          </cell>
          <cell r="B4489" t="str">
            <v>G310</v>
          </cell>
          <cell r="C4489" t="str">
            <v>G-Suisse</v>
          </cell>
          <cell r="D4489" t="str">
            <v xml:space="preserve">105508 </v>
          </cell>
          <cell r="E4489" t="b">
            <v>0</v>
          </cell>
        </row>
        <row r="4490">
          <cell r="A4490" t="str">
            <v>SCHEUBER JOE</v>
          </cell>
          <cell r="D4490" t="str">
            <v xml:space="preserve">105509 </v>
          </cell>
          <cell r="E4490" t="b">
            <v>0</v>
          </cell>
        </row>
        <row r="4491">
          <cell r="A4491" t="str">
            <v>SCHEUCHZER SA</v>
          </cell>
          <cell r="B4491" t="str">
            <v>G100</v>
          </cell>
          <cell r="C4491" t="str">
            <v>G-Suisse</v>
          </cell>
          <cell r="D4491" t="str">
            <v xml:space="preserve">105510 </v>
          </cell>
          <cell r="E4491" t="b">
            <v>1</v>
          </cell>
        </row>
        <row r="4492">
          <cell r="A4492" t="str">
            <v>SCHIFFMANN SA</v>
          </cell>
          <cell r="D4492" t="str">
            <v xml:space="preserve">105512 </v>
          </cell>
          <cell r="E4492" t="b">
            <v>0</v>
          </cell>
        </row>
        <row r="4493">
          <cell r="A4493" t="str">
            <v>SCHICK</v>
          </cell>
          <cell r="D4493" t="str">
            <v xml:space="preserve">105513 </v>
          </cell>
          <cell r="E4493" t="b">
            <v>0</v>
          </cell>
        </row>
        <row r="4494">
          <cell r="A4494" t="str">
            <v>SCHIESS TRANSPORT AG</v>
          </cell>
          <cell r="D4494" t="str">
            <v xml:space="preserve">105514 </v>
          </cell>
          <cell r="E4494" t="b">
            <v>0</v>
          </cell>
        </row>
        <row r="4495">
          <cell r="A4495" t="str">
            <v>SCHINDLER WAGGON   *</v>
          </cell>
          <cell r="D4495" t="str">
            <v xml:space="preserve">105515 </v>
          </cell>
          <cell r="E4495" t="b">
            <v>0</v>
          </cell>
        </row>
        <row r="4496">
          <cell r="A4496" t="str">
            <v>SCHILLIGER HOLZ AG</v>
          </cell>
          <cell r="D4496" t="str">
            <v xml:space="preserve">105517 </v>
          </cell>
          <cell r="E4496" t="b">
            <v>0</v>
          </cell>
        </row>
        <row r="4497">
          <cell r="A4497" t="str">
            <v>SCHINDLER CLAUDE</v>
          </cell>
          <cell r="D4497" t="str">
            <v xml:space="preserve">105518 </v>
          </cell>
          <cell r="E4497" t="b">
            <v>0</v>
          </cell>
        </row>
        <row r="4498">
          <cell r="A4498" t="str">
            <v>SCHILLING LEO</v>
          </cell>
          <cell r="D4498" t="str">
            <v xml:space="preserve">105519 </v>
          </cell>
          <cell r="E4498" t="b">
            <v>0</v>
          </cell>
        </row>
        <row r="4499">
          <cell r="A4499" t="str">
            <v>SCHILLING  MARKUS</v>
          </cell>
          <cell r="D4499" t="str">
            <v xml:space="preserve">105520 </v>
          </cell>
          <cell r="E4499" t="b">
            <v>0</v>
          </cell>
        </row>
        <row r="4500">
          <cell r="A4500" t="str">
            <v>SCHILLING MAX</v>
          </cell>
          <cell r="D4500" t="str">
            <v xml:space="preserve">105521 </v>
          </cell>
          <cell r="E4500" t="b">
            <v>0</v>
          </cell>
        </row>
        <row r="4501">
          <cell r="A4501" t="str">
            <v>SCHLAPBACH ANTON</v>
          </cell>
          <cell r="B4501" t="str">
            <v>G200</v>
          </cell>
          <cell r="C4501" t="str">
            <v>G-Suisse</v>
          </cell>
          <cell r="D4501" t="str">
            <v xml:space="preserve">105522 </v>
          </cell>
          <cell r="E4501" t="b">
            <v>0</v>
          </cell>
        </row>
        <row r="4502">
          <cell r="A4502" t="str">
            <v>FIEGE LOGISTIK (SCHWEIZ) AG</v>
          </cell>
          <cell r="D4502" t="str">
            <v xml:space="preserve">105523 </v>
          </cell>
          <cell r="E4502" t="b">
            <v>0</v>
          </cell>
        </row>
        <row r="4503">
          <cell r="A4503" t="str">
            <v>SCHLATTER AG</v>
          </cell>
          <cell r="D4503" t="str">
            <v xml:space="preserve">105524 </v>
          </cell>
          <cell r="E4503" t="b">
            <v>0</v>
          </cell>
        </row>
        <row r="4504">
          <cell r="A4504" t="str">
            <v>SF SCHLACHTHOF FRAUENFELD</v>
          </cell>
          <cell r="D4504" t="str">
            <v xml:space="preserve">105525 </v>
          </cell>
          <cell r="E4504" t="b">
            <v>0</v>
          </cell>
        </row>
        <row r="4505">
          <cell r="A4505" t="str">
            <v>SCHLITTLER AG</v>
          </cell>
          <cell r="D4505" t="str">
            <v xml:space="preserve">105526 </v>
          </cell>
          <cell r="E4505" t="b">
            <v>0</v>
          </cell>
        </row>
        <row r="4506">
          <cell r="A4506" t="str">
            <v>GILGEN ROMAN GMBH</v>
          </cell>
          <cell r="B4506" t="str">
            <v>G100</v>
          </cell>
          <cell r="C4506" t="str">
            <v>G-Suisse</v>
          </cell>
          <cell r="D4506" t="str">
            <v xml:space="preserve">105527 </v>
          </cell>
          <cell r="E4506" t="b">
            <v>1</v>
          </cell>
        </row>
        <row r="4507">
          <cell r="A4507" t="str">
            <v>SCHLUP HANS</v>
          </cell>
          <cell r="B4507" t="str">
            <v>G200</v>
          </cell>
          <cell r="C4507" t="str">
            <v>G-Suisse</v>
          </cell>
          <cell r="D4507" t="str">
            <v xml:space="preserve">105528 </v>
          </cell>
          <cell r="E4507" t="b">
            <v>0</v>
          </cell>
        </row>
        <row r="4508">
          <cell r="A4508" t="str">
            <v>SCHLUECHTER OTTO</v>
          </cell>
          <cell r="B4508" t="str">
            <v>G100</v>
          </cell>
          <cell r="D4508" t="str">
            <v xml:space="preserve">105529 </v>
          </cell>
          <cell r="E4508" t="b">
            <v>0</v>
          </cell>
        </row>
        <row r="4509">
          <cell r="A4509" t="str">
            <v>SCHLUMPF &amp; DENZLER AG</v>
          </cell>
          <cell r="B4509" t="str">
            <v>G310</v>
          </cell>
          <cell r="C4509" t="str">
            <v>G-Suisse</v>
          </cell>
          <cell r="D4509" t="str">
            <v xml:space="preserve">105530 </v>
          </cell>
          <cell r="E4509" t="b">
            <v>0</v>
          </cell>
        </row>
        <row r="4510">
          <cell r="A4510" t="str">
            <v>SCHLUCHTER MAURICE S.à.r.l.</v>
          </cell>
          <cell r="D4510" t="str">
            <v xml:space="preserve">105531 </v>
          </cell>
          <cell r="E4510" t="b">
            <v>0</v>
          </cell>
        </row>
        <row r="4511">
          <cell r="A4511" t="str">
            <v>SCHLUECHTER THIERRY</v>
          </cell>
          <cell r="B4511" t="str">
            <v>G100</v>
          </cell>
          <cell r="D4511" t="str">
            <v xml:space="preserve">105532 </v>
          </cell>
          <cell r="E4511" t="b">
            <v>0</v>
          </cell>
        </row>
        <row r="4512">
          <cell r="A4512" t="str">
            <v>SCHLUNEGGER-KOCHER TRANSPORTE AG</v>
          </cell>
          <cell r="B4512" t="str">
            <v>G100</v>
          </cell>
          <cell r="C4512" t="str">
            <v>G-Suisse</v>
          </cell>
          <cell r="D4512" t="str">
            <v xml:space="preserve">105533 </v>
          </cell>
          <cell r="E4512" t="b">
            <v>1</v>
          </cell>
        </row>
        <row r="4513">
          <cell r="A4513" t="str">
            <v>SCHMALZ H.R.  AG</v>
          </cell>
          <cell r="B4513" t="str">
            <v>G200</v>
          </cell>
          <cell r="D4513" t="str">
            <v xml:space="preserve">105534 </v>
          </cell>
          <cell r="E4513" t="b">
            <v>0</v>
          </cell>
        </row>
        <row r="4514">
          <cell r="A4514" t="str">
            <v>GEBRUEDER SCHMID SCHLATTINGEN GmbH</v>
          </cell>
          <cell r="B4514" t="str">
            <v>G300</v>
          </cell>
          <cell r="C4514" t="str">
            <v>G-Suisse</v>
          </cell>
          <cell r="D4514" t="str">
            <v xml:space="preserve">105535 </v>
          </cell>
          <cell r="E4514" t="b">
            <v>1</v>
          </cell>
        </row>
        <row r="4515">
          <cell r="A4515" t="str">
            <v>SCHMID ERNST TRANSPORTE</v>
          </cell>
          <cell r="B4515" t="str">
            <v>G310</v>
          </cell>
          <cell r="C4515" t="str">
            <v>G-Suisse</v>
          </cell>
          <cell r="D4515" t="str">
            <v xml:space="preserve">105536 </v>
          </cell>
          <cell r="E4515" t="b">
            <v>1</v>
          </cell>
        </row>
        <row r="4516">
          <cell r="A4516" t="str">
            <v>SCHMID J. TRANSPORT AG</v>
          </cell>
          <cell r="D4516" t="str">
            <v xml:space="preserve">105537 </v>
          </cell>
          <cell r="E4516" t="b">
            <v>0</v>
          </cell>
        </row>
        <row r="4517">
          <cell r="A4517" t="str">
            <v>SCHMID MACHINES S.A.</v>
          </cell>
          <cell r="D4517" t="str">
            <v xml:space="preserve">105538 </v>
          </cell>
          <cell r="E4517" t="b">
            <v>0</v>
          </cell>
        </row>
        <row r="4518">
          <cell r="A4518" t="str">
            <v>SCHMID MAX</v>
          </cell>
          <cell r="B4518" t="str">
            <v>G200</v>
          </cell>
          <cell r="C4518" t="str">
            <v>G-Suisse</v>
          </cell>
          <cell r="D4518" t="str">
            <v xml:space="preserve">105539 </v>
          </cell>
          <cell r="E4518" t="b">
            <v>1</v>
          </cell>
        </row>
        <row r="4519">
          <cell r="A4519" t="str">
            <v>SCHMID PETER</v>
          </cell>
          <cell r="B4519" t="str">
            <v>G200</v>
          </cell>
          <cell r="C4519" t="str">
            <v>G-Suisse</v>
          </cell>
          <cell r="D4519" t="str">
            <v xml:space="preserve">105540 </v>
          </cell>
          <cell r="E4519" t="b">
            <v>0</v>
          </cell>
        </row>
        <row r="4520">
          <cell r="A4520" t="str">
            <v>SCHMID-TRANSPORT</v>
          </cell>
          <cell r="D4520" t="str">
            <v xml:space="preserve">105541 </v>
          </cell>
          <cell r="E4520" t="b">
            <v>0</v>
          </cell>
        </row>
        <row r="4521">
          <cell r="A4521" t="str">
            <v>SCHMID M. AG</v>
          </cell>
          <cell r="D4521" t="str">
            <v xml:space="preserve">105542 </v>
          </cell>
          <cell r="E4521" t="b">
            <v>0</v>
          </cell>
        </row>
        <row r="4522">
          <cell r="A4522" t="str">
            <v>SCHMID JACKOB</v>
          </cell>
          <cell r="D4522" t="str">
            <v xml:space="preserve">105543 </v>
          </cell>
          <cell r="E4522" t="b">
            <v>0</v>
          </cell>
        </row>
        <row r="4523">
          <cell r="A4523" t="str">
            <v>SCHMID &amp; CO AG</v>
          </cell>
          <cell r="D4523" t="str">
            <v xml:space="preserve">105544 </v>
          </cell>
          <cell r="E4523" t="b">
            <v>0</v>
          </cell>
        </row>
        <row r="4524">
          <cell r="A4524" t="str">
            <v>SCHMID W. AG *</v>
          </cell>
          <cell r="D4524" t="str">
            <v xml:space="preserve">105545 </v>
          </cell>
          <cell r="E4524" t="b">
            <v>0</v>
          </cell>
        </row>
        <row r="4525">
          <cell r="A4525" t="str">
            <v>SCHMID JUSTIN</v>
          </cell>
          <cell r="B4525" t="str">
            <v>G300</v>
          </cell>
          <cell r="C4525" t="str">
            <v>G-Suisse</v>
          </cell>
          <cell r="D4525" t="str">
            <v xml:space="preserve">105547 </v>
          </cell>
          <cell r="E4525" t="b">
            <v>0</v>
          </cell>
        </row>
        <row r="4526">
          <cell r="A4526" t="str">
            <v>SCHMIDL HORST AG</v>
          </cell>
          <cell r="D4526" t="str">
            <v xml:space="preserve">105548 </v>
          </cell>
          <cell r="E4526" t="b">
            <v>0</v>
          </cell>
        </row>
        <row r="4527">
          <cell r="A4527" t="str">
            <v>SCHMID WALTER</v>
          </cell>
          <cell r="D4527" t="str">
            <v xml:space="preserve">105549 </v>
          </cell>
          <cell r="E4527" t="b">
            <v>0</v>
          </cell>
        </row>
        <row r="4528">
          <cell r="A4528" t="str">
            <v>SCHMID REMO AG</v>
          </cell>
          <cell r="D4528" t="str">
            <v xml:space="preserve">105550 </v>
          </cell>
          <cell r="E4528" t="b">
            <v>0</v>
          </cell>
        </row>
        <row r="4529">
          <cell r="A4529" t="str">
            <v>SCHMID LANDMASCHINEN</v>
          </cell>
          <cell r="B4529" t="str">
            <v>G100</v>
          </cell>
          <cell r="C4529" t="str">
            <v>G-Suisse</v>
          </cell>
          <cell r="D4529" t="str">
            <v xml:space="preserve">105551 </v>
          </cell>
          <cell r="E4529" t="b">
            <v>1</v>
          </cell>
        </row>
        <row r="4530">
          <cell r="A4530" t="str">
            <v>SCHMID RICHARD</v>
          </cell>
          <cell r="D4530" t="str">
            <v xml:space="preserve">105552 </v>
          </cell>
          <cell r="E4530" t="b">
            <v>0</v>
          </cell>
        </row>
        <row r="4531">
          <cell r="A4531" t="str">
            <v>SCHMID KARL</v>
          </cell>
          <cell r="D4531" t="str">
            <v xml:space="preserve">105553 </v>
          </cell>
          <cell r="E4531" t="b">
            <v>0</v>
          </cell>
        </row>
        <row r="4532">
          <cell r="A4532" t="str">
            <v>SCHMID PETER TRANSPORTE</v>
          </cell>
          <cell r="B4532" t="str">
            <v>G100</v>
          </cell>
          <cell r="C4532" t="str">
            <v>G-Suisse</v>
          </cell>
          <cell r="D4532" t="str">
            <v xml:space="preserve">105554 </v>
          </cell>
          <cell r="E4532" t="b">
            <v>1</v>
          </cell>
        </row>
        <row r="4533">
          <cell r="A4533" t="str">
            <v>SCHMID THOMAS</v>
          </cell>
          <cell r="D4533" t="str">
            <v xml:space="preserve">105555 </v>
          </cell>
          <cell r="E4533" t="b">
            <v>0</v>
          </cell>
        </row>
        <row r="4534">
          <cell r="A4534" t="str">
            <v>SCHMID MAX TRANSPORTE</v>
          </cell>
          <cell r="D4534" t="str">
            <v xml:space="preserve">105556 </v>
          </cell>
          <cell r="E4534" t="b">
            <v>0</v>
          </cell>
        </row>
        <row r="4535">
          <cell r="A4535" t="str">
            <v>SCHMID UELI</v>
          </cell>
          <cell r="D4535" t="str">
            <v xml:space="preserve">105557 </v>
          </cell>
          <cell r="E4535" t="b">
            <v>0</v>
          </cell>
        </row>
        <row r="4536">
          <cell r="A4536" t="str">
            <v>FEST-SERVICE SCHMIDINGER GMBH</v>
          </cell>
          <cell r="D4536" t="str">
            <v xml:space="preserve">105558 </v>
          </cell>
          <cell r="E4536" t="b">
            <v>0</v>
          </cell>
        </row>
        <row r="4537">
          <cell r="A4537" t="str">
            <v>SCHMIDT AG</v>
          </cell>
          <cell r="B4537" t="str">
            <v>G300</v>
          </cell>
          <cell r="C4537" t="str">
            <v>G-Suisse</v>
          </cell>
          <cell r="D4537" t="str">
            <v xml:space="preserve">105559 </v>
          </cell>
          <cell r="E4537" t="b">
            <v>0</v>
          </cell>
        </row>
        <row r="4538">
          <cell r="A4538" t="str">
            <v>SCHMIDHAUSER MANFRED</v>
          </cell>
          <cell r="D4538" t="str">
            <v xml:space="preserve">105560 </v>
          </cell>
          <cell r="E4538" t="b">
            <v>0</v>
          </cell>
        </row>
        <row r="4539">
          <cell r="A4539" t="str">
            <v>SCHMIDLIN AG</v>
          </cell>
          <cell r="D4539" t="str">
            <v xml:space="preserve">105561 </v>
          </cell>
          <cell r="E4539" t="b">
            <v>0</v>
          </cell>
        </row>
        <row r="4540">
          <cell r="A4540" t="str">
            <v>OTTO SCHMIDT AG</v>
          </cell>
          <cell r="D4540" t="str">
            <v xml:space="preserve">105562 </v>
          </cell>
          <cell r="E4540" t="b">
            <v>0</v>
          </cell>
        </row>
        <row r="4541">
          <cell r="A4541" t="str">
            <v>SCHMITZ-ANHAENGER</v>
          </cell>
          <cell r="D4541" t="str">
            <v xml:space="preserve">105563 </v>
          </cell>
          <cell r="E4541" t="b">
            <v>0</v>
          </cell>
        </row>
        <row r="4542">
          <cell r="A4542" t="str">
            <v>SCHMITTER GEBHARD AG</v>
          </cell>
          <cell r="D4542" t="str">
            <v xml:space="preserve">105564 </v>
          </cell>
          <cell r="E4542" t="b">
            <v>0</v>
          </cell>
        </row>
        <row r="4543">
          <cell r="A4543" t="str">
            <v>SCHMITZ-ANHAENGER MECKLENBURG GBMH &amp; CO. KG</v>
          </cell>
          <cell r="D4543" t="str">
            <v xml:space="preserve">105565 </v>
          </cell>
          <cell r="E4543" t="b">
            <v>0</v>
          </cell>
        </row>
        <row r="4544">
          <cell r="A4544" t="str">
            <v>SCHMITZ-ANHAENGER FAHRZEUGBAU GMBH &amp; CO</v>
          </cell>
          <cell r="D4544" t="str">
            <v xml:space="preserve">105566 </v>
          </cell>
          <cell r="E4544" t="b">
            <v>0</v>
          </cell>
        </row>
        <row r="4545">
          <cell r="A4545" t="str">
            <v>SCHMUTZ WALTER AG</v>
          </cell>
          <cell r="B4545" t="str">
            <v>G200</v>
          </cell>
          <cell r="D4545" t="str">
            <v xml:space="preserve">105569 </v>
          </cell>
          <cell r="E4545" t="b">
            <v>0</v>
          </cell>
        </row>
        <row r="4546">
          <cell r="A4546" t="str">
            <v>SCHMUTZ FRANZ</v>
          </cell>
          <cell r="D4546" t="str">
            <v xml:space="preserve">105570 </v>
          </cell>
          <cell r="E4546" t="b">
            <v>0</v>
          </cell>
        </row>
        <row r="4547">
          <cell r="A4547" t="str">
            <v>SCHMUTZ U. S.A.</v>
          </cell>
          <cell r="D4547" t="str">
            <v xml:space="preserve">105571 </v>
          </cell>
          <cell r="E4547" t="b">
            <v>0</v>
          </cell>
        </row>
        <row r="4548">
          <cell r="A4548" t="str">
            <v>SCHMUTZ FRANCOIS</v>
          </cell>
          <cell r="D4548" t="str">
            <v xml:space="preserve">105572 </v>
          </cell>
          <cell r="E4548" t="b">
            <v>0</v>
          </cell>
        </row>
        <row r="4549">
          <cell r="A4549" t="str">
            <v>SCHMITZ  **ANNULE**</v>
          </cell>
          <cell r="D4549" t="str">
            <v xml:space="preserve">105573 </v>
          </cell>
          <cell r="E4549" t="b">
            <v>0</v>
          </cell>
        </row>
        <row r="4550">
          <cell r="A4550" t="str">
            <v>SCHMUTZ U. SA</v>
          </cell>
          <cell r="D4550" t="str">
            <v xml:space="preserve">105574 </v>
          </cell>
          <cell r="E4550" t="b">
            <v>0</v>
          </cell>
        </row>
        <row r="4551">
          <cell r="A4551" t="str">
            <v>SCHMUTZ PATRICE</v>
          </cell>
          <cell r="D4551" t="str">
            <v xml:space="preserve">105575 </v>
          </cell>
          <cell r="E4551" t="b">
            <v>0</v>
          </cell>
        </row>
        <row r="4552">
          <cell r="A4552" t="str">
            <v>SCHMUTZ ACIERS SA ORBE*</v>
          </cell>
          <cell r="D4552" t="str">
            <v xml:space="preserve">105576 </v>
          </cell>
          <cell r="E4552" t="b">
            <v>0</v>
          </cell>
        </row>
        <row r="4553">
          <cell r="A4553" t="str">
            <v>SCHNEEBERGER &amp; CO AG</v>
          </cell>
          <cell r="B4553" t="str">
            <v>G200</v>
          </cell>
          <cell r="D4553" t="str">
            <v xml:space="preserve">105577 </v>
          </cell>
          <cell r="E4553" t="b">
            <v>0</v>
          </cell>
        </row>
        <row r="4554">
          <cell r="A4554" t="str">
            <v>SCHNEEBELI GEBRUEDER</v>
          </cell>
          <cell r="D4554" t="str">
            <v xml:space="preserve">105578 </v>
          </cell>
          <cell r="E4554" t="b">
            <v>0</v>
          </cell>
        </row>
        <row r="4555">
          <cell r="A4555" t="str">
            <v>SCHNEIDER Fahrzeug- und</v>
          </cell>
          <cell r="D4555" t="str">
            <v xml:space="preserve">105579 </v>
          </cell>
          <cell r="E4555" t="b">
            <v>0</v>
          </cell>
        </row>
        <row r="4556">
          <cell r="A4556" t="str">
            <v>SCHNEIDER MARCEL</v>
          </cell>
          <cell r="D4556" t="str">
            <v xml:space="preserve">105580 </v>
          </cell>
          <cell r="E4556" t="b">
            <v>0</v>
          </cell>
        </row>
        <row r="4557">
          <cell r="A4557" t="str">
            <v>TRANS SCHNEIDER AG</v>
          </cell>
          <cell r="B4557" t="str">
            <v>G100</v>
          </cell>
          <cell r="C4557" t="str">
            <v>G-Suisse</v>
          </cell>
          <cell r="D4557" t="str">
            <v xml:space="preserve">105581 </v>
          </cell>
          <cell r="E4557" t="b">
            <v>1</v>
          </cell>
        </row>
        <row r="4558">
          <cell r="A4558" t="str">
            <v>SCHNEIDER &amp; CO</v>
          </cell>
          <cell r="B4558" t="str">
            <v>G200</v>
          </cell>
          <cell r="D4558" t="str">
            <v xml:space="preserve">105582 </v>
          </cell>
          <cell r="E4558" t="b">
            <v>0</v>
          </cell>
        </row>
        <row r="4559">
          <cell r="A4559" t="str">
            <v>SCHNEIDER KANALREINIGUNG</v>
          </cell>
          <cell r="B4559" t="str">
            <v>G310</v>
          </cell>
          <cell r="C4559" t="str">
            <v>G-Suisse</v>
          </cell>
          <cell r="D4559" t="str">
            <v xml:space="preserve">105583 </v>
          </cell>
          <cell r="E4559" t="b">
            <v>1</v>
          </cell>
        </row>
        <row r="4560">
          <cell r="A4560" t="str">
            <v>CARROSSERIE SCHNEIDER AG</v>
          </cell>
          <cell r="D4560" t="str">
            <v xml:space="preserve">105584 </v>
          </cell>
          <cell r="E4560" t="b">
            <v>0</v>
          </cell>
        </row>
        <row r="4561">
          <cell r="A4561" t="str">
            <v>SCHNEIDER LOCATION BULLE</v>
          </cell>
          <cell r="D4561" t="str">
            <v xml:space="preserve">105585 </v>
          </cell>
          <cell r="E4561" t="b">
            <v>0</v>
          </cell>
        </row>
        <row r="4562">
          <cell r="A4562" t="str">
            <v>SCHNEIDER THEO</v>
          </cell>
          <cell r="D4562" t="str">
            <v xml:space="preserve">105586 </v>
          </cell>
          <cell r="E4562" t="b">
            <v>0</v>
          </cell>
        </row>
        <row r="4563">
          <cell r="A4563" t="str">
            <v>SCHNEIDER &amp; CIE AG</v>
          </cell>
          <cell r="D4563" t="str">
            <v xml:space="preserve">105587 </v>
          </cell>
          <cell r="E4563" t="b">
            <v>0</v>
          </cell>
        </row>
        <row r="4564">
          <cell r="A4564" t="str">
            <v>SCHNEIDER FRED</v>
          </cell>
          <cell r="D4564" t="str">
            <v xml:space="preserve">105588 </v>
          </cell>
          <cell r="E4564" t="b">
            <v>0</v>
          </cell>
        </row>
        <row r="4565">
          <cell r="A4565" t="str">
            <v>SCHNEIDER &amp; PARTNER</v>
          </cell>
          <cell r="D4565" t="str">
            <v xml:space="preserve">105589 </v>
          </cell>
          <cell r="E4565" t="b">
            <v>0</v>
          </cell>
        </row>
        <row r="4566">
          <cell r="A4566" t="str">
            <v>SCHNEITER JEAN-THIERRY</v>
          </cell>
          <cell r="B4566" t="str">
            <v>G100</v>
          </cell>
          <cell r="C4566" t="str">
            <v>G-Suisse</v>
          </cell>
          <cell r="D4566" t="str">
            <v xml:space="preserve">105590 </v>
          </cell>
          <cell r="E4566" t="b">
            <v>1</v>
          </cell>
        </row>
        <row r="4567">
          <cell r="A4567" t="str">
            <v>SCHNEIDER MAX</v>
          </cell>
          <cell r="D4567" t="str">
            <v xml:space="preserve">105591 </v>
          </cell>
          <cell r="E4567" t="b">
            <v>0</v>
          </cell>
        </row>
        <row r="4568">
          <cell r="A4568" t="str">
            <v>SCHNEIDER JOS. AG</v>
          </cell>
          <cell r="D4568" t="str">
            <v xml:space="preserve">105592 </v>
          </cell>
          <cell r="E4568" t="b">
            <v>0</v>
          </cell>
        </row>
        <row r="4569">
          <cell r="A4569" t="str">
            <v>SCHNEIDER LOCATION</v>
          </cell>
          <cell r="D4569" t="str">
            <v xml:space="preserve">105593 </v>
          </cell>
          <cell r="E4569" t="b">
            <v>0</v>
          </cell>
        </row>
        <row r="4570">
          <cell r="A4570" t="str">
            <v>SCHNEIDER FARHZEUGEINRICHTUNGEN GMBH</v>
          </cell>
          <cell r="D4570" t="str">
            <v xml:space="preserve">105594 </v>
          </cell>
          <cell r="E4570" t="b">
            <v>0</v>
          </cell>
        </row>
        <row r="4571">
          <cell r="A4571" t="str">
            <v>SCHNELLMANN GMBH</v>
          </cell>
          <cell r="B4571" t="str">
            <v>G100</v>
          </cell>
          <cell r="C4571" t="str">
            <v>G-Suisse</v>
          </cell>
          <cell r="D4571" t="str">
            <v xml:space="preserve">105595 </v>
          </cell>
          <cell r="E4571" t="b">
            <v>1</v>
          </cell>
        </row>
        <row r="4572">
          <cell r="A4572" t="str">
            <v>SCHNELLMANN TEAM</v>
          </cell>
          <cell r="D4572" t="str">
            <v xml:space="preserve">105596 </v>
          </cell>
          <cell r="E4572" t="b">
            <v>0</v>
          </cell>
        </row>
        <row r="4573">
          <cell r="A4573" t="str">
            <v>SCHNUERIGER O. &amp; SOEHNE</v>
          </cell>
          <cell r="D4573" t="str">
            <v xml:space="preserve">105597 </v>
          </cell>
          <cell r="E4573" t="b">
            <v>0</v>
          </cell>
        </row>
        <row r="4574">
          <cell r="A4574" t="str">
            <v>SPAG SCHNYDER, PLÜSS AG</v>
          </cell>
          <cell r="B4574" t="str">
            <v>G310</v>
          </cell>
          <cell r="C4574" t="str">
            <v>G-Suisse</v>
          </cell>
          <cell r="D4574" t="str">
            <v xml:space="preserve">105598 </v>
          </cell>
          <cell r="E4574" t="b">
            <v>1</v>
          </cell>
        </row>
        <row r="4575">
          <cell r="A4575" t="str">
            <v>SCHNYDER MARCELLE</v>
          </cell>
          <cell r="D4575" t="str">
            <v xml:space="preserve">105599 </v>
          </cell>
          <cell r="E4575" t="b">
            <v>0</v>
          </cell>
        </row>
        <row r="4576">
          <cell r="A4576" t="str">
            <v>SCHNYDER MAX</v>
          </cell>
          <cell r="D4576" t="str">
            <v xml:space="preserve">105600 </v>
          </cell>
          <cell r="E4576" t="b">
            <v>0</v>
          </cell>
        </row>
        <row r="4577">
          <cell r="A4577" t="str">
            <v>SCHOENHOLZER WALTER AG</v>
          </cell>
          <cell r="D4577" t="str">
            <v xml:space="preserve">105601 </v>
          </cell>
          <cell r="E4577" t="b">
            <v>0</v>
          </cell>
        </row>
        <row r="4578">
          <cell r="A4578" t="str">
            <v>SCHOELLY AG</v>
          </cell>
          <cell r="B4578" t="str">
            <v>G100</v>
          </cell>
          <cell r="C4578" t="str">
            <v>G-Suisse</v>
          </cell>
          <cell r="D4578" t="str">
            <v xml:space="preserve">105602 </v>
          </cell>
          <cell r="E4578" t="b">
            <v>1</v>
          </cell>
        </row>
        <row r="4579">
          <cell r="A4579" t="str">
            <v>EASYTRUCKS AG</v>
          </cell>
          <cell r="B4579" t="str">
            <v>G200</v>
          </cell>
          <cell r="C4579" t="str">
            <v>G-Suisse</v>
          </cell>
          <cell r="D4579" t="str">
            <v xml:space="preserve">105603 </v>
          </cell>
          <cell r="E4579" t="b">
            <v>1</v>
          </cell>
        </row>
        <row r="4580">
          <cell r="A4580" t="str">
            <v>SCHÖNENBERGER NUTZFAHRZEUGE AG</v>
          </cell>
          <cell r="B4580" t="str">
            <v>G310</v>
          </cell>
          <cell r="C4580" t="str">
            <v>G-Suisse</v>
          </cell>
          <cell r="D4580" t="str">
            <v xml:space="preserve">105604 </v>
          </cell>
          <cell r="E4580" t="b">
            <v>1</v>
          </cell>
        </row>
        <row r="4581">
          <cell r="A4581" t="str">
            <v>SCHOENHOLZER + BRUNNER AG</v>
          </cell>
          <cell r="D4581" t="str">
            <v xml:space="preserve">105605 </v>
          </cell>
          <cell r="E4581" t="b">
            <v>0</v>
          </cell>
        </row>
        <row r="4582">
          <cell r="A4582" t="str">
            <v>SCHOERLING GMBH &amp; CO.</v>
          </cell>
          <cell r="D4582" t="str">
            <v xml:space="preserve">105606 </v>
          </cell>
          <cell r="E4582" t="b">
            <v>0</v>
          </cell>
        </row>
        <row r="4583">
          <cell r="A4583" t="str">
            <v>SCHOENI A. &amp; FILS SA</v>
          </cell>
          <cell r="D4583" t="str">
            <v xml:space="preserve">105607 </v>
          </cell>
          <cell r="E4583" t="b">
            <v>0</v>
          </cell>
        </row>
        <row r="4584">
          <cell r="A4584" t="str">
            <v>SCHOEPFER SAEGEREI</v>
          </cell>
          <cell r="B4584" t="str">
            <v>G200</v>
          </cell>
          <cell r="C4584" t="str">
            <v>G-Suisse</v>
          </cell>
          <cell r="D4584" t="str">
            <v xml:space="preserve">105608 </v>
          </cell>
          <cell r="E4584" t="b">
            <v>0</v>
          </cell>
        </row>
        <row r="4585">
          <cell r="A4585" t="str">
            <v>SCHOCH ROBERT</v>
          </cell>
          <cell r="D4585" t="str">
            <v xml:space="preserve">105609 </v>
          </cell>
          <cell r="E4585" t="b">
            <v>0</v>
          </cell>
        </row>
        <row r="4586">
          <cell r="A4586" t="str">
            <v>SCHOLL PHILIPPE</v>
          </cell>
          <cell r="D4586" t="str">
            <v xml:space="preserve">105610 </v>
          </cell>
          <cell r="E4586" t="b">
            <v>0</v>
          </cell>
        </row>
        <row r="4587">
          <cell r="A4587" t="str">
            <v>SCHOCH WERNER</v>
          </cell>
          <cell r="D4587" t="str">
            <v xml:space="preserve">105611 </v>
          </cell>
          <cell r="E4587" t="b">
            <v>0</v>
          </cell>
        </row>
        <row r="4588">
          <cell r="A4588" t="str">
            <v>SCHOPFER</v>
          </cell>
          <cell r="B4588" t="str">
            <v>G200</v>
          </cell>
          <cell r="C4588" t="str">
            <v>G-Suisse</v>
          </cell>
          <cell r="D4588" t="str">
            <v xml:space="preserve">105612 </v>
          </cell>
          <cell r="E4588" t="b">
            <v>0</v>
          </cell>
        </row>
        <row r="4589">
          <cell r="A4589" t="str">
            <v>SCHÖNBÄCHLER TRANSPORT AG</v>
          </cell>
          <cell r="B4589" t="str">
            <v>G310</v>
          </cell>
          <cell r="C4589" t="str">
            <v>G-Suisse</v>
          </cell>
          <cell r="D4589" t="str">
            <v xml:space="preserve">105613 </v>
          </cell>
          <cell r="E4589" t="b">
            <v>1</v>
          </cell>
        </row>
        <row r="4590">
          <cell r="A4590" t="str">
            <v>SCHOENENBERGER KURT</v>
          </cell>
          <cell r="D4590" t="str">
            <v xml:space="preserve">105614 </v>
          </cell>
          <cell r="E4590" t="b">
            <v>0</v>
          </cell>
        </row>
        <row r="4591">
          <cell r="A4591" t="str">
            <v>SCHRANER-HORSE SA</v>
          </cell>
          <cell r="D4591" t="str">
            <v xml:space="preserve">105615 </v>
          </cell>
          <cell r="E4591" t="b">
            <v>0</v>
          </cell>
        </row>
        <row r="4592">
          <cell r="A4592" t="str">
            <v>SCHRAG FEUERSCHUTZ AG</v>
          </cell>
          <cell r="D4592" t="str">
            <v xml:space="preserve">105616 </v>
          </cell>
          <cell r="E4592" t="b">
            <v>0</v>
          </cell>
        </row>
        <row r="4593">
          <cell r="A4593" t="str">
            <v>SCHRADER GUENTER</v>
          </cell>
          <cell r="D4593" t="str">
            <v xml:space="preserve">105617 </v>
          </cell>
          <cell r="E4593" t="b">
            <v>0</v>
          </cell>
        </row>
        <row r="4594">
          <cell r="A4594" t="str">
            <v>SCHROTH GEBRUEDER</v>
          </cell>
          <cell r="D4594" t="str">
            <v xml:space="preserve">105618 </v>
          </cell>
          <cell r="E4594" t="b">
            <v>0</v>
          </cell>
        </row>
        <row r="4595">
          <cell r="A4595" t="str">
            <v>SCHUH &amp; SOHN KARL</v>
          </cell>
          <cell r="D4595" t="str">
            <v xml:space="preserve">105619 </v>
          </cell>
          <cell r="E4595" t="b">
            <v>0</v>
          </cell>
        </row>
        <row r="4596">
          <cell r="A4596" t="str">
            <v>SCHUERCH A.G.</v>
          </cell>
          <cell r="B4596" t="str">
            <v>G310</v>
          </cell>
          <cell r="C4596" t="str">
            <v>G-Suisse</v>
          </cell>
          <cell r="D4596" t="str">
            <v xml:space="preserve">105620 </v>
          </cell>
          <cell r="E4596" t="b">
            <v>0</v>
          </cell>
        </row>
        <row r="4597">
          <cell r="A4597" t="str">
            <v>SCHUERCH AG</v>
          </cell>
          <cell r="D4597" t="str">
            <v xml:space="preserve">105621 </v>
          </cell>
          <cell r="E4597" t="b">
            <v>0</v>
          </cell>
        </row>
        <row r="4598">
          <cell r="A4598" t="str">
            <v>SCHUERCH H. AG</v>
          </cell>
          <cell r="D4598" t="str">
            <v xml:space="preserve">105622 </v>
          </cell>
          <cell r="E4598" t="b">
            <v>0</v>
          </cell>
        </row>
        <row r="4599">
          <cell r="A4599" t="str">
            <v>SCHUDEL METALLBAU</v>
          </cell>
          <cell r="D4599" t="str">
            <v xml:space="preserve">105623 </v>
          </cell>
          <cell r="E4599" t="b">
            <v>0</v>
          </cell>
        </row>
        <row r="4600">
          <cell r="A4600" t="str">
            <v>SCHUHHAUS WALDER AG</v>
          </cell>
          <cell r="D4600" t="str">
            <v xml:space="preserve">105624 </v>
          </cell>
          <cell r="E4600" t="b">
            <v>0</v>
          </cell>
        </row>
        <row r="4601">
          <cell r="A4601" t="str">
            <v>SCHUERCH MICHEL</v>
          </cell>
          <cell r="D4601" t="str">
            <v xml:space="preserve">105625 </v>
          </cell>
          <cell r="E4601" t="b">
            <v>0</v>
          </cell>
        </row>
        <row r="4602">
          <cell r="A4602" t="str">
            <v>CARAVANES SCHULTHESS SA</v>
          </cell>
          <cell r="B4602" t="str">
            <v>G100</v>
          </cell>
          <cell r="C4602" t="str">
            <v>G-Suisse</v>
          </cell>
          <cell r="D4602" t="str">
            <v xml:space="preserve">105626 </v>
          </cell>
          <cell r="E4602" t="b">
            <v>1</v>
          </cell>
        </row>
        <row r="4603">
          <cell r="A4603" t="str">
            <v>SCHULER GERHARD</v>
          </cell>
          <cell r="D4603" t="str">
            <v xml:space="preserve">105627 </v>
          </cell>
          <cell r="E4603" t="b">
            <v>0</v>
          </cell>
        </row>
        <row r="4604">
          <cell r="A4604" t="str">
            <v>SCHULER JAKOB</v>
          </cell>
          <cell r="D4604" t="str">
            <v xml:space="preserve">105628 </v>
          </cell>
          <cell r="E4604" t="b">
            <v>0</v>
          </cell>
        </row>
        <row r="4605">
          <cell r="A4605" t="str">
            <v>SCHUELE ROGER</v>
          </cell>
          <cell r="D4605" t="str">
            <v xml:space="preserve">105629 </v>
          </cell>
          <cell r="E4605" t="b">
            <v>0</v>
          </cell>
        </row>
        <row r="4606">
          <cell r="A4606" t="str">
            <v>SCHULER A.</v>
          </cell>
          <cell r="B4606" t="str">
            <v>G310</v>
          </cell>
          <cell r="C4606" t="str">
            <v>G-Suisse</v>
          </cell>
          <cell r="D4606" t="str">
            <v xml:space="preserve">105630 </v>
          </cell>
          <cell r="E4606" t="b">
            <v>1</v>
          </cell>
        </row>
        <row r="4607">
          <cell r="A4607" t="str">
            <v>SCHULZAHNKLINIKE BASEL</v>
          </cell>
          <cell r="D4607" t="str">
            <v xml:space="preserve">105631 </v>
          </cell>
          <cell r="E4607" t="b">
            <v>0</v>
          </cell>
        </row>
        <row r="4608">
          <cell r="A4608" t="str">
            <v>SCHUELE ROGER FAHRZEUGBAU</v>
          </cell>
          <cell r="D4608" t="str">
            <v xml:space="preserve">105632 </v>
          </cell>
          <cell r="E4608" t="b">
            <v>0</v>
          </cell>
        </row>
        <row r="4609">
          <cell r="A4609" t="str">
            <v>SCHULER KARL AG</v>
          </cell>
          <cell r="D4609" t="str">
            <v xml:space="preserve">105633 </v>
          </cell>
          <cell r="E4609" t="b">
            <v>0</v>
          </cell>
        </row>
        <row r="4610">
          <cell r="A4610" t="str">
            <v>SCHULER MASCHINEN UND FAHRZEUGE AG</v>
          </cell>
          <cell r="B4610" t="str">
            <v>G310</v>
          </cell>
          <cell r="C4610" t="str">
            <v>G-Suisse</v>
          </cell>
          <cell r="D4610" t="str">
            <v xml:space="preserve">105634 </v>
          </cell>
          <cell r="E4610" t="b">
            <v>1</v>
          </cell>
        </row>
        <row r="4611">
          <cell r="A4611" t="str">
            <v>SCHULER FAHRZEUGBAU GmbH</v>
          </cell>
          <cell r="D4611" t="str">
            <v xml:space="preserve">105635 </v>
          </cell>
          <cell r="E4611" t="b">
            <v>0</v>
          </cell>
        </row>
        <row r="4612">
          <cell r="A4612" t="str">
            <v>SCHUMACHER XAVER</v>
          </cell>
          <cell r="D4612" t="str">
            <v xml:space="preserve">105636 </v>
          </cell>
          <cell r="E4612" t="b">
            <v>0</v>
          </cell>
        </row>
        <row r="4613">
          <cell r="A4613" t="str">
            <v>SCHUPP AG</v>
          </cell>
          <cell r="D4613" t="str">
            <v xml:space="preserve">105637 </v>
          </cell>
          <cell r="E4613" t="b">
            <v>0</v>
          </cell>
        </row>
        <row r="4614">
          <cell r="A4614" t="str">
            <v>SCHURTER TRANSPORT AG</v>
          </cell>
          <cell r="D4614" t="str">
            <v xml:space="preserve">105638 </v>
          </cell>
          <cell r="E4614" t="b">
            <v>0</v>
          </cell>
        </row>
        <row r="4615">
          <cell r="A4615" t="str">
            <v>SCHUWEY</v>
          </cell>
          <cell r="D4615" t="str">
            <v xml:space="preserve">105639 </v>
          </cell>
          <cell r="E4615" t="b">
            <v>0</v>
          </cell>
        </row>
        <row r="4616">
          <cell r="A4616" t="str">
            <v>SCHWAB-GUILLOD AG</v>
          </cell>
          <cell r="B4616" t="str">
            <v>G100</v>
          </cell>
          <cell r="C4616" t="str">
            <v>G-Suisse</v>
          </cell>
          <cell r="D4616" t="str">
            <v xml:space="preserve">105640 </v>
          </cell>
          <cell r="E4616" t="b">
            <v>1</v>
          </cell>
        </row>
        <row r="4617">
          <cell r="A4617" t="str">
            <v>SCHWABACH-GARAGE</v>
          </cell>
          <cell r="D4617" t="str">
            <v xml:space="preserve">105641 </v>
          </cell>
          <cell r="E4617" t="b">
            <v>0</v>
          </cell>
        </row>
        <row r="4618">
          <cell r="A4618" t="str">
            <v>SCHWAB ERIC</v>
          </cell>
          <cell r="D4618" t="str">
            <v xml:space="preserve">105642 </v>
          </cell>
          <cell r="E4618" t="b">
            <v>0</v>
          </cell>
        </row>
        <row r="4619">
          <cell r="A4619" t="str">
            <v>SCHWANDER AG</v>
          </cell>
          <cell r="B4619" t="str">
            <v>G100</v>
          </cell>
          <cell r="C4619" t="str">
            <v>G-Suisse</v>
          </cell>
          <cell r="D4619" t="str">
            <v xml:space="preserve">105643 </v>
          </cell>
          <cell r="E4619" t="b">
            <v>1</v>
          </cell>
        </row>
        <row r="4620">
          <cell r="A4620" t="str">
            <v>SCHWALLER SA</v>
          </cell>
          <cell r="D4620" t="str">
            <v xml:space="preserve">105644 </v>
          </cell>
          <cell r="E4620" t="b">
            <v>0</v>
          </cell>
        </row>
        <row r="4621">
          <cell r="A4621" t="str">
            <v>SCHWALLER ERICH</v>
          </cell>
          <cell r="D4621" t="str">
            <v xml:space="preserve">105645 </v>
          </cell>
          <cell r="E4621" t="b">
            <v>0</v>
          </cell>
        </row>
        <row r="4622">
          <cell r="A4622" t="str">
            <v>WILLHELM SCHWARZMÜLLER GMBH</v>
          </cell>
          <cell r="B4622" t="str">
            <v>G506</v>
          </cell>
          <cell r="C4622" t="str">
            <v>G-Export</v>
          </cell>
          <cell r="D4622" t="str">
            <v>105646</v>
          </cell>
          <cell r="E4622" t="b">
            <v>1</v>
          </cell>
        </row>
        <row r="4623">
          <cell r="A4623" t="str">
            <v>WILHELM SCHWARZMÜLLER GMBH</v>
          </cell>
          <cell r="B4623" t="str">
            <v>G506</v>
          </cell>
          <cell r="C4623" t="str">
            <v>G-Export</v>
          </cell>
          <cell r="D4623" t="str">
            <v xml:space="preserve">105647 </v>
          </cell>
          <cell r="E4623" t="b">
            <v>1</v>
          </cell>
        </row>
        <row r="4624">
          <cell r="A4624" t="str">
            <v>SCHWARZ STAHL AG</v>
          </cell>
          <cell r="D4624" t="str">
            <v xml:space="preserve">105648 </v>
          </cell>
          <cell r="E4624" t="b">
            <v>0</v>
          </cell>
        </row>
        <row r="4625">
          <cell r="A4625" t="str">
            <v>SCHWARZMÜLLER W. GMBH WELS</v>
          </cell>
          <cell r="B4625" t="str">
            <v>G506</v>
          </cell>
          <cell r="C4625" t="str">
            <v>G-Export</v>
          </cell>
          <cell r="D4625" t="str">
            <v xml:space="preserve">105649 </v>
          </cell>
          <cell r="E4625" t="b">
            <v>1</v>
          </cell>
        </row>
        <row r="4626">
          <cell r="A4626" t="str">
            <v>AUTOMOBILES SENN SA</v>
          </cell>
          <cell r="B4626" t="str">
            <v>G100</v>
          </cell>
          <cell r="C4626" t="str">
            <v>G-Suisse</v>
          </cell>
          <cell r="D4626" t="str">
            <v xml:space="preserve">105650 </v>
          </cell>
          <cell r="E4626" t="b">
            <v>1</v>
          </cell>
        </row>
        <row r="4627">
          <cell r="A4627" t="str">
            <v>SCHWEISSTECHNIK S.A.</v>
          </cell>
          <cell r="D4627" t="str">
            <v xml:space="preserve">105652 </v>
          </cell>
          <cell r="E4627" t="b">
            <v>0</v>
          </cell>
        </row>
        <row r="4628">
          <cell r="A4628" t="str">
            <v>SCHWEINGRUBER S.A.</v>
          </cell>
          <cell r="D4628" t="str">
            <v>105653 liv</v>
          </cell>
          <cell r="E4628" t="b">
            <v>0</v>
          </cell>
        </row>
        <row r="4629">
          <cell r="A4629" t="str">
            <v>SCHWEIZERISCHE NATIONALE</v>
          </cell>
          <cell r="D4629" t="str">
            <v xml:space="preserve">105654 </v>
          </cell>
          <cell r="E4629" t="b">
            <v>0</v>
          </cell>
        </row>
        <row r="4630">
          <cell r="A4630" t="str">
            <v>SCHWEIZERISCHE</v>
          </cell>
          <cell r="B4630" t="str">
            <v>G310</v>
          </cell>
          <cell r="C4630" t="str">
            <v>G-Suisse</v>
          </cell>
          <cell r="D4630" t="str">
            <v xml:space="preserve">105655 </v>
          </cell>
          <cell r="E4630" t="b">
            <v>0</v>
          </cell>
        </row>
        <row r="4631">
          <cell r="A4631" t="str">
            <v>SCHWEIZER. BUNDESBAHNEN</v>
          </cell>
          <cell r="D4631" t="str">
            <v xml:space="preserve">105656 </v>
          </cell>
          <cell r="E4631" t="b">
            <v>0</v>
          </cell>
        </row>
        <row r="4632">
          <cell r="A4632" t="str">
            <v>SCHWEIZERISCHE VERREINIG</v>
          </cell>
          <cell r="D4632" t="str">
            <v xml:space="preserve">105657 </v>
          </cell>
          <cell r="E4632" t="b">
            <v>0</v>
          </cell>
        </row>
        <row r="4633">
          <cell r="A4633" t="str">
            <v>SCHWEIZER MOTO</v>
          </cell>
          <cell r="D4633" t="str">
            <v xml:space="preserve">105658 </v>
          </cell>
          <cell r="E4633" t="b">
            <v>0</v>
          </cell>
        </row>
        <row r="4634">
          <cell r="A4634" t="str">
            <v>RUAG AG</v>
          </cell>
          <cell r="B4634" t="str">
            <v>G310</v>
          </cell>
          <cell r="C4634" t="str">
            <v>G-Suisse</v>
          </cell>
          <cell r="D4634" t="str">
            <v xml:space="preserve">105659 </v>
          </cell>
          <cell r="E4634" t="b">
            <v>1</v>
          </cell>
        </row>
        <row r="4635">
          <cell r="A4635" t="str">
            <v>SCHWENTER FRITZ</v>
          </cell>
          <cell r="B4635" t="str">
            <v>G200</v>
          </cell>
          <cell r="C4635" t="str">
            <v>G-Suisse</v>
          </cell>
          <cell r="D4635" t="str">
            <v xml:space="preserve">105660 </v>
          </cell>
          <cell r="E4635" t="b">
            <v>0</v>
          </cell>
        </row>
        <row r="4636">
          <cell r="A4636" t="str">
            <v>SCHWITZGEBEL HANSPETER</v>
          </cell>
          <cell r="B4636" t="str">
            <v>G200</v>
          </cell>
          <cell r="C4636" t="str">
            <v>G-Suisse</v>
          </cell>
          <cell r="D4636" t="str">
            <v xml:space="preserve">105661 </v>
          </cell>
          <cell r="E4636" t="b">
            <v>0</v>
          </cell>
        </row>
        <row r="4637">
          <cell r="A4637" t="str">
            <v>SCHWITZGUEBEL CLAUDE</v>
          </cell>
          <cell r="D4637" t="str">
            <v xml:space="preserve">105662 </v>
          </cell>
          <cell r="E4637" t="b">
            <v>0</v>
          </cell>
        </row>
        <row r="4638">
          <cell r="A4638" t="str">
            <v>SCHWITZGUEBEL ANDRE</v>
          </cell>
          <cell r="D4638" t="str">
            <v xml:space="preserve">105663 </v>
          </cell>
          <cell r="E4638" t="b">
            <v>0</v>
          </cell>
        </row>
        <row r="4639">
          <cell r="A4639" t="str">
            <v>SCHWIND GERHARD</v>
          </cell>
          <cell r="D4639" t="str">
            <v xml:space="preserve">105664 </v>
          </cell>
          <cell r="E4639" t="b">
            <v>0</v>
          </cell>
        </row>
        <row r="4640">
          <cell r="A4640" t="str">
            <v>GRÜN SCHAFFHAUSEN</v>
          </cell>
          <cell r="B4640" t="str">
            <v>G300</v>
          </cell>
          <cell r="C4640" t="str">
            <v>G-Suisse</v>
          </cell>
          <cell r="D4640" t="str">
            <v xml:space="preserve">105665 </v>
          </cell>
          <cell r="E4640" t="b">
            <v>1</v>
          </cell>
        </row>
        <row r="4641">
          <cell r="A4641" t="str">
            <v>STAEMPFLI AG</v>
          </cell>
          <cell r="B4641" t="str">
            <v>G100</v>
          </cell>
          <cell r="C4641" t="str">
            <v>G-Suisse</v>
          </cell>
          <cell r="D4641" t="str">
            <v xml:space="preserve">105666 </v>
          </cell>
          <cell r="E4641" t="b">
            <v>1</v>
          </cell>
        </row>
        <row r="4642">
          <cell r="A4642" t="str">
            <v>STADION GARAGE</v>
          </cell>
          <cell r="D4642" t="str">
            <v xml:space="preserve">105667 </v>
          </cell>
          <cell r="E4642" t="b">
            <v>0</v>
          </cell>
        </row>
        <row r="4643">
          <cell r="A4643" t="str">
            <v>STAEHELI AG</v>
          </cell>
          <cell r="D4643" t="str">
            <v xml:space="preserve">105668 </v>
          </cell>
          <cell r="E4643" t="b">
            <v>0</v>
          </cell>
        </row>
        <row r="4644">
          <cell r="A4644" t="str">
            <v>STADTGÄRTNEREI</v>
          </cell>
          <cell r="B4644" t="str">
            <v>G200</v>
          </cell>
          <cell r="C4644" t="str">
            <v>G-Suisse</v>
          </cell>
          <cell r="D4644" t="str">
            <v xml:space="preserve">105669 </v>
          </cell>
          <cell r="E4644" t="b">
            <v>1</v>
          </cell>
        </row>
        <row r="4645">
          <cell r="A4645" t="str">
            <v>STAEHLIN NUTZFAHRZEUGE AG</v>
          </cell>
          <cell r="D4645" t="str">
            <v xml:space="preserve">105671 </v>
          </cell>
          <cell r="E4645" t="b">
            <v>0</v>
          </cell>
        </row>
        <row r="4646">
          <cell r="A4646" t="str">
            <v>STADELMANN ROMAN</v>
          </cell>
          <cell r="D4646" t="str">
            <v xml:space="preserve">105672 </v>
          </cell>
          <cell r="E4646" t="b">
            <v>0</v>
          </cell>
        </row>
        <row r="4647">
          <cell r="A4647" t="str">
            <v>STAEHLIN WALTER</v>
          </cell>
          <cell r="D4647" t="str">
            <v xml:space="preserve">105673 </v>
          </cell>
          <cell r="E4647" t="b">
            <v>0</v>
          </cell>
        </row>
        <row r="4648">
          <cell r="A4648" t="str">
            <v>CARROSSERIE ROD &amp; FILS SA</v>
          </cell>
          <cell r="B4648" t="str">
            <v>G100</v>
          </cell>
          <cell r="C4648" t="str">
            <v>G-Suisse</v>
          </cell>
          <cell r="D4648" t="str">
            <v xml:space="preserve">105674 </v>
          </cell>
          <cell r="E4648" t="b">
            <v>1</v>
          </cell>
        </row>
        <row r="4649">
          <cell r="A4649" t="str">
            <v>KANTONALES TIEFBAUAMT</v>
          </cell>
          <cell r="B4649" t="str">
            <v>G300</v>
          </cell>
          <cell r="C4649" t="str">
            <v>G-Suisse</v>
          </cell>
          <cell r="D4649" t="str">
            <v xml:space="preserve">105675 </v>
          </cell>
          <cell r="E4649" t="b">
            <v>1</v>
          </cell>
        </row>
        <row r="4650">
          <cell r="A4650" t="str">
            <v>STADE PAYERNE</v>
          </cell>
          <cell r="D4650" t="str">
            <v xml:space="preserve">105676 </v>
          </cell>
          <cell r="E4650" t="b">
            <v>0</v>
          </cell>
        </row>
        <row r="4651">
          <cell r="A4651" t="str">
            <v>STADELMANN NICOLAS</v>
          </cell>
          <cell r="D4651" t="str">
            <v xml:space="preserve">105677 </v>
          </cell>
          <cell r="E4651" t="b">
            <v>0</v>
          </cell>
        </row>
        <row r="4652">
          <cell r="A4652" t="str">
            <v>STAEHLI AG</v>
          </cell>
          <cell r="D4652" t="str">
            <v xml:space="preserve">105678 </v>
          </cell>
          <cell r="E4652" t="b">
            <v>0</v>
          </cell>
        </row>
        <row r="4653">
          <cell r="A4653" t="str">
            <v>STAEUBLI W. INGENIEUR AG</v>
          </cell>
          <cell r="D4653" t="str">
            <v xml:space="preserve">105679 </v>
          </cell>
          <cell r="E4653" t="b">
            <v>0</v>
          </cell>
        </row>
        <row r="4654">
          <cell r="A4654" t="str">
            <v>STADLER Antoine</v>
          </cell>
          <cell r="D4654" t="str">
            <v xml:space="preserve">105680 </v>
          </cell>
          <cell r="E4654" t="b">
            <v>0</v>
          </cell>
        </row>
        <row r="4655">
          <cell r="A4655" t="str">
            <v>ST-GERMAIN SA</v>
          </cell>
          <cell r="D4655" t="str">
            <v xml:space="preserve">105681 </v>
          </cell>
          <cell r="E4655" t="b">
            <v>0</v>
          </cell>
        </row>
        <row r="4656">
          <cell r="A4656" t="str">
            <v>STAR MOTOS</v>
          </cell>
          <cell r="D4656" t="str">
            <v xml:space="preserve">105682 </v>
          </cell>
          <cell r="E4656" t="b">
            <v>0</v>
          </cell>
        </row>
        <row r="4657">
          <cell r="A4657" t="str">
            <v>STADTBAUAMT RHEINFELDEN</v>
          </cell>
          <cell r="D4657" t="str">
            <v xml:space="preserve">105683 </v>
          </cell>
          <cell r="E4657" t="b">
            <v>0</v>
          </cell>
        </row>
        <row r="4658">
          <cell r="A4658" t="str">
            <v>STADELMANN MALEREI AG</v>
          </cell>
          <cell r="D4658" t="str">
            <v xml:space="preserve">105684 </v>
          </cell>
          <cell r="E4658" t="b">
            <v>0</v>
          </cell>
        </row>
        <row r="4659">
          <cell r="A4659" t="str">
            <v>STARK</v>
          </cell>
          <cell r="D4659" t="str">
            <v xml:space="preserve">105685 </v>
          </cell>
          <cell r="E4659" t="b">
            <v>0</v>
          </cell>
        </row>
        <row r="4660">
          <cell r="A4660" t="str">
            <v>STADT BADEN</v>
          </cell>
          <cell r="B4660" t="str">
            <v>G200</v>
          </cell>
          <cell r="C4660" t="str">
            <v>G-Suisse</v>
          </cell>
          <cell r="D4660" t="str">
            <v xml:space="preserve">105686 </v>
          </cell>
          <cell r="E4660" t="b">
            <v>1</v>
          </cell>
        </row>
        <row r="4661">
          <cell r="A4661" t="str">
            <v>ST-MARTIN</v>
          </cell>
          <cell r="D4661" t="str">
            <v xml:space="preserve">105687 </v>
          </cell>
          <cell r="E4661" t="b">
            <v>0</v>
          </cell>
        </row>
        <row r="4662">
          <cell r="A4662" t="str">
            <v>ST SYFRIG TRANSPOTEC AG</v>
          </cell>
          <cell r="B4662" t="str">
            <v>G310</v>
          </cell>
          <cell r="C4662" t="str">
            <v>G-Suisse</v>
          </cell>
          <cell r="D4662" t="str">
            <v xml:space="preserve">105688 </v>
          </cell>
          <cell r="E4662" t="b">
            <v>0</v>
          </cell>
        </row>
        <row r="4663">
          <cell r="A4663" t="str">
            <v>STALDER</v>
          </cell>
          <cell r="D4663" t="str">
            <v xml:space="preserve">105689 </v>
          </cell>
          <cell r="E4663" t="b">
            <v>0</v>
          </cell>
        </row>
        <row r="4664">
          <cell r="A4664" t="str">
            <v>STADELMANN BRUNO</v>
          </cell>
          <cell r="D4664" t="str">
            <v xml:space="preserve">105690 </v>
          </cell>
          <cell r="E4664" t="b">
            <v>0</v>
          </cell>
        </row>
        <row r="4665">
          <cell r="A4665" t="str">
            <v>STAGE CONCEPT</v>
          </cell>
          <cell r="D4665" t="str">
            <v xml:space="preserve">105691 </v>
          </cell>
          <cell r="E4665" t="b">
            <v>0</v>
          </cell>
        </row>
        <row r="4666">
          <cell r="A4666" t="str">
            <v>STAEHLI EDUARD</v>
          </cell>
          <cell r="D4666" t="str">
            <v xml:space="preserve">105692 </v>
          </cell>
          <cell r="E4666" t="b">
            <v>0</v>
          </cell>
        </row>
        <row r="4667">
          <cell r="A4667" t="str">
            <v>STAHLTON S.A.</v>
          </cell>
          <cell r="D4667" t="str">
            <v xml:space="preserve">105693 </v>
          </cell>
          <cell r="E4667" t="b">
            <v>0</v>
          </cell>
        </row>
        <row r="4668">
          <cell r="A4668" t="str">
            <v>STAHL LEO AG</v>
          </cell>
          <cell r="D4668" t="str">
            <v xml:space="preserve">105694 </v>
          </cell>
          <cell r="E4668" t="b">
            <v>0</v>
          </cell>
        </row>
        <row r="4669">
          <cell r="A4669" t="str">
            <v>MBG MASCHINENBAU GULDENEN AG</v>
          </cell>
          <cell r="B4669" t="str">
            <v>G310</v>
          </cell>
          <cell r="C4669" t="str">
            <v>G-Suisse</v>
          </cell>
          <cell r="D4669" t="str">
            <v xml:space="preserve">105695 </v>
          </cell>
          <cell r="E4669" t="b">
            <v>1</v>
          </cell>
        </row>
        <row r="4670">
          <cell r="A4670" t="str">
            <v>STAHL TECH. AG</v>
          </cell>
          <cell r="D4670" t="str">
            <v xml:space="preserve">105696 </v>
          </cell>
          <cell r="E4670" t="b">
            <v>0</v>
          </cell>
        </row>
        <row r="4671">
          <cell r="A4671" t="str">
            <v>STALDER ROGER</v>
          </cell>
          <cell r="D4671" t="str">
            <v xml:space="preserve">105697 </v>
          </cell>
          <cell r="E4671" t="b">
            <v>0</v>
          </cell>
        </row>
        <row r="4672">
          <cell r="A4672" t="str">
            <v>STATION SUISSE DE</v>
          </cell>
          <cell r="D4672" t="str">
            <v xml:space="preserve">105698 </v>
          </cell>
          <cell r="E4672" t="b">
            <v>0</v>
          </cell>
        </row>
        <row r="4673">
          <cell r="A4673" t="str">
            <v>STAMM TRANSPORT</v>
          </cell>
          <cell r="D4673" t="str">
            <v xml:space="preserve">105699 </v>
          </cell>
          <cell r="E4673" t="b">
            <v>0</v>
          </cell>
        </row>
        <row r="4674">
          <cell r="A4674" t="str">
            <v>STATION SHELL</v>
          </cell>
          <cell r="D4674" t="str">
            <v xml:space="preserve">105700 </v>
          </cell>
          <cell r="E4674" t="b">
            <v>0</v>
          </cell>
        </row>
        <row r="4675">
          <cell r="A4675" t="str">
            <v>STATNIK PIERRE</v>
          </cell>
          <cell r="D4675" t="str">
            <v xml:space="preserve">105701 </v>
          </cell>
          <cell r="E4675" t="b">
            <v>0</v>
          </cell>
        </row>
        <row r="4676">
          <cell r="A4676" t="str">
            <v>STAMM WALTER</v>
          </cell>
          <cell r="D4676" t="str">
            <v xml:space="preserve">105702 </v>
          </cell>
          <cell r="E4676" t="b">
            <v>0</v>
          </cell>
        </row>
        <row r="4677">
          <cell r="A4677" t="str">
            <v>STAMPFLI J. AG</v>
          </cell>
          <cell r="D4677" t="str">
            <v xml:space="preserve">105703 </v>
          </cell>
          <cell r="E4677" t="b">
            <v>0</v>
          </cell>
        </row>
        <row r="4678">
          <cell r="A4678" t="str">
            <v>STAUFEN</v>
          </cell>
          <cell r="D4678" t="str">
            <v xml:space="preserve">105704 </v>
          </cell>
          <cell r="E4678" t="b">
            <v>0</v>
          </cell>
        </row>
        <row r="4679">
          <cell r="A4679" t="str">
            <v>STAUFFER HANS AG</v>
          </cell>
          <cell r="B4679" t="str">
            <v>G300</v>
          </cell>
          <cell r="C4679" t="str">
            <v>G-Suisse</v>
          </cell>
          <cell r="D4679" t="str">
            <v xml:space="preserve">105705 </v>
          </cell>
          <cell r="E4679" t="b">
            <v>1</v>
          </cell>
        </row>
        <row r="4680">
          <cell r="A4680" t="str">
            <v>STAWIN GAUGER AG</v>
          </cell>
          <cell r="D4680" t="str">
            <v xml:space="preserve">105706 </v>
          </cell>
          <cell r="E4680" t="b">
            <v>0</v>
          </cell>
        </row>
        <row r="4681">
          <cell r="A4681" t="str">
            <v>STAUB GUENTER</v>
          </cell>
          <cell r="B4681" t="str">
            <v>G200</v>
          </cell>
          <cell r="D4681" t="str">
            <v xml:space="preserve">105707 </v>
          </cell>
          <cell r="E4681" t="b">
            <v>0</v>
          </cell>
        </row>
        <row r="4682">
          <cell r="A4682" t="str">
            <v>STAUB AG</v>
          </cell>
          <cell r="D4682" t="str">
            <v xml:space="preserve">105708 </v>
          </cell>
          <cell r="E4682" t="b">
            <v>0</v>
          </cell>
        </row>
        <row r="4683">
          <cell r="A4683" t="str">
            <v>STAUB CHRISTIAN</v>
          </cell>
          <cell r="D4683" t="str">
            <v xml:space="preserve">105709 </v>
          </cell>
          <cell r="E4683" t="b">
            <v>0</v>
          </cell>
        </row>
        <row r="4684">
          <cell r="A4684" t="str">
            <v>STAUFFENEGGER GEBR. AG</v>
          </cell>
          <cell r="D4684" t="str">
            <v xml:space="preserve">105710 </v>
          </cell>
          <cell r="E4684" t="b">
            <v>0</v>
          </cell>
        </row>
        <row r="4685">
          <cell r="A4685" t="str">
            <v>STEBLER WALTER</v>
          </cell>
          <cell r="D4685" t="str">
            <v xml:space="preserve">105711 </v>
          </cell>
          <cell r="E4685" t="b">
            <v>0</v>
          </cell>
        </row>
        <row r="4686">
          <cell r="A4686" t="str">
            <v>STECK AG</v>
          </cell>
          <cell r="D4686" t="str">
            <v xml:space="preserve">105712 </v>
          </cell>
          <cell r="E4686" t="b">
            <v>0</v>
          </cell>
        </row>
        <row r="4687">
          <cell r="A4687" t="str">
            <v>STECH JOACHIM</v>
          </cell>
          <cell r="D4687" t="str">
            <v xml:space="preserve">105713 </v>
          </cell>
          <cell r="E4687" t="b">
            <v>0</v>
          </cell>
        </row>
        <row r="4688">
          <cell r="A4688" t="str">
            <v>LEHMANN WALTER TRANSPORTS</v>
          </cell>
          <cell r="D4688" t="str">
            <v xml:space="preserve">105714 </v>
          </cell>
          <cell r="E4688" t="b">
            <v>0</v>
          </cell>
        </row>
        <row r="4689">
          <cell r="A4689" t="str">
            <v>STEFFEN-RIS AG</v>
          </cell>
          <cell r="B4689" t="str">
            <v>G200</v>
          </cell>
          <cell r="D4689" t="str">
            <v xml:space="preserve">105715 </v>
          </cell>
          <cell r="E4689" t="b">
            <v>0</v>
          </cell>
        </row>
        <row r="4690">
          <cell r="A4690" t="str">
            <v>STEFANI TRANSPORTE</v>
          </cell>
          <cell r="D4690" t="str">
            <v xml:space="preserve">105716 </v>
          </cell>
          <cell r="E4690" t="b">
            <v>0</v>
          </cell>
        </row>
        <row r="4691">
          <cell r="A4691" t="str">
            <v>STEHRENBERGER &amp; COMPTOIR</v>
          </cell>
          <cell r="D4691" t="str">
            <v xml:space="preserve">105717 </v>
          </cell>
          <cell r="E4691" t="b">
            <v>0</v>
          </cell>
        </row>
        <row r="4692">
          <cell r="A4692" t="str">
            <v>STEFFEN MARTIN</v>
          </cell>
          <cell r="B4692" t="str">
            <v>G100</v>
          </cell>
          <cell r="C4692" t="str">
            <v>G-Suisse</v>
          </cell>
          <cell r="D4692" t="str">
            <v xml:space="preserve">105718 </v>
          </cell>
          <cell r="E4692" t="b">
            <v>1</v>
          </cell>
        </row>
        <row r="4693">
          <cell r="A4693" t="str">
            <v>STEFFEN A. AG</v>
          </cell>
          <cell r="D4693" t="str">
            <v xml:space="preserve">105719 </v>
          </cell>
          <cell r="E4693" t="b">
            <v>0</v>
          </cell>
        </row>
        <row r="4694">
          <cell r="A4694" t="str">
            <v>STEFFEN LIONEL</v>
          </cell>
          <cell r="D4694" t="str">
            <v xml:space="preserve">105720 </v>
          </cell>
          <cell r="E4694" t="b">
            <v>0</v>
          </cell>
        </row>
        <row r="4695">
          <cell r="A4695" t="str">
            <v>STEG BUEHLMATTE BLANKENBURG</v>
          </cell>
          <cell r="B4695" t="str">
            <v>G200</v>
          </cell>
          <cell r="C4695" t="str">
            <v>G-Suisse</v>
          </cell>
          <cell r="D4695" t="str">
            <v xml:space="preserve">105721 </v>
          </cell>
          <cell r="E4695" t="b">
            <v>0</v>
          </cell>
        </row>
        <row r="4696">
          <cell r="A4696" t="str">
            <v>STEIGER AG BERN</v>
          </cell>
          <cell r="D4696" t="str">
            <v xml:space="preserve">105722 </v>
          </cell>
          <cell r="E4696" t="b">
            <v>0</v>
          </cell>
        </row>
        <row r="4697">
          <cell r="A4697" t="str">
            <v>STEINER HOLZTRANS AG</v>
          </cell>
          <cell r="D4697" t="str">
            <v xml:space="preserve">105723 </v>
          </cell>
          <cell r="E4697" t="b">
            <v>0</v>
          </cell>
        </row>
        <row r="4698">
          <cell r="A4698" t="str">
            <v>STEINHAUSER ROLF</v>
          </cell>
          <cell r="D4698" t="str">
            <v xml:space="preserve">105724 </v>
          </cell>
          <cell r="E4698" t="b">
            <v>0</v>
          </cell>
        </row>
        <row r="4699">
          <cell r="A4699" t="str">
            <v>STEIGER S.A.</v>
          </cell>
          <cell r="D4699" t="str">
            <v xml:space="preserve">105725 </v>
          </cell>
          <cell r="E4699" t="b">
            <v>0</v>
          </cell>
        </row>
        <row r="4700">
          <cell r="A4700" t="str">
            <v>STEIMLE HANS</v>
          </cell>
          <cell r="D4700" t="str">
            <v xml:space="preserve">105726 </v>
          </cell>
          <cell r="E4700" t="b">
            <v>0</v>
          </cell>
        </row>
        <row r="4701">
          <cell r="A4701" t="str">
            <v>STEINHAUSER AG</v>
          </cell>
          <cell r="D4701" t="str">
            <v xml:space="preserve">105727 </v>
          </cell>
          <cell r="E4701" t="b">
            <v>0</v>
          </cell>
        </row>
        <row r="4702">
          <cell r="A4702" t="str">
            <v>STEINMANN GERALD</v>
          </cell>
          <cell r="D4702" t="str">
            <v xml:space="preserve">105728 </v>
          </cell>
          <cell r="E4702" t="b">
            <v>0</v>
          </cell>
        </row>
        <row r="4703">
          <cell r="A4703" t="str">
            <v>STEINHAUSER ALFRED</v>
          </cell>
          <cell r="D4703" t="str">
            <v xml:space="preserve">105729 </v>
          </cell>
          <cell r="E4703" t="b">
            <v>0</v>
          </cell>
        </row>
        <row r="4704">
          <cell r="A4704" t="str">
            <v>STEINMANN OLIVIER</v>
          </cell>
          <cell r="D4704" t="str">
            <v xml:space="preserve">105730 </v>
          </cell>
          <cell r="E4704" t="b">
            <v>0</v>
          </cell>
        </row>
        <row r="4705">
          <cell r="A4705" t="str">
            <v>STEINAUER TRANSPORT AG</v>
          </cell>
          <cell r="D4705" t="str">
            <v xml:space="preserve">105731 </v>
          </cell>
          <cell r="E4705" t="b">
            <v>0</v>
          </cell>
        </row>
        <row r="4706">
          <cell r="A4706" t="str">
            <v>STEINAUER HANS</v>
          </cell>
          <cell r="D4706" t="str">
            <v xml:space="preserve">105732 </v>
          </cell>
          <cell r="E4706" t="b">
            <v>0</v>
          </cell>
        </row>
        <row r="4707">
          <cell r="A4707" t="str">
            <v>STEINER ANTON          *</v>
          </cell>
          <cell r="B4707" t="str">
            <v>G310</v>
          </cell>
          <cell r="C4707" t="str">
            <v>G-Suisse</v>
          </cell>
          <cell r="D4707" t="str">
            <v xml:space="preserve">105733 </v>
          </cell>
          <cell r="E4707" t="b">
            <v>0</v>
          </cell>
        </row>
        <row r="4708">
          <cell r="A4708" t="str">
            <v>STEINER AG</v>
          </cell>
          <cell r="B4708" t="str">
            <v>G300</v>
          </cell>
          <cell r="C4708" t="str">
            <v>G-Suisse</v>
          </cell>
          <cell r="D4708" t="str">
            <v xml:space="preserve">105735 </v>
          </cell>
          <cell r="E4708" t="b">
            <v>1</v>
          </cell>
        </row>
        <row r="4709">
          <cell r="A4709" t="str">
            <v>STEINER HANSPETER AG</v>
          </cell>
          <cell r="D4709" t="str">
            <v xml:space="preserve">105736 </v>
          </cell>
          <cell r="E4709" t="b">
            <v>0</v>
          </cell>
        </row>
        <row r="4710">
          <cell r="A4710" t="str">
            <v>STEINER</v>
          </cell>
          <cell r="D4710" t="str">
            <v xml:space="preserve">105737 </v>
          </cell>
          <cell r="E4710" t="b">
            <v>0</v>
          </cell>
        </row>
        <row r="4711">
          <cell r="A4711" t="str">
            <v>STEINER MAX</v>
          </cell>
          <cell r="D4711" t="str">
            <v xml:space="preserve">105738 </v>
          </cell>
          <cell r="E4711" t="b">
            <v>0</v>
          </cell>
        </row>
        <row r="4712">
          <cell r="A4712" t="str">
            <v>STEINER HANS</v>
          </cell>
          <cell r="D4712" t="str">
            <v xml:space="preserve">105739 </v>
          </cell>
          <cell r="E4712" t="b">
            <v>0</v>
          </cell>
        </row>
        <row r="4713">
          <cell r="A4713" t="str">
            <v>STEINBOCK HANDLING AG</v>
          </cell>
          <cell r="D4713" t="str">
            <v xml:space="preserve">105740 </v>
          </cell>
          <cell r="E4713" t="b">
            <v>0</v>
          </cell>
        </row>
        <row r="4714">
          <cell r="A4714" t="str">
            <v>STEYR-DAIMLER-PUCH</v>
          </cell>
          <cell r="D4714" t="str">
            <v xml:space="preserve">105741 </v>
          </cell>
          <cell r="E4714" t="b">
            <v>0</v>
          </cell>
        </row>
        <row r="4715">
          <cell r="A4715" t="str">
            <v>STEPHAN SA</v>
          </cell>
          <cell r="D4715" t="str">
            <v xml:space="preserve">105742 </v>
          </cell>
          <cell r="E4715" t="b">
            <v>0</v>
          </cell>
        </row>
        <row r="4716">
          <cell r="A4716" t="str">
            <v>STEYR-DAIMLER-PUCH AG</v>
          </cell>
          <cell r="B4716" t="str">
            <v>G200</v>
          </cell>
          <cell r="D4716" t="str">
            <v xml:space="preserve">105743 </v>
          </cell>
          <cell r="E4716" t="b">
            <v>0</v>
          </cell>
        </row>
        <row r="4717">
          <cell r="A4717" t="str">
            <v>STESI SA</v>
          </cell>
          <cell r="D4717" t="str">
            <v xml:space="preserve">105744 </v>
          </cell>
          <cell r="E4717" t="b">
            <v>0</v>
          </cell>
        </row>
        <row r="4718">
          <cell r="A4718" t="str">
            <v>PIERRE STEULET SA</v>
          </cell>
          <cell r="B4718" t="str">
            <v>G100</v>
          </cell>
          <cell r="C4718" t="str">
            <v>G-Suisse</v>
          </cell>
          <cell r="D4718" t="str">
            <v xml:space="preserve">105745 </v>
          </cell>
          <cell r="E4718" t="b">
            <v>1</v>
          </cell>
        </row>
        <row r="4719">
          <cell r="A4719" t="str">
            <v>STEYR NUTZFAHRZEUGE AG</v>
          </cell>
          <cell r="B4719" t="str">
            <v>G200</v>
          </cell>
          <cell r="D4719" t="str">
            <v xml:space="preserve">105746 </v>
          </cell>
          <cell r="E4719" t="b">
            <v>0</v>
          </cell>
        </row>
        <row r="4720">
          <cell r="A4720" t="str">
            <v>STEP AGMV</v>
          </cell>
          <cell r="D4720" t="str">
            <v xml:space="preserve">105747 </v>
          </cell>
          <cell r="E4720" t="b">
            <v>0</v>
          </cell>
        </row>
        <row r="4721">
          <cell r="A4721" t="str">
            <v>STEFAB GMBH</v>
          </cell>
          <cell r="B4721" t="str">
            <v>G200</v>
          </cell>
          <cell r="D4721" t="str">
            <v xml:space="preserve">105748 </v>
          </cell>
          <cell r="E4721" t="b">
            <v>0</v>
          </cell>
        </row>
        <row r="4722">
          <cell r="A4722" t="str">
            <v>STIEGER TRANSPORT AG</v>
          </cell>
          <cell r="D4722" t="str">
            <v xml:space="preserve">105749 </v>
          </cell>
          <cell r="E4722" t="b">
            <v>0</v>
          </cell>
        </row>
        <row r="4723">
          <cell r="A4723" t="str">
            <v>STIFTRA AG</v>
          </cell>
          <cell r="D4723" t="str">
            <v xml:space="preserve">105750 </v>
          </cell>
          <cell r="E4723" t="b">
            <v>0</v>
          </cell>
        </row>
        <row r="4724">
          <cell r="A4724" t="str">
            <v>STILLHART TRANSPORT</v>
          </cell>
          <cell r="B4724" t="str">
            <v>G300</v>
          </cell>
          <cell r="C4724" t="str">
            <v>G-Suisse</v>
          </cell>
          <cell r="D4724" t="str">
            <v xml:space="preserve">105751 </v>
          </cell>
          <cell r="E4724" t="b">
            <v>1</v>
          </cell>
        </row>
        <row r="4725">
          <cell r="A4725" t="str">
            <v>STIRNIMANN SA</v>
          </cell>
          <cell r="D4725" t="str">
            <v xml:space="preserve">105752 </v>
          </cell>
          <cell r="E4725" t="b">
            <v>0</v>
          </cell>
        </row>
        <row r="4726">
          <cell r="A4726" t="str">
            <v>STIA SA</v>
          </cell>
          <cell r="D4726" t="str">
            <v xml:space="preserve">105753 </v>
          </cell>
          <cell r="E4726" t="b">
            <v>0</v>
          </cell>
        </row>
        <row r="4727">
          <cell r="A4727" t="str">
            <v>STIEGER EDWIN</v>
          </cell>
          <cell r="D4727" t="str">
            <v xml:space="preserve">105754 </v>
          </cell>
          <cell r="E4727" t="b">
            <v>0</v>
          </cell>
        </row>
        <row r="4728">
          <cell r="A4728" t="str">
            <v>STIEGER ANDREAS</v>
          </cell>
          <cell r="D4728" t="str">
            <v xml:space="preserve">105755 </v>
          </cell>
          <cell r="E4728" t="b">
            <v>0</v>
          </cell>
        </row>
        <row r="4729">
          <cell r="A4729" t="str">
            <v>CARROSSERIE STOCKER AG</v>
          </cell>
          <cell r="B4729" t="str">
            <v>G310</v>
          </cell>
          <cell r="C4729" t="str">
            <v>G-Suisse</v>
          </cell>
          <cell r="D4729" t="str">
            <v xml:space="preserve">105756 </v>
          </cell>
          <cell r="E4729" t="b">
            <v>1</v>
          </cell>
        </row>
        <row r="4730">
          <cell r="A4730" t="str">
            <v>STOCKER JOSEF AG</v>
          </cell>
          <cell r="D4730" t="str">
            <v xml:space="preserve">105757 </v>
          </cell>
          <cell r="E4730" t="b">
            <v>0</v>
          </cell>
        </row>
        <row r="4731">
          <cell r="A4731" t="str">
            <v>STOCKER ROLAND</v>
          </cell>
          <cell r="D4731" t="str">
            <v xml:space="preserve">105758 </v>
          </cell>
          <cell r="E4731" t="b">
            <v>0</v>
          </cell>
        </row>
        <row r="4732">
          <cell r="A4732" t="str">
            <v>STOECKLI P. AG</v>
          </cell>
          <cell r="D4732" t="str">
            <v xml:space="preserve">105759 </v>
          </cell>
          <cell r="E4732" t="b">
            <v>0</v>
          </cell>
        </row>
        <row r="4733">
          <cell r="A4733" t="str">
            <v>STOECKLIN AG</v>
          </cell>
          <cell r="D4733" t="str">
            <v xml:space="preserve">105760 </v>
          </cell>
          <cell r="E4733" t="b">
            <v>0</v>
          </cell>
        </row>
        <row r="4734">
          <cell r="A4734" t="str">
            <v>STOECKLI M. AG</v>
          </cell>
          <cell r="D4734" t="str">
            <v xml:space="preserve">105761 </v>
          </cell>
          <cell r="E4734" t="b">
            <v>0</v>
          </cell>
        </row>
        <row r="4735">
          <cell r="A4735" t="str">
            <v>STOLL MARCEL</v>
          </cell>
          <cell r="B4735" t="str">
            <v>G100</v>
          </cell>
          <cell r="C4735" t="str">
            <v>G-Suisse</v>
          </cell>
          <cell r="D4735" t="str">
            <v xml:space="preserve">105762 </v>
          </cell>
          <cell r="E4735" t="b">
            <v>1</v>
          </cell>
        </row>
        <row r="4736">
          <cell r="A4736" t="str">
            <v>STOLL</v>
          </cell>
          <cell r="D4736" t="str">
            <v xml:space="preserve">105763 </v>
          </cell>
          <cell r="E4736" t="b">
            <v>0</v>
          </cell>
        </row>
        <row r="4737">
          <cell r="A4737" t="str">
            <v>STOLL GARAGE AG</v>
          </cell>
          <cell r="D4737" t="str">
            <v xml:space="preserve">105764 </v>
          </cell>
          <cell r="E4737" t="b">
            <v>0</v>
          </cell>
        </row>
        <row r="4738">
          <cell r="A4738" t="str">
            <v>STOLL TRANSPORT AG</v>
          </cell>
          <cell r="B4738" t="str">
            <v>G310</v>
          </cell>
          <cell r="C4738" t="str">
            <v>G-Suisse</v>
          </cell>
          <cell r="D4738" t="str">
            <v xml:space="preserve">105765 </v>
          </cell>
          <cell r="E4738" t="b">
            <v>1</v>
          </cell>
        </row>
        <row r="4739">
          <cell r="A4739" t="str">
            <v>STOLL FRERES</v>
          </cell>
          <cell r="D4739" t="str">
            <v xml:space="preserve">105766 </v>
          </cell>
          <cell r="E4739" t="b">
            <v>0</v>
          </cell>
        </row>
        <row r="4740">
          <cell r="A4740" t="str">
            <v>STOLLENWERKSTATT</v>
          </cell>
          <cell r="D4740" t="str">
            <v xml:space="preserve">105767 </v>
          </cell>
          <cell r="E4740" t="b">
            <v>0</v>
          </cell>
        </row>
        <row r="4741">
          <cell r="A4741" t="str">
            <v>STORELLI FILLI</v>
          </cell>
          <cell r="B4741" t="str">
            <v>G320</v>
          </cell>
          <cell r="C4741" t="str">
            <v>G-Suisse</v>
          </cell>
          <cell r="D4741" t="str">
            <v xml:space="preserve">105768 </v>
          </cell>
          <cell r="E4741" t="b">
            <v>0</v>
          </cell>
        </row>
        <row r="4742">
          <cell r="A4742" t="str">
            <v>IMMO-LAUSANNE SA</v>
          </cell>
          <cell r="B4742" t="str">
            <v>G100</v>
          </cell>
          <cell r="C4742" t="str">
            <v>G-Suisse</v>
          </cell>
          <cell r="D4742" t="str">
            <v xml:space="preserve">105769 </v>
          </cell>
          <cell r="E4742" t="b">
            <v>1</v>
          </cell>
        </row>
        <row r="4743">
          <cell r="A4743" t="str">
            <v>STRASSENINSPEKTORAT DER STADT BIEL</v>
          </cell>
          <cell r="B4743" t="str">
            <v>G100</v>
          </cell>
          <cell r="C4743" t="str">
            <v>G-Suisse</v>
          </cell>
          <cell r="D4743" t="str">
            <v xml:space="preserve">105770 </v>
          </cell>
          <cell r="E4743" t="b">
            <v>1</v>
          </cell>
        </row>
        <row r="4744">
          <cell r="A4744" t="str">
            <v>TIEFBAUAMT DER STADT BERN</v>
          </cell>
          <cell r="B4744" t="str">
            <v>G100</v>
          </cell>
          <cell r="C4744" t="str">
            <v>G-Suisse</v>
          </cell>
          <cell r="D4744" t="str">
            <v xml:space="preserve">105771 </v>
          </cell>
          <cell r="E4744" t="b">
            <v>1</v>
          </cell>
        </row>
        <row r="4745">
          <cell r="A4745" t="str">
            <v>STADT LUZERN</v>
          </cell>
          <cell r="B4745" t="str">
            <v>G310</v>
          </cell>
          <cell r="C4745" t="str">
            <v>G-Suisse</v>
          </cell>
          <cell r="D4745" t="str">
            <v xml:space="preserve">105773 </v>
          </cell>
          <cell r="E4745" t="b">
            <v>1</v>
          </cell>
        </row>
        <row r="4746">
          <cell r="A4746" t="str">
            <v>STRASSENINSPEKTORAT LANGNAU</v>
          </cell>
          <cell r="B4746" t="str">
            <v>G200</v>
          </cell>
          <cell r="D4746" t="str">
            <v xml:space="preserve">105774 </v>
          </cell>
          <cell r="E4746" t="b">
            <v>0</v>
          </cell>
        </row>
        <row r="4747">
          <cell r="A4747" t="str">
            <v>STRAESSLER AG</v>
          </cell>
          <cell r="B4747" t="str">
            <v>G310</v>
          </cell>
          <cell r="C4747" t="str">
            <v>G-Suisse</v>
          </cell>
          <cell r="D4747" t="str">
            <v xml:space="preserve">105775 </v>
          </cell>
          <cell r="E4747" t="b">
            <v>1</v>
          </cell>
        </row>
        <row r="4748">
          <cell r="A4748" t="str">
            <v>STRASSMANN GEBRUDER</v>
          </cell>
          <cell r="D4748" t="str">
            <v xml:space="preserve">105776 </v>
          </cell>
          <cell r="E4748" t="b">
            <v>0</v>
          </cell>
        </row>
        <row r="4749">
          <cell r="A4749" t="str">
            <v>STRATEC BAU AG</v>
          </cell>
          <cell r="B4749" t="str">
            <v>G200</v>
          </cell>
          <cell r="C4749" t="str">
            <v>G-Suisse</v>
          </cell>
          <cell r="D4749" t="str">
            <v xml:space="preserve">105777 </v>
          </cell>
          <cell r="E4749" t="b">
            <v>0</v>
          </cell>
        </row>
        <row r="4750">
          <cell r="A4750" t="str">
            <v>STRASSENINSPEKTORAT WINTERTHUR</v>
          </cell>
          <cell r="D4750" t="str">
            <v xml:space="preserve">105778 </v>
          </cell>
          <cell r="E4750" t="b">
            <v>0</v>
          </cell>
        </row>
        <row r="4751">
          <cell r="A4751" t="str">
            <v>STREBEL ED. AG-***ANNULE***</v>
          </cell>
          <cell r="B4751" t="str">
            <v>G310</v>
          </cell>
          <cell r="C4751" t="str">
            <v>G-Suisse</v>
          </cell>
          <cell r="D4751" t="str">
            <v xml:space="preserve">105779 </v>
          </cell>
          <cell r="E4751" t="b">
            <v>0</v>
          </cell>
        </row>
        <row r="4752">
          <cell r="A4752" t="str">
            <v>STRECK TRANSPORT AG</v>
          </cell>
          <cell r="D4752" t="str">
            <v xml:space="preserve">105780 </v>
          </cell>
          <cell r="E4752" t="b">
            <v>0</v>
          </cell>
        </row>
        <row r="4753">
          <cell r="A4753" t="str">
            <v>STREBEL AG</v>
          </cell>
          <cell r="B4753" t="str">
            <v>G310</v>
          </cell>
          <cell r="C4753" t="str">
            <v>G-Suisse</v>
          </cell>
          <cell r="D4753" t="str">
            <v xml:space="preserve">105781 </v>
          </cell>
          <cell r="E4753" t="b">
            <v>0</v>
          </cell>
        </row>
        <row r="4754">
          <cell r="A4754" t="str">
            <v>STRECK TRANSPORT AG</v>
          </cell>
          <cell r="B4754" t="str">
            <v>G200</v>
          </cell>
          <cell r="C4754" t="str">
            <v>G-Suisse</v>
          </cell>
          <cell r="D4754" t="str">
            <v xml:space="preserve">105782 </v>
          </cell>
          <cell r="E4754" t="b">
            <v>1</v>
          </cell>
        </row>
        <row r="4755">
          <cell r="A4755" t="str">
            <v>STRID SA</v>
          </cell>
          <cell r="B4755" t="str">
            <v>G100</v>
          </cell>
          <cell r="C4755" t="str">
            <v>G-Suisse</v>
          </cell>
          <cell r="D4755" t="str">
            <v xml:space="preserve">105783 </v>
          </cell>
          <cell r="E4755" t="b">
            <v>1</v>
          </cell>
        </row>
        <row r="4756">
          <cell r="A4756" t="str">
            <v>STRITT PASCAL</v>
          </cell>
          <cell r="D4756" t="str">
            <v xml:space="preserve">105784 </v>
          </cell>
          <cell r="E4756" t="b">
            <v>0</v>
          </cell>
        </row>
        <row r="4757">
          <cell r="A4757" t="str">
            <v>STRUB &amp; CO</v>
          </cell>
          <cell r="B4757" t="str">
            <v>G310</v>
          </cell>
          <cell r="C4757" t="str">
            <v>G-Suisse</v>
          </cell>
          <cell r="D4757" t="str">
            <v xml:space="preserve">105785 </v>
          </cell>
          <cell r="E4757" t="b">
            <v>0</v>
          </cell>
        </row>
        <row r="4758">
          <cell r="A4758" t="str">
            <v>STRUB A.G.</v>
          </cell>
          <cell r="D4758" t="str">
            <v xml:space="preserve">105786 </v>
          </cell>
          <cell r="E4758" t="b">
            <v>0</v>
          </cell>
        </row>
        <row r="4759">
          <cell r="A4759" t="str">
            <v>STRUB AG</v>
          </cell>
          <cell r="D4759" t="str">
            <v xml:space="preserve">105787 </v>
          </cell>
          <cell r="E4759" t="b">
            <v>0</v>
          </cell>
        </row>
        <row r="4760">
          <cell r="A4760" t="str">
            <v>STUAG BASEL</v>
          </cell>
          <cell r="D4760" t="str">
            <v xml:space="preserve">105788 </v>
          </cell>
          <cell r="E4760" t="b">
            <v>0</v>
          </cell>
        </row>
        <row r="4761">
          <cell r="A4761" t="str">
            <v>STUAG S.A. COLOMBIER</v>
          </cell>
          <cell r="D4761" t="str">
            <v xml:space="preserve">105789 </v>
          </cell>
          <cell r="E4761" t="b">
            <v>0</v>
          </cell>
        </row>
        <row r="4762">
          <cell r="A4762" t="str">
            <v>STUAG ZOLLIKOFEN</v>
          </cell>
          <cell r="D4762" t="str">
            <v xml:space="preserve">105790 </v>
          </cell>
          <cell r="E4762" t="b">
            <v>0</v>
          </cell>
        </row>
        <row r="4763">
          <cell r="A4763" t="str">
            <v>STUAG BRUEGG</v>
          </cell>
          <cell r="D4763" t="str">
            <v xml:space="preserve">105791 </v>
          </cell>
          <cell r="E4763" t="b">
            <v>0</v>
          </cell>
        </row>
        <row r="4764">
          <cell r="A4764" t="str">
            <v>STUAG S.A. CRISSIER</v>
          </cell>
          <cell r="D4764" t="str">
            <v xml:space="preserve">105792 </v>
          </cell>
          <cell r="E4764" t="b">
            <v>0</v>
          </cell>
        </row>
        <row r="4765">
          <cell r="A4765" t="str">
            <v>STUAG S.A.</v>
          </cell>
          <cell r="D4765" t="str">
            <v xml:space="preserve">105793 </v>
          </cell>
          <cell r="E4765" t="b">
            <v>0</v>
          </cell>
        </row>
        <row r="4766">
          <cell r="A4766" t="str">
            <v>STUBER F. TRANSPORTE AG</v>
          </cell>
          <cell r="B4766" t="str">
            <v>G310</v>
          </cell>
          <cell r="C4766" t="str">
            <v>G-Suisse</v>
          </cell>
          <cell r="D4766" t="str">
            <v xml:space="preserve">105794 </v>
          </cell>
          <cell r="E4766" t="b">
            <v>1</v>
          </cell>
        </row>
        <row r="4767">
          <cell r="A4767" t="str">
            <v>STUAG AG LUZERN</v>
          </cell>
          <cell r="D4767" t="str">
            <v xml:space="preserve">105795 </v>
          </cell>
          <cell r="E4767" t="b">
            <v>0</v>
          </cell>
        </row>
        <row r="4768">
          <cell r="A4768" t="str">
            <v>STUAG AG *</v>
          </cell>
          <cell r="D4768" t="str">
            <v xml:space="preserve">105797 </v>
          </cell>
          <cell r="E4768" t="b">
            <v>0</v>
          </cell>
        </row>
        <row r="4769">
          <cell r="A4769" t="str">
            <v>STUAG SA MOUTIER</v>
          </cell>
          <cell r="D4769" t="str">
            <v xml:space="preserve">105799 </v>
          </cell>
          <cell r="E4769" t="b">
            <v>0</v>
          </cell>
        </row>
        <row r="4770">
          <cell r="A4770" t="str">
            <v>STUMP-SONDAGES SA</v>
          </cell>
          <cell r="D4770" t="str">
            <v xml:space="preserve">105800 </v>
          </cell>
          <cell r="E4770" t="b">
            <v>0</v>
          </cell>
        </row>
        <row r="4771">
          <cell r="A4771" t="str">
            <v>STUAG SA FRIBOURG</v>
          </cell>
          <cell r="D4771" t="str">
            <v xml:space="preserve">105801 </v>
          </cell>
          <cell r="E4771" t="b">
            <v>0</v>
          </cell>
        </row>
        <row r="4772">
          <cell r="A4772" t="str">
            <v>STÜRM AG</v>
          </cell>
          <cell r="D4772" t="str">
            <v xml:space="preserve">105802 </v>
          </cell>
          <cell r="E4772" t="b">
            <v>0</v>
          </cell>
        </row>
        <row r="4773">
          <cell r="A4773" t="str">
            <v>STUCKI H. AG</v>
          </cell>
          <cell r="D4773" t="str">
            <v xml:space="preserve">105803 </v>
          </cell>
          <cell r="E4773" t="b">
            <v>0</v>
          </cell>
        </row>
        <row r="4774">
          <cell r="A4774" t="str">
            <v>STUCKI</v>
          </cell>
          <cell r="B4774" t="str">
            <v>G200</v>
          </cell>
          <cell r="D4774" t="str">
            <v xml:space="preserve">105804 </v>
          </cell>
          <cell r="E4774" t="b">
            <v>0</v>
          </cell>
        </row>
        <row r="4775">
          <cell r="A4775" t="str">
            <v>STUCKI VOYAGES + TRANS. SA</v>
          </cell>
          <cell r="D4775" t="str">
            <v xml:space="preserve">105805 </v>
          </cell>
          <cell r="E4775" t="b">
            <v>0</v>
          </cell>
        </row>
        <row r="4776">
          <cell r="A4776" t="str">
            <v>STUDACH PAUL</v>
          </cell>
          <cell r="D4776" t="str">
            <v xml:space="preserve">105806 </v>
          </cell>
          <cell r="E4776" t="b">
            <v>0</v>
          </cell>
        </row>
        <row r="4777">
          <cell r="A4777" t="str">
            <v>STUESSI NUTZFAHRZEUGE AG</v>
          </cell>
          <cell r="B4777" t="str">
            <v>G300</v>
          </cell>
          <cell r="C4777" t="str">
            <v>G-Suisse</v>
          </cell>
          <cell r="D4777" t="str">
            <v xml:space="preserve">105807 </v>
          </cell>
          <cell r="E4777" t="b">
            <v>1</v>
          </cell>
        </row>
        <row r="4778">
          <cell r="A4778" t="str">
            <v>STÜSSI GMBH</v>
          </cell>
          <cell r="D4778" t="str">
            <v xml:space="preserve">105808 </v>
          </cell>
          <cell r="E4778" t="b">
            <v>0</v>
          </cell>
        </row>
        <row r="4779">
          <cell r="A4779" t="str">
            <v>STUDER MASCHINENBAU AG</v>
          </cell>
          <cell r="B4779" t="str">
            <v>G310</v>
          </cell>
          <cell r="C4779" t="str">
            <v>G-Suisse</v>
          </cell>
          <cell r="D4779" t="str">
            <v xml:space="preserve">105809 </v>
          </cell>
          <cell r="E4779" t="b">
            <v>0</v>
          </cell>
        </row>
        <row r="4780">
          <cell r="A4780" t="str">
            <v>CARROSSERIE STUESSI AG</v>
          </cell>
          <cell r="B4780" t="str">
            <v>G200</v>
          </cell>
          <cell r="C4780" t="str">
            <v>G-Suisse</v>
          </cell>
          <cell r="D4780" t="str">
            <v xml:space="preserve">105810 </v>
          </cell>
          <cell r="E4780" t="b">
            <v>0</v>
          </cell>
        </row>
        <row r="4781">
          <cell r="A4781" t="str">
            <v>STUDER URS</v>
          </cell>
          <cell r="D4781" t="str">
            <v xml:space="preserve">105811 </v>
          </cell>
          <cell r="E4781" t="b">
            <v>0</v>
          </cell>
        </row>
        <row r="4782">
          <cell r="A4782" t="str">
            <v>STULZ FRERES S.A.</v>
          </cell>
          <cell r="D4782" t="str">
            <v xml:space="preserve">105812 </v>
          </cell>
          <cell r="E4782" t="b">
            <v>0</v>
          </cell>
        </row>
        <row r="4783">
          <cell r="A4783" t="str">
            <v>FRITZ STURZENEGGER AG</v>
          </cell>
          <cell r="D4783" t="str">
            <v xml:space="preserve">105813 </v>
          </cell>
          <cell r="E4783" t="b">
            <v>0</v>
          </cell>
        </row>
        <row r="4784">
          <cell r="A4784" t="str">
            <v>FAHRZEUGBAU STURZENEGGER AG</v>
          </cell>
          <cell r="B4784" t="str">
            <v>G100</v>
          </cell>
          <cell r="C4784" t="str">
            <v>G-Suisse</v>
          </cell>
          <cell r="D4784" t="str">
            <v xml:space="preserve">105814 </v>
          </cell>
          <cell r="E4784" t="b">
            <v>1</v>
          </cell>
        </row>
        <row r="4785">
          <cell r="A4785" t="str">
            <v>STURZENEGGER MAX</v>
          </cell>
          <cell r="D4785" t="str">
            <v xml:space="preserve">105815 </v>
          </cell>
          <cell r="E4785" t="b">
            <v>0</v>
          </cell>
        </row>
        <row r="4786">
          <cell r="A4786" t="str">
            <v>STURO AG</v>
          </cell>
          <cell r="D4786" t="str">
            <v xml:space="preserve">105816 </v>
          </cell>
          <cell r="E4786" t="b">
            <v>0</v>
          </cell>
        </row>
        <row r="4787">
          <cell r="A4787" t="str">
            <v>STUKER Reisemobile GmbH</v>
          </cell>
          <cell r="B4787" t="str">
            <v>G100</v>
          </cell>
          <cell r="C4787" t="str">
            <v>G-Suisse</v>
          </cell>
          <cell r="D4787" t="str">
            <v xml:space="preserve">105817 </v>
          </cell>
          <cell r="E4787" t="b">
            <v>1</v>
          </cell>
        </row>
        <row r="4788">
          <cell r="A4788" t="str">
            <v>STYGER ALBERT</v>
          </cell>
          <cell r="D4788" t="str">
            <v xml:space="preserve">105818 </v>
          </cell>
          <cell r="E4788" t="b">
            <v>0</v>
          </cell>
        </row>
        <row r="4789">
          <cell r="A4789" t="str">
            <v>STUTZ ERNST</v>
          </cell>
          <cell r="D4789" t="str">
            <v xml:space="preserve">105819 </v>
          </cell>
          <cell r="E4789" t="b">
            <v>0</v>
          </cell>
        </row>
        <row r="4790">
          <cell r="A4790" t="str">
            <v>LASTWAGEN STUTZ GMBH</v>
          </cell>
          <cell r="B4790" t="str">
            <v>G200</v>
          </cell>
          <cell r="C4790" t="str">
            <v>G-Suisse</v>
          </cell>
          <cell r="D4790" t="str">
            <v xml:space="preserve">105820 </v>
          </cell>
          <cell r="E4790" t="b">
            <v>1</v>
          </cell>
        </row>
        <row r="4791">
          <cell r="A4791" t="str">
            <v>SWISSPORT</v>
          </cell>
          <cell r="B4791" t="str">
            <v>G100</v>
          </cell>
          <cell r="C4791" t="str">
            <v>G-Suisse</v>
          </cell>
          <cell r="D4791" t="str">
            <v xml:space="preserve">105821 </v>
          </cell>
          <cell r="E4791" t="b">
            <v>1</v>
          </cell>
        </row>
        <row r="4792">
          <cell r="A4792" t="str">
            <v>STUTZ FRITZ AG</v>
          </cell>
          <cell r="D4792" t="str">
            <v xml:space="preserve">105822 </v>
          </cell>
          <cell r="E4792" t="b">
            <v>0</v>
          </cell>
        </row>
        <row r="4793">
          <cell r="A4793" t="str">
            <v>TABACS REUNIS S.A.</v>
          </cell>
          <cell r="D4793" t="str">
            <v xml:space="preserve">105823 </v>
          </cell>
          <cell r="E4793" t="b">
            <v>0</v>
          </cell>
        </row>
        <row r="4794">
          <cell r="A4794" t="str">
            <v>TACHON GEORGES</v>
          </cell>
          <cell r="D4794" t="str">
            <v xml:space="preserve">105824 </v>
          </cell>
          <cell r="E4794" t="b">
            <v>0</v>
          </cell>
        </row>
        <row r="4795">
          <cell r="A4795" t="str">
            <v>BUSLAND AG</v>
          </cell>
          <cell r="B4795" t="str">
            <v>G200</v>
          </cell>
          <cell r="D4795" t="str">
            <v xml:space="preserve">105825 </v>
          </cell>
          <cell r="E4795" t="b">
            <v>0</v>
          </cell>
        </row>
        <row r="4796">
          <cell r="A4796" t="str">
            <v>THEILER HEINZ AG</v>
          </cell>
          <cell r="D4796" t="str">
            <v xml:space="preserve">105827 </v>
          </cell>
          <cell r="E4796" t="b">
            <v>0</v>
          </cell>
        </row>
        <row r="4797">
          <cell r="A4797" t="str">
            <v>TAG GARAGE AG</v>
          </cell>
          <cell r="D4797" t="str">
            <v xml:space="preserve">105828 </v>
          </cell>
          <cell r="E4797" t="b">
            <v>0</v>
          </cell>
        </row>
        <row r="4798">
          <cell r="A4798" t="str">
            <v>TABACS REUNIS SA</v>
          </cell>
          <cell r="D4798" t="str">
            <v xml:space="preserve">105829 </v>
          </cell>
          <cell r="E4798" t="b">
            <v>0</v>
          </cell>
        </row>
        <row r="4799">
          <cell r="A4799" t="str">
            <v>TACHE GUSTAVE SA</v>
          </cell>
          <cell r="D4799" t="str">
            <v xml:space="preserve">105830 </v>
          </cell>
          <cell r="E4799" t="b">
            <v>0</v>
          </cell>
        </row>
        <row r="4800">
          <cell r="A4800" t="str">
            <v>Taller Auxiliar de Carro-</v>
          </cell>
          <cell r="D4800" t="str">
            <v xml:space="preserve">105831 </v>
          </cell>
          <cell r="E4800" t="b">
            <v>0</v>
          </cell>
        </row>
        <row r="4801">
          <cell r="A4801" t="str">
            <v>TAVERI  EDUARD</v>
          </cell>
          <cell r="D4801" t="str">
            <v xml:space="preserve">105832 </v>
          </cell>
          <cell r="E4801" t="b">
            <v>0</v>
          </cell>
        </row>
        <row r="4802">
          <cell r="A4802" t="str">
            <v>TANNER AG</v>
          </cell>
          <cell r="B4802" t="str">
            <v>G100</v>
          </cell>
          <cell r="C4802" t="str">
            <v>G-Suisse</v>
          </cell>
          <cell r="D4802" t="str">
            <v xml:space="preserve">105833 </v>
          </cell>
          <cell r="E4802" t="b">
            <v>0</v>
          </cell>
        </row>
        <row r="4803">
          <cell r="A4803" t="str">
            <v>TAVERNIER LYDIA</v>
          </cell>
          <cell r="D4803" t="str">
            <v xml:space="preserve">105834 </v>
          </cell>
          <cell r="E4803" t="b">
            <v>0</v>
          </cell>
        </row>
        <row r="4804">
          <cell r="A4804" t="str">
            <v>ROLLIER THIERRY</v>
          </cell>
          <cell r="D4804" t="str">
            <v xml:space="preserve">105835 </v>
          </cell>
          <cell r="E4804" t="b">
            <v>0</v>
          </cell>
        </row>
        <row r="4805">
          <cell r="A4805" t="str">
            <v>TAXIS-COLIS CALAME SA</v>
          </cell>
          <cell r="D4805" t="str">
            <v xml:space="preserve">105836 </v>
          </cell>
          <cell r="E4805" t="b">
            <v>0</v>
          </cell>
        </row>
        <row r="4806">
          <cell r="A4806" t="str">
            <v>TAVAPAN S.A.</v>
          </cell>
          <cell r="D4806" t="str">
            <v xml:space="preserve">105837 </v>
          </cell>
          <cell r="E4806" t="b">
            <v>0</v>
          </cell>
        </row>
        <row r="4807">
          <cell r="A4807" t="str">
            <v>TAVELLI NOVERRAZ S.A.</v>
          </cell>
          <cell r="D4807" t="str">
            <v xml:space="preserve">105838 </v>
          </cell>
          <cell r="E4807" t="b">
            <v>0</v>
          </cell>
        </row>
        <row r="4808">
          <cell r="A4808" t="str">
            <v>TAVELLI &amp; CIE</v>
          </cell>
          <cell r="D4808" t="str">
            <v xml:space="preserve">105839 </v>
          </cell>
          <cell r="E4808" t="b">
            <v>0</v>
          </cell>
        </row>
        <row r="4809">
          <cell r="A4809" t="str">
            <v>TAPIFONDS MORAT S.A.</v>
          </cell>
          <cell r="D4809" t="str">
            <v xml:space="preserve">105840 </v>
          </cell>
          <cell r="E4809" t="b">
            <v>0</v>
          </cell>
        </row>
        <row r="4810">
          <cell r="A4810" t="str">
            <v>TARONI A. CONSTRUCTIONS MÉTALLIQUES SARL</v>
          </cell>
          <cell r="D4810" t="str">
            <v xml:space="preserve">105841 </v>
          </cell>
          <cell r="E4810" t="b">
            <v>0</v>
          </cell>
        </row>
        <row r="4811">
          <cell r="A4811" t="str">
            <v>TAVERNIER FRERES</v>
          </cell>
          <cell r="D4811" t="str">
            <v xml:space="preserve">105842 </v>
          </cell>
          <cell r="E4811" t="b">
            <v>0</v>
          </cell>
        </row>
        <row r="4812">
          <cell r="A4812" t="str">
            <v>TAVERNEY JEAN-DANIEL</v>
          </cell>
          <cell r="D4812" t="str">
            <v xml:space="preserve">105843 </v>
          </cell>
          <cell r="E4812" t="b">
            <v>0</v>
          </cell>
        </row>
        <row r="4813">
          <cell r="A4813" t="str">
            <v>KESTENHOLZ AUTOMOBIL AG</v>
          </cell>
          <cell r="B4813" t="str">
            <v>G200</v>
          </cell>
          <cell r="C4813" t="str">
            <v>G-Suisse</v>
          </cell>
          <cell r="D4813" t="str">
            <v xml:space="preserve">105844 </v>
          </cell>
          <cell r="E4813" t="b">
            <v>1</v>
          </cell>
        </row>
        <row r="4814">
          <cell r="A4814" t="str">
            <v>TCS</v>
          </cell>
          <cell r="B4814" t="str">
            <v>G200</v>
          </cell>
          <cell r="C4814" t="str">
            <v>G-Suisse</v>
          </cell>
          <cell r="D4814" t="str">
            <v xml:space="preserve">105845 </v>
          </cell>
          <cell r="E4814" t="b">
            <v>0</v>
          </cell>
        </row>
        <row r="4815">
          <cell r="A4815" t="str">
            <v>TECNOGROUP  S.R.L.</v>
          </cell>
          <cell r="D4815" t="str">
            <v xml:space="preserve">105846 </v>
          </cell>
          <cell r="E4815" t="b">
            <v>0</v>
          </cell>
        </row>
        <row r="4816">
          <cell r="A4816" t="str">
            <v>TEMPIA LOUIS S.A.</v>
          </cell>
          <cell r="D4816" t="str">
            <v xml:space="preserve">105847 </v>
          </cell>
          <cell r="E4816" t="b">
            <v>0</v>
          </cell>
        </row>
        <row r="4817">
          <cell r="A4817" t="str">
            <v>TEKNIK NETTOYAGES</v>
          </cell>
          <cell r="D4817" t="str">
            <v xml:space="preserve">105848 </v>
          </cell>
          <cell r="E4817" t="b">
            <v>0</v>
          </cell>
        </row>
        <row r="4818">
          <cell r="A4818" t="str">
            <v>TECTON PAYERNE SA</v>
          </cell>
          <cell r="D4818" t="str">
            <v xml:space="preserve">105849 </v>
          </cell>
          <cell r="E4818" t="b">
            <v>0</v>
          </cell>
        </row>
        <row r="4819">
          <cell r="A4819" t="str">
            <v>TEGOMA AG CHUR</v>
          </cell>
          <cell r="D4819" t="str">
            <v xml:space="preserve">105850 </v>
          </cell>
          <cell r="E4819" t="b">
            <v>0</v>
          </cell>
        </row>
        <row r="4820">
          <cell r="A4820" t="str">
            <v>TECHNOGAS SA</v>
          </cell>
          <cell r="D4820" t="str">
            <v xml:space="preserve">105851 </v>
          </cell>
          <cell r="E4820" t="b">
            <v>0</v>
          </cell>
        </row>
        <row r="4821">
          <cell r="A4821" t="str">
            <v>TECOBOIS IMPORT-EXPORT SA</v>
          </cell>
          <cell r="D4821" t="str">
            <v xml:space="preserve">105852 </v>
          </cell>
          <cell r="E4821" t="b">
            <v>0</v>
          </cell>
        </row>
        <row r="4822">
          <cell r="A4822" t="str">
            <v>TENCONI SA</v>
          </cell>
          <cell r="D4822" t="str">
            <v xml:space="preserve">105853 </v>
          </cell>
          <cell r="E4822" t="b">
            <v>0</v>
          </cell>
        </row>
        <row r="4823">
          <cell r="A4823" t="str">
            <v>TELLEY-LE-GIBLOUX</v>
          </cell>
          <cell r="D4823" t="str">
            <v xml:space="preserve">105854 </v>
          </cell>
          <cell r="E4823" t="b">
            <v>0</v>
          </cell>
        </row>
        <row r="4824">
          <cell r="A4824" t="str">
            <v>TEXTURA</v>
          </cell>
          <cell r="D4824" t="str">
            <v xml:space="preserve">105855 </v>
          </cell>
          <cell r="E4824" t="b">
            <v>0</v>
          </cell>
        </row>
        <row r="4825">
          <cell r="A4825" t="str">
            <v>TEXTA AG</v>
          </cell>
          <cell r="D4825" t="str">
            <v xml:space="preserve">105856 </v>
          </cell>
          <cell r="E4825" t="b">
            <v>0</v>
          </cell>
        </row>
        <row r="4826">
          <cell r="A4826" t="str">
            <v>TELECOM  PTT</v>
          </cell>
          <cell r="D4826" t="str">
            <v xml:space="preserve">105857 </v>
          </cell>
          <cell r="E4826" t="b">
            <v>0</v>
          </cell>
        </row>
        <row r="4827">
          <cell r="A4827" t="str">
            <v>TECHNOMAG SA</v>
          </cell>
          <cell r="B4827" t="str">
            <v>G100</v>
          </cell>
          <cell r="C4827" t="str">
            <v>G-Suisse</v>
          </cell>
          <cell r="D4827" t="str">
            <v xml:space="preserve">105858 </v>
          </cell>
          <cell r="E4827" t="b">
            <v>1</v>
          </cell>
        </row>
        <row r="4828">
          <cell r="A4828" t="str">
            <v>TETRA PAK ROMONT S.A.</v>
          </cell>
          <cell r="D4828" t="str">
            <v xml:space="preserve">105859 </v>
          </cell>
          <cell r="E4828" t="b">
            <v>0</v>
          </cell>
        </row>
        <row r="4829">
          <cell r="A4829" t="str">
            <v>T.G. VINS DISTRIBUTIONS</v>
          </cell>
          <cell r="D4829" t="str">
            <v xml:space="preserve">105860 </v>
          </cell>
          <cell r="E4829" t="b">
            <v>0</v>
          </cell>
        </row>
        <row r="4830">
          <cell r="A4830" t="str">
            <v>TESAG CYCLES LE JEUNE</v>
          </cell>
          <cell r="D4830" t="str">
            <v xml:space="preserve">105861 </v>
          </cell>
          <cell r="E4830" t="b">
            <v>0</v>
          </cell>
        </row>
        <row r="4831">
          <cell r="A4831" t="str">
            <v>TEUSCHER HANS</v>
          </cell>
          <cell r="B4831" t="str">
            <v>G100</v>
          </cell>
          <cell r="C4831" t="str">
            <v>G-Suisse</v>
          </cell>
          <cell r="D4831" t="str">
            <v xml:space="preserve">105862 </v>
          </cell>
          <cell r="E4831" t="b">
            <v>1</v>
          </cell>
        </row>
        <row r="4832">
          <cell r="A4832" t="str">
            <v>THALMANN RENE</v>
          </cell>
          <cell r="D4832" t="str">
            <v xml:space="preserve">105863 </v>
          </cell>
          <cell r="E4832" t="b">
            <v>0</v>
          </cell>
        </row>
        <row r="4833">
          <cell r="A4833" t="str">
            <v>THALMANN</v>
          </cell>
          <cell r="D4833" t="str">
            <v xml:space="preserve">105864 </v>
          </cell>
          <cell r="E4833" t="b">
            <v>0</v>
          </cell>
        </row>
        <row r="4834">
          <cell r="A4834" t="str">
            <v>THALMANN AG</v>
          </cell>
          <cell r="D4834" t="str">
            <v xml:space="preserve">105865 </v>
          </cell>
          <cell r="E4834" t="b">
            <v>0</v>
          </cell>
        </row>
        <row r="4835">
          <cell r="A4835" t="str">
            <v>THALI NIKLAUS</v>
          </cell>
          <cell r="B4835" t="str">
            <v>G310</v>
          </cell>
          <cell r="C4835" t="str">
            <v>G-Suisse</v>
          </cell>
          <cell r="D4835" t="str">
            <v xml:space="preserve">105866 </v>
          </cell>
          <cell r="E4835" t="b">
            <v>0</v>
          </cell>
        </row>
        <row r="4836">
          <cell r="A4836" t="str">
            <v>THURY JACQUES-FRANCOIS</v>
          </cell>
          <cell r="D4836" t="str">
            <v xml:space="preserve">105867 </v>
          </cell>
          <cell r="E4836" t="b">
            <v>0</v>
          </cell>
        </row>
        <row r="4837">
          <cell r="A4837" t="str">
            <v>THEVOZ JEAN-LOUIS S.A.</v>
          </cell>
          <cell r="D4837" t="str">
            <v xml:space="preserve">105868 </v>
          </cell>
          <cell r="E4837" t="b">
            <v>0</v>
          </cell>
        </row>
        <row r="4838">
          <cell r="A4838" t="str">
            <v>THEYTAZ FRERES</v>
          </cell>
          <cell r="D4838" t="str">
            <v xml:space="preserve">105869 </v>
          </cell>
          <cell r="E4838" t="b">
            <v>0</v>
          </cell>
        </row>
        <row r="4839">
          <cell r="A4839" t="str">
            <v>THEUS &amp; CO</v>
          </cell>
          <cell r="B4839" t="str">
            <v>G300</v>
          </cell>
          <cell r="C4839" t="str">
            <v>G-Suisse</v>
          </cell>
          <cell r="D4839" t="str">
            <v xml:space="preserve">105870 </v>
          </cell>
          <cell r="E4839" t="b">
            <v>1</v>
          </cell>
        </row>
        <row r="4840">
          <cell r="A4840" t="str">
            <v>THIEBAUD J. J.  AG</v>
          </cell>
          <cell r="D4840" t="str">
            <v xml:space="preserve">105871 </v>
          </cell>
          <cell r="E4840" t="b">
            <v>0</v>
          </cell>
        </row>
        <row r="4841">
          <cell r="A4841" t="str">
            <v>THERMOFORCE</v>
          </cell>
          <cell r="D4841" t="str">
            <v xml:space="preserve">105872 </v>
          </cell>
          <cell r="E4841" t="b">
            <v>0</v>
          </cell>
        </row>
        <row r="4842">
          <cell r="A4842" t="str">
            <v>THERMOPLAN S.A.</v>
          </cell>
          <cell r="D4842" t="str">
            <v xml:space="preserve">105873 </v>
          </cell>
          <cell r="E4842" t="b">
            <v>0</v>
          </cell>
        </row>
        <row r="4843">
          <cell r="A4843" t="str">
            <v>THEVENAZ GEORGES</v>
          </cell>
          <cell r="D4843" t="str">
            <v xml:space="preserve">105874 </v>
          </cell>
          <cell r="E4843" t="b">
            <v>0</v>
          </cell>
        </row>
        <row r="4844">
          <cell r="A4844" t="str">
            <v>THEVENAZ-LEDUC S.A.</v>
          </cell>
          <cell r="B4844" t="str">
            <v>G100</v>
          </cell>
          <cell r="C4844" t="str">
            <v>G-Suisse</v>
          </cell>
          <cell r="D4844" t="str">
            <v xml:space="preserve">105875 </v>
          </cell>
          <cell r="E4844" t="b">
            <v>1</v>
          </cell>
        </row>
        <row r="4845">
          <cell r="A4845" t="str">
            <v>THIEMARD MARCEL SA</v>
          </cell>
          <cell r="D4845" t="str">
            <v xml:space="preserve">105876 </v>
          </cell>
          <cell r="E4845" t="b">
            <v>0</v>
          </cell>
        </row>
        <row r="4846">
          <cell r="A4846" t="str">
            <v>THIEL &amp; PARTNER</v>
          </cell>
          <cell r="D4846" t="str">
            <v xml:space="preserve">105877 </v>
          </cell>
          <cell r="E4846" t="b">
            <v>0</v>
          </cell>
        </row>
        <row r="4847">
          <cell r="A4847" t="str">
            <v>THERMOCOLOR SA</v>
          </cell>
          <cell r="D4847" t="str">
            <v xml:space="preserve">105878 </v>
          </cell>
          <cell r="E4847" t="b">
            <v>0</v>
          </cell>
        </row>
        <row r="4848">
          <cell r="A4848" t="str">
            <v>THEILER ERICH</v>
          </cell>
          <cell r="B4848" t="str">
            <v>G310</v>
          </cell>
          <cell r="C4848" t="str">
            <v>G-Suisse</v>
          </cell>
          <cell r="D4848" t="str">
            <v xml:space="preserve">105879 </v>
          </cell>
          <cell r="E4848" t="b">
            <v>1</v>
          </cell>
        </row>
        <row r="4849">
          <cell r="A4849" t="str">
            <v>THECLA SA</v>
          </cell>
          <cell r="B4849" t="str">
            <v>G100</v>
          </cell>
          <cell r="D4849" t="str">
            <v xml:space="preserve">105880 </v>
          </cell>
          <cell r="E4849" t="b">
            <v>0</v>
          </cell>
        </row>
        <row r="4850">
          <cell r="A4850" t="str">
            <v>THOMMEN MASCHINENBAU AG</v>
          </cell>
          <cell r="D4850" t="str">
            <v xml:space="preserve">105881 </v>
          </cell>
          <cell r="E4850" t="b">
            <v>0</v>
          </cell>
        </row>
        <row r="4851">
          <cell r="A4851" t="str">
            <v>THOMA FAHRZEUGE AG</v>
          </cell>
          <cell r="D4851" t="str">
            <v xml:space="preserve">105882 </v>
          </cell>
          <cell r="E4851" t="b">
            <v>0</v>
          </cell>
        </row>
        <row r="4852">
          <cell r="A4852" t="str">
            <v>THOMMEN-FURLER AG</v>
          </cell>
          <cell r="B4852" t="str">
            <v>G100</v>
          </cell>
          <cell r="C4852" t="str">
            <v>G-Suisse</v>
          </cell>
          <cell r="D4852" t="str">
            <v xml:space="preserve">105884 </v>
          </cell>
          <cell r="E4852" t="b">
            <v>1</v>
          </cell>
        </row>
        <row r="4853">
          <cell r="A4853" t="str">
            <v>THOMANN HARRY AG</v>
          </cell>
          <cell r="D4853" t="str">
            <v xml:space="preserve">105885 </v>
          </cell>
          <cell r="E4853" t="b">
            <v>0</v>
          </cell>
        </row>
        <row r="4854">
          <cell r="A4854" t="str">
            <v>THOMI GMBH</v>
          </cell>
          <cell r="D4854" t="str">
            <v xml:space="preserve">105886 </v>
          </cell>
          <cell r="E4854" t="b">
            <v>0</v>
          </cell>
        </row>
        <row r="4855">
          <cell r="A4855" t="str">
            <v>THOENEN BAUUNTERNEHMUNG AG</v>
          </cell>
          <cell r="B4855" t="str">
            <v>G100</v>
          </cell>
          <cell r="C4855" t="str">
            <v>G-Suisse</v>
          </cell>
          <cell r="D4855" t="str">
            <v xml:space="preserve">105887 </v>
          </cell>
          <cell r="E4855" t="b">
            <v>1</v>
          </cell>
        </row>
        <row r="4856">
          <cell r="A4856" t="str">
            <v>SCANIA SCHWEIZ AG</v>
          </cell>
          <cell r="B4856" t="str">
            <v>G200</v>
          </cell>
          <cell r="C4856" t="str">
            <v>G-Suisse</v>
          </cell>
          <cell r="D4856" t="str">
            <v>105888</v>
          </cell>
          <cell r="E4856" t="b">
            <v>1</v>
          </cell>
        </row>
        <row r="4857">
          <cell r="A4857" t="str">
            <v>THYSSEN HANIEL LOGISTIC AG</v>
          </cell>
          <cell r="D4857" t="str">
            <v xml:space="preserve">105889 </v>
          </cell>
          <cell r="E4857" t="b">
            <v>0</v>
          </cell>
        </row>
        <row r="4858">
          <cell r="A4858" t="str">
            <v>TINGUELY BERNARD</v>
          </cell>
          <cell r="D4858" t="str">
            <v xml:space="preserve">105890 </v>
          </cell>
          <cell r="E4858" t="b">
            <v>0</v>
          </cell>
        </row>
        <row r="4859">
          <cell r="A4859" t="str">
            <v>TIEFBAUAMT BETRIEB BASEL</v>
          </cell>
          <cell r="B4859" t="str">
            <v>G200</v>
          </cell>
          <cell r="C4859" t="str">
            <v>G-Suisse</v>
          </cell>
          <cell r="D4859" t="str">
            <v xml:space="preserve">105891 </v>
          </cell>
          <cell r="E4859" t="b">
            <v>1</v>
          </cell>
        </row>
        <row r="4860">
          <cell r="A4860" t="str">
            <v>J.L.T. TRANS-CARS</v>
          </cell>
          <cell r="B4860" t="str">
            <v>G100</v>
          </cell>
          <cell r="C4860" t="str">
            <v>G-Suisse</v>
          </cell>
          <cell r="D4860" t="str">
            <v xml:space="preserve">105892 </v>
          </cell>
          <cell r="E4860" t="b">
            <v>1</v>
          </cell>
        </row>
        <row r="4861">
          <cell r="A4861" t="str">
            <v>STADT ZÜRICH</v>
          </cell>
          <cell r="B4861" t="str">
            <v>G310</v>
          </cell>
          <cell r="C4861" t="str">
            <v>G-Suisse</v>
          </cell>
          <cell r="D4861" t="str">
            <v xml:space="preserve">105893 </v>
          </cell>
          <cell r="E4861" t="b">
            <v>1</v>
          </cell>
        </row>
        <row r="4862">
          <cell r="A4862" t="str">
            <v>TILLBAL AB    **ANNULE**</v>
          </cell>
          <cell r="D4862" t="str">
            <v xml:space="preserve">105894 </v>
          </cell>
          <cell r="E4862" t="b">
            <v>0</v>
          </cell>
        </row>
        <row r="4863">
          <cell r="A4863" t="str">
            <v>TIEFENBACH GARAGE AG</v>
          </cell>
          <cell r="D4863" t="str">
            <v xml:space="preserve">105895 </v>
          </cell>
          <cell r="E4863" t="b">
            <v>0</v>
          </cell>
        </row>
        <row r="4864">
          <cell r="A4864" t="str">
            <v>KANTONALES TIEFBAUAMT</v>
          </cell>
          <cell r="B4864" t="str">
            <v>G300</v>
          </cell>
          <cell r="C4864" t="str">
            <v>G-Suisse</v>
          </cell>
          <cell r="D4864" t="str">
            <v xml:space="preserve">105896 </v>
          </cell>
          <cell r="E4864" t="b">
            <v>1</v>
          </cell>
        </row>
        <row r="4865">
          <cell r="A4865" t="str">
            <v>TIBA SA</v>
          </cell>
          <cell r="D4865" t="str">
            <v xml:space="preserve">105897 </v>
          </cell>
          <cell r="E4865" t="b">
            <v>0</v>
          </cell>
        </row>
        <row r="4866">
          <cell r="A4866" t="str">
            <v>TIEFBAUAMT</v>
          </cell>
          <cell r="D4866" t="str">
            <v xml:space="preserve">105898 </v>
          </cell>
          <cell r="E4866" t="b">
            <v>0</v>
          </cell>
        </row>
        <row r="4867">
          <cell r="A4867" t="str">
            <v>TIL YVERDON SA</v>
          </cell>
          <cell r="D4867" t="str">
            <v xml:space="preserve">105899 </v>
          </cell>
          <cell r="E4867" t="b">
            <v>0</v>
          </cell>
        </row>
        <row r="4868">
          <cell r="A4868" t="str">
            <v>TIBIBITA SA</v>
          </cell>
          <cell r="B4868" t="str">
            <v>G320</v>
          </cell>
          <cell r="C4868" t="str">
            <v>G-Suisse</v>
          </cell>
          <cell r="D4868" t="str">
            <v xml:space="preserve">105900 </v>
          </cell>
          <cell r="E4868" t="b">
            <v>0</v>
          </cell>
        </row>
        <row r="4869">
          <cell r="A4869" t="str">
            <v>TIEFBAUAMT DES KTS. ZU</v>
          </cell>
          <cell r="D4869" t="str">
            <v xml:space="preserve">105901 </v>
          </cell>
          <cell r="E4869" t="b">
            <v>0</v>
          </cell>
        </row>
        <row r="4870">
          <cell r="A4870" t="str">
            <v>TIMA</v>
          </cell>
          <cell r="D4870" t="str">
            <v xml:space="preserve">105902 </v>
          </cell>
          <cell r="E4870" t="b">
            <v>0</v>
          </cell>
        </row>
        <row r="4871">
          <cell r="A4871" t="str">
            <v>TMC TRANSPORTS CAMIONS SA</v>
          </cell>
          <cell r="D4871" t="str">
            <v xml:space="preserve">105903 </v>
          </cell>
          <cell r="E4871" t="b">
            <v>0</v>
          </cell>
        </row>
        <row r="4872">
          <cell r="A4872" t="str">
            <v>TLM-TRADING d.o.o.</v>
          </cell>
          <cell r="D4872" t="str">
            <v xml:space="preserve">105904 </v>
          </cell>
          <cell r="E4872" t="b">
            <v>0</v>
          </cell>
        </row>
        <row r="4873">
          <cell r="A4873" t="str">
            <v>TITGEMEYER GMBH &amp; CO. KG</v>
          </cell>
          <cell r="D4873" t="str">
            <v xml:space="preserve">105905 </v>
          </cell>
          <cell r="E4873" t="b">
            <v>0</v>
          </cell>
        </row>
        <row r="4874">
          <cell r="A4874" t="str">
            <v>TISSIERES CTG</v>
          </cell>
          <cell r="D4874" t="str">
            <v xml:space="preserve">105907 </v>
          </cell>
          <cell r="E4874" t="b">
            <v>0</v>
          </cell>
        </row>
        <row r="4875">
          <cell r="A4875" t="str">
            <v>TISCH &amp; CO</v>
          </cell>
          <cell r="D4875" t="str">
            <v xml:space="preserve">105908 </v>
          </cell>
          <cell r="E4875" t="b">
            <v>0</v>
          </cell>
        </row>
        <row r="4876">
          <cell r="A4876" t="str">
            <v>TMT MALINEN OY</v>
          </cell>
          <cell r="B4876" t="str">
            <v>G524</v>
          </cell>
          <cell r="C4876" t="str">
            <v>G-Export</v>
          </cell>
          <cell r="D4876" t="str">
            <v xml:space="preserve">105909 </v>
          </cell>
          <cell r="E4876" t="b">
            <v>1</v>
          </cell>
        </row>
        <row r="4877">
          <cell r="A4877" t="str">
            <v>TIRSAN TREYLER SANAYI VE TICARET A.S</v>
          </cell>
          <cell r="B4877" t="str">
            <v>G540</v>
          </cell>
          <cell r="C4877" t="str">
            <v>G-Export</v>
          </cell>
          <cell r="D4877" t="str">
            <v xml:space="preserve">105910 </v>
          </cell>
          <cell r="E4877" t="b">
            <v>1</v>
          </cell>
        </row>
        <row r="4878">
          <cell r="A4878" t="str">
            <v>TNT Express</v>
          </cell>
          <cell r="D4878" t="str">
            <v xml:space="preserve">105911 </v>
          </cell>
          <cell r="E4878" t="b">
            <v>0</v>
          </cell>
        </row>
        <row r="4879">
          <cell r="A4879" t="str">
            <v>TIRSAN SERVIS</v>
          </cell>
          <cell r="D4879" t="str">
            <v xml:space="preserve">105912 </v>
          </cell>
          <cell r="E4879" t="b">
            <v>0</v>
          </cell>
        </row>
        <row r="4880">
          <cell r="A4880" t="str">
            <v>TIRSAN ANHAENGER PRODUCTION</v>
          </cell>
          <cell r="D4880" t="str">
            <v xml:space="preserve">105914 </v>
          </cell>
          <cell r="E4880" t="b">
            <v>0</v>
          </cell>
        </row>
        <row r="4881">
          <cell r="A4881" t="str">
            <v>TIRSAN HANDELS- UND SPEDITION GMBH</v>
          </cell>
          <cell r="D4881" t="str">
            <v xml:space="preserve">105915 </v>
          </cell>
          <cell r="E4881" t="b">
            <v>0</v>
          </cell>
        </row>
        <row r="4882">
          <cell r="A4882" t="str">
            <v>TODESCHINI &amp; LOCATELLI SA</v>
          </cell>
          <cell r="D4882" t="str">
            <v xml:space="preserve">105916 </v>
          </cell>
          <cell r="E4882" t="b">
            <v>0</v>
          </cell>
        </row>
        <row r="4883">
          <cell r="A4883" t="str">
            <v>TOENZ A .+ E.</v>
          </cell>
          <cell r="B4883" t="str">
            <v>G300</v>
          </cell>
          <cell r="C4883" t="str">
            <v>G-Suisse</v>
          </cell>
          <cell r="D4883" t="str">
            <v xml:space="preserve">105917 </v>
          </cell>
          <cell r="E4883" t="b">
            <v>0</v>
          </cell>
        </row>
        <row r="4884">
          <cell r="A4884" t="str">
            <v>ATELIER TOFFEL SA</v>
          </cell>
          <cell r="B4884" t="str">
            <v>G100</v>
          </cell>
          <cell r="C4884" t="str">
            <v>G-Suisse</v>
          </cell>
          <cell r="D4884" t="str">
            <v xml:space="preserve">105918 </v>
          </cell>
          <cell r="E4884" t="b">
            <v>1</v>
          </cell>
        </row>
        <row r="4885">
          <cell r="A4885" t="str">
            <v>TOBLER GEBR. AG</v>
          </cell>
          <cell r="D4885" t="str">
            <v xml:space="preserve">105919 </v>
          </cell>
          <cell r="E4885" t="b">
            <v>0</v>
          </cell>
        </row>
        <row r="4886">
          <cell r="A4886" t="str">
            <v>TODARO TRANSPORTS SA</v>
          </cell>
          <cell r="D4886" t="str">
            <v xml:space="preserve">105920 </v>
          </cell>
          <cell r="E4886" t="b">
            <v>0</v>
          </cell>
        </row>
        <row r="4887">
          <cell r="A4887" t="str">
            <v>TOBAG BAUSTEIN</v>
          </cell>
          <cell r="D4887" t="str">
            <v xml:space="preserve">105921 </v>
          </cell>
          <cell r="E4887" t="b">
            <v>0</v>
          </cell>
        </row>
        <row r="4888">
          <cell r="A4888" t="str">
            <v>TOLDO STRASSENBAU AG</v>
          </cell>
          <cell r="D4888" t="str">
            <v xml:space="preserve">105922 </v>
          </cell>
          <cell r="E4888" t="b">
            <v>0</v>
          </cell>
        </row>
        <row r="4889">
          <cell r="A4889" t="str">
            <v>TOMBEZ Wielfred</v>
          </cell>
          <cell r="D4889" t="str">
            <v xml:space="preserve">105923 </v>
          </cell>
          <cell r="E4889" t="b">
            <v>0</v>
          </cell>
        </row>
        <row r="4890">
          <cell r="A4890" t="str">
            <v>DORFGARAGE A. TOMMER AG</v>
          </cell>
          <cell r="B4890" t="str">
            <v>G200</v>
          </cell>
          <cell r="C4890" t="str">
            <v>G-Suisse</v>
          </cell>
          <cell r="D4890" t="str">
            <v xml:space="preserve">105924 </v>
          </cell>
          <cell r="E4890" t="b">
            <v>0</v>
          </cell>
        </row>
        <row r="4891">
          <cell r="A4891" t="str">
            <v>TONY CAR AG</v>
          </cell>
          <cell r="D4891" t="str">
            <v xml:space="preserve">105925 </v>
          </cell>
          <cell r="E4891" t="b">
            <v>0</v>
          </cell>
        </row>
        <row r="4892">
          <cell r="A4892" t="str">
            <v>TONI AG</v>
          </cell>
          <cell r="D4892" t="str">
            <v xml:space="preserve">105926 </v>
          </cell>
          <cell r="E4892" t="b">
            <v>0</v>
          </cell>
        </row>
        <row r="4893">
          <cell r="A4893" t="str">
            <v>SWISS DAIRY FOOD A.G.</v>
          </cell>
          <cell r="D4893" t="str">
            <v xml:space="preserve">105928 </v>
          </cell>
          <cell r="E4893" t="b">
            <v>0</v>
          </cell>
        </row>
        <row r="4894">
          <cell r="A4894" t="str">
            <v>SWISS DAIRY FOOD  AG</v>
          </cell>
          <cell r="D4894" t="str">
            <v xml:space="preserve">105929 </v>
          </cell>
          <cell r="E4894" t="b">
            <v>0</v>
          </cell>
        </row>
        <row r="4895">
          <cell r="A4895" t="str">
            <v>TONWERKE KELLER AG</v>
          </cell>
          <cell r="D4895" t="str">
            <v xml:space="preserve">105930 </v>
          </cell>
          <cell r="E4895" t="b">
            <v>0</v>
          </cell>
        </row>
        <row r="4896">
          <cell r="A4896" t="str">
            <v>TOMA HOLZ AG</v>
          </cell>
          <cell r="B4896" t="str">
            <v>G310</v>
          </cell>
          <cell r="C4896" t="str">
            <v>G-Suisse</v>
          </cell>
          <cell r="D4896" t="str">
            <v xml:space="preserve">105931 </v>
          </cell>
          <cell r="E4896" t="b">
            <v>0</v>
          </cell>
        </row>
        <row r="4897">
          <cell r="A4897" t="str">
            <v>TOGRA TOBLER + GRAF</v>
          </cell>
          <cell r="D4897" t="str">
            <v xml:space="preserve">105932 </v>
          </cell>
          <cell r="E4897" t="b">
            <v>0</v>
          </cell>
        </row>
        <row r="4898">
          <cell r="A4898" t="str">
            <v>TORPEDO 2000 SA</v>
          </cell>
          <cell r="B4898" t="str">
            <v>G320</v>
          </cell>
          <cell r="C4898" t="str">
            <v>G-Suisse</v>
          </cell>
          <cell r="D4898" t="str">
            <v xml:space="preserve">105933 </v>
          </cell>
          <cell r="E4898" t="b">
            <v>0</v>
          </cell>
        </row>
        <row r="4899">
          <cell r="A4899" t="str">
            <v>TOURING CLUB DER SCHWEIZ</v>
          </cell>
          <cell r="B4899" t="str">
            <v>G310</v>
          </cell>
          <cell r="C4899" t="str">
            <v>G-Suisse</v>
          </cell>
          <cell r="D4899" t="str">
            <v xml:space="preserve">105934 </v>
          </cell>
          <cell r="E4899" t="b">
            <v>1</v>
          </cell>
        </row>
        <row r="4900">
          <cell r="A4900" t="str">
            <v>TORNARE HUBERT</v>
          </cell>
          <cell r="D4900" t="str">
            <v xml:space="preserve">105935 </v>
          </cell>
          <cell r="E4900" t="b">
            <v>0</v>
          </cell>
        </row>
        <row r="4901">
          <cell r="A4901" t="str">
            <v>TORNOS S.A.</v>
          </cell>
          <cell r="D4901" t="str">
            <v xml:space="preserve">105936 </v>
          </cell>
          <cell r="E4901" t="b">
            <v>0</v>
          </cell>
        </row>
        <row r="4902">
          <cell r="A4902" t="str">
            <v>TOURING CLUB SUISSE</v>
          </cell>
          <cell r="D4902" t="str">
            <v xml:space="preserve">105937 </v>
          </cell>
          <cell r="E4902" t="b">
            <v>0</v>
          </cell>
        </row>
        <row r="4903">
          <cell r="A4903" t="str">
            <v>MAURICE TORNAY SA</v>
          </cell>
          <cell r="D4903" t="str">
            <v xml:space="preserve">105938 </v>
          </cell>
          <cell r="E4903" t="b">
            <v>0</v>
          </cell>
        </row>
        <row r="4904">
          <cell r="A4904" t="str">
            <v>TOUT-O-MAT S.A.</v>
          </cell>
          <cell r="D4904" t="str">
            <v xml:space="preserve">105939 </v>
          </cell>
          <cell r="E4904" t="b">
            <v>0</v>
          </cell>
        </row>
        <row r="4905">
          <cell r="A4905" t="str">
            <v>TORSA</v>
          </cell>
          <cell r="D4905" t="str">
            <v xml:space="preserve">105940 </v>
          </cell>
          <cell r="E4905" t="b">
            <v>0</v>
          </cell>
        </row>
        <row r="4906">
          <cell r="A4906" t="str">
            <v>TORCHE PIERRE-ALAIN</v>
          </cell>
          <cell r="D4906" t="str">
            <v xml:space="preserve">105941 </v>
          </cell>
          <cell r="E4906" t="b">
            <v>0</v>
          </cell>
        </row>
        <row r="4907">
          <cell r="A4907" t="str">
            <v>TRANSPORTS PUBLICS DE LA</v>
          </cell>
          <cell r="B4907" t="str">
            <v>G100</v>
          </cell>
          <cell r="C4907" t="str">
            <v>G-Suisse</v>
          </cell>
          <cell r="D4907" t="str">
            <v xml:space="preserve">105942 </v>
          </cell>
          <cell r="E4907" t="b">
            <v>1</v>
          </cell>
        </row>
        <row r="4908">
          <cell r="A4908" t="str">
            <v>TRAILEREFFEKTER AB</v>
          </cell>
          <cell r="D4908" t="str">
            <v xml:space="preserve">105943 </v>
          </cell>
          <cell r="E4908" t="b">
            <v>0</v>
          </cell>
        </row>
        <row r="4909">
          <cell r="A4909" t="str">
            <v>SERVICE DES ESPACES PUBLICS</v>
          </cell>
          <cell r="B4909" t="str">
            <v>G100</v>
          </cell>
          <cell r="C4909" t="str">
            <v>G-Suisse</v>
          </cell>
          <cell r="D4909" t="str">
            <v xml:space="preserve">105944 </v>
          </cell>
          <cell r="E4909" t="b">
            <v>1</v>
          </cell>
        </row>
        <row r="4910">
          <cell r="A4910" t="str">
            <v>AUTO TRACHSEL AG</v>
          </cell>
          <cell r="B4910" t="str">
            <v>G200</v>
          </cell>
          <cell r="C4910" t="str">
            <v>G-Suisse</v>
          </cell>
          <cell r="D4910" t="str">
            <v xml:space="preserve">105945 </v>
          </cell>
          <cell r="E4910" t="b">
            <v>0</v>
          </cell>
        </row>
        <row r="4911">
          <cell r="A4911" t="str">
            <v>TRANS-AUTO AG</v>
          </cell>
          <cell r="D4911" t="str">
            <v xml:space="preserve">105946 </v>
          </cell>
          <cell r="E4911" t="b">
            <v>0</v>
          </cell>
        </row>
        <row r="4912">
          <cell r="A4912" t="str">
            <v>TRANSEX BERN AG</v>
          </cell>
          <cell r="B4912" t="str">
            <v>G100</v>
          </cell>
          <cell r="C4912" t="str">
            <v>G-Suisse</v>
          </cell>
          <cell r="D4912" t="str">
            <v xml:space="preserve">105947 </v>
          </cell>
          <cell r="E4912" t="b">
            <v>1</v>
          </cell>
        </row>
        <row r="4913">
          <cell r="A4913" t="str">
            <v>TRAFICTIR S.A.</v>
          </cell>
          <cell r="D4913" t="str">
            <v xml:space="preserve">105948 </v>
          </cell>
          <cell r="E4913" t="b">
            <v>0</v>
          </cell>
        </row>
        <row r="4914">
          <cell r="A4914" t="str">
            <v>TRANSLAIT SA</v>
          </cell>
          <cell r="B4914" t="str">
            <v>G100</v>
          </cell>
          <cell r="C4914" t="str">
            <v>G-Suisse</v>
          </cell>
          <cell r="D4914" t="str">
            <v xml:space="preserve">105950 </v>
          </cell>
          <cell r="E4914" t="b">
            <v>1</v>
          </cell>
        </row>
        <row r="4915">
          <cell r="A4915" t="str">
            <v>Z-TRANSPORTE AG</v>
          </cell>
          <cell r="D4915" t="str">
            <v xml:space="preserve">105951 </v>
          </cell>
          <cell r="E4915" t="b">
            <v>0</v>
          </cell>
        </row>
        <row r="4916">
          <cell r="A4916" t="str">
            <v>TRANSPORTS SA</v>
          </cell>
          <cell r="D4916" t="str">
            <v xml:space="preserve">105952 </v>
          </cell>
          <cell r="E4916" t="b">
            <v>0</v>
          </cell>
        </row>
        <row r="4917">
          <cell r="A4917" t="str">
            <v>TRANSIT GARAGE MARTIGNY SA</v>
          </cell>
          <cell r="B4917" t="str">
            <v>G100</v>
          </cell>
          <cell r="C4917" t="str">
            <v>G-Suisse</v>
          </cell>
          <cell r="D4917" t="str">
            <v xml:space="preserve">105953 </v>
          </cell>
          <cell r="E4917" t="b">
            <v>1</v>
          </cell>
        </row>
        <row r="4918">
          <cell r="A4918" t="str">
            <v>TRANS-ROUTE S.A.R.L.</v>
          </cell>
          <cell r="D4918" t="str">
            <v xml:space="preserve">105954 </v>
          </cell>
          <cell r="E4918" t="b">
            <v>0</v>
          </cell>
        </row>
        <row r="4919">
          <cell r="A4919" t="str">
            <v>TRANS ROUTE SA</v>
          </cell>
          <cell r="D4919" t="str">
            <v xml:space="preserve">105955 </v>
          </cell>
          <cell r="E4919" t="b">
            <v>0</v>
          </cell>
        </row>
        <row r="4920">
          <cell r="A4920" t="str">
            <v>TRANSMAT S.A.</v>
          </cell>
          <cell r="D4920" t="str">
            <v xml:space="preserve">105956 </v>
          </cell>
          <cell r="E4920" t="b">
            <v>0</v>
          </cell>
        </row>
        <row r="4921">
          <cell r="A4921" t="str">
            <v>TRANSPORTS DE LA VENOGE</v>
          </cell>
          <cell r="D4921" t="str">
            <v xml:space="preserve">105957 </v>
          </cell>
          <cell r="E4921" t="b">
            <v>0</v>
          </cell>
        </row>
        <row r="4922">
          <cell r="A4922" t="str">
            <v>WALTER TRACHSEL</v>
          </cell>
          <cell r="D4922" t="str">
            <v xml:space="preserve">105958 </v>
          </cell>
          <cell r="E4922" t="b">
            <v>0</v>
          </cell>
        </row>
        <row r="4923">
          <cell r="A4923" t="str">
            <v>TRANSAX TRANSPORT SA</v>
          </cell>
          <cell r="D4923" t="str">
            <v xml:space="preserve">105959 </v>
          </cell>
          <cell r="E4923" t="b">
            <v>0</v>
          </cell>
        </row>
        <row r="4924">
          <cell r="A4924" t="str">
            <v>TRANSPORTUS AG</v>
          </cell>
          <cell r="D4924" t="str">
            <v xml:space="preserve">105960 </v>
          </cell>
          <cell r="E4924" t="b">
            <v>0</v>
          </cell>
        </row>
        <row r="4925">
          <cell r="A4925" t="str">
            <v>TRANSPORT AG</v>
          </cell>
          <cell r="B4925" t="str">
            <v>G200</v>
          </cell>
          <cell r="D4925" t="str">
            <v xml:space="preserve">105961 </v>
          </cell>
          <cell r="E4925" t="b">
            <v>0</v>
          </cell>
        </row>
        <row r="4926">
          <cell r="A4926" t="str">
            <v>TRANSMIX SA</v>
          </cell>
          <cell r="D4926" t="str">
            <v xml:space="preserve">105962 </v>
          </cell>
          <cell r="E4926" t="b">
            <v>0</v>
          </cell>
        </row>
        <row r="4927">
          <cell r="A4927" t="str">
            <v>TRANSFOMETAL SA</v>
          </cell>
          <cell r="D4927" t="str">
            <v xml:space="preserve">105963 </v>
          </cell>
          <cell r="E4927" t="b">
            <v>0</v>
          </cell>
        </row>
        <row r="4928">
          <cell r="A4928" t="str">
            <v>TRANSPORTS DU VULLY</v>
          </cell>
          <cell r="D4928" t="str">
            <v xml:space="preserve">105964 </v>
          </cell>
          <cell r="E4928" t="b">
            <v>0</v>
          </cell>
        </row>
        <row r="4929">
          <cell r="A4929" t="str">
            <v>TRANSALL TRANSPORTE AG</v>
          </cell>
          <cell r="D4929" t="str">
            <v xml:space="preserve">105965 </v>
          </cell>
          <cell r="E4929" t="b">
            <v>0</v>
          </cell>
        </row>
        <row r="4930">
          <cell r="A4930" t="str">
            <v>TRANSPORTS PUBLICS FRIBOURGEOIS</v>
          </cell>
          <cell r="D4930" t="str">
            <v xml:space="preserve">105966 </v>
          </cell>
          <cell r="E4930" t="b">
            <v>0</v>
          </cell>
        </row>
        <row r="4931">
          <cell r="A4931" t="str">
            <v>TRANS MARIN SA</v>
          </cell>
          <cell r="B4931" t="str">
            <v>G100</v>
          </cell>
          <cell r="C4931" t="str">
            <v>G-Suisse</v>
          </cell>
          <cell r="D4931" t="str">
            <v xml:space="preserve">105967 </v>
          </cell>
          <cell r="E4931" t="b">
            <v>1</v>
          </cell>
        </row>
        <row r="4932">
          <cell r="A4932" t="str">
            <v>TRANS CYCLE</v>
          </cell>
          <cell r="B4932" t="str">
            <v>G200</v>
          </cell>
          <cell r="C4932" t="str">
            <v>G-Suisse</v>
          </cell>
          <cell r="D4932" t="str">
            <v xml:space="preserve">105968 </v>
          </cell>
          <cell r="E4932" t="b">
            <v>1</v>
          </cell>
        </row>
        <row r="4933">
          <cell r="A4933" t="str">
            <v>TRANSPEX SA</v>
          </cell>
          <cell r="D4933" t="str">
            <v xml:space="preserve">105969 </v>
          </cell>
          <cell r="E4933" t="b">
            <v>0</v>
          </cell>
        </row>
        <row r="4934">
          <cell r="A4934" t="str">
            <v>TRAUFFER AG</v>
          </cell>
          <cell r="D4934" t="str">
            <v xml:space="preserve">105970 </v>
          </cell>
          <cell r="E4934" t="b">
            <v>0</v>
          </cell>
        </row>
        <row r="4935">
          <cell r="A4935" t="str">
            <v>TRASPE  SA</v>
          </cell>
          <cell r="D4935" t="str">
            <v xml:space="preserve">105971 </v>
          </cell>
          <cell r="E4935" t="b">
            <v>0</v>
          </cell>
        </row>
        <row r="4936">
          <cell r="A4936" t="str">
            <v>TRAILOR</v>
          </cell>
          <cell r="D4936" t="str">
            <v xml:space="preserve">105972 </v>
          </cell>
          <cell r="E4936" t="b">
            <v>0</v>
          </cell>
        </row>
        <row r="4937">
          <cell r="A4937" t="str">
            <v>TRANSPOLAIR LOGISTIC SA</v>
          </cell>
          <cell r="D4937" t="str">
            <v xml:space="preserve">105973 </v>
          </cell>
          <cell r="E4937" t="b">
            <v>0</v>
          </cell>
        </row>
        <row r="4938">
          <cell r="A4938" t="str">
            <v>TRACHSEL ARTHUR</v>
          </cell>
          <cell r="D4938" t="str">
            <v xml:space="preserve">105974 </v>
          </cell>
          <cell r="E4938" t="b">
            <v>0</v>
          </cell>
        </row>
        <row r="4939">
          <cell r="A4939" t="str">
            <v>TRANS VRAC SA</v>
          </cell>
          <cell r="D4939" t="str">
            <v xml:space="preserve">105975 </v>
          </cell>
          <cell r="E4939" t="b">
            <v>0</v>
          </cell>
        </row>
        <row r="4940">
          <cell r="A4940" t="str">
            <v>TRANSPORTBETON AG</v>
          </cell>
          <cell r="B4940" t="str">
            <v>G200</v>
          </cell>
          <cell r="C4940" t="str">
            <v>G-Suisse</v>
          </cell>
          <cell r="D4940" t="str">
            <v xml:space="preserve">105976 </v>
          </cell>
          <cell r="E4940" t="b">
            <v>0</v>
          </cell>
        </row>
        <row r="4941">
          <cell r="A4941" t="str">
            <v>TREUTHARDT FRANCOIS</v>
          </cell>
          <cell r="B4941" t="str">
            <v>G100</v>
          </cell>
          <cell r="C4941" t="str">
            <v>G-Suisse</v>
          </cell>
          <cell r="D4941" t="str">
            <v xml:space="preserve">105977 </v>
          </cell>
          <cell r="E4941" t="b">
            <v>1</v>
          </cell>
        </row>
        <row r="4942">
          <cell r="A4942" t="str">
            <v>TREICHLER PETER</v>
          </cell>
          <cell r="D4942" t="str">
            <v xml:space="preserve">105978 </v>
          </cell>
          <cell r="E4942" t="b">
            <v>0</v>
          </cell>
        </row>
        <row r="4943">
          <cell r="A4943" t="str">
            <v>TREICHLER ROBERT CARROSSIER</v>
          </cell>
          <cell r="B4943" t="str">
            <v>G200</v>
          </cell>
          <cell r="C4943" t="str">
            <v>G-Suisse</v>
          </cell>
          <cell r="D4943" t="str">
            <v xml:space="preserve">105979 </v>
          </cell>
          <cell r="E4943" t="b">
            <v>1</v>
          </cell>
        </row>
        <row r="4944">
          <cell r="A4944" t="str">
            <v>TREMBLEY ET BURGMEIST. SA</v>
          </cell>
          <cell r="D4944" t="str">
            <v xml:space="preserve">105980 </v>
          </cell>
          <cell r="E4944" t="b">
            <v>0</v>
          </cell>
        </row>
        <row r="4945">
          <cell r="A4945" t="str">
            <v>TREICHLER ROBERT</v>
          </cell>
          <cell r="B4945" t="str">
            <v>G310</v>
          </cell>
          <cell r="C4945" t="str">
            <v>G-Suisse</v>
          </cell>
          <cell r="D4945" t="str">
            <v xml:space="preserve">105981 </v>
          </cell>
          <cell r="E4945" t="b">
            <v>0</v>
          </cell>
        </row>
        <row r="4946">
          <cell r="A4946" t="str">
            <v>TRIACCA &amp; ROSSI</v>
          </cell>
          <cell r="B4946" t="str">
            <v>G320</v>
          </cell>
          <cell r="C4946" t="str">
            <v>G-Suisse</v>
          </cell>
          <cell r="D4946" t="str">
            <v xml:space="preserve">105982 </v>
          </cell>
          <cell r="E4946" t="b">
            <v>0</v>
          </cell>
        </row>
        <row r="4947">
          <cell r="A4947" t="str">
            <v>TRIBOLET ANDRE</v>
          </cell>
          <cell r="D4947" t="str">
            <v xml:space="preserve">105983 </v>
          </cell>
          <cell r="E4947" t="b">
            <v>0</v>
          </cell>
        </row>
        <row r="4948">
          <cell r="A4948" t="str">
            <v>TRIGONORM AG</v>
          </cell>
          <cell r="B4948" t="str">
            <v>G200</v>
          </cell>
          <cell r="C4948" t="str">
            <v>G-Suisse</v>
          </cell>
          <cell r="D4948" t="str">
            <v xml:space="preserve">105984 </v>
          </cell>
          <cell r="E4948" t="b">
            <v>0</v>
          </cell>
        </row>
        <row r="4949">
          <cell r="A4949" t="str">
            <v>CREABETON MATERIAUX AG/SA</v>
          </cell>
          <cell r="B4949" t="str">
            <v>G100</v>
          </cell>
          <cell r="C4949" t="str">
            <v>G-Suisse</v>
          </cell>
          <cell r="D4949" t="str">
            <v xml:space="preserve">105985 </v>
          </cell>
          <cell r="E4949" t="b">
            <v>0</v>
          </cell>
        </row>
        <row r="4950">
          <cell r="A4950" t="str">
            <v>TRIPET BERNARD</v>
          </cell>
          <cell r="D4950" t="str">
            <v xml:space="preserve">105986 </v>
          </cell>
          <cell r="E4950" t="b">
            <v>0</v>
          </cell>
        </row>
        <row r="4951">
          <cell r="A4951" t="str">
            <v>GARAGE CHARLY TROILLET SA</v>
          </cell>
          <cell r="B4951" t="str">
            <v>G100</v>
          </cell>
          <cell r="C4951" t="str">
            <v>G-Suisse</v>
          </cell>
          <cell r="D4951" t="str">
            <v xml:space="preserve">105987 </v>
          </cell>
          <cell r="E4951" t="b">
            <v>1</v>
          </cell>
        </row>
        <row r="4952">
          <cell r="A4952" t="str">
            <v>TRÖSCH AG FAHRZEUGBAU</v>
          </cell>
          <cell r="B4952" t="str">
            <v>G310</v>
          </cell>
          <cell r="C4952" t="str">
            <v>G-Suisse</v>
          </cell>
          <cell r="D4952" t="str">
            <v xml:space="preserve">105988 </v>
          </cell>
          <cell r="E4952" t="b">
            <v>1</v>
          </cell>
        </row>
        <row r="4953">
          <cell r="A4953" t="str">
            <v>TROILLET SA</v>
          </cell>
          <cell r="D4953" t="str">
            <v xml:space="preserve">105989 </v>
          </cell>
          <cell r="E4953" t="b">
            <v>0</v>
          </cell>
        </row>
        <row r="4954">
          <cell r="A4954" t="str">
            <v>TROUILLET MAURICE</v>
          </cell>
          <cell r="D4954" t="str">
            <v xml:space="preserve">105990 </v>
          </cell>
          <cell r="E4954" t="b">
            <v>0</v>
          </cell>
        </row>
        <row r="4955">
          <cell r="A4955" t="str">
            <v>SCANIA SCHWEIZ AG</v>
          </cell>
          <cell r="B4955" t="str">
            <v>G310</v>
          </cell>
          <cell r="C4955" t="str">
            <v>G-Suisse</v>
          </cell>
          <cell r="D4955" t="str">
            <v>105991</v>
          </cell>
          <cell r="E4955" t="b">
            <v>1</v>
          </cell>
        </row>
        <row r="4956">
          <cell r="A4956" t="str">
            <v>SCANIA SCHWEIZ AG</v>
          </cell>
          <cell r="B4956" t="str">
            <v>G300</v>
          </cell>
          <cell r="C4956" t="str">
            <v>G-Suisse</v>
          </cell>
          <cell r="D4956" t="str">
            <v>105992</v>
          </cell>
          <cell r="E4956" t="b">
            <v>1</v>
          </cell>
        </row>
        <row r="4957">
          <cell r="A4957" t="str">
            <v>SCANIA SCHWEIZ AG</v>
          </cell>
          <cell r="B4957" t="str">
            <v>G100</v>
          </cell>
          <cell r="C4957" t="str">
            <v>G-Suisse</v>
          </cell>
          <cell r="D4957" t="str">
            <v>105993</v>
          </cell>
          <cell r="E4957" t="b">
            <v>1</v>
          </cell>
        </row>
        <row r="4958">
          <cell r="A4958" t="str">
            <v>SCANIA SCHWEIZ AG</v>
          </cell>
          <cell r="B4958" t="str">
            <v>G300</v>
          </cell>
          <cell r="C4958" t="str">
            <v>G-Suisse</v>
          </cell>
          <cell r="D4958" t="str">
            <v>105994</v>
          </cell>
          <cell r="E4958" t="b">
            <v>1</v>
          </cell>
        </row>
        <row r="4959">
          <cell r="A4959" t="str">
            <v>SCANIA SCHWEIZ AG</v>
          </cell>
          <cell r="B4959" t="str">
            <v>G100</v>
          </cell>
          <cell r="C4959" t="str">
            <v>G-Suisse</v>
          </cell>
          <cell r="D4959" t="str">
            <v>105995</v>
          </cell>
          <cell r="E4959" t="b">
            <v>1</v>
          </cell>
        </row>
        <row r="4960">
          <cell r="A4960" t="str">
            <v>SCANIA SCHWEIZ AG</v>
          </cell>
          <cell r="B4960" t="str">
            <v>G300</v>
          </cell>
          <cell r="C4960" t="str">
            <v>G-Suisse</v>
          </cell>
          <cell r="D4960" t="str">
            <v>105996</v>
          </cell>
          <cell r="E4960" t="b">
            <v>1</v>
          </cell>
        </row>
        <row r="4961">
          <cell r="A4961" t="str">
            <v>TRUCK AG</v>
          </cell>
          <cell r="B4961" t="str">
            <v>G300</v>
          </cell>
          <cell r="C4961" t="str">
            <v>G-Suisse</v>
          </cell>
          <cell r="D4961" t="str">
            <v xml:space="preserve">105997 </v>
          </cell>
          <cell r="E4961" t="b">
            <v>0</v>
          </cell>
        </row>
        <row r="4962">
          <cell r="A4962" t="str">
            <v>TS SA</v>
          </cell>
          <cell r="D4962" t="str">
            <v xml:space="preserve">105998 </v>
          </cell>
          <cell r="E4962" t="b">
            <v>0</v>
          </cell>
        </row>
        <row r="4963">
          <cell r="A4963" t="str">
            <v>TSE GMBH &amp; CO. KG</v>
          </cell>
          <cell r="D4963" t="str">
            <v xml:space="preserve">105999 </v>
          </cell>
          <cell r="E4963" t="b">
            <v>0</v>
          </cell>
        </row>
        <row r="4964">
          <cell r="A4964" t="str">
            <v>TSM VON GRUENIGEN AG</v>
          </cell>
          <cell r="B4964" t="str">
            <v>G200</v>
          </cell>
          <cell r="C4964" t="str">
            <v>G-Suisse</v>
          </cell>
          <cell r="D4964" t="str">
            <v xml:space="preserve">106000 </v>
          </cell>
          <cell r="E4964" t="b">
            <v>0</v>
          </cell>
        </row>
        <row r="4965">
          <cell r="A4965" t="str">
            <v>TS-TOR + SERVICE AG</v>
          </cell>
          <cell r="D4965" t="str">
            <v xml:space="preserve">106001 </v>
          </cell>
          <cell r="E4965" t="b">
            <v>0</v>
          </cell>
        </row>
        <row r="4966">
          <cell r="A4966" t="str">
            <v>TSCHANZ HANS</v>
          </cell>
          <cell r="D4966" t="str">
            <v xml:space="preserve">106002 </v>
          </cell>
          <cell r="E4966" t="b">
            <v>0</v>
          </cell>
        </row>
        <row r="4967">
          <cell r="A4967" t="str">
            <v>TSCHANZ ERNST</v>
          </cell>
          <cell r="D4967" t="str">
            <v xml:space="preserve">106003 </v>
          </cell>
          <cell r="E4967" t="b">
            <v>0</v>
          </cell>
        </row>
        <row r="4968">
          <cell r="A4968" t="str">
            <v>TSCHANZ HEINZ</v>
          </cell>
          <cell r="B4968" t="str">
            <v>G200</v>
          </cell>
          <cell r="D4968" t="str">
            <v xml:space="preserve">106004 </v>
          </cell>
          <cell r="E4968" t="b">
            <v>0</v>
          </cell>
        </row>
        <row r="4969">
          <cell r="A4969" t="str">
            <v>TSCHANZ REINHARD AG</v>
          </cell>
          <cell r="B4969" t="str">
            <v>G200</v>
          </cell>
          <cell r="C4969" t="str">
            <v>G-Suisse</v>
          </cell>
          <cell r="D4969" t="str">
            <v xml:space="preserve">106005 </v>
          </cell>
          <cell r="E4969" t="b">
            <v>0</v>
          </cell>
        </row>
        <row r="4970">
          <cell r="A4970" t="str">
            <v>TSCHAEPPAET PAUL</v>
          </cell>
          <cell r="D4970" t="str">
            <v xml:space="preserve">106006 </v>
          </cell>
          <cell r="E4970" t="b">
            <v>0</v>
          </cell>
        </row>
        <row r="4971">
          <cell r="A4971" t="str">
            <v>TSCHOPP JULIUS</v>
          </cell>
          <cell r="B4971" t="str">
            <v>G310</v>
          </cell>
          <cell r="C4971" t="str">
            <v>G-Suisse</v>
          </cell>
          <cell r="D4971" t="str">
            <v xml:space="preserve">106007 </v>
          </cell>
          <cell r="E4971" t="b">
            <v>0</v>
          </cell>
        </row>
        <row r="4972">
          <cell r="A4972" t="str">
            <v>TSCHOPP PASCAL</v>
          </cell>
          <cell r="D4972" t="str">
            <v xml:space="preserve">106008 </v>
          </cell>
          <cell r="E4972" t="b">
            <v>0</v>
          </cell>
        </row>
        <row r="4973">
          <cell r="A4973" t="str">
            <v>K. TSCHUDY AG</v>
          </cell>
          <cell r="B4973" t="str">
            <v>G300</v>
          </cell>
          <cell r="C4973" t="str">
            <v>G-Suisse</v>
          </cell>
          <cell r="D4973" t="str">
            <v xml:space="preserve">106009 </v>
          </cell>
          <cell r="E4973" t="b">
            <v>1</v>
          </cell>
        </row>
        <row r="4974">
          <cell r="A4974" t="str">
            <v>TSCHUDIN EDITH</v>
          </cell>
          <cell r="D4974" t="str">
            <v xml:space="preserve">106010 </v>
          </cell>
          <cell r="E4974" t="b">
            <v>0</v>
          </cell>
        </row>
        <row r="4975">
          <cell r="A4975" t="str">
            <v>TVORNICA LAKIH</v>
          </cell>
          <cell r="D4975" t="str">
            <v xml:space="preserve">106011 </v>
          </cell>
          <cell r="E4975" t="b">
            <v>0</v>
          </cell>
        </row>
        <row r="4976">
          <cell r="A4976" t="str">
            <v>TUCHSCHMID A.G.</v>
          </cell>
          <cell r="B4976" t="str">
            <v>G300</v>
          </cell>
          <cell r="C4976" t="str">
            <v>G-Suisse</v>
          </cell>
          <cell r="D4976" t="str">
            <v xml:space="preserve">106012 </v>
          </cell>
          <cell r="E4976" t="b">
            <v>1</v>
          </cell>
        </row>
        <row r="4977">
          <cell r="A4977" t="str">
            <v>TURUANI A. S.A.</v>
          </cell>
          <cell r="D4977" t="str">
            <v xml:space="preserve">106013 </v>
          </cell>
          <cell r="E4977" t="b">
            <v>0</v>
          </cell>
        </row>
        <row r="4978">
          <cell r="A4978" t="str">
            <v>TUCHSCHMID AG</v>
          </cell>
          <cell r="B4978" t="str">
            <v>G310</v>
          </cell>
          <cell r="C4978" t="str">
            <v>G-Suisse</v>
          </cell>
          <cell r="D4978" t="str">
            <v xml:space="preserve">106014 </v>
          </cell>
          <cell r="E4978" t="b">
            <v>0</v>
          </cell>
        </row>
        <row r="4979">
          <cell r="A4979" t="str">
            <v>CARROSSERIE TÜSCHER AG</v>
          </cell>
          <cell r="B4979" t="str">
            <v>G310</v>
          </cell>
          <cell r="C4979" t="str">
            <v>G-Suisse</v>
          </cell>
          <cell r="D4979" t="str">
            <v xml:space="preserve">106015 </v>
          </cell>
          <cell r="E4979" t="b">
            <v>1</v>
          </cell>
        </row>
        <row r="4980">
          <cell r="A4980" t="str">
            <v>TZETKOW VALENTIN</v>
          </cell>
          <cell r="D4980" t="str">
            <v xml:space="preserve">106016 </v>
          </cell>
          <cell r="E4980" t="b">
            <v>0</v>
          </cell>
        </row>
        <row r="4981">
          <cell r="A4981" t="str">
            <v>TUCHSCHMID SA **ANNULE**</v>
          </cell>
          <cell r="D4981" t="str">
            <v xml:space="preserve">106017 </v>
          </cell>
          <cell r="E4981" t="b">
            <v>0</v>
          </cell>
        </row>
        <row r="4982">
          <cell r="A4982" t="str">
            <v>TUNEZ AG</v>
          </cell>
          <cell r="B4982" t="str">
            <v>G200</v>
          </cell>
          <cell r="D4982" t="str">
            <v xml:space="preserve">106018 </v>
          </cell>
          <cell r="E4982" t="b">
            <v>0</v>
          </cell>
        </row>
        <row r="4983">
          <cell r="A4983" t="str">
            <v>TYPON GRAPHIC SYSTEM AG</v>
          </cell>
          <cell r="D4983" t="str">
            <v xml:space="preserve">106019 </v>
          </cell>
          <cell r="E4983" t="b">
            <v>0</v>
          </cell>
        </row>
        <row r="4984">
          <cell r="A4984" t="str">
            <v>TUNNEL POMY</v>
          </cell>
          <cell r="D4984" t="str">
            <v xml:space="preserve">106020 </v>
          </cell>
          <cell r="E4984" t="b">
            <v>0</v>
          </cell>
        </row>
        <row r="4985">
          <cell r="A4985" t="str">
            <v>TURBEN-GARAGE</v>
          </cell>
          <cell r="D4985" t="str">
            <v xml:space="preserve">106021 </v>
          </cell>
          <cell r="E4985" t="b">
            <v>0</v>
          </cell>
        </row>
        <row r="4986">
          <cell r="A4986" t="str">
            <v>TURRIAN &amp; GIRARD SA</v>
          </cell>
          <cell r="D4986" t="str">
            <v xml:space="preserve">106022 </v>
          </cell>
          <cell r="E4986" t="b">
            <v>0</v>
          </cell>
        </row>
        <row r="4987">
          <cell r="A4987" t="str">
            <v>UCAR</v>
          </cell>
          <cell r="D4987" t="str">
            <v xml:space="preserve">106023 </v>
          </cell>
          <cell r="E4987" t="b">
            <v>0</v>
          </cell>
        </row>
        <row r="4988">
          <cell r="A4988" t="str">
            <v>UCAR UNION DES COOP.</v>
          </cell>
          <cell r="D4988" t="str">
            <v xml:space="preserve">106024 </v>
          </cell>
          <cell r="E4988" t="b">
            <v>0</v>
          </cell>
        </row>
        <row r="4989">
          <cell r="A4989" t="str">
            <v>UEBELHART STEVE</v>
          </cell>
          <cell r="D4989" t="str">
            <v xml:space="preserve">106025 </v>
          </cell>
          <cell r="E4989" t="b">
            <v>0</v>
          </cell>
        </row>
        <row r="4990">
          <cell r="A4990" t="str">
            <v>UHLMANN AG BERN</v>
          </cell>
          <cell r="B4990" t="str">
            <v>G100</v>
          </cell>
          <cell r="C4990" t="str">
            <v>G-Suisse</v>
          </cell>
          <cell r="D4990" t="str">
            <v xml:space="preserve">106026 </v>
          </cell>
          <cell r="E4990" t="b">
            <v>1</v>
          </cell>
        </row>
        <row r="4991">
          <cell r="A4991" t="str">
            <v>UHLMANN CHARLES</v>
          </cell>
          <cell r="D4991" t="str">
            <v xml:space="preserve">106027 </v>
          </cell>
          <cell r="E4991" t="b">
            <v>0</v>
          </cell>
        </row>
        <row r="4992">
          <cell r="A4992" t="str">
            <v>UHLMANN ERIC</v>
          </cell>
          <cell r="B4992" t="str">
            <v>G100</v>
          </cell>
          <cell r="D4992" t="str">
            <v xml:space="preserve">106028 </v>
          </cell>
          <cell r="E4992" t="b">
            <v>0</v>
          </cell>
        </row>
        <row r="4993">
          <cell r="A4993" t="str">
            <v>ULM G. AG             D71</v>
          </cell>
          <cell r="D4993" t="str">
            <v xml:space="preserve">106029 </v>
          </cell>
          <cell r="E4993" t="b">
            <v>0</v>
          </cell>
        </row>
        <row r="4994">
          <cell r="A4994" t="str">
            <v>ULRICH FRUITS S.A.</v>
          </cell>
          <cell r="D4994" t="str">
            <v xml:space="preserve">106030 </v>
          </cell>
          <cell r="E4994" t="b">
            <v>0</v>
          </cell>
        </row>
        <row r="4995">
          <cell r="A4995" t="str">
            <v>ULMACO SA</v>
          </cell>
          <cell r="B4995" t="str">
            <v>G100</v>
          </cell>
          <cell r="C4995" t="str">
            <v>G-Suisse</v>
          </cell>
          <cell r="D4995" t="str">
            <v xml:space="preserve">106031 </v>
          </cell>
          <cell r="E4995" t="b">
            <v>1</v>
          </cell>
        </row>
        <row r="4996">
          <cell r="A4996" t="str">
            <v>ULRICH PASCAL</v>
          </cell>
          <cell r="D4996" t="str">
            <v xml:space="preserve">106032 </v>
          </cell>
          <cell r="E4996" t="b">
            <v>0</v>
          </cell>
        </row>
        <row r="4997">
          <cell r="A4997" t="str">
            <v>UMS</v>
          </cell>
          <cell r="D4997" t="str">
            <v xml:space="preserve">106033 </v>
          </cell>
          <cell r="E4997" t="b">
            <v>0</v>
          </cell>
        </row>
        <row r="4998">
          <cell r="A4998" t="str">
            <v>UNITES MEDICALES</v>
          </cell>
          <cell r="D4998" t="str">
            <v xml:space="preserve">106034 </v>
          </cell>
          <cell r="E4998" t="b">
            <v>0</v>
          </cell>
        </row>
        <row r="4999">
          <cell r="A4999" t="str">
            <v>UNIVERSITAETSSPITAL</v>
          </cell>
          <cell r="D4999" t="str">
            <v xml:space="preserve">106035 </v>
          </cell>
          <cell r="E4999" t="b">
            <v>0</v>
          </cell>
        </row>
        <row r="5000">
          <cell r="A5000" t="str">
            <v>UNION AGRICOLE DE LA</v>
          </cell>
          <cell r="D5000" t="str">
            <v xml:space="preserve">106036 </v>
          </cell>
          <cell r="E5000" t="b">
            <v>0</v>
          </cell>
        </row>
        <row r="5001">
          <cell r="A5001" t="str">
            <v>UNTERHALT NATIONALSTRASSE</v>
          </cell>
          <cell r="D5001" t="str">
            <v xml:space="preserve">106037 </v>
          </cell>
          <cell r="E5001" t="b">
            <v>0</v>
          </cell>
        </row>
        <row r="5002">
          <cell r="A5002" t="str">
            <v>UP AG</v>
          </cell>
          <cell r="B5002" t="str">
            <v>G310</v>
          </cell>
          <cell r="C5002" t="str">
            <v>G-Suisse</v>
          </cell>
          <cell r="D5002" t="str">
            <v xml:space="preserve">106038 </v>
          </cell>
          <cell r="E5002" t="b">
            <v>1</v>
          </cell>
        </row>
        <row r="5003">
          <cell r="A5003" t="str">
            <v>UNGER GEBRUEDER AG</v>
          </cell>
          <cell r="D5003" t="str">
            <v xml:space="preserve">106039 </v>
          </cell>
          <cell r="E5003" t="b">
            <v>0</v>
          </cell>
        </row>
        <row r="5004">
          <cell r="A5004" t="str">
            <v>UMBRICHT AG</v>
          </cell>
          <cell r="B5004" t="str">
            <v>G310</v>
          </cell>
          <cell r="C5004" t="str">
            <v>G-Suisse</v>
          </cell>
          <cell r="D5004" t="str">
            <v xml:space="preserve">106040 </v>
          </cell>
          <cell r="E5004" t="b">
            <v>0</v>
          </cell>
        </row>
        <row r="5005">
          <cell r="A5005" t="str">
            <v>UNIPAC MOEBELFABRIK AG</v>
          </cell>
          <cell r="D5005" t="str">
            <v xml:space="preserve">106041 </v>
          </cell>
          <cell r="E5005" t="b">
            <v>0</v>
          </cell>
        </row>
        <row r="5006">
          <cell r="A5006" t="str">
            <v>UNSINN</v>
          </cell>
          <cell r="D5006" t="str">
            <v xml:space="preserve">106042 </v>
          </cell>
          <cell r="E5006" t="b">
            <v>0</v>
          </cell>
        </row>
        <row r="5007">
          <cell r="A5007" t="str">
            <v>UNIVERSAL AG</v>
          </cell>
          <cell r="B5007" t="str">
            <v>G310</v>
          </cell>
          <cell r="C5007" t="str">
            <v>G-Suisse</v>
          </cell>
          <cell r="D5007" t="str">
            <v xml:space="preserve">106043 </v>
          </cell>
          <cell r="E5007" t="b">
            <v>0</v>
          </cell>
        </row>
        <row r="5008">
          <cell r="A5008" t="str">
            <v>UMS RECONVILIER</v>
          </cell>
          <cell r="D5008" t="str">
            <v xml:space="preserve">106044 </v>
          </cell>
          <cell r="E5008" t="b">
            <v>0</v>
          </cell>
        </row>
        <row r="5009">
          <cell r="A5009" t="str">
            <v>UTILITAIRES OCCASIONS</v>
          </cell>
          <cell r="D5009" t="str">
            <v xml:space="preserve">106045 </v>
          </cell>
          <cell r="E5009" t="b">
            <v>0</v>
          </cell>
        </row>
        <row r="5010">
          <cell r="A5010" t="str">
            <v>USEGO AG WINTERTHUR</v>
          </cell>
          <cell r="D5010" t="str">
            <v xml:space="preserve">106046 </v>
          </cell>
          <cell r="E5010" t="b">
            <v>0</v>
          </cell>
        </row>
        <row r="5011">
          <cell r="A5011" t="str">
            <v>USEGO AG VOLKETSWIL</v>
          </cell>
          <cell r="D5011" t="str">
            <v xml:space="preserve">106047 </v>
          </cell>
          <cell r="E5011" t="b">
            <v>0</v>
          </cell>
        </row>
        <row r="5012">
          <cell r="A5012" t="str">
            <v>USEGO AG LANDQUART</v>
          </cell>
          <cell r="B5012" t="str">
            <v>G300</v>
          </cell>
          <cell r="C5012" t="str">
            <v>G-Suisse</v>
          </cell>
          <cell r="D5012" t="str">
            <v xml:space="preserve">106048 </v>
          </cell>
          <cell r="E5012" t="b">
            <v>0</v>
          </cell>
        </row>
        <row r="5013">
          <cell r="A5013" t="str">
            <v>USEGO AG EGERKINGEN</v>
          </cell>
          <cell r="D5013" t="str">
            <v xml:space="preserve">106049 </v>
          </cell>
          <cell r="E5013" t="b">
            <v>0</v>
          </cell>
        </row>
        <row r="5014">
          <cell r="A5014" t="str">
            <v>USEGO SA</v>
          </cell>
          <cell r="D5014" t="str">
            <v xml:space="preserve">106050 </v>
          </cell>
          <cell r="E5014" t="b">
            <v>0</v>
          </cell>
        </row>
        <row r="5015">
          <cell r="A5015" t="str">
            <v>UT UMWELT &amp; TRANSPORT -</v>
          </cell>
          <cell r="B5015" t="str">
            <v>G300</v>
          </cell>
          <cell r="C5015" t="str">
            <v>G-Suisse</v>
          </cell>
          <cell r="D5015" t="str">
            <v xml:space="preserve">106051 </v>
          </cell>
          <cell r="E5015" t="b">
            <v>1</v>
          </cell>
        </row>
        <row r="5016">
          <cell r="A5016" t="str">
            <v>USEGO AG LYSS</v>
          </cell>
          <cell r="D5016" t="str">
            <v xml:space="preserve">106053 </v>
          </cell>
          <cell r="E5016" t="b">
            <v>0</v>
          </cell>
        </row>
        <row r="5017">
          <cell r="A5017" t="str">
            <v>USIFLAMME SA</v>
          </cell>
          <cell r="D5017" t="str">
            <v xml:space="preserve">106054 </v>
          </cell>
          <cell r="E5017" t="b">
            <v>0</v>
          </cell>
        </row>
        <row r="5018">
          <cell r="A5018" t="str">
            <v>URECH AG</v>
          </cell>
          <cell r="D5018" t="str">
            <v xml:space="preserve">106055 </v>
          </cell>
          <cell r="E5018" t="b">
            <v>0</v>
          </cell>
        </row>
        <row r="5019">
          <cell r="A5019" t="str">
            <v>URSCHEL INTERNATIONAL LTD</v>
          </cell>
          <cell r="D5019" t="str">
            <v xml:space="preserve">106056 </v>
          </cell>
          <cell r="E5019" t="b">
            <v>0</v>
          </cell>
        </row>
        <row r="5020">
          <cell r="A5020" t="str">
            <v>VALLOTTON FRERES S.A.</v>
          </cell>
          <cell r="D5020" t="str">
            <v xml:space="preserve">106057 </v>
          </cell>
          <cell r="E5020" t="b">
            <v>0</v>
          </cell>
        </row>
        <row r="5021">
          <cell r="A5021" t="str">
            <v>VALSER THERMALQUELLEN AG</v>
          </cell>
          <cell r="B5021" t="str">
            <v>G320</v>
          </cell>
          <cell r="C5021" t="str">
            <v>G-Suisse</v>
          </cell>
          <cell r="D5021" t="str">
            <v xml:space="preserve">106058 </v>
          </cell>
          <cell r="E5021" t="b">
            <v>0</v>
          </cell>
        </row>
        <row r="5022">
          <cell r="A5022" t="str">
            <v>VALCHISA</v>
          </cell>
          <cell r="B5022" t="str">
            <v>G320</v>
          </cell>
          <cell r="C5022" t="str">
            <v>G-Suisse</v>
          </cell>
          <cell r="D5022" t="str">
            <v xml:space="preserve">106059 </v>
          </cell>
          <cell r="E5022" t="b">
            <v>0</v>
          </cell>
        </row>
        <row r="5023">
          <cell r="A5023" t="str">
            <v>VAN HOOL N.V.</v>
          </cell>
          <cell r="B5023" t="str">
            <v>G504</v>
          </cell>
          <cell r="C5023" t="str">
            <v>G-Export</v>
          </cell>
          <cell r="D5023" t="str">
            <v xml:space="preserve">106060 </v>
          </cell>
          <cell r="E5023" t="b">
            <v>0</v>
          </cell>
        </row>
        <row r="5024">
          <cell r="A5024" t="str">
            <v>VANEFER S.A.</v>
          </cell>
          <cell r="D5024" t="str">
            <v xml:space="preserve">106061 </v>
          </cell>
          <cell r="E5024" t="b">
            <v>0</v>
          </cell>
        </row>
        <row r="5025">
          <cell r="A5025" t="str">
            <v>VANOLI &amp; FILS</v>
          </cell>
          <cell r="D5025" t="str">
            <v xml:space="preserve">106062 </v>
          </cell>
          <cell r="E5025" t="b">
            <v>0</v>
          </cell>
        </row>
        <row r="5026">
          <cell r="A5026" t="str">
            <v>VANOLI MARIO ERBEN AG</v>
          </cell>
          <cell r="D5026" t="str">
            <v xml:space="preserve">106063 </v>
          </cell>
          <cell r="E5026" t="b">
            <v>0</v>
          </cell>
        </row>
        <row r="5027">
          <cell r="A5027" t="str">
            <v>VARITEC SYSTEMS AG</v>
          </cell>
          <cell r="D5027" t="str">
            <v xml:space="preserve">106065 </v>
          </cell>
          <cell r="E5027" t="b">
            <v>0</v>
          </cell>
        </row>
        <row r="5028">
          <cell r="A5028" t="str">
            <v>VARRIN SA</v>
          </cell>
          <cell r="D5028" t="str">
            <v xml:space="preserve">106066 </v>
          </cell>
          <cell r="E5028" t="b">
            <v>0</v>
          </cell>
        </row>
        <row r="5029">
          <cell r="A5029" t="str">
            <v>VAUCHER PROMASENS SA</v>
          </cell>
          <cell r="B5029" t="str">
            <v>G100</v>
          </cell>
          <cell r="C5029" t="str">
            <v>G-Suisse</v>
          </cell>
          <cell r="D5029" t="str">
            <v xml:space="preserve">106067 </v>
          </cell>
          <cell r="E5029" t="b">
            <v>1</v>
          </cell>
        </row>
        <row r="5030">
          <cell r="A5030" t="str">
            <v>VAUTHEY TRAVAUX SA</v>
          </cell>
          <cell r="D5030" t="str">
            <v xml:space="preserve">106068 </v>
          </cell>
          <cell r="E5030" t="b">
            <v>0</v>
          </cell>
        </row>
        <row r="5031">
          <cell r="A5031" t="str">
            <v>VAUDAN SA</v>
          </cell>
          <cell r="B5031" t="str">
            <v>G100</v>
          </cell>
          <cell r="C5031" t="str">
            <v>G-Suisse</v>
          </cell>
          <cell r="D5031" t="str">
            <v xml:space="preserve">106069 </v>
          </cell>
          <cell r="E5031" t="b">
            <v>1</v>
          </cell>
        </row>
        <row r="5032">
          <cell r="A5032" t="str">
            <v>VAUDAN TONY SA</v>
          </cell>
          <cell r="B5032" t="str">
            <v>G100</v>
          </cell>
          <cell r="C5032" t="str">
            <v>G-Suisse</v>
          </cell>
          <cell r="D5032" t="str">
            <v xml:space="preserve">106070 </v>
          </cell>
          <cell r="E5032" t="b">
            <v>1</v>
          </cell>
        </row>
        <row r="5033">
          <cell r="A5033" t="str">
            <v>VAUCHER JEAN-MARC</v>
          </cell>
          <cell r="D5033" t="str">
            <v xml:space="preserve">106071 </v>
          </cell>
          <cell r="E5033" t="b">
            <v>0</v>
          </cell>
        </row>
        <row r="5034">
          <cell r="A5034" t="str">
            <v>VERMOT PIERRE-ALAIN</v>
          </cell>
          <cell r="D5034" t="str">
            <v xml:space="preserve">106072 </v>
          </cell>
          <cell r="E5034" t="b">
            <v>0</v>
          </cell>
        </row>
        <row r="5035">
          <cell r="A5035" t="str">
            <v>VERGA</v>
          </cell>
          <cell r="B5035" t="str">
            <v>G320</v>
          </cell>
          <cell r="C5035" t="str">
            <v>G-Suisse</v>
          </cell>
          <cell r="D5035" t="str">
            <v xml:space="preserve">106073 </v>
          </cell>
          <cell r="E5035" t="b">
            <v>0</v>
          </cell>
        </row>
        <row r="5036">
          <cell r="A5036" t="str">
            <v>VERZINKEREI WETTINGEN AG</v>
          </cell>
          <cell r="D5036" t="str">
            <v xml:space="preserve">106074 </v>
          </cell>
          <cell r="E5036" t="b">
            <v>0</v>
          </cell>
        </row>
        <row r="5037">
          <cell r="A5037" t="str">
            <v>VEREINIGTE MINERALWASSER</v>
          </cell>
          <cell r="B5037" t="str">
            <v>G200</v>
          </cell>
          <cell r="D5037" t="str">
            <v xml:space="preserve">106075 </v>
          </cell>
          <cell r="E5037" t="b">
            <v>0</v>
          </cell>
        </row>
        <row r="5038">
          <cell r="A5038" t="str">
            <v>VÉHICULES INDUSTRIELS S.A</v>
          </cell>
          <cell r="B5038" t="str">
            <v>G100</v>
          </cell>
          <cell r="C5038" t="str">
            <v>G-Suisse</v>
          </cell>
          <cell r="D5038" t="str">
            <v xml:space="preserve">106076 </v>
          </cell>
          <cell r="E5038" t="b">
            <v>1</v>
          </cell>
        </row>
        <row r="5039">
          <cell r="A5039" t="str">
            <v>GARAGE B. STUDER AG</v>
          </cell>
          <cell r="B5039" t="str">
            <v>G100</v>
          </cell>
          <cell r="C5039" t="str">
            <v>G-Suisse</v>
          </cell>
          <cell r="D5039" t="str">
            <v xml:space="preserve">106077 </v>
          </cell>
          <cell r="E5039" t="b">
            <v>1</v>
          </cell>
        </row>
        <row r="5040">
          <cell r="A5040" t="str">
            <v>VENETZ F. AG</v>
          </cell>
          <cell r="D5040" t="str">
            <v>106078  liv</v>
          </cell>
          <cell r="E5040" t="b">
            <v>0</v>
          </cell>
        </row>
        <row r="5041">
          <cell r="A5041" t="str">
            <v>VERGA S.A.</v>
          </cell>
          <cell r="D5041" t="str">
            <v xml:space="preserve">106079 </v>
          </cell>
          <cell r="E5041" t="b">
            <v>0</v>
          </cell>
        </row>
        <row r="5042">
          <cell r="A5042" t="str">
            <v>VERNIER &amp; LOVIS</v>
          </cell>
          <cell r="D5042" t="str">
            <v xml:space="preserve">106080 </v>
          </cell>
          <cell r="E5042" t="b">
            <v>0</v>
          </cell>
        </row>
        <row r="5043">
          <cell r="A5043" t="str">
            <v>GALVASWISS AG</v>
          </cell>
          <cell r="B5043" t="str">
            <v>G100</v>
          </cell>
          <cell r="C5043" t="str">
            <v>G-Suisse</v>
          </cell>
          <cell r="D5043" t="str">
            <v xml:space="preserve">106081 </v>
          </cell>
          <cell r="E5043" t="b">
            <v>1</v>
          </cell>
        </row>
        <row r="5044">
          <cell r="A5044" t="str">
            <v>VESCOVI BRENNO</v>
          </cell>
          <cell r="B5044" t="str">
            <v>G320</v>
          </cell>
          <cell r="C5044" t="str">
            <v>G-Suisse</v>
          </cell>
          <cell r="D5044" t="str">
            <v xml:space="preserve">106082 </v>
          </cell>
          <cell r="E5044" t="b">
            <v>0</v>
          </cell>
        </row>
        <row r="5045">
          <cell r="A5045" t="str">
            <v>VESY GEORGES</v>
          </cell>
          <cell r="D5045" t="str">
            <v xml:space="preserve">106083 </v>
          </cell>
          <cell r="E5045" t="b">
            <v>0</v>
          </cell>
        </row>
        <row r="5046">
          <cell r="A5046" t="str">
            <v>VENOGE S.A.</v>
          </cell>
          <cell r="D5046" t="str">
            <v xml:space="preserve">106084 </v>
          </cell>
          <cell r="E5046" t="b">
            <v>0</v>
          </cell>
        </row>
        <row r="5047">
          <cell r="A5047" t="str">
            <v>VERCOL S.A.</v>
          </cell>
          <cell r="D5047" t="str">
            <v xml:space="preserve">106085 </v>
          </cell>
          <cell r="E5047" t="b">
            <v>0</v>
          </cell>
        </row>
        <row r="5048">
          <cell r="A5048" t="str">
            <v>VEDOVA FIGLI DI CLEMENTE</v>
          </cell>
          <cell r="B5048" t="str">
            <v>G320</v>
          </cell>
          <cell r="C5048" t="str">
            <v>G-Suisse</v>
          </cell>
          <cell r="D5048" t="str">
            <v xml:space="preserve">106086 </v>
          </cell>
          <cell r="E5048" t="b">
            <v>0</v>
          </cell>
        </row>
        <row r="5049">
          <cell r="A5049" t="str">
            <v>VEILLON CHARLES S.A.</v>
          </cell>
          <cell r="D5049" t="str">
            <v xml:space="preserve">106087 </v>
          </cell>
          <cell r="E5049" t="b">
            <v>0</v>
          </cell>
        </row>
        <row r="5050">
          <cell r="A5050" t="str">
            <v>VERBIA SA</v>
          </cell>
          <cell r="D5050" t="str">
            <v xml:space="preserve">106089 </v>
          </cell>
          <cell r="E5050" t="b">
            <v>0</v>
          </cell>
        </row>
        <row r="5051">
          <cell r="A5051" t="str">
            <v>VERKEHRSBETRIEBE</v>
          </cell>
          <cell r="D5051" t="str">
            <v xml:space="preserve">106090 </v>
          </cell>
          <cell r="E5051" t="b">
            <v>0</v>
          </cell>
        </row>
        <row r="5052">
          <cell r="A5052" t="str">
            <v>VENETZ PIERRE-ALBERT</v>
          </cell>
          <cell r="D5052" t="str">
            <v xml:space="preserve">106092 </v>
          </cell>
          <cell r="E5052" t="b">
            <v>0</v>
          </cell>
        </row>
        <row r="5053">
          <cell r="A5053" t="str">
            <v>VERZINKEREI WELLHAUSEN AG</v>
          </cell>
          <cell r="D5053" t="str">
            <v xml:space="preserve">106093 </v>
          </cell>
          <cell r="E5053" t="b">
            <v>0</v>
          </cell>
        </row>
        <row r="5054">
          <cell r="A5054" t="str">
            <v>VESTNER</v>
          </cell>
          <cell r="D5054" t="str">
            <v xml:space="preserve">106094 </v>
          </cell>
          <cell r="E5054" t="b">
            <v>0</v>
          </cell>
        </row>
        <row r="5055">
          <cell r="A5055" t="str">
            <v>VERMEILLE XAVIER SA</v>
          </cell>
          <cell r="B5055" t="str">
            <v>G100</v>
          </cell>
          <cell r="C5055" t="str">
            <v>G-Suisse</v>
          </cell>
          <cell r="D5055" t="str">
            <v xml:space="preserve">106095 </v>
          </cell>
          <cell r="E5055" t="b">
            <v>1</v>
          </cell>
        </row>
        <row r="5056">
          <cell r="A5056" t="str">
            <v>VEBA AG</v>
          </cell>
          <cell r="D5056" t="str">
            <v xml:space="preserve">106096 </v>
          </cell>
          <cell r="E5056" t="b">
            <v>0</v>
          </cell>
        </row>
        <row r="5057">
          <cell r="A5057" t="str">
            <v>VERDURE SA</v>
          </cell>
          <cell r="D5057" t="str">
            <v xml:space="preserve">106097 </v>
          </cell>
          <cell r="E5057" t="b">
            <v>0</v>
          </cell>
        </row>
        <row r="5058">
          <cell r="A5058" t="str">
            <v>VERKEHRSBETRIEBE STI</v>
          </cell>
          <cell r="D5058" t="str">
            <v xml:space="preserve">106098 </v>
          </cell>
          <cell r="E5058" t="b">
            <v>0</v>
          </cell>
        </row>
        <row r="5059">
          <cell r="A5059" t="str">
            <v>VERRES INDUSTRIELS SA</v>
          </cell>
          <cell r="D5059" t="str">
            <v xml:space="preserve">106099 </v>
          </cell>
          <cell r="E5059" t="b">
            <v>0</v>
          </cell>
        </row>
        <row r="5060">
          <cell r="A5060" t="str">
            <v>ALTESCH RIEDERALP BAHNEN AG</v>
          </cell>
          <cell r="D5060" t="str">
            <v xml:space="preserve">106100 </v>
          </cell>
          <cell r="E5060" t="b">
            <v>0</v>
          </cell>
        </row>
        <row r="5061">
          <cell r="A5061" t="str">
            <v>VERKEHRSBETRIEBE WINTERTHUR</v>
          </cell>
          <cell r="D5061" t="str">
            <v xml:space="preserve">106101 </v>
          </cell>
          <cell r="E5061" t="b">
            <v>0</v>
          </cell>
        </row>
        <row r="5062">
          <cell r="A5062" t="str">
            <v>VERMOT FERNAND &amp; CIE</v>
          </cell>
          <cell r="D5062" t="str">
            <v xml:space="preserve">106102 </v>
          </cell>
          <cell r="E5062" t="b">
            <v>0</v>
          </cell>
        </row>
        <row r="5063">
          <cell r="A5063" t="str">
            <v>VECCHIO SA</v>
          </cell>
          <cell r="D5063" t="str">
            <v xml:space="preserve">106103 </v>
          </cell>
          <cell r="E5063" t="b">
            <v>0</v>
          </cell>
        </row>
        <row r="5064">
          <cell r="A5064" t="str">
            <v>VERDINI MARCEL</v>
          </cell>
          <cell r="D5064" t="str">
            <v xml:space="preserve">106104 </v>
          </cell>
          <cell r="E5064" t="b">
            <v>0</v>
          </cell>
        </row>
        <row r="5065">
          <cell r="A5065" t="str">
            <v>GALVASWISS</v>
          </cell>
          <cell r="B5065" t="str">
            <v>G200</v>
          </cell>
          <cell r="C5065" t="str">
            <v>G-Suisse</v>
          </cell>
          <cell r="D5065" t="str">
            <v xml:space="preserve">106105 </v>
          </cell>
          <cell r="E5065" t="b">
            <v>1</v>
          </cell>
        </row>
        <row r="5066">
          <cell r="A5066" t="str">
            <v>VERKEHRSBETRIEBE ZUERICH</v>
          </cell>
          <cell r="D5066" t="str">
            <v xml:space="preserve">106106 </v>
          </cell>
          <cell r="E5066" t="b">
            <v>0</v>
          </cell>
        </row>
        <row r="5067">
          <cell r="A5067" t="str">
            <v>VERDYOL TRANSPORT</v>
          </cell>
          <cell r="D5067" t="str">
            <v xml:space="preserve">106108 </v>
          </cell>
          <cell r="E5067" t="b">
            <v>0</v>
          </cell>
        </row>
        <row r="5068">
          <cell r="A5068" t="str">
            <v>VERNA AG</v>
          </cell>
          <cell r="D5068" t="str">
            <v xml:space="preserve">106109 </v>
          </cell>
          <cell r="E5068" t="b">
            <v>0</v>
          </cell>
        </row>
        <row r="5069">
          <cell r="A5069" t="str">
            <v>VEESER A.</v>
          </cell>
          <cell r="D5069" t="str">
            <v xml:space="preserve">106110 </v>
          </cell>
          <cell r="E5069" t="b">
            <v>0</v>
          </cell>
        </row>
        <row r="5070">
          <cell r="A5070" t="str">
            <v>ZUGERLAND VERKEHRSBETRIEBE AG</v>
          </cell>
          <cell r="B5070" t="str">
            <v>G310</v>
          </cell>
          <cell r="C5070" t="str">
            <v>G-Suisse</v>
          </cell>
          <cell r="D5070" t="str">
            <v xml:space="preserve">106111 </v>
          </cell>
          <cell r="E5070" t="b">
            <v>1</v>
          </cell>
        </row>
        <row r="5071">
          <cell r="A5071" t="str">
            <v>VERKEHRSBETRIEBE STADT LUZERN</v>
          </cell>
          <cell r="D5071" t="str">
            <v xml:space="preserve">106112 </v>
          </cell>
          <cell r="E5071" t="b">
            <v>0</v>
          </cell>
        </row>
        <row r="5072">
          <cell r="A5072" t="str">
            <v>VERAGUTH HEINZ</v>
          </cell>
          <cell r="D5072" t="str">
            <v xml:space="preserve">106113 </v>
          </cell>
          <cell r="E5072" t="b">
            <v>0</v>
          </cell>
        </row>
        <row r="5073">
          <cell r="A5073" t="str">
            <v>VEZIA S.A.</v>
          </cell>
          <cell r="B5073" t="str">
            <v>G320</v>
          </cell>
          <cell r="C5073" t="str">
            <v>G-Suisse</v>
          </cell>
          <cell r="D5073" t="str">
            <v xml:space="preserve">106114 </v>
          </cell>
          <cell r="E5073" t="b">
            <v>0</v>
          </cell>
        </row>
        <row r="5074">
          <cell r="A5074" t="str">
            <v>SCANIA SCHWEIZ AG</v>
          </cell>
          <cell r="B5074" t="str">
            <v>G310</v>
          </cell>
          <cell r="C5074" t="str">
            <v>G-Suisse</v>
          </cell>
          <cell r="D5074" t="str">
            <v xml:space="preserve">106115 </v>
          </cell>
          <cell r="E5074" t="b">
            <v>1</v>
          </cell>
        </row>
        <row r="5075">
          <cell r="A5075" t="str">
            <v>SCANIA SCHWEIZ AG</v>
          </cell>
          <cell r="B5075" t="str">
            <v>G300</v>
          </cell>
          <cell r="C5075" t="str">
            <v>G-Suisse</v>
          </cell>
          <cell r="D5075" t="str">
            <v xml:space="preserve">106116 </v>
          </cell>
          <cell r="E5075" t="b">
            <v>1</v>
          </cell>
        </row>
        <row r="5076">
          <cell r="A5076" t="str">
            <v>VEZ S.A.</v>
          </cell>
          <cell r="D5076" t="str">
            <v xml:space="preserve">106118 </v>
          </cell>
          <cell r="E5076" t="b">
            <v>0</v>
          </cell>
        </row>
        <row r="5077">
          <cell r="A5077" t="str">
            <v>VETSCH ERNST AG</v>
          </cell>
          <cell r="D5077" t="str">
            <v xml:space="preserve">106119 </v>
          </cell>
          <cell r="E5077" t="b">
            <v>0</v>
          </cell>
        </row>
        <row r="5078">
          <cell r="A5078" t="str">
            <v>VETSCH AG</v>
          </cell>
          <cell r="D5078" t="str">
            <v xml:space="preserve">106120 </v>
          </cell>
          <cell r="E5078" t="b">
            <v>0</v>
          </cell>
        </row>
        <row r="5079">
          <cell r="A5079" t="str">
            <v>VETSCH A.</v>
          </cell>
          <cell r="D5079" t="str">
            <v xml:space="preserve">106121 </v>
          </cell>
          <cell r="E5079" t="b">
            <v>0</v>
          </cell>
        </row>
        <row r="5080">
          <cell r="A5080" t="str">
            <v>VHP COURIER</v>
          </cell>
          <cell r="D5080" t="str">
            <v xml:space="preserve">106122 </v>
          </cell>
          <cell r="E5080" t="b">
            <v>0</v>
          </cell>
        </row>
        <row r="5081">
          <cell r="A5081" t="str">
            <v>VHB SA</v>
          </cell>
          <cell r="D5081" t="str">
            <v xml:space="preserve">106123 </v>
          </cell>
          <cell r="E5081" t="b">
            <v>0</v>
          </cell>
        </row>
        <row r="5082">
          <cell r="A5082" t="str">
            <v>VETROPACK AG</v>
          </cell>
          <cell r="D5082" t="str">
            <v xml:space="preserve">106124 </v>
          </cell>
          <cell r="E5082" t="b">
            <v>0</v>
          </cell>
        </row>
        <row r="5083">
          <cell r="A5083" t="str">
            <v>VIADUC S.A.</v>
          </cell>
          <cell r="D5083" t="str">
            <v xml:space="preserve">106125 </v>
          </cell>
          <cell r="E5083" t="b">
            <v>0</v>
          </cell>
        </row>
        <row r="5084">
          <cell r="A5084" t="str">
            <v>VIEUX PUITS S.A.</v>
          </cell>
          <cell r="D5084" t="str">
            <v xml:space="preserve">106126 </v>
          </cell>
          <cell r="E5084" t="b">
            <v>0</v>
          </cell>
        </row>
        <row r="5085">
          <cell r="A5085" t="str">
            <v>VIBERTI</v>
          </cell>
          <cell r="D5085" t="str">
            <v xml:space="preserve">106127 </v>
          </cell>
          <cell r="E5085" t="b">
            <v>0</v>
          </cell>
        </row>
        <row r="5086">
          <cell r="A5086" t="str">
            <v>VIEILLARD GILLES</v>
          </cell>
          <cell r="D5086" t="str">
            <v xml:space="preserve">106128 </v>
          </cell>
          <cell r="E5086" t="b">
            <v>0</v>
          </cell>
        </row>
        <row r="5087">
          <cell r="A5087" t="str">
            <v>VIVANIRO AG</v>
          </cell>
          <cell r="D5087" t="str">
            <v xml:space="preserve">106129 </v>
          </cell>
          <cell r="E5087" t="b">
            <v>0</v>
          </cell>
        </row>
        <row r="5088">
          <cell r="A5088" t="str">
            <v>INFRASTRUCTURES ET ENERGIES DE LA VILLE DE NEUCHÂTEL</v>
          </cell>
          <cell r="B5088" t="str">
            <v>G100</v>
          </cell>
          <cell r="C5088" t="str">
            <v>G-Suisse</v>
          </cell>
          <cell r="D5088" t="str">
            <v xml:space="preserve">106130 </v>
          </cell>
          <cell r="E5088" t="b">
            <v>1</v>
          </cell>
        </row>
        <row r="5089">
          <cell r="A5089" t="str">
            <v>VIN-UNION GENEVE</v>
          </cell>
          <cell r="D5089" t="str">
            <v xml:space="preserve">106131 </v>
          </cell>
          <cell r="E5089" t="b">
            <v>0</v>
          </cell>
        </row>
        <row r="5090">
          <cell r="A5090" t="str">
            <v>VILLE DU LOCLE</v>
          </cell>
          <cell r="B5090" t="str">
            <v>G100</v>
          </cell>
          <cell r="C5090" t="str">
            <v>G-Suisse</v>
          </cell>
          <cell r="D5090" t="str">
            <v xml:space="preserve">106132 </v>
          </cell>
          <cell r="E5090" t="b">
            <v>1</v>
          </cell>
        </row>
        <row r="5091">
          <cell r="A5091" t="str">
            <v>VILLARS MAÎTRE CHOCOLATIER SA</v>
          </cell>
          <cell r="B5091" t="str">
            <v>G100</v>
          </cell>
          <cell r="C5091" t="str">
            <v>G-Suisse</v>
          </cell>
          <cell r="D5091" t="str">
            <v xml:space="preserve">106133 </v>
          </cell>
          <cell r="E5091" t="b">
            <v>1</v>
          </cell>
        </row>
        <row r="5092">
          <cell r="A5092" t="str">
            <v>VILLOMMET ROGER</v>
          </cell>
          <cell r="D5092" t="str">
            <v xml:space="preserve">106134 </v>
          </cell>
          <cell r="E5092" t="b">
            <v>0</v>
          </cell>
        </row>
        <row r="5093">
          <cell r="A5093" t="str">
            <v>VLG BERN</v>
          </cell>
          <cell r="B5093" t="str">
            <v>G200</v>
          </cell>
          <cell r="D5093" t="str">
            <v xml:space="preserve">106135 </v>
          </cell>
          <cell r="E5093" t="b">
            <v>0</v>
          </cell>
        </row>
        <row r="5094">
          <cell r="A5094" t="str">
            <v>VIONNET &amp; CIE</v>
          </cell>
          <cell r="D5094" t="str">
            <v xml:space="preserve">106136 </v>
          </cell>
          <cell r="E5094" t="b">
            <v>0</v>
          </cell>
        </row>
        <row r="5095">
          <cell r="A5095" t="str">
            <v>VIRCHAUX PIERRE S.A.</v>
          </cell>
          <cell r="D5095" t="str">
            <v xml:space="preserve">106137 </v>
          </cell>
          <cell r="E5095" t="b">
            <v>0</v>
          </cell>
        </row>
        <row r="5096">
          <cell r="A5096" t="str">
            <v>VITTOZ BOIS SARL</v>
          </cell>
          <cell r="D5096" t="str">
            <v xml:space="preserve">106138 </v>
          </cell>
          <cell r="E5096" t="b">
            <v>0</v>
          </cell>
        </row>
        <row r="5097">
          <cell r="A5097" t="str">
            <v>VISCUSI FRANCESCO</v>
          </cell>
          <cell r="D5097" t="str">
            <v xml:space="preserve">106139 </v>
          </cell>
          <cell r="E5097" t="b">
            <v>0</v>
          </cell>
        </row>
        <row r="5098">
          <cell r="A5098" t="str">
            <v>VOEGELE &amp; CO</v>
          </cell>
          <cell r="D5098" t="str">
            <v xml:space="preserve">106140 </v>
          </cell>
          <cell r="E5098" t="b">
            <v>0</v>
          </cell>
        </row>
        <row r="5099">
          <cell r="A5099" t="str">
            <v>VOEGELI ROBERT SA</v>
          </cell>
          <cell r="D5099" t="str">
            <v xml:space="preserve">106141 </v>
          </cell>
          <cell r="E5099" t="b">
            <v>0</v>
          </cell>
        </row>
        <row r="5100">
          <cell r="A5100" t="str">
            <v>VOGELSANG KURT S.A.</v>
          </cell>
          <cell r="D5100" t="str">
            <v xml:space="preserve">106142 </v>
          </cell>
          <cell r="E5100" t="b">
            <v>0</v>
          </cell>
        </row>
        <row r="5101">
          <cell r="A5101" t="str">
            <v>VOGELSANG AG</v>
          </cell>
          <cell r="D5101" t="str">
            <v xml:space="preserve">106143 </v>
          </cell>
          <cell r="E5101" t="b">
            <v>0</v>
          </cell>
        </row>
        <row r="5102">
          <cell r="A5102" t="str">
            <v>VOGEL ANDRE</v>
          </cell>
          <cell r="B5102" t="str">
            <v>G310</v>
          </cell>
          <cell r="C5102" t="str">
            <v>G-Suisse</v>
          </cell>
          <cell r="D5102" t="str">
            <v xml:space="preserve">106144 </v>
          </cell>
          <cell r="E5102" t="b">
            <v>0</v>
          </cell>
        </row>
        <row r="5103">
          <cell r="A5103" t="str">
            <v>VOGT AG</v>
          </cell>
          <cell r="B5103" t="str">
            <v>G100</v>
          </cell>
          <cell r="C5103" t="str">
            <v>G-Suisse</v>
          </cell>
          <cell r="D5103" t="str">
            <v xml:space="preserve">106145 </v>
          </cell>
          <cell r="E5103" t="b">
            <v>1</v>
          </cell>
        </row>
        <row r="5104">
          <cell r="A5104" t="str">
            <v>VOGT KARL</v>
          </cell>
          <cell r="D5104" t="str">
            <v xml:space="preserve">106146 </v>
          </cell>
          <cell r="E5104" t="b">
            <v>0</v>
          </cell>
        </row>
        <row r="5105">
          <cell r="A5105" t="str">
            <v>VOIRIE ET NETTOIEMENT</v>
          </cell>
          <cell r="D5105" t="str">
            <v xml:space="preserve">106147 </v>
          </cell>
          <cell r="E5105" t="b">
            <v>0</v>
          </cell>
        </row>
        <row r="5106">
          <cell r="A5106" t="str">
            <v>KOHLER LANDMASCHINEN AG</v>
          </cell>
          <cell r="B5106" t="str">
            <v>G300</v>
          </cell>
          <cell r="C5106" t="str">
            <v>G-Suisse</v>
          </cell>
          <cell r="D5106" t="str">
            <v xml:space="preserve">106148 </v>
          </cell>
          <cell r="E5106" t="b">
            <v>1</v>
          </cell>
        </row>
        <row r="5107">
          <cell r="A5107" t="str">
            <v>VOLETS BOSSY SA</v>
          </cell>
          <cell r="D5107" t="str">
            <v xml:space="preserve">106149 </v>
          </cell>
          <cell r="E5107" t="b">
            <v>0</v>
          </cell>
        </row>
        <row r="5108">
          <cell r="A5108" t="str">
            <v>VOLVO GROUP (SUISSE) SA</v>
          </cell>
          <cell r="B5108" t="str">
            <v>G100</v>
          </cell>
          <cell r="C5108" t="str">
            <v>G-Suisse</v>
          </cell>
          <cell r="D5108" t="str">
            <v>106150 liv</v>
          </cell>
          <cell r="E5108" t="b">
            <v>0</v>
          </cell>
        </row>
        <row r="5109">
          <cell r="A5109" t="str">
            <v>VOLKART  NUTZFAHRZEUGE</v>
          </cell>
          <cell r="B5109" t="str">
            <v>G310</v>
          </cell>
          <cell r="C5109" t="str">
            <v>G-Suisse</v>
          </cell>
          <cell r="D5109" t="str">
            <v xml:space="preserve">106151 </v>
          </cell>
          <cell r="E5109" t="b">
            <v>1</v>
          </cell>
        </row>
        <row r="5110">
          <cell r="A5110" t="str">
            <v>VOLVO TRUCK CORPORATION GOETEBORG</v>
          </cell>
          <cell r="D5110" t="str">
            <v xml:space="preserve">106152 </v>
          </cell>
          <cell r="E5110" t="b">
            <v>0</v>
          </cell>
        </row>
        <row r="5111">
          <cell r="A5111" t="str">
            <v>VOLVO GROUP (SUISSE)  SA</v>
          </cell>
          <cell r="B5111" t="str">
            <v>G310</v>
          </cell>
          <cell r="C5111" t="str">
            <v>G-Suisse</v>
          </cell>
          <cell r="D5111" t="str">
            <v xml:space="preserve">106153 </v>
          </cell>
          <cell r="E5111" t="b">
            <v>1</v>
          </cell>
        </row>
        <row r="5112">
          <cell r="A5112" t="str">
            <v>VOLG WINTERTHUR</v>
          </cell>
          <cell r="D5112" t="str">
            <v xml:space="preserve">106154 </v>
          </cell>
          <cell r="E5112" t="b">
            <v>0</v>
          </cell>
        </row>
        <row r="5113">
          <cell r="A5113" t="str">
            <v>VOLLENWEIDER AG</v>
          </cell>
          <cell r="D5113" t="str">
            <v xml:space="preserve">106156 </v>
          </cell>
          <cell r="E5113" t="b">
            <v>0</v>
          </cell>
        </row>
        <row r="5114">
          <cell r="A5114" t="str">
            <v>VOLLENWEIDER RUDOLF</v>
          </cell>
          <cell r="D5114" t="str">
            <v xml:space="preserve">106157 </v>
          </cell>
          <cell r="E5114" t="b">
            <v>0</v>
          </cell>
        </row>
        <row r="5115">
          <cell r="A5115" t="str">
            <v>VOLTEC S.A.</v>
          </cell>
          <cell r="D5115" t="str">
            <v xml:space="preserve">106158 </v>
          </cell>
          <cell r="E5115" t="b">
            <v>0</v>
          </cell>
        </row>
        <row r="5116">
          <cell r="A5116" t="str">
            <v>VOLVO GROUP (SCHWEIZ) AG</v>
          </cell>
          <cell r="D5116" t="str">
            <v>106159 liv</v>
          </cell>
          <cell r="E5116" t="b">
            <v>0</v>
          </cell>
        </row>
        <row r="5117">
          <cell r="A5117" t="str">
            <v>VOLVO GROUP (SCHWEIZ) AG</v>
          </cell>
          <cell r="D5117" t="str">
            <v xml:space="preserve">106160 </v>
          </cell>
          <cell r="E5117" t="b">
            <v>0</v>
          </cell>
        </row>
        <row r="5118">
          <cell r="A5118" t="str">
            <v>VOLVO POIDS LOURDS SA</v>
          </cell>
          <cell r="D5118" t="str">
            <v xml:space="preserve">106161 </v>
          </cell>
          <cell r="E5118" t="b">
            <v>0</v>
          </cell>
        </row>
        <row r="5119">
          <cell r="A5119" t="str">
            <v>VOLVO TRUCKS ( SCHWEIZ ) AG</v>
          </cell>
          <cell r="D5119" t="str">
            <v xml:space="preserve">106162 </v>
          </cell>
          <cell r="E5119" t="b">
            <v>0</v>
          </cell>
        </row>
        <row r="5120">
          <cell r="A5120" t="str">
            <v>VOLKEN BETON AG</v>
          </cell>
          <cell r="D5120" t="str">
            <v xml:space="preserve">106163 </v>
          </cell>
          <cell r="E5120" t="b">
            <v>0</v>
          </cell>
        </row>
        <row r="5121">
          <cell r="A5121" t="str">
            <v>VOLVO AUTOMOBILE</v>
          </cell>
          <cell r="D5121" t="str">
            <v xml:space="preserve">106164 </v>
          </cell>
          <cell r="E5121" t="b">
            <v>0</v>
          </cell>
        </row>
        <row r="5122">
          <cell r="A5122" t="str">
            <v>GARAGE VOLLUZ SA</v>
          </cell>
          <cell r="B5122" t="str">
            <v>G100</v>
          </cell>
          <cell r="C5122" t="str">
            <v>G-Suisse</v>
          </cell>
          <cell r="D5122" t="str">
            <v xml:space="preserve">106165 </v>
          </cell>
          <cell r="E5122" t="b">
            <v>1</v>
          </cell>
        </row>
        <row r="5123">
          <cell r="A5123" t="str">
            <v>VON BERGEN SA</v>
          </cell>
          <cell r="D5123" t="str">
            <v xml:space="preserve">106166 </v>
          </cell>
          <cell r="E5123" t="b">
            <v>0</v>
          </cell>
        </row>
        <row r="5124">
          <cell r="A5124" t="str">
            <v>VON ARX S.A.</v>
          </cell>
          <cell r="B5124" t="str">
            <v>G100</v>
          </cell>
          <cell r="C5124" t="str">
            <v>G-Suisse</v>
          </cell>
          <cell r="D5124" t="str">
            <v xml:space="preserve">106168 </v>
          </cell>
          <cell r="E5124" t="b">
            <v>1</v>
          </cell>
        </row>
        <row r="5125">
          <cell r="A5125" t="str">
            <v>VON ROLL HABEGGER AG</v>
          </cell>
          <cell r="D5125" t="str">
            <v xml:space="preserve">106169 </v>
          </cell>
          <cell r="E5125" t="b">
            <v>0</v>
          </cell>
        </row>
        <row r="5126">
          <cell r="A5126" t="str">
            <v>VON ROTZ ROBERT</v>
          </cell>
          <cell r="B5126" t="str">
            <v>G310</v>
          </cell>
          <cell r="C5126" t="str">
            <v>G-Suisse</v>
          </cell>
          <cell r="D5126" t="str">
            <v xml:space="preserve">106170 </v>
          </cell>
          <cell r="E5126" t="b">
            <v>0</v>
          </cell>
        </row>
        <row r="5127">
          <cell r="A5127" t="str">
            <v>VONESCHEN ARTHUR</v>
          </cell>
          <cell r="B5127" t="str">
            <v>G300</v>
          </cell>
          <cell r="C5127" t="str">
            <v>G-Suisse</v>
          </cell>
          <cell r="D5127" t="str">
            <v xml:space="preserve">106171 </v>
          </cell>
          <cell r="E5127" t="b">
            <v>0</v>
          </cell>
        </row>
        <row r="5128">
          <cell r="A5128" t="str">
            <v>VONMOOS OSKAR AG</v>
          </cell>
          <cell r="B5128" t="str">
            <v>G310</v>
          </cell>
          <cell r="C5128" t="str">
            <v>G-Suisse</v>
          </cell>
          <cell r="D5128" t="str">
            <v xml:space="preserve">106172 </v>
          </cell>
          <cell r="E5128" t="b">
            <v>0</v>
          </cell>
        </row>
        <row r="5129">
          <cell r="A5129" t="str">
            <v>VON ATZIGEN AG</v>
          </cell>
          <cell r="B5129" t="str">
            <v>G310</v>
          </cell>
          <cell r="C5129" t="str">
            <v>G-Suisse</v>
          </cell>
          <cell r="D5129" t="str">
            <v xml:space="preserve">106173 </v>
          </cell>
          <cell r="E5129" t="b">
            <v>1</v>
          </cell>
        </row>
        <row r="5130">
          <cell r="A5130" t="str">
            <v>VON ALLMEN GOTTFRIED</v>
          </cell>
          <cell r="D5130" t="str">
            <v xml:space="preserve">106174 </v>
          </cell>
          <cell r="E5130" t="b">
            <v>0</v>
          </cell>
        </row>
        <row r="5131">
          <cell r="A5131" t="str">
            <v>VON KAENEL  HUGO</v>
          </cell>
          <cell r="B5131" t="str">
            <v>G200</v>
          </cell>
          <cell r="C5131" t="str">
            <v>G-Suisse</v>
          </cell>
          <cell r="D5131" t="str">
            <v xml:space="preserve">106175 </v>
          </cell>
          <cell r="E5131" t="b">
            <v>0</v>
          </cell>
        </row>
        <row r="5132">
          <cell r="A5132" t="str">
            <v>VONPLON STRASSENBAU AG</v>
          </cell>
          <cell r="B5132" t="str">
            <v>G310</v>
          </cell>
          <cell r="C5132" t="str">
            <v>G-Suisse</v>
          </cell>
          <cell r="D5132" t="str">
            <v xml:space="preserve">106176 </v>
          </cell>
          <cell r="E5132" t="b">
            <v>1</v>
          </cell>
        </row>
        <row r="5133">
          <cell r="A5133" t="str">
            <v>VON ROTZ Markus</v>
          </cell>
          <cell r="D5133" t="str">
            <v xml:space="preserve">106177 </v>
          </cell>
          <cell r="E5133" t="b">
            <v>0</v>
          </cell>
        </row>
        <row r="5134">
          <cell r="A5134" t="str">
            <v>VORLET</v>
          </cell>
          <cell r="D5134" t="str">
            <v xml:space="preserve">106178 </v>
          </cell>
          <cell r="E5134" t="b">
            <v>0</v>
          </cell>
        </row>
        <row r="5135">
          <cell r="A5135" t="str">
            <v>VOSER EUGEN TRANSPORT AG</v>
          </cell>
          <cell r="B5135" t="str">
            <v>G200</v>
          </cell>
          <cell r="C5135" t="str">
            <v>G-Suisse</v>
          </cell>
          <cell r="D5135" t="str">
            <v xml:space="preserve">106179 </v>
          </cell>
          <cell r="E5135" t="b">
            <v>1</v>
          </cell>
        </row>
        <row r="5136">
          <cell r="A5136" t="str">
            <v>VORLET JEAN-PAUL</v>
          </cell>
          <cell r="D5136" t="str">
            <v xml:space="preserve">106180 </v>
          </cell>
          <cell r="E5136" t="b">
            <v>0</v>
          </cell>
        </row>
        <row r="5137">
          <cell r="A5137" t="str">
            <v>VULTAGIO FRANCOIS S.A.</v>
          </cell>
          <cell r="D5137" t="str">
            <v xml:space="preserve">106181 </v>
          </cell>
          <cell r="E5137" t="b">
            <v>0</v>
          </cell>
        </row>
        <row r="5138">
          <cell r="A5138" t="str">
            <v>VULLIAMY S.A.</v>
          </cell>
          <cell r="D5138" t="str">
            <v xml:space="preserve">106182 </v>
          </cell>
          <cell r="E5138" t="b">
            <v>0</v>
          </cell>
        </row>
        <row r="5139">
          <cell r="A5139" t="str">
            <v>VUISTINER FRERES</v>
          </cell>
          <cell r="B5139" t="str">
            <v>G100</v>
          </cell>
          <cell r="C5139" t="str">
            <v>G-Suisse</v>
          </cell>
          <cell r="D5139" t="str">
            <v xml:space="preserve">106183 </v>
          </cell>
          <cell r="E5139" t="b">
            <v>1</v>
          </cell>
        </row>
        <row r="5140">
          <cell r="A5140" t="str">
            <v>VUAGNIAUX VOYAGES</v>
          </cell>
          <cell r="D5140" t="str">
            <v xml:space="preserve">106184 </v>
          </cell>
          <cell r="E5140" t="b">
            <v>0</v>
          </cell>
        </row>
        <row r="5141">
          <cell r="A5141" t="str">
            <v>VUARRAS SA</v>
          </cell>
          <cell r="D5141" t="str">
            <v xml:space="preserve">106185 </v>
          </cell>
          <cell r="E5141" t="b">
            <v>0</v>
          </cell>
        </row>
        <row r="5142">
          <cell r="A5142" t="str">
            <v>VUILLOD PIERRE-ANDRE</v>
          </cell>
          <cell r="D5142" t="str">
            <v xml:space="preserve">106186 </v>
          </cell>
          <cell r="E5142" t="b">
            <v>0</v>
          </cell>
        </row>
        <row r="5143">
          <cell r="A5143" t="str">
            <v>WAELTI GEBR. AG</v>
          </cell>
          <cell r="D5143" t="str">
            <v xml:space="preserve">106187 </v>
          </cell>
          <cell r="E5143" t="b">
            <v>0</v>
          </cell>
        </row>
        <row r="5144">
          <cell r="A5144" t="str">
            <v>WAECKERLIN-TRANSPORTE AG</v>
          </cell>
          <cell r="B5144" t="str">
            <v>G300</v>
          </cell>
          <cell r="C5144" t="str">
            <v>G-Suisse</v>
          </cell>
          <cell r="D5144" t="str">
            <v xml:space="preserve">106188 </v>
          </cell>
          <cell r="E5144" t="b">
            <v>1</v>
          </cell>
        </row>
        <row r="5145">
          <cell r="A5145" t="str">
            <v>WACKENHUT GEBR. GMBH</v>
          </cell>
          <cell r="D5145" t="str">
            <v xml:space="preserve">106189 </v>
          </cell>
          <cell r="E5145" t="b">
            <v>0</v>
          </cell>
        </row>
        <row r="5146">
          <cell r="A5146" t="str">
            <v>W + L Carrosserie AG</v>
          </cell>
          <cell r="B5146" t="str">
            <v>G200</v>
          </cell>
          <cell r="D5146" t="str">
            <v xml:space="preserve">106191 </v>
          </cell>
          <cell r="E5146" t="b">
            <v>0</v>
          </cell>
        </row>
        <row r="5147">
          <cell r="A5147" t="str">
            <v>W-TEC AG</v>
          </cell>
          <cell r="B5147" t="str">
            <v>G200</v>
          </cell>
          <cell r="D5147" t="str">
            <v xml:space="preserve">106192 </v>
          </cell>
          <cell r="E5147" t="b">
            <v>0</v>
          </cell>
        </row>
        <row r="5148">
          <cell r="A5148" t="str">
            <v>WAELCHLI A. MASCHINENFAB.</v>
          </cell>
          <cell r="D5148" t="str">
            <v xml:space="preserve">106193 </v>
          </cell>
          <cell r="E5148" t="b">
            <v>0</v>
          </cell>
        </row>
        <row r="5149">
          <cell r="A5149" t="str">
            <v>HEIZOELDEPOT ENGGISTEIN U. NIEDERWANGEN</v>
          </cell>
          <cell r="D5149" t="str">
            <v xml:space="preserve">106194 </v>
          </cell>
          <cell r="E5149" t="b">
            <v>0</v>
          </cell>
        </row>
        <row r="5150">
          <cell r="A5150" t="str">
            <v>WPS</v>
          </cell>
          <cell r="D5150" t="str">
            <v xml:space="preserve">106195 </v>
          </cell>
          <cell r="E5150" t="b">
            <v>0</v>
          </cell>
        </row>
        <row r="5151">
          <cell r="A5151" t="str">
            <v>WAEBER JEAN-MAURICE</v>
          </cell>
          <cell r="D5151" t="str">
            <v xml:space="preserve">106196 </v>
          </cell>
          <cell r="E5151" t="b">
            <v>0</v>
          </cell>
        </row>
        <row r="5152">
          <cell r="A5152" t="str">
            <v>WAGNER &amp; BETONTECHNIK AG</v>
          </cell>
          <cell r="D5152" t="str">
            <v xml:space="preserve">106197 </v>
          </cell>
          <cell r="E5152" t="b">
            <v>0</v>
          </cell>
        </row>
        <row r="5153">
          <cell r="A5153" t="str">
            <v>WAGNER HANS</v>
          </cell>
          <cell r="B5153" t="str">
            <v>G300</v>
          </cell>
          <cell r="C5153" t="str">
            <v>G-Suisse</v>
          </cell>
          <cell r="D5153" t="str">
            <v xml:space="preserve">106198 </v>
          </cell>
          <cell r="E5153" t="b">
            <v>1</v>
          </cell>
        </row>
        <row r="5154">
          <cell r="A5154" t="str">
            <v>WAHL KLAUS</v>
          </cell>
          <cell r="B5154" t="str">
            <v>G310</v>
          </cell>
          <cell r="C5154" t="str">
            <v>G-Suisse</v>
          </cell>
          <cell r="D5154" t="str">
            <v xml:space="preserve">106199 </v>
          </cell>
          <cell r="E5154" t="b">
            <v>1</v>
          </cell>
        </row>
        <row r="5155">
          <cell r="A5155" t="str">
            <v>WALCH JOSEF</v>
          </cell>
          <cell r="D5155" t="str">
            <v xml:space="preserve">106200 </v>
          </cell>
          <cell r="E5155" t="b">
            <v>0</v>
          </cell>
        </row>
        <row r="5156">
          <cell r="A5156" t="str">
            <v>WAELTI-FURRER TRANSPORTE</v>
          </cell>
          <cell r="D5156" t="str">
            <v xml:space="preserve">106201 </v>
          </cell>
          <cell r="E5156" t="b">
            <v>0</v>
          </cell>
        </row>
        <row r="5157">
          <cell r="A5157" t="str">
            <v>WALDBURGER EDUARD AG</v>
          </cell>
          <cell r="D5157" t="str">
            <v xml:space="preserve">106202 </v>
          </cell>
          <cell r="E5157" t="b">
            <v>0</v>
          </cell>
        </row>
        <row r="5158">
          <cell r="A5158" t="str">
            <v>WALDE CARROSSERIE AG</v>
          </cell>
          <cell r="B5158" t="str">
            <v>G310</v>
          </cell>
          <cell r="C5158" t="str">
            <v>G-Suisse</v>
          </cell>
          <cell r="D5158" t="str">
            <v xml:space="preserve">106203 </v>
          </cell>
          <cell r="E5158" t="b">
            <v>1</v>
          </cell>
        </row>
        <row r="5159">
          <cell r="A5159" t="str">
            <v>WALDE AG OBERENTFELDEN</v>
          </cell>
          <cell r="D5159" t="str">
            <v xml:space="preserve">106204 </v>
          </cell>
          <cell r="E5159" t="b">
            <v>0</v>
          </cell>
        </row>
        <row r="5160">
          <cell r="A5160" t="str">
            <v>WALDVOGEL AG</v>
          </cell>
          <cell r="D5160" t="str">
            <v xml:space="preserve">106205 </v>
          </cell>
          <cell r="E5160" t="b">
            <v>0</v>
          </cell>
        </row>
        <row r="5161">
          <cell r="A5161" t="str">
            <v>BUSCOM AG</v>
          </cell>
          <cell r="B5161" t="str">
            <v>G200</v>
          </cell>
          <cell r="C5161" t="str">
            <v>G-Suisse</v>
          </cell>
          <cell r="D5161" t="str">
            <v xml:space="preserve">106206 </v>
          </cell>
          <cell r="E5161" t="b">
            <v>1</v>
          </cell>
        </row>
        <row r="5162">
          <cell r="A5162" t="str">
            <v>WALDVOGEL VIKTOR</v>
          </cell>
          <cell r="D5162" t="str">
            <v xml:space="preserve">106207 </v>
          </cell>
          <cell r="E5162" t="b">
            <v>0</v>
          </cell>
        </row>
        <row r="5163">
          <cell r="A5163" t="str">
            <v>WALDSPURGER  AG</v>
          </cell>
          <cell r="B5163" t="str">
            <v>G200</v>
          </cell>
          <cell r="C5163" t="str">
            <v>G-Suisse</v>
          </cell>
          <cell r="D5163" t="str">
            <v xml:space="preserve">106209 </v>
          </cell>
          <cell r="E5163" t="b">
            <v>1</v>
          </cell>
        </row>
        <row r="5164">
          <cell r="A5164" t="str">
            <v>WALDE ANTON</v>
          </cell>
          <cell r="D5164" t="str">
            <v xml:space="preserve">106210 </v>
          </cell>
          <cell r="E5164" t="b">
            <v>0</v>
          </cell>
        </row>
        <row r="5165">
          <cell r="A5165" t="str">
            <v>WALDVOGEL A.  AG</v>
          </cell>
          <cell r="D5165" t="str">
            <v xml:space="preserve">106211 </v>
          </cell>
          <cell r="E5165" t="b">
            <v>0</v>
          </cell>
        </row>
        <row r="5166">
          <cell r="A5166" t="str">
            <v>SCHNYDER AUGUSTIN</v>
          </cell>
          <cell r="D5166" t="str">
            <v xml:space="preserve">106212 </v>
          </cell>
          <cell r="E5166" t="b">
            <v>0</v>
          </cell>
        </row>
        <row r="5167">
          <cell r="A5167" t="str">
            <v>WALSER GmbH &amp; Co. KG</v>
          </cell>
          <cell r="D5167" t="str">
            <v xml:space="preserve">106213 </v>
          </cell>
          <cell r="E5167" t="b">
            <v>0</v>
          </cell>
        </row>
        <row r="5168">
          <cell r="A5168" t="str">
            <v>WALPEN AG</v>
          </cell>
          <cell r="D5168" t="str">
            <v xml:space="preserve">106214 </v>
          </cell>
          <cell r="E5168" t="b">
            <v>0</v>
          </cell>
        </row>
        <row r="5169">
          <cell r="A5169" t="str">
            <v>WALO BERTSCHINGER A.G.</v>
          </cell>
          <cell r="D5169" t="str">
            <v xml:space="preserve">106215 </v>
          </cell>
          <cell r="E5169" t="b">
            <v>0</v>
          </cell>
        </row>
        <row r="5170">
          <cell r="A5170" t="str">
            <v>WALKLINER GmbH</v>
          </cell>
          <cell r="B5170" t="str">
            <v>G400</v>
          </cell>
          <cell r="C5170" t="str">
            <v>G-Export</v>
          </cell>
          <cell r="D5170" t="str">
            <v xml:space="preserve">106217 </v>
          </cell>
          <cell r="E5170" t="b">
            <v>1</v>
          </cell>
        </row>
        <row r="5171">
          <cell r="A5171" t="str">
            <v>WALTHER F. UND S.</v>
          </cell>
          <cell r="D5171" t="str">
            <v xml:space="preserve">106218 </v>
          </cell>
          <cell r="E5171" t="b">
            <v>0</v>
          </cell>
        </row>
        <row r="5172">
          <cell r="A5172" t="str">
            <v>WALTER MARTIN</v>
          </cell>
          <cell r="D5172" t="str">
            <v xml:space="preserve">106219 </v>
          </cell>
          <cell r="E5172" t="b">
            <v>0</v>
          </cell>
        </row>
        <row r="5173">
          <cell r="A5173" t="str">
            <v>WALTHER MARKUS</v>
          </cell>
          <cell r="B5173" t="str">
            <v>G200</v>
          </cell>
          <cell r="C5173" t="str">
            <v>G-Suisse</v>
          </cell>
          <cell r="D5173" t="str">
            <v xml:space="preserve">106220 </v>
          </cell>
          <cell r="E5173" t="b">
            <v>0</v>
          </cell>
        </row>
        <row r="5174">
          <cell r="A5174" t="str">
            <v>WANDER AG</v>
          </cell>
          <cell r="D5174" t="str">
            <v xml:space="preserve">106221 </v>
          </cell>
          <cell r="E5174" t="b">
            <v>0</v>
          </cell>
        </row>
        <row r="5175">
          <cell r="A5175" t="str">
            <v>WANNER AG</v>
          </cell>
          <cell r="D5175" t="str">
            <v xml:space="preserve">106222 </v>
          </cell>
          <cell r="E5175" t="b">
            <v>0</v>
          </cell>
        </row>
        <row r="5176">
          <cell r="A5176" t="str">
            <v>VANOLI BETON UND TRANSPROTE AG</v>
          </cell>
          <cell r="B5176" t="str">
            <v>G310</v>
          </cell>
          <cell r="C5176" t="str">
            <v>G-Suisse</v>
          </cell>
          <cell r="D5176" t="str">
            <v xml:space="preserve">106223 </v>
          </cell>
          <cell r="E5176" t="b">
            <v>1</v>
          </cell>
        </row>
        <row r="5177">
          <cell r="A5177" t="str">
            <v>WARTECH R. VON WARTBURG</v>
          </cell>
          <cell r="D5177" t="str">
            <v xml:space="preserve">106224 </v>
          </cell>
          <cell r="E5177" t="b">
            <v>0</v>
          </cell>
        </row>
        <row r="5178">
          <cell r="A5178" t="str">
            <v>WARTECK BRAUEREI &amp;</v>
          </cell>
          <cell r="D5178" t="str">
            <v xml:space="preserve">106225 </v>
          </cell>
          <cell r="E5178" t="b">
            <v>0</v>
          </cell>
        </row>
        <row r="5179">
          <cell r="A5179" t="str">
            <v>WARTMANN TECHNOLOGIE AG</v>
          </cell>
          <cell r="B5179" t="str">
            <v>G100</v>
          </cell>
          <cell r="C5179" t="str">
            <v>G-Suisse</v>
          </cell>
          <cell r="D5179" t="str">
            <v xml:space="preserve">106226 </v>
          </cell>
          <cell r="E5179" t="b">
            <v>1</v>
          </cell>
        </row>
        <row r="5180">
          <cell r="A5180" t="str">
            <v>WARTECH SA</v>
          </cell>
          <cell r="D5180" t="str">
            <v xml:space="preserve">106227 </v>
          </cell>
          <cell r="E5180" t="b">
            <v>0</v>
          </cell>
        </row>
        <row r="5181">
          <cell r="A5181" t="str">
            <v>WARTMANN TECHNOLOGIE AG</v>
          </cell>
          <cell r="D5181" t="str">
            <v xml:space="preserve">106228 </v>
          </cell>
          <cell r="E5181" t="b">
            <v>0</v>
          </cell>
        </row>
        <row r="5182">
          <cell r="A5182" t="str">
            <v>W.A.R. BOOTBAU &amp; BOOTHANDEL AG</v>
          </cell>
          <cell r="B5182" t="str">
            <v>G310</v>
          </cell>
          <cell r="C5182" t="str">
            <v>G-Suisse</v>
          </cell>
          <cell r="D5182" t="str">
            <v xml:space="preserve">106229 </v>
          </cell>
          <cell r="E5182" t="b">
            <v>1</v>
          </cell>
        </row>
        <row r="5183">
          <cell r="A5183" t="str">
            <v>WARTMANN + CO</v>
          </cell>
          <cell r="D5183" t="str">
            <v xml:space="preserve">106230 </v>
          </cell>
          <cell r="E5183" t="b">
            <v>0</v>
          </cell>
        </row>
        <row r="5184">
          <cell r="A5184" t="str">
            <v>WASER TRANSPORT AG</v>
          </cell>
          <cell r="D5184" t="str">
            <v xml:space="preserve">106231 </v>
          </cell>
          <cell r="E5184" t="b">
            <v>0</v>
          </cell>
        </row>
        <row r="5185">
          <cell r="A5185" t="str">
            <v>WASSER PETER</v>
          </cell>
          <cell r="B5185" t="str">
            <v>G200</v>
          </cell>
          <cell r="C5185" t="str">
            <v>G-Suisse</v>
          </cell>
          <cell r="D5185" t="str">
            <v xml:space="preserve">106232 </v>
          </cell>
          <cell r="E5185" t="b">
            <v>1</v>
          </cell>
        </row>
        <row r="5186">
          <cell r="A5186" t="str">
            <v>WAZ SA</v>
          </cell>
          <cell r="D5186" t="str">
            <v xml:space="preserve">106233 </v>
          </cell>
          <cell r="E5186" t="b">
            <v>0</v>
          </cell>
        </row>
        <row r="5187">
          <cell r="A5187" t="str">
            <v>VEREINIGUNG JEHOVAS ZEUGEN</v>
          </cell>
          <cell r="D5187" t="str">
            <v xml:space="preserve">106234 </v>
          </cell>
          <cell r="E5187" t="b">
            <v>0</v>
          </cell>
        </row>
        <row r="5188">
          <cell r="A5188" t="str">
            <v>WEBER ROBERT</v>
          </cell>
          <cell r="D5188" t="str">
            <v xml:space="preserve">106235 </v>
          </cell>
          <cell r="E5188" t="b">
            <v>0</v>
          </cell>
        </row>
        <row r="5189">
          <cell r="A5189" t="str">
            <v>BOUCHERIE  CHARCUTERIE WEBER SARL</v>
          </cell>
          <cell r="D5189" t="str">
            <v xml:space="preserve">106236 </v>
          </cell>
          <cell r="E5189" t="b">
            <v>0</v>
          </cell>
        </row>
        <row r="5190">
          <cell r="A5190" t="str">
            <v>EUROPART - SCHOMÄCKER</v>
          </cell>
          <cell r="D5190" t="str">
            <v xml:space="preserve">106237 </v>
          </cell>
          <cell r="E5190" t="b">
            <v>0</v>
          </cell>
        </row>
        <row r="5191">
          <cell r="A5191" t="str">
            <v>WEBER FRERES</v>
          </cell>
          <cell r="D5191" t="str">
            <v xml:space="preserve">106238 </v>
          </cell>
          <cell r="E5191" t="b">
            <v>0</v>
          </cell>
        </row>
        <row r="5192">
          <cell r="A5192" t="str">
            <v>WEBER MECANIQUE SA</v>
          </cell>
          <cell r="B5192" t="str">
            <v>G100</v>
          </cell>
          <cell r="C5192" t="str">
            <v>G-Suisse</v>
          </cell>
          <cell r="D5192" t="str">
            <v xml:space="preserve">106239 </v>
          </cell>
          <cell r="E5192" t="b">
            <v>1</v>
          </cell>
        </row>
        <row r="5193">
          <cell r="A5193" t="str">
            <v>WEGMUELLER ROLAND</v>
          </cell>
          <cell r="D5193" t="str">
            <v xml:space="preserve">106240 </v>
          </cell>
          <cell r="E5193" t="b">
            <v>0</v>
          </cell>
        </row>
        <row r="5194">
          <cell r="A5194" t="str">
            <v>WEBER WALTER</v>
          </cell>
          <cell r="D5194" t="str">
            <v xml:space="preserve">106241 </v>
          </cell>
          <cell r="E5194" t="b">
            <v>0</v>
          </cell>
        </row>
        <row r="5195">
          <cell r="A5195" t="str">
            <v>WEBASTO (SCHWEIZ) AG</v>
          </cell>
          <cell r="D5195" t="str">
            <v xml:space="preserve">106242 </v>
          </cell>
          <cell r="E5195" t="b">
            <v>0</v>
          </cell>
        </row>
        <row r="5196">
          <cell r="A5196" t="str">
            <v>WEBER EDUARD</v>
          </cell>
          <cell r="D5196" t="str">
            <v xml:space="preserve">106243 </v>
          </cell>
          <cell r="E5196" t="b">
            <v>0</v>
          </cell>
        </row>
        <row r="5197">
          <cell r="A5197" t="str">
            <v>WEGMANN MARKUS</v>
          </cell>
          <cell r="B5197" t="str">
            <v>G200</v>
          </cell>
          <cell r="D5197" t="str">
            <v xml:space="preserve">106244 </v>
          </cell>
          <cell r="E5197" t="b">
            <v>0</v>
          </cell>
        </row>
        <row r="5198">
          <cell r="A5198" t="str">
            <v>WEGER ALBIN</v>
          </cell>
          <cell r="D5198" t="str">
            <v xml:space="preserve">106245 </v>
          </cell>
          <cell r="E5198" t="b">
            <v>0</v>
          </cell>
        </row>
        <row r="5199">
          <cell r="A5199" t="str">
            <v>WEGENER</v>
          </cell>
          <cell r="D5199" t="str">
            <v xml:space="preserve">106246 </v>
          </cell>
          <cell r="E5199" t="b">
            <v>0</v>
          </cell>
        </row>
        <row r="5200">
          <cell r="A5200" t="str">
            <v>WEGMUELLER AG</v>
          </cell>
          <cell r="B5200" t="str">
            <v>G310</v>
          </cell>
          <cell r="C5200" t="str">
            <v>G-Suisse</v>
          </cell>
          <cell r="D5200" t="str">
            <v xml:space="preserve">106247 </v>
          </cell>
          <cell r="E5200" t="b">
            <v>1</v>
          </cell>
        </row>
        <row r="5201">
          <cell r="A5201" t="str">
            <v>GARAGE WEHREN AG</v>
          </cell>
          <cell r="B5201" t="str">
            <v>G100</v>
          </cell>
          <cell r="C5201" t="str">
            <v>G-Suisse</v>
          </cell>
          <cell r="D5201" t="str">
            <v xml:space="preserve">106248 </v>
          </cell>
          <cell r="E5201" t="b">
            <v>1</v>
          </cell>
        </row>
        <row r="5202">
          <cell r="A5202" t="str">
            <v>WEHRLE PIUS</v>
          </cell>
          <cell r="D5202" t="str">
            <v xml:space="preserve">106249 </v>
          </cell>
          <cell r="E5202" t="b">
            <v>0</v>
          </cell>
        </row>
        <row r="5203">
          <cell r="A5203" t="str">
            <v>WEHLE &amp; CO</v>
          </cell>
          <cell r="D5203" t="str">
            <v xml:space="preserve">106250 </v>
          </cell>
          <cell r="E5203" t="b">
            <v>0</v>
          </cell>
        </row>
        <row r="5204">
          <cell r="A5204" t="str">
            <v>ATELIER HYDRO CHABLAIS SA</v>
          </cell>
          <cell r="B5204" t="str">
            <v>G100</v>
          </cell>
          <cell r="C5204" t="str">
            <v>G-Suisse</v>
          </cell>
          <cell r="D5204" t="str">
            <v xml:space="preserve">106251 </v>
          </cell>
          <cell r="E5204" t="b">
            <v>1</v>
          </cell>
        </row>
        <row r="5205">
          <cell r="A5205" t="str">
            <v>WEILMANN PETER</v>
          </cell>
          <cell r="D5205" t="str">
            <v xml:space="preserve">106252 </v>
          </cell>
          <cell r="E5205" t="b">
            <v>0</v>
          </cell>
        </row>
        <row r="5206">
          <cell r="A5206" t="str">
            <v>WEILENMANN AG KEMPTTHAL</v>
          </cell>
          <cell r="B5206" t="str">
            <v>G310</v>
          </cell>
          <cell r="C5206" t="str">
            <v>G-Suisse</v>
          </cell>
          <cell r="D5206" t="str">
            <v xml:space="preserve">106253 </v>
          </cell>
          <cell r="E5206" t="b">
            <v>1</v>
          </cell>
        </row>
        <row r="5207">
          <cell r="A5207" t="str">
            <v>WEISBENDER H. GMBH &amp; CO.</v>
          </cell>
          <cell r="D5207" t="str">
            <v xml:space="preserve">106254 </v>
          </cell>
          <cell r="E5207" t="b">
            <v>0</v>
          </cell>
        </row>
        <row r="5208">
          <cell r="A5208" t="str">
            <v>WEISS + APPETITO SERVICES AG</v>
          </cell>
          <cell r="B5208" t="str">
            <v>G100</v>
          </cell>
          <cell r="C5208" t="str">
            <v>G-Suisse</v>
          </cell>
          <cell r="D5208" t="str">
            <v xml:space="preserve">106255 </v>
          </cell>
          <cell r="E5208" t="b">
            <v>1</v>
          </cell>
        </row>
        <row r="5209">
          <cell r="A5209" t="str">
            <v>WEISS GEBR. AG</v>
          </cell>
          <cell r="D5209" t="str">
            <v xml:space="preserve">106256 </v>
          </cell>
          <cell r="E5209" t="b">
            <v>0</v>
          </cell>
        </row>
        <row r="5210">
          <cell r="A5210" t="str">
            <v>WEISS FAHRZEUGTECHNIK</v>
          </cell>
          <cell r="B5210" t="str">
            <v>G310</v>
          </cell>
          <cell r="C5210" t="str">
            <v>G-Suisse</v>
          </cell>
          <cell r="D5210" t="str">
            <v xml:space="preserve">106257 </v>
          </cell>
          <cell r="E5210" t="b">
            <v>1</v>
          </cell>
        </row>
        <row r="5211">
          <cell r="A5211" t="str">
            <v>CARROSSERIE WARPEL AG</v>
          </cell>
          <cell r="B5211" t="str">
            <v>G100</v>
          </cell>
          <cell r="C5211" t="str">
            <v>G-Suisse</v>
          </cell>
          <cell r="D5211" t="str">
            <v xml:space="preserve">106258 </v>
          </cell>
          <cell r="E5211" t="b">
            <v>1</v>
          </cell>
        </row>
        <row r="5212">
          <cell r="A5212" t="str">
            <v>WELLAUER H. AG</v>
          </cell>
          <cell r="D5212" t="str">
            <v xml:space="preserve">106259 </v>
          </cell>
          <cell r="E5212" t="b">
            <v>0</v>
          </cell>
        </row>
        <row r="5213">
          <cell r="A5213" t="str">
            <v>WELTE LEO AG</v>
          </cell>
          <cell r="D5213" t="str">
            <v xml:space="preserve">106260 </v>
          </cell>
          <cell r="E5213" t="b">
            <v>0</v>
          </cell>
        </row>
        <row r="5214">
          <cell r="A5214" t="str">
            <v>WENGER CARROSSERIE/FAHRZEUGBAU AG</v>
          </cell>
          <cell r="B5214" t="str">
            <v>G200</v>
          </cell>
          <cell r="C5214" t="str">
            <v>G-Suisse</v>
          </cell>
          <cell r="D5214" t="str">
            <v xml:space="preserve">106261 </v>
          </cell>
          <cell r="E5214" t="b">
            <v>1</v>
          </cell>
        </row>
        <row r="5215">
          <cell r="A5215" t="str">
            <v>WENGER CARROSSERIE  A-D74</v>
          </cell>
          <cell r="D5215" t="str">
            <v xml:space="preserve">106262 </v>
          </cell>
          <cell r="E5215" t="b">
            <v>0</v>
          </cell>
        </row>
        <row r="5216">
          <cell r="A5216" t="str">
            <v>ANHÄNGER - FARHZEUGBAU WENK AG</v>
          </cell>
          <cell r="B5216" t="str">
            <v>G300</v>
          </cell>
          <cell r="C5216" t="str">
            <v>G-Suisse</v>
          </cell>
          <cell r="D5216" t="str">
            <v xml:space="preserve">106264 </v>
          </cell>
          <cell r="E5216" t="b">
            <v>1</v>
          </cell>
        </row>
        <row r="5217">
          <cell r="A5217" t="str">
            <v>WENZLER AG</v>
          </cell>
          <cell r="D5217" t="str">
            <v xml:space="preserve">106265 </v>
          </cell>
          <cell r="E5217" t="b">
            <v>0</v>
          </cell>
        </row>
        <row r="5218">
          <cell r="A5218" t="str">
            <v>WENGER TRANSPORT AG</v>
          </cell>
          <cell r="D5218" t="str">
            <v xml:space="preserve">106266 </v>
          </cell>
          <cell r="E5218" t="b">
            <v>0</v>
          </cell>
        </row>
        <row r="5219">
          <cell r="A5219" t="str">
            <v>WENGER AG</v>
          </cell>
          <cell r="B5219" t="str">
            <v>G200</v>
          </cell>
          <cell r="C5219" t="str">
            <v>G-Suisse</v>
          </cell>
          <cell r="D5219" t="str">
            <v xml:space="preserve">106267 </v>
          </cell>
          <cell r="E5219" t="b">
            <v>1</v>
          </cell>
        </row>
        <row r="5220">
          <cell r="A5220" t="str">
            <v>WENGER PETER</v>
          </cell>
          <cell r="D5220" t="str">
            <v xml:space="preserve">106268 </v>
          </cell>
          <cell r="E5220" t="b">
            <v>0</v>
          </cell>
        </row>
        <row r="5221">
          <cell r="A5221" t="str">
            <v>WENGER ROLF</v>
          </cell>
          <cell r="D5221" t="str">
            <v xml:space="preserve">106269 </v>
          </cell>
          <cell r="E5221" t="b">
            <v>0</v>
          </cell>
        </row>
        <row r="5222">
          <cell r="A5222" t="str">
            <v>WERKHOF GEMEINDE MURI</v>
          </cell>
          <cell r="B5222" t="str">
            <v>G100</v>
          </cell>
          <cell r="C5222" t="str">
            <v>G-Suisse</v>
          </cell>
          <cell r="D5222" t="str">
            <v xml:space="preserve">106270 </v>
          </cell>
          <cell r="E5222" t="b">
            <v>1</v>
          </cell>
        </row>
        <row r="5223">
          <cell r="A5223" t="str">
            <v>WERRO ALPHONSE</v>
          </cell>
          <cell r="D5223" t="str">
            <v xml:space="preserve">106271 </v>
          </cell>
          <cell r="E5223" t="b">
            <v>0</v>
          </cell>
        </row>
        <row r="5224">
          <cell r="A5224" t="str">
            <v>WERKHOF N3</v>
          </cell>
          <cell r="D5224" t="str">
            <v xml:space="preserve">106272 </v>
          </cell>
          <cell r="E5224" t="b">
            <v>0</v>
          </cell>
        </row>
        <row r="5225">
          <cell r="A5225" t="str">
            <v>WERNER METAL S.A.</v>
          </cell>
          <cell r="D5225" t="str">
            <v xml:space="preserve">106273 </v>
          </cell>
          <cell r="E5225" t="b">
            <v>0</v>
          </cell>
        </row>
        <row r="5226">
          <cell r="A5226" t="str">
            <v>WERNLI LANDTECHNIK GMBH</v>
          </cell>
          <cell r="B5226" t="str">
            <v>G200</v>
          </cell>
          <cell r="C5226" t="str">
            <v>G-Suisse</v>
          </cell>
          <cell r="D5226" t="str">
            <v xml:space="preserve">106274 </v>
          </cell>
          <cell r="E5226" t="b">
            <v>1</v>
          </cell>
        </row>
        <row r="5227">
          <cell r="A5227" t="str">
            <v>WFZ NUTZFAHRZEUGTEILE-HANDEL GMBH</v>
          </cell>
          <cell r="D5227" t="str">
            <v xml:space="preserve">106275 </v>
          </cell>
          <cell r="E5227" t="b">
            <v>0</v>
          </cell>
        </row>
        <row r="5228">
          <cell r="A5228" t="str">
            <v>WESPE TRANSPORT AG</v>
          </cell>
          <cell r="B5228" t="str">
            <v>G310</v>
          </cell>
          <cell r="C5228" t="str">
            <v>G-Suisse</v>
          </cell>
          <cell r="D5228" t="str">
            <v xml:space="preserve">106277 </v>
          </cell>
          <cell r="E5228" t="b">
            <v>1</v>
          </cell>
        </row>
        <row r="5229">
          <cell r="A5229" t="str">
            <v>WETROK-DIETHELM &amp; CO</v>
          </cell>
          <cell r="D5229" t="str">
            <v xml:space="preserve">106278 </v>
          </cell>
          <cell r="E5229" t="b">
            <v>0</v>
          </cell>
        </row>
        <row r="5230">
          <cell r="A5230" t="str">
            <v>WETTSTEIN RICHARD AG</v>
          </cell>
          <cell r="D5230" t="str">
            <v xml:space="preserve">106279 </v>
          </cell>
          <cell r="E5230" t="b">
            <v>0</v>
          </cell>
        </row>
        <row r="5231">
          <cell r="A5231" t="str">
            <v>WETTSTEIN W.</v>
          </cell>
          <cell r="D5231" t="str">
            <v xml:space="preserve">106280 </v>
          </cell>
          <cell r="E5231" t="b">
            <v>0</v>
          </cell>
        </row>
        <row r="5232">
          <cell r="A5232" t="str">
            <v>WETTSTEIN HANSPETER</v>
          </cell>
          <cell r="D5232" t="str">
            <v xml:space="preserve">106281 </v>
          </cell>
          <cell r="E5232" t="b">
            <v>0</v>
          </cell>
        </row>
        <row r="5233">
          <cell r="A5233" t="str">
            <v>WESTGARAGE LANKER AG</v>
          </cell>
          <cell r="D5233" t="str">
            <v xml:space="preserve">106282 </v>
          </cell>
          <cell r="E5233" t="b">
            <v>0</v>
          </cell>
        </row>
        <row r="5234">
          <cell r="A5234" t="str">
            <v>WETTER GREGOR</v>
          </cell>
          <cell r="D5234" t="str">
            <v xml:space="preserve">106283 </v>
          </cell>
          <cell r="E5234" t="b">
            <v>0</v>
          </cell>
        </row>
        <row r="5235">
          <cell r="A5235" t="str">
            <v>WEYENETH W.</v>
          </cell>
          <cell r="D5235" t="str">
            <v xml:space="preserve">106284 </v>
          </cell>
          <cell r="E5235" t="b">
            <v>0</v>
          </cell>
        </row>
        <row r="5236">
          <cell r="A5236" t="str">
            <v>WEWELER   *ANNULE*</v>
          </cell>
          <cell r="D5236" t="str">
            <v xml:space="preserve">106285 </v>
          </cell>
          <cell r="E5236" t="b">
            <v>0</v>
          </cell>
        </row>
        <row r="5237">
          <cell r="A5237" t="str">
            <v>WFZ NUTZFAHRZEUGTEILE-</v>
          </cell>
          <cell r="D5237" t="str">
            <v xml:space="preserve">106286 </v>
          </cell>
          <cell r="E5237" t="b">
            <v>0</v>
          </cell>
        </row>
        <row r="5238">
          <cell r="A5238" t="str">
            <v>WEYER</v>
          </cell>
          <cell r="B5238" t="str">
            <v>G100</v>
          </cell>
          <cell r="C5238" t="str">
            <v>G-Suisse</v>
          </cell>
          <cell r="D5238" t="str">
            <v xml:space="preserve">106287 </v>
          </cell>
          <cell r="E5238" t="b">
            <v>1</v>
          </cell>
        </row>
        <row r="5239">
          <cell r="A5239" t="str">
            <v>WICKY JOSEF</v>
          </cell>
          <cell r="B5239" t="str">
            <v>G310</v>
          </cell>
          <cell r="C5239" t="str">
            <v>G-Suisse</v>
          </cell>
          <cell r="D5239" t="str">
            <v xml:space="preserve">106288 </v>
          </cell>
          <cell r="E5239" t="b">
            <v>0</v>
          </cell>
        </row>
        <row r="5240">
          <cell r="A5240" t="str">
            <v>WICKLI R. AG</v>
          </cell>
          <cell r="D5240" t="str">
            <v xml:space="preserve">106289 </v>
          </cell>
          <cell r="E5240" t="b">
            <v>0</v>
          </cell>
        </row>
        <row r="5241">
          <cell r="A5241" t="str">
            <v>WIDMER WOLFGANG</v>
          </cell>
          <cell r="D5241" t="str">
            <v xml:space="preserve">106290 </v>
          </cell>
          <cell r="E5241" t="b">
            <v>0</v>
          </cell>
        </row>
        <row r="5242">
          <cell r="A5242" t="str">
            <v>WIDMER &amp; HUG AG</v>
          </cell>
          <cell r="D5242" t="str">
            <v xml:space="preserve">106291 </v>
          </cell>
          <cell r="E5242" t="b">
            <v>0</v>
          </cell>
        </row>
        <row r="5243">
          <cell r="A5243" t="str">
            <v>WIEDERKEHR DAVID AG</v>
          </cell>
          <cell r="B5243" t="str">
            <v>G200</v>
          </cell>
          <cell r="C5243" t="str">
            <v>G-Suisse</v>
          </cell>
          <cell r="D5243" t="str">
            <v xml:space="preserve">106292 </v>
          </cell>
          <cell r="E5243" t="b">
            <v>1</v>
          </cell>
        </row>
        <row r="5244">
          <cell r="A5244" t="str">
            <v>WIGET MARCEL</v>
          </cell>
          <cell r="D5244" t="str">
            <v xml:space="preserve">106293 </v>
          </cell>
          <cell r="E5244" t="b">
            <v>0</v>
          </cell>
        </row>
        <row r="5245">
          <cell r="A5245" t="str">
            <v>WILCOWA AG</v>
          </cell>
          <cell r="D5245" t="str">
            <v xml:space="preserve">106294 </v>
          </cell>
          <cell r="E5245" t="b">
            <v>0</v>
          </cell>
        </row>
        <row r="5246">
          <cell r="A5246" t="str">
            <v>WIL AG WERKSTATT</v>
          </cell>
          <cell r="D5246" t="str">
            <v xml:space="preserve">106295 </v>
          </cell>
          <cell r="E5246" t="b">
            <v>0</v>
          </cell>
        </row>
        <row r="5247">
          <cell r="A5247" t="str">
            <v>VILLANCHET SA</v>
          </cell>
          <cell r="D5247" t="str">
            <v xml:space="preserve">106296 </v>
          </cell>
          <cell r="E5247" t="b">
            <v>0</v>
          </cell>
        </row>
        <row r="5248">
          <cell r="A5248" t="str">
            <v>WILLEMIN S.A.</v>
          </cell>
          <cell r="D5248" t="str">
            <v xml:space="preserve">106297 </v>
          </cell>
          <cell r="E5248" t="b">
            <v>0</v>
          </cell>
        </row>
        <row r="5249">
          <cell r="A5249" t="str">
            <v>WILLA ALDO TOLERIE S.A.</v>
          </cell>
          <cell r="D5249" t="str">
            <v xml:space="preserve">106298 </v>
          </cell>
          <cell r="E5249" t="b">
            <v>0</v>
          </cell>
        </row>
        <row r="5250">
          <cell r="A5250" t="str">
            <v>WILLIMANN WERNER SA</v>
          </cell>
          <cell r="B5250" t="str">
            <v>G310</v>
          </cell>
          <cell r="C5250" t="str">
            <v>G-Suisse</v>
          </cell>
          <cell r="D5250" t="str">
            <v xml:space="preserve">106299 </v>
          </cell>
          <cell r="E5250" t="b">
            <v>1</v>
          </cell>
        </row>
        <row r="5251">
          <cell r="A5251" t="str">
            <v>WINKLER MARCEL</v>
          </cell>
          <cell r="D5251" t="str">
            <v xml:space="preserve">106300 </v>
          </cell>
          <cell r="E5251" t="b">
            <v>0</v>
          </cell>
        </row>
        <row r="5252">
          <cell r="A5252" t="str">
            <v>WINZ Spedition</v>
          </cell>
          <cell r="D5252" t="str">
            <v xml:space="preserve">106301 </v>
          </cell>
          <cell r="E5252" t="b">
            <v>0</v>
          </cell>
        </row>
        <row r="5253">
          <cell r="A5253" t="str">
            <v>WINKLER</v>
          </cell>
          <cell r="B5253" t="str">
            <v>G200</v>
          </cell>
          <cell r="D5253" t="str">
            <v xml:space="preserve">106302 </v>
          </cell>
          <cell r="E5253" t="b">
            <v>0</v>
          </cell>
        </row>
        <row r="5254">
          <cell r="A5254" t="str">
            <v>J. WINDLIN AG</v>
          </cell>
          <cell r="B5254" t="str">
            <v>G310</v>
          </cell>
          <cell r="C5254" t="str">
            <v>G-Suisse</v>
          </cell>
          <cell r="D5254" t="str">
            <v xml:space="preserve">106303 </v>
          </cell>
          <cell r="E5254" t="b">
            <v>1</v>
          </cell>
        </row>
        <row r="5255">
          <cell r="A5255" t="str">
            <v>WINTER ROBERT</v>
          </cell>
          <cell r="D5255" t="str">
            <v xml:space="preserve">106304 </v>
          </cell>
          <cell r="E5255" t="b">
            <v>0</v>
          </cell>
        </row>
        <row r="5256">
          <cell r="A5256" t="str">
            <v>WINDLIN JOSEF AG</v>
          </cell>
          <cell r="B5256" t="str">
            <v>G310</v>
          </cell>
          <cell r="C5256" t="str">
            <v>G-Suisse</v>
          </cell>
          <cell r="D5256" t="str">
            <v xml:space="preserve">106305 </v>
          </cell>
          <cell r="E5256" t="b">
            <v>1</v>
          </cell>
        </row>
        <row r="5257">
          <cell r="A5257" t="str">
            <v>WINTER AG</v>
          </cell>
          <cell r="D5257" t="str">
            <v xml:space="preserve">106306 </v>
          </cell>
          <cell r="E5257" t="b">
            <v>0</v>
          </cell>
        </row>
        <row r="5258">
          <cell r="A5258" t="str">
            <v>WIPFLI AG</v>
          </cell>
          <cell r="B5258" t="str">
            <v>G310</v>
          </cell>
          <cell r="C5258" t="str">
            <v>G-Suisse</v>
          </cell>
          <cell r="D5258" t="str">
            <v xml:space="preserve">106307 </v>
          </cell>
          <cell r="E5258" t="b">
            <v>1</v>
          </cell>
        </row>
        <row r="5259">
          <cell r="A5259" t="str">
            <v>WIRAG AG</v>
          </cell>
          <cell r="B5259" t="str">
            <v>G300</v>
          </cell>
          <cell r="C5259" t="str">
            <v>G-Suisse</v>
          </cell>
          <cell r="D5259" t="str">
            <v xml:space="preserve">106308 </v>
          </cell>
          <cell r="E5259" t="b">
            <v>1</v>
          </cell>
        </row>
        <row r="5260">
          <cell r="A5260" t="str">
            <v>WIRZ TRANSPORT A.G.</v>
          </cell>
          <cell r="D5260" t="str">
            <v xml:space="preserve">106309 </v>
          </cell>
          <cell r="E5260" t="b">
            <v>0</v>
          </cell>
        </row>
        <row r="5261">
          <cell r="A5261" t="str">
            <v>WIRZ ERNST AG</v>
          </cell>
          <cell r="D5261" t="str">
            <v xml:space="preserve">106310 </v>
          </cell>
          <cell r="E5261" t="b">
            <v>0</v>
          </cell>
        </row>
        <row r="5262">
          <cell r="A5262" t="str">
            <v>WIRZ E. AG           D77</v>
          </cell>
          <cell r="D5262" t="str">
            <v xml:space="preserve">106311 </v>
          </cell>
          <cell r="E5262" t="b">
            <v>0</v>
          </cell>
        </row>
        <row r="5263">
          <cell r="A5263" t="str">
            <v>WIRTH CO. AG</v>
          </cell>
          <cell r="B5263" t="str">
            <v>G310</v>
          </cell>
          <cell r="C5263" t="str">
            <v>G-Suisse</v>
          </cell>
          <cell r="D5263" t="str">
            <v xml:space="preserve">106312 </v>
          </cell>
          <cell r="E5263" t="b">
            <v>0</v>
          </cell>
        </row>
        <row r="5264">
          <cell r="A5264" t="str">
            <v>WIRZ FAHRZEUGBAU AG  D77</v>
          </cell>
          <cell r="D5264" t="str">
            <v xml:space="preserve">106313 </v>
          </cell>
          <cell r="E5264" t="b">
            <v>0</v>
          </cell>
        </row>
        <row r="5265">
          <cell r="A5265" t="str">
            <v>WIRZ TRANSPORT AG</v>
          </cell>
          <cell r="D5265" t="str">
            <v xml:space="preserve">106314 </v>
          </cell>
          <cell r="E5265" t="b">
            <v>0</v>
          </cell>
        </row>
        <row r="5266">
          <cell r="A5266" t="str">
            <v>WISS LAGER &amp; TRANSPORT AG</v>
          </cell>
          <cell r="D5266" t="str">
            <v xml:space="preserve">106315 </v>
          </cell>
          <cell r="E5266" t="b">
            <v>0</v>
          </cell>
        </row>
        <row r="5267">
          <cell r="A5267" t="str">
            <v>WISLER NUTZFAHRZEUGE  AG</v>
          </cell>
          <cell r="B5267" t="str">
            <v>G100</v>
          </cell>
          <cell r="C5267" t="str">
            <v>G-Suisse</v>
          </cell>
          <cell r="D5267" t="str">
            <v xml:space="preserve">106316 </v>
          </cell>
          <cell r="E5267" t="b">
            <v>1</v>
          </cell>
        </row>
        <row r="5268">
          <cell r="A5268" t="str">
            <v>WISLER ANDREAS</v>
          </cell>
          <cell r="D5268" t="str">
            <v xml:space="preserve">106317 </v>
          </cell>
          <cell r="E5268" t="b">
            <v>0</v>
          </cell>
        </row>
        <row r="5269">
          <cell r="A5269" t="str">
            <v>WISAR WYSLER + ANLIKER SA</v>
          </cell>
          <cell r="D5269" t="str">
            <v xml:space="preserve">106318 </v>
          </cell>
          <cell r="E5269" t="b">
            <v>0</v>
          </cell>
        </row>
        <row r="5270">
          <cell r="A5270" t="str">
            <v>RWB REINHARD WYSS</v>
          </cell>
          <cell r="D5270" t="str">
            <v xml:space="preserve">106319 </v>
          </cell>
          <cell r="E5270" t="b">
            <v>0</v>
          </cell>
        </row>
        <row r="5271">
          <cell r="A5271" t="str">
            <v>WITSCHI AG</v>
          </cell>
          <cell r="B5271" t="str">
            <v>G100</v>
          </cell>
          <cell r="C5271" t="str">
            <v>G-Suisse</v>
          </cell>
          <cell r="D5271" t="str">
            <v xml:space="preserve">106320 </v>
          </cell>
          <cell r="E5271" t="b">
            <v>1</v>
          </cell>
        </row>
        <row r="5272">
          <cell r="A5272" t="str">
            <v>WITTWER SA</v>
          </cell>
          <cell r="B5272" t="str">
            <v>G100</v>
          </cell>
          <cell r="C5272" t="str">
            <v>G-Suisse</v>
          </cell>
          <cell r="D5272" t="str">
            <v xml:space="preserve">106321 </v>
          </cell>
          <cell r="E5272" t="b">
            <v>1</v>
          </cell>
        </row>
        <row r="5273">
          <cell r="A5273" t="str">
            <v>WITTWER &amp; FILS TRANSPORTS SA</v>
          </cell>
          <cell r="B5273" t="str">
            <v>G100</v>
          </cell>
          <cell r="C5273" t="str">
            <v>G-Suisse</v>
          </cell>
          <cell r="D5273" t="str">
            <v xml:space="preserve">106322 </v>
          </cell>
          <cell r="E5273" t="b">
            <v>1</v>
          </cell>
        </row>
        <row r="5274">
          <cell r="A5274" t="str">
            <v>WITTWER HANS ULRICH</v>
          </cell>
          <cell r="B5274" t="str">
            <v>G200</v>
          </cell>
          <cell r="D5274" t="str">
            <v xml:space="preserve">106323 </v>
          </cell>
          <cell r="E5274" t="b">
            <v>0</v>
          </cell>
        </row>
        <row r="5275">
          <cell r="A5275" t="str">
            <v>MARTIN WITTWER AG</v>
          </cell>
          <cell r="B5275" t="str">
            <v>G100</v>
          </cell>
          <cell r="C5275" t="str">
            <v>G-Suisse</v>
          </cell>
          <cell r="D5275" t="str">
            <v xml:space="preserve">106324 </v>
          </cell>
          <cell r="E5275" t="b">
            <v>1</v>
          </cell>
        </row>
        <row r="5276">
          <cell r="A5276" t="str">
            <v>WITTWER THOMAS</v>
          </cell>
          <cell r="B5276" t="str">
            <v>G310</v>
          </cell>
          <cell r="C5276" t="str">
            <v>G-Suisse</v>
          </cell>
          <cell r="D5276" t="str">
            <v xml:space="preserve">106325 </v>
          </cell>
          <cell r="E5276" t="b">
            <v>0</v>
          </cell>
        </row>
        <row r="5277">
          <cell r="A5277" t="str">
            <v>WOEFFRAY JEAN</v>
          </cell>
          <cell r="D5277" t="str">
            <v xml:space="preserve">106326 </v>
          </cell>
          <cell r="E5277" t="b">
            <v>0</v>
          </cell>
        </row>
        <row r="5278">
          <cell r="A5278" t="str">
            <v>WOODTLI-KELLER R.</v>
          </cell>
          <cell r="D5278" t="str">
            <v xml:space="preserve">106327 </v>
          </cell>
          <cell r="E5278" t="b">
            <v>0</v>
          </cell>
        </row>
        <row r="5279">
          <cell r="A5279" t="str">
            <v>WOHLGENANNT OTTO GES.M.B.H</v>
          </cell>
          <cell r="B5279" t="str">
            <v>G506</v>
          </cell>
          <cell r="C5279" t="str">
            <v>G-Export</v>
          </cell>
          <cell r="D5279" t="str">
            <v xml:space="preserve">106328 </v>
          </cell>
          <cell r="E5279" t="b">
            <v>1</v>
          </cell>
        </row>
        <row r="5280">
          <cell r="A5280" t="str">
            <v>WOLF TRANSPORT AG</v>
          </cell>
          <cell r="D5280" t="str">
            <v xml:space="preserve">106330 </v>
          </cell>
          <cell r="E5280" t="b">
            <v>0</v>
          </cell>
        </row>
        <row r="5281">
          <cell r="A5281" t="str">
            <v>WOLFLISBERG EDUARD</v>
          </cell>
          <cell r="B5281" t="str">
            <v>G310</v>
          </cell>
          <cell r="C5281" t="str">
            <v>G-Suisse</v>
          </cell>
          <cell r="D5281" t="str">
            <v xml:space="preserve">106331 </v>
          </cell>
          <cell r="E5281" t="b">
            <v>0</v>
          </cell>
        </row>
        <row r="5282">
          <cell r="A5282" t="str">
            <v>WOLFISBERG MARCO</v>
          </cell>
          <cell r="D5282" t="str">
            <v xml:space="preserve">106332 </v>
          </cell>
          <cell r="E5282" t="b">
            <v>0</v>
          </cell>
        </row>
        <row r="5283">
          <cell r="A5283" t="str">
            <v>WOLFENSBERGER ALFRED AG</v>
          </cell>
          <cell r="D5283" t="str">
            <v xml:space="preserve">106333 </v>
          </cell>
          <cell r="E5283" t="b">
            <v>0</v>
          </cell>
        </row>
        <row r="5284">
          <cell r="A5284" t="str">
            <v>WOLF PRODUKTE AG</v>
          </cell>
          <cell r="B5284" t="str">
            <v>G310</v>
          </cell>
          <cell r="C5284" t="str">
            <v>G-Suisse</v>
          </cell>
          <cell r="D5284" t="str">
            <v xml:space="preserve">106334 </v>
          </cell>
          <cell r="E5284" t="b">
            <v>0</v>
          </cell>
        </row>
        <row r="5285">
          <cell r="A5285" t="str">
            <v>WUEST MASCHINEN +</v>
          </cell>
          <cell r="B5285" t="str">
            <v>G100</v>
          </cell>
          <cell r="C5285" t="str">
            <v>G-Suisse</v>
          </cell>
          <cell r="D5285" t="str">
            <v xml:space="preserve">106335 </v>
          </cell>
          <cell r="E5285" t="b">
            <v>1</v>
          </cell>
        </row>
        <row r="5286">
          <cell r="A5286" t="str">
            <v>WUETHRICH RENE</v>
          </cell>
          <cell r="D5286" t="str">
            <v xml:space="preserve">106336 </v>
          </cell>
          <cell r="E5286" t="b">
            <v>0</v>
          </cell>
        </row>
        <row r="5287">
          <cell r="A5287" t="str">
            <v>WUETRICH AG</v>
          </cell>
          <cell r="D5287" t="str">
            <v xml:space="preserve">106337 </v>
          </cell>
          <cell r="E5287" t="b">
            <v>0</v>
          </cell>
        </row>
        <row r="5288">
          <cell r="A5288" t="str">
            <v>WUEST EUGEN</v>
          </cell>
          <cell r="D5288" t="str">
            <v xml:space="preserve">106338 </v>
          </cell>
          <cell r="E5288" t="b">
            <v>0</v>
          </cell>
        </row>
        <row r="5289">
          <cell r="A5289" t="str">
            <v>WUEEST &amp; CIE AG</v>
          </cell>
          <cell r="B5289" t="str">
            <v>G310</v>
          </cell>
          <cell r="C5289" t="str">
            <v>G-Suisse</v>
          </cell>
          <cell r="D5289" t="str">
            <v xml:space="preserve">106339 </v>
          </cell>
          <cell r="E5289" t="b">
            <v>1</v>
          </cell>
        </row>
        <row r="5290">
          <cell r="A5290" t="str">
            <v>TECH CONSTRUCTING SÀRL</v>
          </cell>
          <cell r="B5290" t="str">
            <v>G100</v>
          </cell>
          <cell r="C5290" t="str">
            <v>G-Suisse</v>
          </cell>
          <cell r="D5290" t="str">
            <v xml:space="preserve">106340 </v>
          </cell>
          <cell r="E5290" t="b">
            <v>1</v>
          </cell>
        </row>
        <row r="5291">
          <cell r="A5291" t="str">
            <v>WUEST ALBERT</v>
          </cell>
          <cell r="D5291" t="str">
            <v xml:space="preserve">106341 </v>
          </cell>
          <cell r="E5291" t="b">
            <v>0</v>
          </cell>
        </row>
        <row r="5292">
          <cell r="A5292" t="str">
            <v>WUETHRICH BEAT</v>
          </cell>
          <cell r="D5292" t="str">
            <v xml:space="preserve">106342 </v>
          </cell>
          <cell r="E5292" t="b">
            <v>0</v>
          </cell>
        </row>
        <row r="5293">
          <cell r="A5293" t="str">
            <v>WÜEST AG</v>
          </cell>
          <cell r="B5293" t="str">
            <v>G310</v>
          </cell>
          <cell r="C5293" t="str">
            <v>G-Suisse</v>
          </cell>
          <cell r="D5293" t="str">
            <v xml:space="preserve">106343 </v>
          </cell>
          <cell r="E5293" t="b">
            <v>0</v>
          </cell>
        </row>
        <row r="5294">
          <cell r="A5294" t="str">
            <v>WUETHRICH PETER</v>
          </cell>
          <cell r="D5294" t="str">
            <v xml:space="preserve">106344 </v>
          </cell>
          <cell r="E5294" t="b">
            <v>0</v>
          </cell>
        </row>
        <row r="5295">
          <cell r="A5295" t="str">
            <v>CARROSSERIE WÜTHRICH GMBH</v>
          </cell>
          <cell r="B5295" t="str">
            <v>G200</v>
          </cell>
          <cell r="C5295" t="str">
            <v>G-Suisse</v>
          </cell>
          <cell r="D5295" t="str">
            <v xml:space="preserve">106345 </v>
          </cell>
          <cell r="E5295" t="b">
            <v>1</v>
          </cell>
        </row>
        <row r="5296">
          <cell r="A5296" t="str">
            <v>WUETHRICH HANS PETER</v>
          </cell>
          <cell r="D5296" t="str">
            <v xml:space="preserve">106346 </v>
          </cell>
          <cell r="E5296" t="b">
            <v>0</v>
          </cell>
        </row>
        <row r="5297">
          <cell r="A5297" t="str">
            <v>WUETRICH FRITZ</v>
          </cell>
          <cell r="D5297" t="str">
            <v xml:space="preserve">106347 </v>
          </cell>
          <cell r="E5297" t="b">
            <v>0</v>
          </cell>
        </row>
        <row r="5298">
          <cell r="A5298" t="str">
            <v>WUEST  AG</v>
          </cell>
          <cell r="B5298" t="str">
            <v>G310</v>
          </cell>
          <cell r="C5298" t="str">
            <v>G-Suisse</v>
          </cell>
          <cell r="D5298" t="str">
            <v xml:space="preserve">106348 </v>
          </cell>
          <cell r="E5298" t="b">
            <v>0</v>
          </cell>
        </row>
        <row r="5299">
          <cell r="A5299" t="str">
            <v>WUETHRICH Werner</v>
          </cell>
          <cell r="B5299" t="str">
            <v>G200</v>
          </cell>
          <cell r="D5299" t="str">
            <v xml:space="preserve">106349 </v>
          </cell>
          <cell r="E5299" t="b">
            <v>0</v>
          </cell>
        </row>
        <row r="5300">
          <cell r="A5300" t="str">
            <v>WUERSTEN  Gebrüder</v>
          </cell>
          <cell r="B5300" t="str">
            <v>G200</v>
          </cell>
          <cell r="C5300" t="str">
            <v>G-Suisse</v>
          </cell>
          <cell r="D5300" t="str">
            <v xml:space="preserve">106350 </v>
          </cell>
          <cell r="E5300" t="b">
            <v>0</v>
          </cell>
        </row>
        <row r="5301">
          <cell r="A5301" t="str">
            <v>WUEST RUDOLF</v>
          </cell>
          <cell r="B5301" t="str">
            <v>G200</v>
          </cell>
          <cell r="C5301" t="str">
            <v>G-Suisse</v>
          </cell>
          <cell r="D5301" t="str">
            <v xml:space="preserve">106351 </v>
          </cell>
          <cell r="E5301" t="b">
            <v>0</v>
          </cell>
        </row>
        <row r="5302">
          <cell r="A5302" t="str">
            <v>WUETHRICH &amp; CO</v>
          </cell>
          <cell r="D5302" t="str">
            <v xml:space="preserve">106352 </v>
          </cell>
          <cell r="E5302" t="b">
            <v>0</v>
          </cell>
        </row>
        <row r="5303">
          <cell r="A5303" t="str">
            <v>WYDEN ARMIN</v>
          </cell>
          <cell r="D5303" t="str">
            <v xml:space="preserve">106353 </v>
          </cell>
          <cell r="E5303" t="b">
            <v>0</v>
          </cell>
        </row>
        <row r="5304">
          <cell r="A5304" t="str">
            <v>WYDER ERNST</v>
          </cell>
          <cell r="B5304" t="str">
            <v>G310</v>
          </cell>
          <cell r="C5304" t="str">
            <v>G-Suisse</v>
          </cell>
          <cell r="D5304" t="str">
            <v xml:space="preserve">106354 </v>
          </cell>
          <cell r="E5304" t="b">
            <v>1</v>
          </cell>
        </row>
        <row r="5305">
          <cell r="A5305" t="str">
            <v>WYDER AUTO AG</v>
          </cell>
          <cell r="D5305" t="str">
            <v xml:space="preserve">106355 </v>
          </cell>
          <cell r="E5305" t="b">
            <v>0</v>
          </cell>
        </row>
        <row r="5306">
          <cell r="A5306" t="str">
            <v>WYRO AUTO AG</v>
          </cell>
          <cell r="D5306" t="str">
            <v xml:space="preserve">106356 </v>
          </cell>
          <cell r="E5306" t="b">
            <v>0</v>
          </cell>
        </row>
        <row r="5307">
          <cell r="A5307" t="str">
            <v>WYRSCH FELIX</v>
          </cell>
          <cell r="B5307" t="str">
            <v>G310</v>
          </cell>
          <cell r="C5307" t="str">
            <v>G-Suisse</v>
          </cell>
          <cell r="D5307" t="str">
            <v xml:space="preserve">106357 </v>
          </cell>
          <cell r="E5307" t="b">
            <v>0</v>
          </cell>
        </row>
        <row r="5308">
          <cell r="A5308" t="str">
            <v>WYSSEN-SEILBAHNEN</v>
          </cell>
          <cell r="B5308" t="str">
            <v>G200</v>
          </cell>
          <cell r="C5308" t="str">
            <v>G-Suisse</v>
          </cell>
          <cell r="D5308" t="str">
            <v xml:space="preserve">106358 </v>
          </cell>
          <cell r="E5308" t="b">
            <v>0</v>
          </cell>
        </row>
        <row r="5309">
          <cell r="A5309" t="str">
            <v>K. WYSS TRANSPORT AG</v>
          </cell>
          <cell r="B5309" t="str">
            <v>G100</v>
          </cell>
          <cell r="C5309" t="str">
            <v>G-Suisse</v>
          </cell>
          <cell r="D5309" t="str">
            <v xml:space="preserve">106359 </v>
          </cell>
          <cell r="E5309" t="b">
            <v>1</v>
          </cell>
        </row>
        <row r="5310">
          <cell r="A5310" t="str">
            <v>WYSS FRANZ</v>
          </cell>
          <cell r="D5310" t="str">
            <v xml:space="preserve">106360 </v>
          </cell>
          <cell r="E5310" t="b">
            <v>0</v>
          </cell>
        </row>
        <row r="5311">
          <cell r="A5311" t="str">
            <v>WYSS FILS SA</v>
          </cell>
          <cell r="B5311" t="str">
            <v>G100</v>
          </cell>
          <cell r="C5311" t="str">
            <v>G-Suisse</v>
          </cell>
          <cell r="D5311" t="str">
            <v xml:space="preserve">106361 </v>
          </cell>
          <cell r="E5311" t="b">
            <v>1</v>
          </cell>
        </row>
        <row r="5312">
          <cell r="A5312" t="str">
            <v>WYSS GOTTLIEB</v>
          </cell>
          <cell r="B5312" t="str">
            <v>G310</v>
          </cell>
          <cell r="C5312" t="str">
            <v>G-Suisse</v>
          </cell>
          <cell r="D5312" t="str">
            <v xml:space="preserve">106362 </v>
          </cell>
          <cell r="E5312" t="b">
            <v>0</v>
          </cell>
        </row>
        <row r="5313">
          <cell r="A5313" t="str">
            <v>WYSS R. &amp; D.</v>
          </cell>
          <cell r="D5313" t="str">
            <v xml:space="preserve">106363 </v>
          </cell>
          <cell r="E5313" t="b">
            <v>0</v>
          </cell>
        </row>
        <row r="5314">
          <cell r="A5314" t="str">
            <v>WYSS</v>
          </cell>
          <cell r="B5314" t="str">
            <v>G310</v>
          </cell>
          <cell r="C5314" t="str">
            <v>G-Suisse</v>
          </cell>
          <cell r="D5314" t="str">
            <v xml:space="preserve">106364 </v>
          </cell>
          <cell r="E5314" t="b">
            <v>1</v>
          </cell>
        </row>
        <row r="5315">
          <cell r="A5315" t="str">
            <v>YERLY JEAN-MARC S.A.</v>
          </cell>
          <cell r="B5315" t="str">
            <v>G100</v>
          </cell>
          <cell r="C5315" t="str">
            <v>G-Suisse</v>
          </cell>
          <cell r="D5315" t="str">
            <v xml:space="preserve">106365 </v>
          </cell>
          <cell r="E5315" t="b">
            <v>1</v>
          </cell>
        </row>
        <row r="5316">
          <cell r="A5316" t="str">
            <v>YERLY TRANSPORTS SA</v>
          </cell>
          <cell r="B5316" t="str">
            <v>G100</v>
          </cell>
          <cell r="C5316" t="str">
            <v>G-Suisse</v>
          </cell>
          <cell r="D5316" t="str">
            <v xml:space="preserve">106366 </v>
          </cell>
          <cell r="E5316" t="b">
            <v>1</v>
          </cell>
        </row>
        <row r="5317">
          <cell r="A5317" t="str">
            <v>YERLY JEAN-LOUIS</v>
          </cell>
          <cell r="D5317" t="str">
            <v xml:space="preserve">106367 </v>
          </cell>
          <cell r="E5317" t="b">
            <v>0</v>
          </cell>
        </row>
        <row r="5318">
          <cell r="A5318" t="str">
            <v>YERLY ANDRE &amp; FILS</v>
          </cell>
          <cell r="D5318" t="str">
            <v xml:space="preserve">106368 </v>
          </cell>
          <cell r="E5318" t="b">
            <v>0</v>
          </cell>
        </row>
        <row r="5319">
          <cell r="A5319" t="str">
            <v>YOKOHAMA SA</v>
          </cell>
          <cell r="D5319" t="str">
            <v xml:space="preserve">106369 </v>
          </cell>
          <cell r="E5319" t="b">
            <v>0</v>
          </cell>
        </row>
        <row r="5320">
          <cell r="A5320" t="str">
            <v>GARAGE CARROSSERIE E. ZAHND AG</v>
          </cell>
          <cell r="B5320" t="str">
            <v>G100</v>
          </cell>
          <cell r="C5320" t="str">
            <v>G-Suisse</v>
          </cell>
          <cell r="D5320" t="str">
            <v xml:space="preserve">106370 </v>
          </cell>
          <cell r="E5320" t="b">
            <v>1</v>
          </cell>
        </row>
        <row r="5321">
          <cell r="A5321" t="str">
            <v>ZAHNER EMIL</v>
          </cell>
          <cell r="D5321" t="str">
            <v xml:space="preserve">106371 </v>
          </cell>
          <cell r="E5321" t="b">
            <v>0</v>
          </cell>
        </row>
        <row r="5322">
          <cell r="A5322" t="str">
            <v>ZAHNER AG</v>
          </cell>
          <cell r="D5322" t="str">
            <v xml:space="preserve">106372 </v>
          </cell>
          <cell r="E5322" t="b">
            <v>0</v>
          </cell>
        </row>
        <row r="5323">
          <cell r="A5323" t="str">
            <v>ZANELLA FRERES S.A.</v>
          </cell>
          <cell r="D5323" t="str">
            <v xml:space="preserve">106373 </v>
          </cell>
          <cell r="E5323" t="b">
            <v>0</v>
          </cell>
        </row>
        <row r="5324">
          <cell r="A5324" t="str">
            <v>ZANOVIT AG</v>
          </cell>
          <cell r="D5324" t="str">
            <v xml:space="preserve">106374 </v>
          </cell>
          <cell r="E5324" t="b">
            <v>0</v>
          </cell>
        </row>
        <row r="5325">
          <cell r="A5325" t="str">
            <v>ZANZI EREDI</v>
          </cell>
          <cell r="B5325" t="str">
            <v>G320</v>
          </cell>
          <cell r="C5325" t="str">
            <v>G-Suisse</v>
          </cell>
          <cell r="D5325" t="str">
            <v xml:space="preserve">106375 </v>
          </cell>
          <cell r="E5325" t="b">
            <v>0</v>
          </cell>
        </row>
        <row r="5326">
          <cell r="A5326" t="str">
            <v>ZAGREB-MONTAZA d.d.</v>
          </cell>
          <cell r="D5326" t="str">
            <v xml:space="preserve">106376 </v>
          </cell>
          <cell r="E5326" t="b">
            <v>0</v>
          </cell>
        </row>
        <row r="5327">
          <cell r="A5327" t="str">
            <v>ZANZI PIERRO</v>
          </cell>
          <cell r="B5327" t="str">
            <v>G320</v>
          </cell>
          <cell r="C5327" t="str">
            <v>G-Suisse</v>
          </cell>
          <cell r="D5327" t="str">
            <v xml:space="preserve">106377 </v>
          </cell>
          <cell r="E5327" t="b">
            <v>0</v>
          </cell>
        </row>
        <row r="5328">
          <cell r="A5328" t="str">
            <v>ZAUGG FRITZ</v>
          </cell>
          <cell r="D5328" t="str">
            <v xml:space="preserve">106378 </v>
          </cell>
          <cell r="E5328" t="b">
            <v>0</v>
          </cell>
        </row>
        <row r="5329">
          <cell r="A5329" t="str">
            <v>ZAUGG GEBR. AG</v>
          </cell>
          <cell r="B5329" t="str">
            <v>G200</v>
          </cell>
          <cell r="D5329" t="str">
            <v xml:space="preserve">106379 </v>
          </cell>
          <cell r="E5329" t="b">
            <v>0</v>
          </cell>
        </row>
        <row r="5330">
          <cell r="A5330" t="str">
            <v>ZAUGG TRAN. UND MULDE. AG</v>
          </cell>
          <cell r="B5330" t="str">
            <v>G200</v>
          </cell>
          <cell r="D5330" t="str">
            <v xml:space="preserve">106380 </v>
          </cell>
          <cell r="E5330" t="b">
            <v>0</v>
          </cell>
        </row>
        <row r="5331">
          <cell r="A5331" t="str">
            <v>ZAUGG AG EGGIWIL</v>
          </cell>
          <cell r="B5331" t="str">
            <v>G100</v>
          </cell>
          <cell r="C5331" t="str">
            <v>G-Suisse</v>
          </cell>
          <cell r="D5331" t="str">
            <v xml:space="preserve">106381 </v>
          </cell>
          <cell r="E5331" t="b">
            <v>1</v>
          </cell>
        </row>
        <row r="5332">
          <cell r="A5332" t="str">
            <v>ZBAEREN HANS</v>
          </cell>
          <cell r="B5332" t="str">
            <v>G100</v>
          </cell>
          <cell r="C5332" t="str">
            <v>G-Suisse</v>
          </cell>
          <cell r="D5332" t="str">
            <v xml:space="preserve">106382 </v>
          </cell>
          <cell r="E5332" t="b">
            <v>1</v>
          </cell>
        </row>
        <row r="5333">
          <cell r="A5333" t="str">
            <v>ZBINDEN POSIEUX SA</v>
          </cell>
          <cell r="B5333" t="str">
            <v>G100</v>
          </cell>
          <cell r="C5333" t="str">
            <v>G-Suisse</v>
          </cell>
          <cell r="D5333" t="str">
            <v xml:space="preserve">106383 </v>
          </cell>
          <cell r="E5333" t="b">
            <v>1</v>
          </cell>
        </row>
        <row r="5334">
          <cell r="A5334" t="str">
            <v>ZBINDEN</v>
          </cell>
          <cell r="B5334" t="str">
            <v>G100</v>
          </cell>
          <cell r="C5334" t="str">
            <v>G-Suisse</v>
          </cell>
          <cell r="D5334" t="str">
            <v xml:space="preserve">106384 </v>
          </cell>
          <cell r="E5334" t="b">
            <v>1</v>
          </cell>
        </row>
        <row r="5335">
          <cell r="A5335" t="str">
            <v>ZBINDEN KURT</v>
          </cell>
          <cell r="D5335" t="str">
            <v xml:space="preserve">106385 </v>
          </cell>
          <cell r="E5335" t="b">
            <v>0</v>
          </cell>
        </row>
        <row r="5336">
          <cell r="A5336" t="str">
            <v>ZEHNDER HEIZKÖRPER AG</v>
          </cell>
          <cell r="B5336" t="str">
            <v>G310</v>
          </cell>
          <cell r="C5336" t="str">
            <v>G-Suisse</v>
          </cell>
          <cell r="D5336" t="str">
            <v xml:space="preserve">106386 </v>
          </cell>
          <cell r="E5336" t="b">
            <v>0</v>
          </cell>
        </row>
        <row r="5337">
          <cell r="A5337" t="str">
            <v>ZEITER GERMAN</v>
          </cell>
          <cell r="D5337" t="str">
            <v xml:space="preserve">106387 </v>
          </cell>
          <cell r="E5337" t="b">
            <v>0</v>
          </cell>
        </row>
        <row r="5338">
          <cell r="A5338" t="str">
            <v>ZELLER ROLF</v>
          </cell>
          <cell r="D5338" t="str">
            <v xml:space="preserve">106388 </v>
          </cell>
          <cell r="E5338" t="b">
            <v>0</v>
          </cell>
        </row>
        <row r="5339">
          <cell r="A5339" t="str">
            <v>ZELLER AG</v>
          </cell>
          <cell r="D5339" t="str">
            <v xml:space="preserve">106389 </v>
          </cell>
          <cell r="E5339" t="b">
            <v>0</v>
          </cell>
        </row>
        <row r="5340">
          <cell r="A5340" t="str">
            <v>Z-ZERZUBEN AG</v>
          </cell>
          <cell r="D5340" t="str">
            <v xml:space="preserve">106390 </v>
          </cell>
          <cell r="E5340" t="b">
            <v>0</v>
          </cell>
        </row>
        <row r="5341">
          <cell r="A5341" t="str">
            <v>ZENKLUSEN BAU AG</v>
          </cell>
          <cell r="B5341" t="str">
            <v>G100</v>
          </cell>
          <cell r="C5341" t="str">
            <v>G-Suisse</v>
          </cell>
          <cell r="D5341" t="str">
            <v xml:space="preserve">106391 </v>
          </cell>
          <cell r="E5341" t="b">
            <v>1</v>
          </cell>
        </row>
        <row r="5342">
          <cell r="A5342" t="str">
            <v>ZEMP WALTER</v>
          </cell>
          <cell r="B5342" t="str">
            <v>G310</v>
          </cell>
          <cell r="C5342" t="str">
            <v>G-Suisse</v>
          </cell>
          <cell r="D5342" t="str">
            <v xml:space="preserve">106392 </v>
          </cell>
          <cell r="E5342" t="b">
            <v>0</v>
          </cell>
        </row>
        <row r="5343">
          <cell r="A5343" t="str">
            <v>ZEMTRAG</v>
          </cell>
          <cell r="B5343" t="str">
            <v>G300</v>
          </cell>
          <cell r="C5343" t="str">
            <v>G-Suisse</v>
          </cell>
          <cell r="D5343" t="str">
            <v xml:space="preserve">106393 </v>
          </cell>
          <cell r="E5343" t="b">
            <v>0</v>
          </cell>
        </row>
        <row r="5344">
          <cell r="A5344" t="str">
            <v>ZENTRALKAESEREI GOMS</v>
          </cell>
          <cell r="D5344" t="str">
            <v xml:space="preserve">106394 </v>
          </cell>
          <cell r="E5344" t="b">
            <v>0</v>
          </cell>
        </row>
        <row r="5345">
          <cell r="A5345" t="str">
            <v>MERCEDES-BENZ AUTOMOBIL AG</v>
          </cell>
          <cell r="B5345" t="str">
            <v>G310</v>
          </cell>
          <cell r="C5345" t="str">
            <v>G-Suisse</v>
          </cell>
          <cell r="D5345" t="str">
            <v>106395 liv</v>
          </cell>
          <cell r="E5345" t="b">
            <v>0</v>
          </cell>
        </row>
        <row r="5346">
          <cell r="A5346" t="str">
            <v>ZETTER AG</v>
          </cell>
          <cell r="D5346" t="str">
            <v xml:space="preserve">106396 </v>
          </cell>
          <cell r="E5346" t="b">
            <v>0</v>
          </cell>
        </row>
        <row r="5347">
          <cell r="A5347" t="str">
            <v>ZIVILSCHUTZVERWALTUNG U.</v>
          </cell>
          <cell r="D5347" t="str">
            <v xml:space="preserve">106397 </v>
          </cell>
          <cell r="E5347" t="b">
            <v>0</v>
          </cell>
        </row>
        <row r="5348">
          <cell r="A5348" t="str">
            <v>AZI ANLAGENBAU AG</v>
          </cell>
          <cell r="B5348" t="str">
            <v>G310</v>
          </cell>
          <cell r="C5348" t="str">
            <v>G-Suisse</v>
          </cell>
          <cell r="D5348" t="str">
            <v xml:space="preserve">106398 </v>
          </cell>
          <cell r="E5348" t="b">
            <v>0</v>
          </cell>
        </row>
        <row r="5349">
          <cell r="A5349" t="str">
            <v>ZIEGLER AG</v>
          </cell>
          <cell r="B5349" t="str">
            <v>G200</v>
          </cell>
          <cell r="C5349" t="str">
            <v>G-Suisse</v>
          </cell>
          <cell r="D5349" t="str">
            <v xml:space="preserve">106399 </v>
          </cell>
          <cell r="E5349" t="b">
            <v>1</v>
          </cell>
        </row>
        <row r="5350">
          <cell r="A5350" t="str">
            <v>ZIEGELEI RAPPERSWIL LOUIS GASSER AG</v>
          </cell>
          <cell r="B5350" t="str">
            <v>G100</v>
          </cell>
          <cell r="C5350" t="str">
            <v>G-Suisse</v>
          </cell>
          <cell r="D5350" t="str">
            <v xml:space="preserve">106400 </v>
          </cell>
          <cell r="E5350" t="b">
            <v>1</v>
          </cell>
        </row>
        <row r="5351">
          <cell r="A5351" t="str">
            <v>ZIEGELEI FISIBACH AG</v>
          </cell>
          <cell r="D5351" t="str">
            <v xml:space="preserve">106401 </v>
          </cell>
          <cell r="E5351" t="b">
            <v>0</v>
          </cell>
        </row>
        <row r="5352">
          <cell r="A5352" t="str">
            <v>ZIEGLER URS</v>
          </cell>
          <cell r="D5352" t="str">
            <v xml:space="preserve">106402 </v>
          </cell>
          <cell r="E5352" t="b">
            <v>0</v>
          </cell>
        </row>
        <row r="5353">
          <cell r="A5353" t="str">
            <v>ZIKUN FAHRZEUGBAU GMBH</v>
          </cell>
          <cell r="B5353" t="str">
            <v>G400</v>
          </cell>
          <cell r="C5353" t="str">
            <v>G-Export</v>
          </cell>
          <cell r="D5353" t="str">
            <v xml:space="preserve">106403 </v>
          </cell>
          <cell r="E5353" t="b">
            <v>1</v>
          </cell>
        </row>
        <row r="5354">
          <cell r="A5354" t="str">
            <v>ZILTENER AG</v>
          </cell>
          <cell r="D5354" t="str">
            <v xml:space="preserve">106404 </v>
          </cell>
          <cell r="E5354" t="b">
            <v>0</v>
          </cell>
        </row>
        <row r="5355">
          <cell r="A5355" t="str">
            <v>ZIEGELEIEN FREIBURG &amp; LAUSANNE AG</v>
          </cell>
          <cell r="B5355" t="str">
            <v>G100</v>
          </cell>
          <cell r="C5355" t="str">
            <v>G-Suisse</v>
          </cell>
          <cell r="D5355" t="str">
            <v xml:space="preserve">106405 </v>
          </cell>
          <cell r="E5355" t="b">
            <v>1</v>
          </cell>
        </row>
        <row r="5356">
          <cell r="A5356" t="str">
            <v>ZISWILER AG</v>
          </cell>
          <cell r="D5356" t="str">
            <v xml:space="preserve">106406 </v>
          </cell>
          <cell r="E5356" t="b">
            <v>0</v>
          </cell>
        </row>
        <row r="5357">
          <cell r="A5357" t="str">
            <v>ZIEGLER ALBERT</v>
          </cell>
          <cell r="D5357" t="str">
            <v xml:space="preserve">106407 </v>
          </cell>
          <cell r="E5357" t="b">
            <v>0</v>
          </cell>
        </row>
        <row r="5358">
          <cell r="A5358" t="str">
            <v>ZIMMERMANN JOSEPH</v>
          </cell>
          <cell r="B5358" t="str">
            <v>G310</v>
          </cell>
          <cell r="C5358" t="str">
            <v>G-Suisse</v>
          </cell>
          <cell r="D5358" t="str">
            <v xml:space="preserve">106408 </v>
          </cell>
          <cell r="E5358" t="b">
            <v>0</v>
          </cell>
        </row>
        <row r="5359">
          <cell r="A5359" t="str">
            <v>ZIMMERMANN P. TRANSPORTE GMBH</v>
          </cell>
          <cell r="B5359" t="str">
            <v>G200</v>
          </cell>
          <cell r="D5359" t="str">
            <v xml:space="preserve">106409 </v>
          </cell>
          <cell r="E5359" t="b">
            <v>0</v>
          </cell>
        </row>
        <row r="5360">
          <cell r="A5360" t="str">
            <v>ZIMMERMANN</v>
          </cell>
          <cell r="D5360" t="str">
            <v xml:space="preserve">106410 </v>
          </cell>
          <cell r="E5360" t="b">
            <v>0</v>
          </cell>
        </row>
        <row r="5361">
          <cell r="A5361" t="str">
            <v>ZIMMERLI E &amp; B</v>
          </cell>
          <cell r="D5361" t="str">
            <v xml:space="preserve">106411 </v>
          </cell>
          <cell r="E5361" t="b">
            <v>0</v>
          </cell>
        </row>
        <row r="5362">
          <cell r="A5362" t="str">
            <v>ZINGG WERNER</v>
          </cell>
          <cell r="D5362" t="str">
            <v xml:space="preserve">106412 </v>
          </cell>
          <cell r="E5362" t="b">
            <v>0</v>
          </cell>
        </row>
        <row r="5363">
          <cell r="A5363" t="str">
            <v>ZINGUERIE SABLAGE</v>
          </cell>
          <cell r="D5363" t="str">
            <v xml:space="preserve">106413 </v>
          </cell>
          <cell r="E5363" t="b">
            <v>0</v>
          </cell>
        </row>
        <row r="5364">
          <cell r="A5364" t="str">
            <v>ZIOERJEN HERMANN</v>
          </cell>
          <cell r="D5364" t="str">
            <v xml:space="preserve">106414 </v>
          </cell>
          <cell r="E5364" t="b">
            <v>0</v>
          </cell>
        </row>
        <row r="5365">
          <cell r="A5365" t="str">
            <v>ZINGG FRITZ</v>
          </cell>
          <cell r="D5365" t="str">
            <v xml:space="preserve">106415 </v>
          </cell>
          <cell r="E5365" t="b">
            <v>0</v>
          </cell>
        </row>
        <row r="5366">
          <cell r="A5366" t="str">
            <v>ZMOOS SA</v>
          </cell>
          <cell r="D5366" t="str">
            <v xml:space="preserve">106416 </v>
          </cell>
          <cell r="E5366" t="b">
            <v>0</v>
          </cell>
        </row>
        <row r="5367">
          <cell r="A5367" t="str">
            <v>ZSCHOKKE CONSTRUCTION S.A.</v>
          </cell>
          <cell r="D5367" t="str">
            <v xml:space="preserve">106417 </v>
          </cell>
          <cell r="E5367" t="b">
            <v>0</v>
          </cell>
        </row>
        <row r="5368">
          <cell r="A5368" t="str">
            <v>CARROSSERIE ZOLLINGER AG</v>
          </cell>
          <cell r="D5368" t="str">
            <v xml:space="preserve">106419 </v>
          </cell>
          <cell r="E5368" t="b">
            <v>0</v>
          </cell>
        </row>
        <row r="5369">
          <cell r="A5369" t="str">
            <v>ZSCHOKKE CONRAD SA</v>
          </cell>
          <cell r="D5369" t="str">
            <v xml:space="preserve">106420 </v>
          </cell>
          <cell r="E5369" t="b">
            <v>0</v>
          </cell>
        </row>
        <row r="5370">
          <cell r="A5370" t="str">
            <v>ZOGG PETER</v>
          </cell>
          <cell r="D5370" t="str">
            <v xml:space="preserve">106421 </v>
          </cell>
          <cell r="E5370" t="b">
            <v>0</v>
          </cell>
        </row>
        <row r="5371">
          <cell r="A5371" t="str">
            <v>ZOFRA FERNAND</v>
          </cell>
          <cell r="D5371" t="str">
            <v xml:space="preserve">106422 </v>
          </cell>
          <cell r="E5371" t="b">
            <v>0</v>
          </cell>
        </row>
        <row r="5372">
          <cell r="A5372" t="str">
            <v>ZOELLIG T. AG</v>
          </cell>
          <cell r="D5372" t="str">
            <v xml:space="preserve">106423 </v>
          </cell>
          <cell r="E5372" t="b">
            <v>0</v>
          </cell>
        </row>
        <row r="5373">
          <cell r="A5373" t="str">
            <v>ZUBERBUEHLER  WALTER</v>
          </cell>
          <cell r="D5373" t="str">
            <v xml:space="preserve">106424 </v>
          </cell>
          <cell r="E5373" t="b">
            <v>0</v>
          </cell>
        </row>
        <row r="5374">
          <cell r="A5374" t="str">
            <v>ZUBER ERNST AG</v>
          </cell>
          <cell r="D5374" t="str">
            <v xml:space="preserve">106426 </v>
          </cell>
          <cell r="E5374" t="b">
            <v>0</v>
          </cell>
        </row>
        <row r="5375">
          <cell r="A5375" t="str">
            <v>ZUFFEREY BERNARD</v>
          </cell>
          <cell r="D5375" t="str">
            <v xml:space="preserve">106427 </v>
          </cell>
          <cell r="E5375" t="b">
            <v>0</v>
          </cell>
        </row>
        <row r="5376">
          <cell r="A5376" t="str">
            <v>ZUERCHER EDWIN</v>
          </cell>
          <cell r="D5376" t="str">
            <v xml:space="preserve">106428 </v>
          </cell>
          <cell r="E5376" t="b">
            <v>0</v>
          </cell>
        </row>
        <row r="5377">
          <cell r="A5377" t="str">
            <v>ZUERCHER S.A.</v>
          </cell>
          <cell r="D5377" t="str">
            <v xml:space="preserve">106429 </v>
          </cell>
          <cell r="E5377" t="b">
            <v>0</v>
          </cell>
        </row>
        <row r="5378">
          <cell r="A5378" t="str">
            <v>ZUEGTRANS</v>
          </cell>
          <cell r="D5378" t="str">
            <v xml:space="preserve">106430 </v>
          </cell>
          <cell r="E5378" t="b">
            <v>0</v>
          </cell>
        </row>
        <row r="5379">
          <cell r="A5379" t="str">
            <v>ZUFFEREY  BERNARD</v>
          </cell>
          <cell r="D5379" t="str">
            <v xml:space="preserve">106431 </v>
          </cell>
          <cell r="E5379" t="b">
            <v>0</v>
          </cell>
        </row>
        <row r="5380">
          <cell r="A5380" t="str">
            <v>ZUFFEREY STEPHANE (-SUDAN)</v>
          </cell>
          <cell r="D5380" t="str">
            <v xml:space="preserve">106432 </v>
          </cell>
          <cell r="E5380" t="b">
            <v>0</v>
          </cell>
        </row>
        <row r="5381">
          <cell r="A5381" t="str">
            <v>ZUEGER GUIDO</v>
          </cell>
          <cell r="D5381" t="str">
            <v xml:space="preserve">106433 </v>
          </cell>
          <cell r="E5381" t="b">
            <v>0</v>
          </cell>
        </row>
        <row r="5382">
          <cell r="A5382" t="str">
            <v>ZUERCHER AUGUST</v>
          </cell>
          <cell r="D5382" t="str">
            <v xml:space="preserve">106434 </v>
          </cell>
          <cell r="E5382" t="b">
            <v>0</v>
          </cell>
        </row>
        <row r="5383">
          <cell r="A5383" t="str">
            <v>ZUMBUEHL ERWIN</v>
          </cell>
          <cell r="B5383" t="str">
            <v>G310</v>
          </cell>
          <cell r="C5383" t="str">
            <v>G-Suisse</v>
          </cell>
          <cell r="D5383" t="str">
            <v xml:space="preserve">106435 </v>
          </cell>
          <cell r="E5383" t="b">
            <v>0</v>
          </cell>
        </row>
        <row r="5384">
          <cell r="A5384" t="str">
            <v>EMIL EGGER ROMANDIE SA</v>
          </cell>
          <cell r="B5384" t="str">
            <v>G100</v>
          </cell>
          <cell r="C5384" t="str">
            <v>G-Suisse</v>
          </cell>
          <cell r="D5384" t="str">
            <v xml:space="preserve">106436 </v>
          </cell>
          <cell r="E5384" t="b">
            <v>1</v>
          </cell>
        </row>
        <row r="5385">
          <cell r="A5385" t="str">
            <v>CARROSSERIE ZUMBRUNN AG</v>
          </cell>
          <cell r="B5385" t="str">
            <v>G200</v>
          </cell>
          <cell r="C5385" t="str">
            <v>G-Suisse</v>
          </cell>
          <cell r="D5385" t="str">
            <v xml:space="preserve">106437 </v>
          </cell>
          <cell r="E5385" t="b">
            <v>1</v>
          </cell>
        </row>
        <row r="5386">
          <cell r="A5386" t="str">
            <v>ZUMOFEN GERARD</v>
          </cell>
          <cell r="D5386" t="str">
            <v xml:space="preserve">106438 </v>
          </cell>
          <cell r="E5386" t="b">
            <v>0</v>
          </cell>
        </row>
        <row r="5387">
          <cell r="A5387" t="str">
            <v>ZUMBRUNNEN FREDY</v>
          </cell>
          <cell r="D5387" t="str">
            <v xml:space="preserve">106439 </v>
          </cell>
          <cell r="E5387" t="b">
            <v>0</v>
          </cell>
        </row>
        <row r="5388">
          <cell r="A5388" t="str">
            <v>NIKLAUS ZUMKEHR &amp; CO.</v>
          </cell>
          <cell r="B5388" t="str">
            <v>G100</v>
          </cell>
          <cell r="C5388" t="str">
            <v>G-Suisse</v>
          </cell>
          <cell r="D5388" t="str">
            <v xml:space="preserve">106440 </v>
          </cell>
          <cell r="E5388" t="b">
            <v>1</v>
          </cell>
        </row>
        <row r="5389">
          <cell r="A5389" t="str">
            <v>ZURFLUH MARTIN</v>
          </cell>
          <cell r="B5389" t="str">
            <v>G310</v>
          </cell>
          <cell r="C5389" t="str">
            <v>G-Suisse</v>
          </cell>
          <cell r="D5389" t="str">
            <v xml:space="preserve">106441 </v>
          </cell>
          <cell r="E5389" t="b">
            <v>0</v>
          </cell>
        </row>
        <row r="5390">
          <cell r="A5390" t="str">
            <v>ZUERCHER HOENKLINIK WALD</v>
          </cell>
          <cell r="D5390" t="str">
            <v xml:space="preserve">106442 </v>
          </cell>
          <cell r="E5390" t="b">
            <v>0</v>
          </cell>
        </row>
        <row r="5391">
          <cell r="A5391" t="str">
            <v>ZURFLUH KLAUS</v>
          </cell>
          <cell r="D5391" t="str">
            <v xml:space="preserve">106443 </v>
          </cell>
          <cell r="E5391" t="b">
            <v>0</v>
          </cell>
        </row>
        <row r="5392">
          <cell r="A5392" t="str">
            <v>ZWAHLEN URS</v>
          </cell>
          <cell r="B5392" t="str">
            <v>G200</v>
          </cell>
          <cell r="C5392" t="str">
            <v>G-Suisse</v>
          </cell>
          <cell r="D5392" t="str">
            <v xml:space="preserve">106444 </v>
          </cell>
          <cell r="E5392" t="b">
            <v>0</v>
          </cell>
        </row>
        <row r="5393">
          <cell r="A5393" t="str">
            <v>ZWAHLEN AG</v>
          </cell>
          <cell r="D5393" t="str">
            <v xml:space="preserve">106445 </v>
          </cell>
          <cell r="E5393" t="b">
            <v>0</v>
          </cell>
        </row>
        <row r="5394">
          <cell r="A5394" t="str">
            <v>ZWAHLEN HANS-RUDOLF</v>
          </cell>
          <cell r="D5394" t="str">
            <v xml:space="preserve">106446 </v>
          </cell>
          <cell r="E5394" t="b">
            <v>0</v>
          </cell>
        </row>
        <row r="5395">
          <cell r="A5395" t="str">
            <v>ZWISSIG V. &amp; A.</v>
          </cell>
          <cell r="D5395" t="str">
            <v xml:space="preserve">106447 </v>
          </cell>
          <cell r="E5395" t="b">
            <v>0</v>
          </cell>
        </row>
        <row r="5396">
          <cell r="A5396" t="str">
            <v>ZWISSLER HANS</v>
          </cell>
          <cell r="D5396" t="str">
            <v xml:space="preserve">106448 </v>
          </cell>
          <cell r="E5396" t="b">
            <v>0</v>
          </cell>
        </row>
        <row r="5397">
          <cell r="A5397" t="str">
            <v>ZWICKER METALLTECHNIK AG</v>
          </cell>
          <cell r="B5397" t="str">
            <v>G300</v>
          </cell>
          <cell r="C5397" t="str">
            <v>G-Suisse</v>
          </cell>
          <cell r="D5397" t="str">
            <v xml:space="preserve">106449 </v>
          </cell>
          <cell r="E5397" t="b">
            <v>1</v>
          </cell>
        </row>
        <row r="5398">
          <cell r="A5398" t="str">
            <v>ZWEIFEL-POMY-CHIPS SA</v>
          </cell>
          <cell r="D5398" t="str">
            <v xml:space="preserve">106450 </v>
          </cell>
          <cell r="E5398" t="b">
            <v>0</v>
          </cell>
        </row>
        <row r="5399">
          <cell r="A5399" t="str">
            <v>ZWEIFEL SA</v>
          </cell>
          <cell r="D5399" t="str">
            <v xml:space="preserve">106452 </v>
          </cell>
          <cell r="E5399" t="b">
            <v>0</v>
          </cell>
        </row>
        <row r="5400">
          <cell r="A5400" t="str">
            <v>ZWEIFEL &amp; CO AG</v>
          </cell>
          <cell r="D5400" t="str">
            <v xml:space="preserve">106453 </v>
          </cell>
          <cell r="E5400" t="b">
            <v>0</v>
          </cell>
        </row>
        <row r="5401">
          <cell r="A5401" t="str">
            <v>WEGMUELLER FRANZ</v>
          </cell>
          <cell r="B5401" t="str">
            <v>G200</v>
          </cell>
          <cell r="C5401" t="str">
            <v>G-Suisse</v>
          </cell>
          <cell r="D5401" t="str">
            <v xml:space="preserve">106454 </v>
          </cell>
          <cell r="E5401" t="b">
            <v>0</v>
          </cell>
        </row>
        <row r="5402">
          <cell r="A5402" t="str">
            <v>STIRN JOHANN</v>
          </cell>
          <cell r="B5402" t="str">
            <v>G310</v>
          </cell>
          <cell r="C5402" t="str">
            <v>G-Suisse</v>
          </cell>
          <cell r="D5402" t="str">
            <v xml:space="preserve">106455 </v>
          </cell>
          <cell r="E5402" t="b">
            <v>0</v>
          </cell>
        </row>
        <row r="5403">
          <cell r="A5403" t="str">
            <v>GROSSENBACHER Werner</v>
          </cell>
          <cell r="B5403" t="str">
            <v>G100</v>
          </cell>
          <cell r="C5403" t="str">
            <v>G-Suisse</v>
          </cell>
          <cell r="D5403" t="str">
            <v xml:space="preserve">106457 </v>
          </cell>
          <cell r="E5403" t="b">
            <v>1</v>
          </cell>
        </row>
        <row r="5404">
          <cell r="A5404" t="str">
            <v>KROMHOUT TRAITERHANDEL B V</v>
          </cell>
          <cell r="D5404" t="str">
            <v xml:space="preserve">106469 </v>
          </cell>
          <cell r="E5404" t="b">
            <v>0</v>
          </cell>
        </row>
        <row r="5405">
          <cell r="A5405" t="str">
            <v>AVTOTREIDING</v>
          </cell>
          <cell r="D5405" t="str">
            <v xml:space="preserve">106472 </v>
          </cell>
          <cell r="E5405" t="b">
            <v>0</v>
          </cell>
        </row>
        <row r="5406">
          <cell r="A5406" t="str">
            <v>FREY EMIL AG</v>
          </cell>
          <cell r="D5406" t="str">
            <v xml:space="preserve">106473 </v>
          </cell>
          <cell r="E5406" t="b">
            <v>0</v>
          </cell>
        </row>
        <row r="5407">
          <cell r="A5407" t="str">
            <v>IMHOF TRANSPORTE</v>
          </cell>
          <cell r="D5407" t="str">
            <v xml:space="preserve">106474 </v>
          </cell>
          <cell r="E5407" t="b">
            <v>0</v>
          </cell>
        </row>
        <row r="5408">
          <cell r="A5408" t="str">
            <v>MUELLER MARCEL</v>
          </cell>
          <cell r="D5408" t="str">
            <v xml:space="preserve">106475 </v>
          </cell>
          <cell r="E5408" t="b">
            <v>0</v>
          </cell>
        </row>
        <row r="5409">
          <cell r="A5409" t="str">
            <v>ALCOSUISSE</v>
          </cell>
          <cell r="B5409" t="str">
            <v>G310</v>
          </cell>
          <cell r="C5409" t="str">
            <v>G-Suisse</v>
          </cell>
          <cell r="D5409" t="str">
            <v xml:space="preserve">106476 </v>
          </cell>
          <cell r="E5409" t="b">
            <v>0</v>
          </cell>
        </row>
        <row r="5410">
          <cell r="A5410" t="str">
            <v>CHEVRE SA</v>
          </cell>
          <cell r="D5410" t="str">
            <v xml:space="preserve">106477 </v>
          </cell>
          <cell r="E5410" t="b">
            <v>0</v>
          </cell>
        </row>
        <row r="5411">
          <cell r="A5411" t="str">
            <v>ESCHLER  FAHRZEUGBAU AG</v>
          </cell>
          <cell r="B5411" t="str">
            <v>G300</v>
          </cell>
          <cell r="C5411" t="str">
            <v>G-Suisse</v>
          </cell>
          <cell r="D5411" t="str">
            <v xml:space="preserve">106478 </v>
          </cell>
          <cell r="E5411" t="b">
            <v>1</v>
          </cell>
        </row>
        <row r="5412">
          <cell r="A5412" t="str">
            <v>HUERLIMANN ERBEN AG</v>
          </cell>
          <cell r="B5412" t="str">
            <v>G310</v>
          </cell>
          <cell r="C5412" t="str">
            <v>G-Suisse</v>
          </cell>
          <cell r="D5412" t="str">
            <v xml:space="preserve">106479 </v>
          </cell>
          <cell r="E5412" t="b">
            <v>0</v>
          </cell>
        </row>
        <row r="5413">
          <cell r="A5413" t="str">
            <v>ATELIERS DE CAROUGE SA</v>
          </cell>
          <cell r="D5413" t="str">
            <v xml:space="preserve">106480 </v>
          </cell>
          <cell r="E5413" t="b">
            <v>0</v>
          </cell>
        </row>
        <row r="5414">
          <cell r="A5414" t="str">
            <v>UNITED PARCEL SERVICE</v>
          </cell>
          <cell r="D5414" t="str">
            <v xml:space="preserve">106484 </v>
          </cell>
          <cell r="E5414" t="b">
            <v>0</v>
          </cell>
        </row>
        <row r="5415">
          <cell r="A5415" t="str">
            <v>GARAGE SAN GIOVANNI SA</v>
          </cell>
          <cell r="B5415" t="str">
            <v>G320</v>
          </cell>
          <cell r="C5415" t="str">
            <v>G-Suisse</v>
          </cell>
          <cell r="D5415" t="str">
            <v xml:space="preserve">106486 </v>
          </cell>
          <cell r="E5415" t="b">
            <v>0</v>
          </cell>
        </row>
        <row r="5416">
          <cell r="A5416" t="str">
            <v>GEBR. BREITENMOSER AG</v>
          </cell>
          <cell r="B5416" t="str">
            <v>G300</v>
          </cell>
          <cell r="C5416" t="str">
            <v>G-Suisse</v>
          </cell>
          <cell r="D5416" t="str">
            <v xml:space="preserve">106487 </v>
          </cell>
          <cell r="E5416" t="b">
            <v>1</v>
          </cell>
        </row>
        <row r="5417">
          <cell r="A5417" t="str">
            <v>GARAGE STC</v>
          </cell>
          <cell r="D5417" t="str">
            <v xml:space="preserve">106488 </v>
          </cell>
          <cell r="E5417" t="b">
            <v>0</v>
          </cell>
        </row>
        <row r="5418">
          <cell r="A5418" t="str">
            <v>KING'S PUB</v>
          </cell>
          <cell r="D5418" t="str">
            <v xml:space="preserve">106489 </v>
          </cell>
          <cell r="E5418" t="b">
            <v>0</v>
          </cell>
        </row>
        <row r="5419">
          <cell r="A5419" t="str">
            <v>METTAUER STEFAN</v>
          </cell>
          <cell r="B5419" t="str">
            <v>G200</v>
          </cell>
          <cell r="C5419" t="str">
            <v>G-Suisse</v>
          </cell>
          <cell r="D5419" t="str">
            <v xml:space="preserve">106494 </v>
          </cell>
          <cell r="E5419" t="b">
            <v>0</v>
          </cell>
        </row>
        <row r="5420">
          <cell r="A5420" t="str">
            <v>Stefan BERNATH</v>
          </cell>
          <cell r="D5420" t="str">
            <v xml:space="preserve">106495 </v>
          </cell>
          <cell r="E5420" t="b">
            <v>0</v>
          </cell>
        </row>
        <row r="5421">
          <cell r="A5421" t="str">
            <v>FRIGOTRANSPORT AG</v>
          </cell>
          <cell r="D5421" t="str">
            <v xml:space="preserve">106498 </v>
          </cell>
          <cell r="E5421" t="b">
            <v>0</v>
          </cell>
        </row>
        <row r="5422">
          <cell r="A5422" t="str">
            <v>Hans FLUETSCH</v>
          </cell>
          <cell r="D5422" t="str">
            <v xml:space="preserve">106499 </v>
          </cell>
          <cell r="E5422" t="b">
            <v>0</v>
          </cell>
        </row>
        <row r="5423">
          <cell r="A5423" t="str">
            <v>Thierry EMERY</v>
          </cell>
          <cell r="D5423" t="str">
            <v xml:space="preserve">106500 </v>
          </cell>
          <cell r="E5423" t="b">
            <v>0</v>
          </cell>
        </row>
        <row r="5424">
          <cell r="A5424" t="str">
            <v>PLUMETTAZ PHILIPPE</v>
          </cell>
          <cell r="D5424" t="str">
            <v xml:space="preserve">106501 </v>
          </cell>
          <cell r="E5424" t="b">
            <v>0</v>
          </cell>
        </row>
        <row r="5425">
          <cell r="A5425" t="str">
            <v>STUCKY OTTO SA</v>
          </cell>
          <cell r="D5425" t="str">
            <v xml:space="preserve">106502 </v>
          </cell>
          <cell r="E5425" t="b">
            <v>0</v>
          </cell>
        </row>
        <row r="5426">
          <cell r="A5426" t="str">
            <v>GENOUD BERNARD S.A.R.L.</v>
          </cell>
          <cell r="D5426" t="str">
            <v>106503 liv</v>
          </cell>
          <cell r="E5426" t="b">
            <v>0</v>
          </cell>
        </row>
        <row r="5427">
          <cell r="A5427" t="str">
            <v>Jean-François BOILLAT</v>
          </cell>
          <cell r="D5427" t="str">
            <v xml:space="preserve">106504 </v>
          </cell>
          <cell r="E5427" t="b">
            <v>0</v>
          </cell>
        </row>
        <row r="5428">
          <cell r="A5428" t="str">
            <v>BRUDERER ROBERT AG</v>
          </cell>
          <cell r="D5428" t="str">
            <v xml:space="preserve">106505 </v>
          </cell>
          <cell r="E5428" t="b">
            <v>0</v>
          </cell>
        </row>
        <row r="5429">
          <cell r="A5429" t="str">
            <v>MZL TRANSPORTE</v>
          </cell>
          <cell r="D5429" t="str">
            <v xml:space="preserve">106506 </v>
          </cell>
          <cell r="E5429" t="b">
            <v>0</v>
          </cell>
        </row>
        <row r="5430">
          <cell r="A5430" t="str">
            <v>MUELLER LOUIS</v>
          </cell>
          <cell r="D5430" t="str">
            <v xml:space="preserve">106509 </v>
          </cell>
          <cell r="E5430" t="b">
            <v>0</v>
          </cell>
        </row>
        <row r="5431">
          <cell r="A5431" t="str">
            <v>FRANCEY TRANSPORTS SA</v>
          </cell>
          <cell r="D5431" t="str">
            <v xml:space="preserve">106510 </v>
          </cell>
          <cell r="E5431" t="b">
            <v>0</v>
          </cell>
        </row>
        <row r="5432">
          <cell r="A5432" t="str">
            <v>DROUX BERNARD</v>
          </cell>
          <cell r="D5432" t="str">
            <v xml:space="preserve">106512 </v>
          </cell>
          <cell r="E5432" t="b">
            <v>0</v>
          </cell>
        </row>
        <row r="5433">
          <cell r="A5433" t="str">
            <v>MOTO NANTICA</v>
          </cell>
          <cell r="D5433" t="str">
            <v xml:space="preserve">106513 </v>
          </cell>
          <cell r="E5433" t="b">
            <v>0</v>
          </cell>
        </row>
        <row r="5434">
          <cell r="A5434" t="str">
            <v>ULRICH WALTER</v>
          </cell>
          <cell r="D5434" t="str">
            <v xml:space="preserve">106514 </v>
          </cell>
          <cell r="E5434" t="b">
            <v>0</v>
          </cell>
        </row>
        <row r="5435">
          <cell r="A5435" t="str">
            <v>KAUFMANN KARL AG</v>
          </cell>
          <cell r="D5435" t="str">
            <v xml:space="preserve">106515 </v>
          </cell>
          <cell r="E5435" t="b">
            <v>0</v>
          </cell>
        </row>
        <row r="5436">
          <cell r="A5436" t="str">
            <v>FISCHER AG SCHWAN-GARAGE</v>
          </cell>
          <cell r="D5436" t="str">
            <v xml:space="preserve">106517 </v>
          </cell>
          <cell r="E5436" t="b">
            <v>0</v>
          </cell>
        </row>
        <row r="5437">
          <cell r="A5437" t="str">
            <v>GROGG CARROSSERIE A.G.</v>
          </cell>
          <cell r="D5437" t="str">
            <v xml:space="preserve">106518 </v>
          </cell>
          <cell r="E5437" t="b">
            <v>0</v>
          </cell>
        </row>
        <row r="5438">
          <cell r="A5438" t="str">
            <v>SCHMID URS</v>
          </cell>
          <cell r="D5438" t="str">
            <v xml:space="preserve">106519 </v>
          </cell>
          <cell r="E5438" t="b">
            <v>0</v>
          </cell>
        </row>
        <row r="5439">
          <cell r="A5439" t="str">
            <v>SCHNYDER ARNOLD</v>
          </cell>
          <cell r="D5439" t="str">
            <v xml:space="preserve">106520 </v>
          </cell>
          <cell r="E5439" t="b">
            <v>0</v>
          </cell>
        </row>
        <row r="5440">
          <cell r="A5440" t="str">
            <v>AVO WIEDERKEHR RECYCLING AG</v>
          </cell>
          <cell r="D5440" t="str">
            <v xml:space="preserve">106521 </v>
          </cell>
          <cell r="E5440" t="b">
            <v>0</v>
          </cell>
        </row>
        <row r="5441">
          <cell r="A5441" t="str">
            <v>FOURNIER WILLY</v>
          </cell>
          <cell r="D5441" t="str">
            <v xml:space="preserve">106523 </v>
          </cell>
          <cell r="E5441" t="b">
            <v>0</v>
          </cell>
        </row>
        <row r="5442">
          <cell r="A5442" t="str">
            <v>MARXER METALLBAU AG</v>
          </cell>
          <cell r="D5442" t="str">
            <v xml:space="preserve">106524 </v>
          </cell>
          <cell r="E5442" t="b">
            <v>0</v>
          </cell>
        </row>
        <row r="5443">
          <cell r="A5443" t="str">
            <v>FANKHAUSER OBERLAND A.G.</v>
          </cell>
          <cell r="B5443" t="str">
            <v>G200</v>
          </cell>
          <cell r="D5443" t="str">
            <v xml:space="preserve">106525 </v>
          </cell>
          <cell r="E5443" t="b">
            <v>0</v>
          </cell>
        </row>
        <row r="5444">
          <cell r="A5444" t="str">
            <v>VISICO GMBH</v>
          </cell>
          <cell r="B5444" t="str">
            <v>G310</v>
          </cell>
          <cell r="C5444" t="str">
            <v>G-Suisse</v>
          </cell>
          <cell r="D5444" t="str">
            <v xml:space="preserve">106527 </v>
          </cell>
          <cell r="E5444" t="b">
            <v>1</v>
          </cell>
        </row>
        <row r="5445">
          <cell r="A5445" t="str">
            <v>HAEFLIGER AG</v>
          </cell>
          <cell r="D5445" t="str">
            <v xml:space="preserve">106528 </v>
          </cell>
          <cell r="E5445" t="b">
            <v>0</v>
          </cell>
        </row>
        <row r="5446">
          <cell r="A5446" t="str">
            <v>BATI GROUP AG SIEBNEN</v>
          </cell>
          <cell r="D5446" t="str">
            <v xml:space="preserve">106529 </v>
          </cell>
          <cell r="E5446" t="b">
            <v>0</v>
          </cell>
        </row>
        <row r="5447">
          <cell r="A5447" t="str">
            <v>VOLVO GROUP (SCHWEIZ) A.G.</v>
          </cell>
          <cell r="B5447" t="str">
            <v>G300</v>
          </cell>
          <cell r="C5447" t="str">
            <v>G-Suisse</v>
          </cell>
          <cell r="D5447" t="str">
            <v>106533 liv</v>
          </cell>
          <cell r="E5447" t="b">
            <v>0</v>
          </cell>
        </row>
        <row r="5448">
          <cell r="A5448" t="str">
            <v>MICHAUD CHARLES</v>
          </cell>
          <cell r="D5448" t="str">
            <v xml:space="preserve">106534 </v>
          </cell>
          <cell r="E5448" t="b">
            <v>0</v>
          </cell>
        </row>
        <row r="5449">
          <cell r="A5449" t="str">
            <v>AIR ZERMATT AG</v>
          </cell>
          <cell r="D5449" t="str">
            <v xml:space="preserve">106538 </v>
          </cell>
          <cell r="E5449" t="b">
            <v>0</v>
          </cell>
        </row>
        <row r="5450">
          <cell r="A5450" t="str">
            <v>BPZ SA</v>
          </cell>
          <cell r="B5450" t="str">
            <v>G100</v>
          </cell>
          <cell r="C5450" t="str">
            <v>G-Suisse</v>
          </cell>
          <cell r="D5450" t="str">
            <v xml:space="preserve">106539 </v>
          </cell>
          <cell r="E5450" t="b">
            <v>0</v>
          </cell>
        </row>
        <row r="5451">
          <cell r="A5451" t="str">
            <v>GARAGE BIRCHER AG</v>
          </cell>
          <cell r="B5451" t="str">
            <v>G310</v>
          </cell>
          <cell r="C5451" t="str">
            <v>G-Suisse</v>
          </cell>
          <cell r="D5451" t="str">
            <v xml:space="preserve">106540 </v>
          </cell>
          <cell r="E5451" t="b">
            <v>0</v>
          </cell>
        </row>
        <row r="5452">
          <cell r="A5452" t="str">
            <v>BOILLAT J.-F.</v>
          </cell>
          <cell r="D5452" t="str">
            <v xml:space="preserve">106542 </v>
          </cell>
          <cell r="E5452" t="b">
            <v>0</v>
          </cell>
        </row>
        <row r="5453">
          <cell r="A5453" t="str">
            <v>MARKUS BRINER GMBH</v>
          </cell>
          <cell r="B5453" t="str">
            <v>G310</v>
          </cell>
          <cell r="C5453" t="str">
            <v>G-Suisse</v>
          </cell>
          <cell r="D5453" t="str">
            <v xml:space="preserve">106544 </v>
          </cell>
          <cell r="E5453" t="b">
            <v>1</v>
          </cell>
        </row>
        <row r="5454">
          <cell r="A5454" t="str">
            <v>BRUDERER ROBERT A.G.</v>
          </cell>
          <cell r="D5454" t="str">
            <v xml:space="preserve">106545 </v>
          </cell>
          <cell r="E5454" t="b">
            <v>0</v>
          </cell>
        </row>
        <row r="5455">
          <cell r="A5455" t="str">
            <v>CHOLLET PIERRE</v>
          </cell>
          <cell r="D5455" t="str">
            <v xml:space="preserve">106546 </v>
          </cell>
          <cell r="E5455" t="b">
            <v>0</v>
          </cell>
        </row>
        <row r="5456">
          <cell r="A5456" t="str">
            <v>CHATAGNY HUBERT</v>
          </cell>
          <cell r="D5456" t="str">
            <v xml:space="preserve">106547 </v>
          </cell>
          <cell r="E5456" t="b">
            <v>0</v>
          </cell>
        </row>
        <row r="5457">
          <cell r="A5457" t="str">
            <v>SDIS BROYE VULLY</v>
          </cell>
          <cell r="B5457" t="str">
            <v>G100</v>
          </cell>
          <cell r="C5457" t="str">
            <v>G-Suisse</v>
          </cell>
          <cell r="D5457" t="str">
            <v xml:space="preserve">106548 </v>
          </cell>
          <cell r="E5457" t="b">
            <v>1</v>
          </cell>
        </row>
        <row r="5458">
          <cell r="A5458" t="str">
            <v>CONSERVATOIRE DE LA FAUNE</v>
          </cell>
          <cell r="D5458" t="str">
            <v xml:space="preserve">106549 </v>
          </cell>
          <cell r="E5458" t="b">
            <v>0</v>
          </cell>
        </row>
        <row r="5459">
          <cell r="A5459" t="str">
            <v>FACHHOCHSCHULE ARGAU</v>
          </cell>
          <cell r="D5459" t="str">
            <v xml:space="preserve">106550 </v>
          </cell>
          <cell r="E5459" t="b">
            <v>0</v>
          </cell>
        </row>
        <row r="5460">
          <cell r="A5460" t="str">
            <v>GRUNDROLL</v>
          </cell>
          <cell r="D5460" t="str">
            <v xml:space="preserve">106551 </v>
          </cell>
          <cell r="E5460" t="b">
            <v>0</v>
          </cell>
        </row>
        <row r="5461">
          <cell r="A5461" t="str">
            <v>GVS AGRAR AG</v>
          </cell>
          <cell r="D5461" t="str">
            <v xml:space="preserve">106552 </v>
          </cell>
          <cell r="E5461" t="b">
            <v>0</v>
          </cell>
        </row>
        <row r="5462">
          <cell r="A5462" t="str">
            <v>KEHRLI &amp; OELER</v>
          </cell>
          <cell r="D5462" t="str">
            <v xml:space="preserve">106553 </v>
          </cell>
          <cell r="E5462" t="b">
            <v>0</v>
          </cell>
        </row>
        <row r="5463">
          <cell r="A5463" t="str">
            <v>LANG ERWIN</v>
          </cell>
          <cell r="D5463" t="str">
            <v xml:space="preserve">106554 </v>
          </cell>
          <cell r="E5463" t="b">
            <v>0</v>
          </cell>
        </row>
        <row r="5464">
          <cell r="A5464" t="str">
            <v>LUESCHER E. AG</v>
          </cell>
          <cell r="D5464" t="str">
            <v xml:space="preserve">106555 </v>
          </cell>
          <cell r="E5464" t="b">
            <v>0</v>
          </cell>
        </row>
        <row r="5465">
          <cell r="A5465" t="str">
            <v>MEIER WALTER AG</v>
          </cell>
          <cell r="D5465" t="str">
            <v xml:space="preserve">106556 </v>
          </cell>
          <cell r="E5465" t="b">
            <v>0</v>
          </cell>
        </row>
        <row r="5466">
          <cell r="A5466" t="str">
            <v>MUELLER ERWIN</v>
          </cell>
          <cell r="D5466" t="str">
            <v xml:space="preserve">106557 </v>
          </cell>
          <cell r="E5466" t="b">
            <v>0</v>
          </cell>
        </row>
        <row r="5467">
          <cell r="A5467" t="str">
            <v>MAISCHBERGER &amp; PIPPIRS GbR</v>
          </cell>
          <cell r="D5467" t="str">
            <v xml:space="preserve">106558 </v>
          </cell>
          <cell r="E5467" t="b">
            <v>0</v>
          </cell>
        </row>
        <row r="5468">
          <cell r="A5468" t="str">
            <v>QUILLET PASCAL</v>
          </cell>
          <cell r="D5468" t="str">
            <v xml:space="preserve">106559 </v>
          </cell>
          <cell r="E5468" t="b">
            <v>0</v>
          </cell>
        </row>
        <row r="5469">
          <cell r="A5469" t="str">
            <v>GARAGE ROSSY SA</v>
          </cell>
          <cell r="D5469" t="str">
            <v xml:space="preserve">106560 </v>
          </cell>
          <cell r="E5469" t="b">
            <v>0</v>
          </cell>
        </row>
        <row r="5470">
          <cell r="A5470" t="str">
            <v>SANTEX AG</v>
          </cell>
          <cell r="D5470" t="str">
            <v xml:space="preserve">106561 </v>
          </cell>
          <cell r="E5470" t="b">
            <v>0</v>
          </cell>
        </row>
        <row r="5471">
          <cell r="A5471" t="str">
            <v>SICLI AG</v>
          </cell>
          <cell r="D5471" t="str">
            <v xml:space="preserve">106562 </v>
          </cell>
          <cell r="E5471" t="b">
            <v>0</v>
          </cell>
        </row>
        <row r="5472">
          <cell r="A5472" t="str">
            <v>LEGLER ERNST</v>
          </cell>
          <cell r="D5472" t="str">
            <v xml:space="preserve">106563 </v>
          </cell>
          <cell r="E5472" t="b">
            <v>0</v>
          </cell>
        </row>
        <row r="5473">
          <cell r="A5473" t="str">
            <v>KOCHER E. + Co AG</v>
          </cell>
          <cell r="D5473" t="str">
            <v xml:space="preserve">106564 </v>
          </cell>
          <cell r="E5473" t="b">
            <v>0</v>
          </cell>
        </row>
        <row r="5474">
          <cell r="A5474" t="str">
            <v>TIEFBAUAMT BASELLAND</v>
          </cell>
          <cell r="B5474" t="str">
            <v>G200</v>
          </cell>
          <cell r="C5474" t="str">
            <v>G-Suisse</v>
          </cell>
          <cell r="D5474" t="str">
            <v xml:space="preserve">106565 </v>
          </cell>
          <cell r="E5474" t="b">
            <v>1</v>
          </cell>
        </row>
        <row r="5475">
          <cell r="A5475" t="str">
            <v>GLASSEY SA</v>
          </cell>
          <cell r="D5475" t="str">
            <v xml:space="preserve">106566 </v>
          </cell>
          <cell r="E5475" t="b">
            <v>0</v>
          </cell>
        </row>
        <row r="5476">
          <cell r="A5476" t="str">
            <v>SCHERRER PAUL INSTITUT</v>
          </cell>
          <cell r="D5476" t="str">
            <v xml:space="preserve">106567 </v>
          </cell>
          <cell r="E5476" t="b">
            <v>0</v>
          </cell>
        </row>
        <row r="5477">
          <cell r="A5477" t="str">
            <v>CARROSSERIE KANDERTAL AG</v>
          </cell>
          <cell r="B5477" t="str">
            <v>G100</v>
          </cell>
          <cell r="C5477" t="str">
            <v>G-Suisse</v>
          </cell>
          <cell r="D5477" t="str">
            <v xml:space="preserve">106568 </v>
          </cell>
          <cell r="E5477" t="b">
            <v>1</v>
          </cell>
        </row>
        <row r="5478">
          <cell r="A5478" t="str">
            <v>STUCOR-THERMO</v>
          </cell>
          <cell r="D5478" t="str">
            <v xml:space="preserve">106569 </v>
          </cell>
          <cell r="E5478" t="b">
            <v>0</v>
          </cell>
        </row>
        <row r="5479">
          <cell r="A5479" t="str">
            <v>TOSANA MASCHINEN AG</v>
          </cell>
          <cell r="B5479" t="str">
            <v>G300</v>
          </cell>
          <cell r="C5479" t="str">
            <v>G-Suisse</v>
          </cell>
          <cell r="D5479" t="str">
            <v xml:space="preserve">106570 </v>
          </cell>
          <cell r="E5479" t="b">
            <v>0</v>
          </cell>
        </row>
        <row r="5480">
          <cell r="A5480" t="str">
            <v>VOUILLOZ GILBERT</v>
          </cell>
          <cell r="D5480" t="str">
            <v xml:space="preserve">106571 </v>
          </cell>
          <cell r="E5480" t="b">
            <v>0</v>
          </cell>
        </row>
        <row r="5481">
          <cell r="A5481" t="str">
            <v>WENGERNALPBAHN AG</v>
          </cell>
          <cell r="B5481" t="str">
            <v>G100</v>
          </cell>
          <cell r="C5481" t="str">
            <v>G-Suisse</v>
          </cell>
          <cell r="D5481" t="str">
            <v xml:space="preserve">106572 </v>
          </cell>
          <cell r="E5481" t="b">
            <v>1</v>
          </cell>
        </row>
        <row r="5482">
          <cell r="A5482" t="str">
            <v>WERKLE GUENTER</v>
          </cell>
          <cell r="D5482" t="str">
            <v xml:space="preserve">106573 </v>
          </cell>
          <cell r="E5482" t="b">
            <v>0</v>
          </cell>
        </row>
        <row r="5483">
          <cell r="A5483" t="str">
            <v>GRIEDER AG</v>
          </cell>
          <cell r="D5483" t="str">
            <v xml:space="preserve">106574 </v>
          </cell>
          <cell r="E5483" t="b">
            <v>0</v>
          </cell>
        </row>
        <row r="5484">
          <cell r="A5484" t="str">
            <v>KLÄY FRERES</v>
          </cell>
          <cell r="B5484" t="str">
            <v>G100</v>
          </cell>
          <cell r="C5484" t="str">
            <v>G-Suisse</v>
          </cell>
          <cell r="D5484" t="str">
            <v xml:space="preserve">106575 </v>
          </cell>
          <cell r="E5484" t="b">
            <v>1</v>
          </cell>
        </row>
        <row r="5485">
          <cell r="A5485" t="str">
            <v>FAVEZ ERIC</v>
          </cell>
          <cell r="D5485" t="str">
            <v xml:space="preserve">106576 </v>
          </cell>
          <cell r="E5485" t="b">
            <v>0</v>
          </cell>
        </row>
        <row r="5486">
          <cell r="A5486" t="str">
            <v>METTRAUX FRANCIS</v>
          </cell>
          <cell r="D5486" t="str">
            <v xml:space="preserve">106577 </v>
          </cell>
          <cell r="E5486" t="b">
            <v>0</v>
          </cell>
        </row>
        <row r="5487">
          <cell r="A5487" t="str">
            <v>ALU-S AB</v>
          </cell>
          <cell r="D5487" t="str">
            <v xml:space="preserve">106578 </v>
          </cell>
          <cell r="E5487" t="b">
            <v>0</v>
          </cell>
        </row>
        <row r="5488">
          <cell r="A5488" t="str">
            <v>STAUB ROLF</v>
          </cell>
          <cell r="B5488" t="str">
            <v>G310</v>
          </cell>
          <cell r="C5488" t="str">
            <v>G-Suisse</v>
          </cell>
          <cell r="D5488" t="str">
            <v xml:space="preserve">106580 </v>
          </cell>
          <cell r="E5488" t="b">
            <v>0</v>
          </cell>
        </row>
        <row r="5489">
          <cell r="A5489" t="str">
            <v>KAUFMANN AG</v>
          </cell>
          <cell r="B5489" t="str">
            <v>G310</v>
          </cell>
          <cell r="C5489" t="str">
            <v>G-Suisse</v>
          </cell>
          <cell r="D5489" t="str">
            <v xml:space="preserve">106581 </v>
          </cell>
          <cell r="E5489" t="b">
            <v>1</v>
          </cell>
        </row>
        <row r="5490">
          <cell r="A5490" t="str">
            <v>GASSER CHARLES SA</v>
          </cell>
          <cell r="D5490" t="str">
            <v xml:space="preserve">106582 </v>
          </cell>
          <cell r="E5490" t="b">
            <v>0</v>
          </cell>
        </row>
        <row r="5491">
          <cell r="A5491" t="str">
            <v>MERCEDES-BENZ AUTOMOBIL AG</v>
          </cell>
          <cell r="B5491" t="str">
            <v>G310</v>
          </cell>
          <cell r="C5491" t="str">
            <v>G-Suisse</v>
          </cell>
          <cell r="D5491" t="str">
            <v xml:space="preserve">106584 </v>
          </cell>
          <cell r="E5491" t="b">
            <v>1</v>
          </cell>
        </row>
        <row r="5492">
          <cell r="A5492" t="str">
            <v>SCHMID TRANPORTE AG UNTERSEEN</v>
          </cell>
          <cell r="D5492" t="str">
            <v xml:space="preserve">106585 </v>
          </cell>
          <cell r="E5492" t="b">
            <v>0</v>
          </cell>
        </row>
        <row r="5493">
          <cell r="A5493" t="str">
            <v>SCHLOSSEREI ANDEREGG GMBH</v>
          </cell>
          <cell r="D5493" t="str">
            <v xml:space="preserve">106586 </v>
          </cell>
          <cell r="E5493" t="b">
            <v>0</v>
          </cell>
        </row>
        <row r="5494">
          <cell r="A5494" t="str">
            <v>DIMAG AG</v>
          </cell>
          <cell r="D5494" t="str">
            <v xml:space="preserve">106587 </v>
          </cell>
          <cell r="E5494" t="b">
            <v>0</v>
          </cell>
        </row>
        <row r="5495">
          <cell r="A5495" t="str">
            <v>LEHMANN ROLF</v>
          </cell>
          <cell r="D5495" t="str">
            <v xml:space="preserve">106589 </v>
          </cell>
          <cell r="E5495" t="b">
            <v>0</v>
          </cell>
        </row>
        <row r="5496">
          <cell r="A5496" t="str">
            <v>STAMM GEBRUDER GMBH</v>
          </cell>
          <cell r="D5496" t="str">
            <v xml:space="preserve">106594 </v>
          </cell>
          <cell r="E5496" t="b">
            <v>0</v>
          </cell>
        </row>
        <row r="5497">
          <cell r="A5497" t="str">
            <v>GARAGE DE LA BROYE</v>
          </cell>
          <cell r="D5497" t="str">
            <v xml:space="preserve">106595 </v>
          </cell>
          <cell r="E5497" t="b">
            <v>0</v>
          </cell>
        </row>
        <row r="5498">
          <cell r="A5498" t="str">
            <v>FISCHER NOUVELLE SARL</v>
          </cell>
          <cell r="D5498" t="str">
            <v xml:space="preserve">106596 </v>
          </cell>
          <cell r="E5498" t="b">
            <v>0</v>
          </cell>
        </row>
        <row r="5499">
          <cell r="A5499" t="str">
            <v>M. BRUNNER TRANSPORT AG</v>
          </cell>
          <cell r="B5499" t="str">
            <v>G310</v>
          </cell>
          <cell r="C5499" t="str">
            <v>G-Suisse</v>
          </cell>
          <cell r="D5499" t="str">
            <v xml:space="preserve">106598 </v>
          </cell>
          <cell r="E5499" t="b">
            <v>1</v>
          </cell>
        </row>
        <row r="5500">
          <cell r="A5500" t="str">
            <v>HONEGGER WALTER</v>
          </cell>
          <cell r="D5500" t="str">
            <v xml:space="preserve">106610 </v>
          </cell>
          <cell r="E5500" t="b">
            <v>0</v>
          </cell>
        </row>
        <row r="5501">
          <cell r="A5501" t="str">
            <v>AXA WINTERTHUR VERSICHERUNGEN</v>
          </cell>
          <cell r="D5501" t="str">
            <v xml:space="preserve">106612 </v>
          </cell>
          <cell r="E5501" t="b">
            <v>0</v>
          </cell>
        </row>
        <row r="5502">
          <cell r="A5502" t="str">
            <v>EMONET RAYMOND SA</v>
          </cell>
          <cell r="D5502" t="str">
            <v xml:space="preserve">106663 </v>
          </cell>
          <cell r="E5502" t="b">
            <v>0</v>
          </cell>
        </row>
        <row r="5503">
          <cell r="A5503" t="str">
            <v>FEUERWEHR-NOTRUF</v>
          </cell>
          <cell r="B5503" t="str">
            <v>G300</v>
          </cell>
          <cell r="C5503" t="str">
            <v>G-Suisse</v>
          </cell>
          <cell r="D5503" t="str">
            <v xml:space="preserve">106684 </v>
          </cell>
          <cell r="E5503" t="b">
            <v>0</v>
          </cell>
        </row>
        <row r="5504">
          <cell r="A5504" t="str">
            <v>CIMAR</v>
          </cell>
          <cell r="D5504" t="str">
            <v xml:space="preserve">106756 </v>
          </cell>
          <cell r="E5504" t="b">
            <v>0</v>
          </cell>
        </row>
        <row r="5505">
          <cell r="A5505" t="str">
            <v>SIWACO AG</v>
          </cell>
          <cell r="D5505" t="str">
            <v xml:space="preserve">106757 </v>
          </cell>
          <cell r="E5505" t="b">
            <v>0</v>
          </cell>
        </row>
        <row r="5506">
          <cell r="A5506" t="str">
            <v>BACHMANN AG BERINGEN</v>
          </cell>
          <cell r="B5506" t="str">
            <v>G300</v>
          </cell>
          <cell r="C5506" t="str">
            <v>G-Suisse</v>
          </cell>
          <cell r="D5506" t="str">
            <v xml:space="preserve">106759 </v>
          </cell>
          <cell r="E5506" t="b">
            <v>1</v>
          </cell>
        </row>
        <row r="5507">
          <cell r="A5507" t="str">
            <v>SERVICE D'INCENDIE ET DE SECOURS</v>
          </cell>
          <cell r="B5507" t="str">
            <v>G100</v>
          </cell>
          <cell r="C5507" t="str">
            <v>G-Suisse</v>
          </cell>
          <cell r="D5507" t="str">
            <v xml:space="preserve">106762 </v>
          </cell>
          <cell r="E5507" t="b">
            <v>1</v>
          </cell>
        </row>
        <row r="5508">
          <cell r="A5508" t="str">
            <v>HAKO GMBH</v>
          </cell>
          <cell r="B5508" t="str">
            <v>G400</v>
          </cell>
          <cell r="C5508" t="str">
            <v>G-Export</v>
          </cell>
          <cell r="D5508" t="str">
            <v xml:space="preserve">106764 </v>
          </cell>
          <cell r="E5508" t="b">
            <v>1</v>
          </cell>
        </row>
        <row r="5509">
          <cell r="A5509" t="str">
            <v>MC ROCK AG</v>
          </cell>
          <cell r="D5509" t="str">
            <v xml:space="preserve">106765 </v>
          </cell>
          <cell r="E5509" t="b">
            <v>0</v>
          </cell>
        </row>
        <row r="5510">
          <cell r="A5510" t="str">
            <v>PAMO GERUESTE AG</v>
          </cell>
          <cell r="B5510" t="str">
            <v>G200</v>
          </cell>
          <cell r="C5510" t="str">
            <v>G-Suisse</v>
          </cell>
          <cell r="D5510" t="str">
            <v xml:space="preserve">106767 </v>
          </cell>
          <cell r="E5510" t="b">
            <v>1</v>
          </cell>
        </row>
        <row r="5511">
          <cell r="A5511" t="str">
            <v>RUEGSEGGER INSTALLATIONEN</v>
          </cell>
          <cell r="B5511" t="str">
            <v>G200</v>
          </cell>
          <cell r="D5511" t="str">
            <v xml:space="preserve">106769 </v>
          </cell>
          <cell r="E5511" t="b">
            <v>0</v>
          </cell>
        </row>
        <row r="5512">
          <cell r="A5512" t="str">
            <v>GAUTHEY BERNARD</v>
          </cell>
          <cell r="D5512" t="str">
            <v xml:space="preserve">106771 </v>
          </cell>
          <cell r="E5512" t="b">
            <v>0</v>
          </cell>
        </row>
        <row r="5513">
          <cell r="A5513" t="str">
            <v>PANGAS AG</v>
          </cell>
          <cell r="B5513" t="str">
            <v>G310</v>
          </cell>
          <cell r="C5513" t="str">
            <v>G-Suisse</v>
          </cell>
          <cell r="D5513" t="str">
            <v>106776 cde</v>
          </cell>
          <cell r="E5513" t="b">
            <v>0</v>
          </cell>
        </row>
        <row r="5514">
          <cell r="A5514" t="str">
            <v>ROHRER-MARTI  AG</v>
          </cell>
          <cell r="B5514" t="str">
            <v>G100</v>
          </cell>
          <cell r="C5514" t="str">
            <v>G-Suisse</v>
          </cell>
          <cell r="D5514" t="str">
            <v xml:space="preserve">106779 </v>
          </cell>
          <cell r="E5514" t="b">
            <v>1</v>
          </cell>
        </row>
        <row r="5515">
          <cell r="A5515" t="str">
            <v>SCHENKER SCHWEIZ AG</v>
          </cell>
          <cell r="D5515" t="str">
            <v>106781</v>
          </cell>
          <cell r="E5515" t="b">
            <v>0</v>
          </cell>
        </row>
        <row r="5516">
          <cell r="A5516" t="str">
            <v>S.M.P. GARAGE SARL</v>
          </cell>
          <cell r="D5516" t="str">
            <v xml:space="preserve">106782 </v>
          </cell>
          <cell r="E5516" t="b">
            <v>0</v>
          </cell>
        </row>
        <row r="5517">
          <cell r="A5517" t="str">
            <v>MATHIS &amp; THUERIG AG</v>
          </cell>
          <cell r="B5517" t="str">
            <v>G310</v>
          </cell>
          <cell r="C5517" t="str">
            <v>G-Suisse</v>
          </cell>
          <cell r="D5517" t="str">
            <v xml:space="preserve">106783 </v>
          </cell>
          <cell r="E5517" t="b">
            <v>0</v>
          </cell>
        </row>
        <row r="5518">
          <cell r="A5518" t="str">
            <v>SALLIN ROBERT &amp; PASCAL SA</v>
          </cell>
          <cell r="D5518" t="str">
            <v xml:space="preserve">106785 </v>
          </cell>
          <cell r="E5518" t="b">
            <v>0</v>
          </cell>
        </row>
        <row r="5519">
          <cell r="A5519" t="str">
            <v>MUELLER A.G.</v>
          </cell>
          <cell r="D5519" t="str">
            <v xml:space="preserve">106789 </v>
          </cell>
          <cell r="E5519" t="b">
            <v>0</v>
          </cell>
        </row>
        <row r="5520">
          <cell r="A5520" t="str">
            <v>ZIMMERMANN HANS</v>
          </cell>
          <cell r="D5520" t="str">
            <v xml:space="preserve">106791 </v>
          </cell>
          <cell r="E5520" t="b">
            <v>0</v>
          </cell>
        </row>
        <row r="5521">
          <cell r="A5521" t="str">
            <v>CRITTIN JEAN-FRANCOIS</v>
          </cell>
          <cell r="D5521" t="str">
            <v xml:space="preserve">106794 </v>
          </cell>
          <cell r="E5521" t="b">
            <v>0</v>
          </cell>
        </row>
        <row r="5522">
          <cell r="A5522" t="str">
            <v>MEYER PETER</v>
          </cell>
          <cell r="D5522" t="str">
            <v xml:space="preserve">106799 </v>
          </cell>
          <cell r="E5522" t="b">
            <v>0</v>
          </cell>
        </row>
        <row r="5523">
          <cell r="A5523" t="str">
            <v>BURNAND JEAN-PAUL</v>
          </cell>
          <cell r="D5523" t="str">
            <v xml:space="preserve">106807 </v>
          </cell>
          <cell r="E5523" t="b">
            <v>0</v>
          </cell>
        </row>
        <row r="5524">
          <cell r="A5524" t="str">
            <v>GARAGE P. LEUBA SÀRL</v>
          </cell>
          <cell r="B5524" t="str">
            <v>G100</v>
          </cell>
          <cell r="C5524" t="str">
            <v>G-Suisse</v>
          </cell>
          <cell r="D5524" t="str">
            <v xml:space="preserve">106810 </v>
          </cell>
          <cell r="E5524" t="b">
            <v>1</v>
          </cell>
        </row>
        <row r="5525">
          <cell r="A5525" t="str">
            <v>TOLLER &amp; LOCHER</v>
          </cell>
          <cell r="D5525" t="str">
            <v xml:space="preserve">106812 </v>
          </cell>
          <cell r="E5525" t="b">
            <v>0</v>
          </cell>
        </row>
        <row r="5526">
          <cell r="A5526" t="str">
            <v>BAUMANN JOERG</v>
          </cell>
          <cell r="B5526" t="str">
            <v>G200</v>
          </cell>
          <cell r="C5526" t="str">
            <v>G-Suisse</v>
          </cell>
          <cell r="D5526" t="str">
            <v xml:space="preserve">106814 </v>
          </cell>
          <cell r="E5526" t="b">
            <v>0</v>
          </cell>
        </row>
        <row r="5527">
          <cell r="A5527" t="str">
            <v>BATI GROUP AG LUZERN</v>
          </cell>
          <cell r="D5527" t="str">
            <v xml:space="preserve">106816 </v>
          </cell>
          <cell r="E5527" t="b">
            <v>0</v>
          </cell>
        </row>
        <row r="5528">
          <cell r="A5528" t="str">
            <v>STOUDMANN JULIEN SA</v>
          </cell>
          <cell r="B5528" t="str">
            <v>G100</v>
          </cell>
          <cell r="C5528" t="str">
            <v>G-Suisse</v>
          </cell>
          <cell r="D5528" t="str">
            <v xml:space="preserve">106819 </v>
          </cell>
          <cell r="E5528" t="b">
            <v>1</v>
          </cell>
        </row>
        <row r="5529">
          <cell r="A5529" t="str">
            <v>OERLIKE TL AG</v>
          </cell>
          <cell r="D5529" t="str">
            <v xml:space="preserve">106821 </v>
          </cell>
          <cell r="E5529" t="b">
            <v>0</v>
          </cell>
        </row>
        <row r="5530">
          <cell r="A5530" t="str">
            <v>TRANS VARIO AG</v>
          </cell>
          <cell r="D5530" t="str">
            <v xml:space="preserve">106824 </v>
          </cell>
          <cell r="E5530" t="b">
            <v>0</v>
          </cell>
        </row>
        <row r="5531">
          <cell r="A5531" t="str">
            <v>GREAG AG</v>
          </cell>
          <cell r="B5531" t="str">
            <v>G300</v>
          </cell>
          <cell r="C5531" t="str">
            <v>G-Suisse</v>
          </cell>
          <cell r="D5531" t="str">
            <v xml:space="preserve">106826 </v>
          </cell>
          <cell r="E5531" t="b">
            <v>1</v>
          </cell>
        </row>
        <row r="5532">
          <cell r="A5532" t="str">
            <v>SCANIA SCHWEIZ AG</v>
          </cell>
          <cell r="B5532" t="str">
            <v>G200</v>
          </cell>
          <cell r="C5532" t="str">
            <v>G-Suisse</v>
          </cell>
          <cell r="D5532" t="str">
            <v>106828</v>
          </cell>
          <cell r="E5532" t="b">
            <v>1</v>
          </cell>
        </row>
        <row r="5533">
          <cell r="A5533" t="str">
            <v>LOUP SPORT</v>
          </cell>
          <cell r="D5533" t="str">
            <v xml:space="preserve">106830 </v>
          </cell>
          <cell r="E5533" t="b">
            <v>0</v>
          </cell>
        </row>
        <row r="5534">
          <cell r="A5534" t="str">
            <v>CAZZOLA FRANCESCO SRL</v>
          </cell>
          <cell r="D5534" t="str">
            <v xml:space="preserve">106832 </v>
          </cell>
          <cell r="E5534" t="b">
            <v>0</v>
          </cell>
        </row>
        <row r="5535">
          <cell r="A5535" t="str">
            <v>TOSATO TULLIO</v>
          </cell>
          <cell r="D5535" t="str">
            <v xml:space="preserve">106833 </v>
          </cell>
          <cell r="E5535" t="b">
            <v>0</v>
          </cell>
        </row>
        <row r="5536">
          <cell r="A5536" t="str">
            <v>RIESER &amp; VETTER A.G.</v>
          </cell>
          <cell r="B5536" t="str">
            <v>G300</v>
          </cell>
          <cell r="C5536" t="str">
            <v>G-Suisse</v>
          </cell>
          <cell r="D5536" t="str">
            <v xml:space="preserve">106835 </v>
          </cell>
          <cell r="E5536" t="b">
            <v>1</v>
          </cell>
        </row>
        <row r="5537">
          <cell r="A5537" t="str">
            <v>UMATEC, FENACO</v>
          </cell>
          <cell r="D5537" t="str">
            <v xml:space="preserve">106837 </v>
          </cell>
          <cell r="E5537" t="b">
            <v>0</v>
          </cell>
        </row>
        <row r="5538">
          <cell r="A5538" t="str">
            <v>COLAS FRIBOURG SA</v>
          </cell>
          <cell r="D5538" t="str">
            <v xml:space="preserve">106839 </v>
          </cell>
          <cell r="E5538" t="b">
            <v>0</v>
          </cell>
        </row>
        <row r="5539">
          <cell r="A5539" t="str">
            <v>IMHOF GEORG AG</v>
          </cell>
          <cell r="D5539" t="str">
            <v xml:space="preserve">106841 </v>
          </cell>
          <cell r="E5539" t="b">
            <v>0</v>
          </cell>
        </row>
        <row r="5540">
          <cell r="A5540" t="str">
            <v>GIS AG</v>
          </cell>
          <cell r="B5540" t="str">
            <v>G310</v>
          </cell>
          <cell r="C5540" t="str">
            <v>G-Suisse</v>
          </cell>
          <cell r="D5540" t="str">
            <v xml:space="preserve">106843 </v>
          </cell>
          <cell r="E5540" t="b">
            <v>1</v>
          </cell>
        </row>
        <row r="5541">
          <cell r="A5541" t="str">
            <v>SIXT UTILITAIRES</v>
          </cell>
          <cell r="D5541" t="str">
            <v xml:space="preserve">106845 </v>
          </cell>
          <cell r="E5541" t="b">
            <v>0</v>
          </cell>
        </row>
        <row r="5542">
          <cell r="A5542" t="str">
            <v>HOEGERN AG</v>
          </cell>
          <cell r="B5542" t="str">
            <v>G310</v>
          </cell>
          <cell r="C5542" t="str">
            <v>G-Suisse</v>
          </cell>
          <cell r="D5542" t="str">
            <v xml:space="preserve">106847 </v>
          </cell>
          <cell r="E5542" t="b">
            <v>0</v>
          </cell>
        </row>
        <row r="5543">
          <cell r="A5543" t="str">
            <v>VILLTRANS Sàrl</v>
          </cell>
          <cell r="B5543" t="str">
            <v>G100</v>
          </cell>
          <cell r="C5543" t="str">
            <v>G-Suisse</v>
          </cell>
          <cell r="D5543" t="str">
            <v xml:space="preserve">106849 </v>
          </cell>
          <cell r="E5543" t="b">
            <v>1</v>
          </cell>
        </row>
        <row r="5544">
          <cell r="A5544" t="str">
            <v>EIGENMANN AG</v>
          </cell>
          <cell r="D5544" t="str">
            <v xml:space="preserve">106851 </v>
          </cell>
          <cell r="E5544" t="b">
            <v>0</v>
          </cell>
        </row>
        <row r="5545">
          <cell r="A5545" t="str">
            <v>ESMO</v>
          </cell>
          <cell r="D5545" t="str">
            <v xml:space="preserve">106856 </v>
          </cell>
          <cell r="E5545" t="b">
            <v>0</v>
          </cell>
        </row>
        <row r="5546">
          <cell r="A5546" t="str">
            <v>KOCH TRANSPORT AG</v>
          </cell>
          <cell r="D5546" t="str">
            <v xml:space="preserve">106867 </v>
          </cell>
          <cell r="E5546" t="b">
            <v>0</v>
          </cell>
        </row>
        <row r="5547">
          <cell r="A5547" t="str">
            <v>ALPINICE AG</v>
          </cell>
          <cell r="D5547" t="str">
            <v xml:space="preserve">106870 </v>
          </cell>
          <cell r="E5547" t="b">
            <v>0</v>
          </cell>
        </row>
        <row r="5548">
          <cell r="A5548" t="str">
            <v>TESTAG</v>
          </cell>
          <cell r="B5548" t="str">
            <v>G200</v>
          </cell>
          <cell r="D5548" t="str">
            <v xml:space="preserve">106872 </v>
          </cell>
          <cell r="E5548" t="b">
            <v>0</v>
          </cell>
        </row>
        <row r="5549">
          <cell r="A5549" t="str">
            <v>SETZU ANTONIO</v>
          </cell>
          <cell r="D5549" t="str">
            <v xml:space="preserve">106874 </v>
          </cell>
          <cell r="E5549" t="b">
            <v>0</v>
          </cell>
        </row>
        <row r="5550">
          <cell r="A5550" t="str">
            <v>DUTOIT CLAUDE-ALAIN</v>
          </cell>
          <cell r="D5550" t="str">
            <v xml:space="preserve">106876 </v>
          </cell>
          <cell r="E5550" t="b">
            <v>0</v>
          </cell>
        </row>
        <row r="5551">
          <cell r="A5551" t="str">
            <v>DURUZ TRANSPORTS</v>
          </cell>
          <cell r="D5551" t="str">
            <v xml:space="preserve">106878 </v>
          </cell>
          <cell r="E5551" t="b">
            <v>0</v>
          </cell>
        </row>
        <row r="5552">
          <cell r="A5552" t="str">
            <v>MOTOS VIONNET SA</v>
          </cell>
          <cell r="D5552" t="str">
            <v xml:space="preserve">106880 </v>
          </cell>
          <cell r="E5552" t="b">
            <v>0</v>
          </cell>
        </row>
        <row r="5553">
          <cell r="A5553" t="str">
            <v>MARUGG SILVIO</v>
          </cell>
          <cell r="D5553" t="str">
            <v xml:space="preserve">106882 </v>
          </cell>
          <cell r="E5553" t="b">
            <v>0</v>
          </cell>
        </row>
        <row r="5554">
          <cell r="A5554" t="str">
            <v>BUDERUS HEIZTECHNIK AG</v>
          </cell>
          <cell r="D5554" t="str">
            <v xml:space="preserve">106884 </v>
          </cell>
          <cell r="E5554" t="b">
            <v>0</v>
          </cell>
        </row>
        <row r="5555">
          <cell r="A5555" t="str">
            <v>EUGSTER HANS</v>
          </cell>
          <cell r="D5555" t="str">
            <v xml:space="preserve">106891 </v>
          </cell>
          <cell r="E5555" t="b">
            <v>0</v>
          </cell>
        </row>
        <row r="5556">
          <cell r="A5556" t="str">
            <v>EIDGENOESSISCHES ZEUGHAUS UND WAFFENPLATZ</v>
          </cell>
          <cell r="D5556" t="str">
            <v xml:space="preserve">106893 </v>
          </cell>
          <cell r="E5556" t="b">
            <v>0</v>
          </cell>
        </row>
        <row r="5557">
          <cell r="A5557" t="str">
            <v>ANGELRATH JEAN SA</v>
          </cell>
          <cell r="D5557" t="str">
            <v xml:space="preserve">106895 </v>
          </cell>
          <cell r="E5557" t="b">
            <v>0</v>
          </cell>
        </row>
        <row r="5558">
          <cell r="A5558" t="str">
            <v>BONNET DOMINIQUE</v>
          </cell>
          <cell r="D5558" t="str">
            <v xml:space="preserve">106897 </v>
          </cell>
          <cell r="E5558" t="b">
            <v>0</v>
          </cell>
        </row>
        <row r="5559">
          <cell r="A5559" t="str">
            <v>SUTTER INTERNATIONALE TRANSPORT AG</v>
          </cell>
          <cell r="D5559" t="str">
            <v xml:space="preserve">106899 </v>
          </cell>
          <cell r="E5559" t="b">
            <v>0</v>
          </cell>
        </row>
        <row r="5560">
          <cell r="A5560" t="str">
            <v>ZAHNO JEAN-CLAUDE</v>
          </cell>
          <cell r="D5560" t="str">
            <v xml:space="preserve">106904 </v>
          </cell>
          <cell r="E5560" t="b">
            <v>0</v>
          </cell>
        </row>
        <row r="5561">
          <cell r="A5561" t="str">
            <v>BETONPUMPEN AG</v>
          </cell>
          <cell r="D5561" t="str">
            <v xml:space="preserve">106906 </v>
          </cell>
          <cell r="E5561" t="b">
            <v>0</v>
          </cell>
        </row>
        <row r="5562">
          <cell r="A5562" t="str">
            <v>BUECHLER MARTIN</v>
          </cell>
          <cell r="D5562" t="str">
            <v xml:space="preserve">106918 </v>
          </cell>
          <cell r="E5562" t="b">
            <v>0</v>
          </cell>
        </row>
        <row r="5563">
          <cell r="A5563" t="str">
            <v>THEILER AG</v>
          </cell>
          <cell r="D5563" t="str">
            <v xml:space="preserve">106920 </v>
          </cell>
          <cell r="E5563" t="b">
            <v>0</v>
          </cell>
        </row>
        <row r="5564">
          <cell r="A5564" t="str">
            <v>MARCHAND CLAUDE</v>
          </cell>
          <cell r="D5564" t="str">
            <v xml:space="preserve">106922 </v>
          </cell>
          <cell r="E5564" t="b">
            <v>0</v>
          </cell>
        </row>
        <row r="5565">
          <cell r="A5565" t="str">
            <v>BADER JOSEF JUN</v>
          </cell>
          <cell r="D5565" t="str">
            <v xml:space="preserve">106924 </v>
          </cell>
          <cell r="E5565" t="b">
            <v>0</v>
          </cell>
        </row>
        <row r="5566">
          <cell r="A5566" t="str">
            <v>TIEFBAUAMT LUZERN</v>
          </cell>
          <cell r="D5566" t="str">
            <v xml:space="preserve">106926 </v>
          </cell>
          <cell r="E5566" t="b">
            <v>0</v>
          </cell>
        </row>
        <row r="5567">
          <cell r="A5567" t="str">
            <v>A-Z GARTENBAU AG</v>
          </cell>
          <cell r="D5567" t="str">
            <v xml:space="preserve">106929 </v>
          </cell>
          <cell r="E5567" t="b">
            <v>0</v>
          </cell>
        </row>
        <row r="5568">
          <cell r="A5568" t="str">
            <v>SCHOENI + MASSHARD AG</v>
          </cell>
          <cell r="D5568" t="str">
            <v xml:space="preserve">106931 </v>
          </cell>
          <cell r="E5568" t="b">
            <v>0</v>
          </cell>
        </row>
        <row r="5569">
          <cell r="A5569" t="str">
            <v>MUEWA TRANS BRITTNAU</v>
          </cell>
          <cell r="D5569" t="str">
            <v xml:space="preserve">106933 </v>
          </cell>
          <cell r="E5569" t="b">
            <v>0</v>
          </cell>
        </row>
        <row r="5570">
          <cell r="A5570" t="str">
            <v>MACPOWER SA</v>
          </cell>
          <cell r="D5570" t="str">
            <v xml:space="preserve">106935 </v>
          </cell>
          <cell r="E5570" t="b">
            <v>0</v>
          </cell>
        </row>
        <row r="5571">
          <cell r="A5571" t="str">
            <v>PERRENOUD JEAN-CLAUDE</v>
          </cell>
          <cell r="D5571" t="str">
            <v xml:space="preserve">106937 </v>
          </cell>
          <cell r="E5571" t="b">
            <v>0</v>
          </cell>
        </row>
        <row r="5572">
          <cell r="A5572" t="str">
            <v>MELENA DONATO</v>
          </cell>
          <cell r="D5572" t="str">
            <v xml:space="preserve">106939 </v>
          </cell>
          <cell r="E5572" t="b">
            <v>0</v>
          </cell>
        </row>
        <row r="5573">
          <cell r="A5573" t="str">
            <v>CANDREJA AG</v>
          </cell>
          <cell r="B5573" t="str">
            <v>G300</v>
          </cell>
          <cell r="C5573" t="str">
            <v>G-Suisse</v>
          </cell>
          <cell r="D5573" t="str">
            <v xml:space="preserve">106942 </v>
          </cell>
          <cell r="E5573" t="b">
            <v>1</v>
          </cell>
        </row>
        <row r="5574">
          <cell r="A5574" t="str">
            <v>FONTANA SURA TARASP GMBH</v>
          </cell>
          <cell r="D5574" t="str">
            <v xml:space="preserve">106946 </v>
          </cell>
          <cell r="E5574" t="b">
            <v>0</v>
          </cell>
        </row>
        <row r="5575">
          <cell r="A5575" t="str">
            <v>MORDASINI MICHEL</v>
          </cell>
          <cell r="B5575" t="str">
            <v>G320</v>
          </cell>
          <cell r="C5575" t="str">
            <v>G-Suisse</v>
          </cell>
          <cell r="D5575" t="str">
            <v xml:space="preserve">106948 </v>
          </cell>
          <cell r="E5575" t="b">
            <v>0</v>
          </cell>
        </row>
        <row r="5576">
          <cell r="A5576" t="str">
            <v>MARTIN FRERES SA</v>
          </cell>
          <cell r="D5576" t="str">
            <v xml:space="preserve">106950 </v>
          </cell>
          <cell r="E5576" t="b">
            <v>0</v>
          </cell>
        </row>
        <row r="5577">
          <cell r="A5577" t="str">
            <v>ROTH GERUESTE AG</v>
          </cell>
          <cell r="D5577" t="str">
            <v xml:space="preserve">106952 </v>
          </cell>
          <cell r="E5577" t="b">
            <v>0</v>
          </cell>
        </row>
        <row r="5578">
          <cell r="A5578" t="str">
            <v>STEIERT ED.</v>
          </cell>
          <cell r="D5578" t="str">
            <v xml:space="preserve">106954 </v>
          </cell>
          <cell r="E5578" t="b">
            <v>0</v>
          </cell>
        </row>
        <row r="5579">
          <cell r="A5579" t="str">
            <v>MUELLER AG</v>
          </cell>
          <cell r="D5579" t="str">
            <v xml:space="preserve">106956 </v>
          </cell>
          <cell r="E5579" t="b">
            <v>0</v>
          </cell>
        </row>
        <row r="5580">
          <cell r="A5580" t="str">
            <v>STEULLET JEAN-LOUIS SA</v>
          </cell>
          <cell r="D5580" t="str">
            <v xml:space="preserve">106958 </v>
          </cell>
          <cell r="E5580" t="b">
            <v>0</v>
          </cell>
        </row>
        <row r="5581">
          <cell r="A5581" t="str">
            <v>CRUCHET PASCAL</v>
          </cell>
          <cell r="D5581" t="str">
            <v xml:space="preserve">106960 </v>
          </cell>
          <cell r="E5581" t="b">
            <v>0</v>
          </cell>
        </row>
        <row r="5582">
          <cell r="A5582" t="str">
            <v>ASL-HANDELS AG</v>
          </cell>
          <cell r="B5582" t="str">
            <v>G310</v>
          </cell>
          <cell r="C5582" t="str">
            <v>G-Suisse</v>
          </cell>
          <cell r="D5582" t="str">
            <v xml:space="preserve">106962 </v>
          </cell>
          <cell r="E5582" t="b">
            <v>0</v>
          </cell>
        </row>
        <row r="5583">
          <cell r="A5583" t="str">
            <v>IVECO MAGIRUS</v>
          </cell>
          <cell r="D5583" t="str">
            <v xml:space="preserve">106966 </v>
          </cell>
          <cell r="E5583" t="b">
            <v>0</v>
          </cell>
        </row>
        <row r="5584">
          <cell r="A5584" t="str">
            <v>BOSS</v>
          </cell>
          <cell r="D5584" t="str">
            <v xml:space="preserve">106969 </v>
          </cell>
          <cell r="E5584" t="b">
            <v>0</v>
          </cell>
        </row>
        <row r="5585">
          <cell r="A5585" t="str">
            <v>STRASSER JOHANN</v>
          </cell>
          <cell r="D5585" t="str">
            <v xml:space="preserve">106971 </v>
          </cell>
          <cell r="E5585" t="b">
            <v>0</v>
          </cell>
        </row>
        <row r="5586">
          <cell r="A5586" t="str">
            <v>TECHNIQUES LASER SA</v>
          </cell>
          <cell r="D5586" t="str">
            <v xml:space="preserve">106976 </v>
          </cell>
          <cell r="E5586" t="b">
            <v>0</v>
          </cell>
        </row>
        <row r="5587">
          <cell r="A5587" t="str">
            <v>SCHAEFER BRUNO</v>
          </cell>
          <cell r="D5587" t="str">
            <v xml:space="preserve">106978 </v>
          </cell>
          <cell r="E5587" t="b">
            <v>0</v>
          </cell>
        </row>
        <row r="5588">
          <cell r="A5588" t="str">
            <v>KOTTMANN ULRICH</v>
          </cell>
          <cell r="D5588" t="str">
            <v xml:space="preserve">106980 </v>
          </cell>
          <cell r="E5588" t="b">
            <v>0</v>
          </cell>
        </row>
        <row r="5589">
          <cell r="A5589" t="str">
            <v>MOULLET DOMINIQUE</v>
          </cell>
          <cell r="D5589" t="str">
            <v xml:space="preserve">106982 </v>
          </cell>
          <cell r="E5589" t="b">
            <v>0</v>
          </cell>
        </row>
        <row r="5590">
          <cell r="A5590" t="str">
            <v>KRUEGEL Fahrzeugtechnik</v>
          </cell>
          <cell r="B5590" t="str">
            <v>G310</v>
          </cell>
          <cell r="C5590" t="str">
            <v>G-Suisse</v>
          </cell>
          <cell r="D5590" t="str">
            <v xml:space="preserve">106986 </v>
          </cell>
          <cell r="E5590" t="b">
            <v>1</v>
          </cell>
        </row>
        <row r="5591">
          <cell r="A5591" t="str">
            <v>MENTH KURT</v>
          </cell>
          <cell r="D5591" t="str">
            <v xml:space="preserve">106988 </v>
          </cell>
          <cell r="E5591" t="b">
            <v>0</v>
          </cell>
        </row>
        <row r="5592">
          <cell r="A5592" t="str">
            <v>CERRA FRANCESCO</v>
          </cell>
          <cell r="B5592" t="str">
            <v>G100</v>
          </cell>
          <cell r="C5592" t="str">
            <v>G-Suisse</v>
          </cell>
          <cell r="D5592" t="str">
            <v xml:space="preserve">106992 </v>
          </cell>
          <cell r="E5592" t="b">
            <v>1</v>
          </cell>
        </row>
        <row r="5593">
          <cell r="A5593" t="str">
            <v>FAESSLER DOMINIK</v>
          </cell>
          <cell r="B5593" t="str">
            <v>G310</v>
          </cell>
          <cell r="C5593" t="str">
            <v>G-Suisse</v>
          </cell>
          <cell r="D5593" t="str">
            <v xml:space="preserve">106994 </v>
          </cell>
          <cell r="E5593" t="b">
            <v>1</v>
          </cell>
        </row>
        <row r="5594">
          <cell r="A5594" t="str">
            <v>R &amp; G BAU AG</v>
          </cell>
          <cell r="D5594" t="str">
            <v xml:space="preserve">106999 </v>
          </cell>
          <cell r="E5594" t="b">
            <v>0</v>
          </cell>
        </row>
        <row r="5595">
          <cell r="A5595" t="str">
            <v>ABT AG</v>
          </cell>
          <cell r="D5595" t="str">
            <v xml:space="preserve">107001 </v>
          </cell>
          <cell r="E5595" t="b">
            <v>0</v>
          </cell>
        </row>
        <row r="5596">
          <cell r="A5596" t="str">
            <v>BLASER PIERRE</v>
          </cell>
          <cell r="D5596" t="str">
            <v xml:space="preserve">107003 </v>
          </cell>
          <cell r="E5596" t="b">
            <v>0</v>
          </cell>
        </row>
        <row r="5597">
          <cell r="A5597" t="str">
            <v>GARAGE LEBET JEAN-CLAUDE</v>
          </cell>
          <cell r="D5597" t="str">
            <v xml:space="preserve">107007 </v>
          </cell>
          <cell r="E5597" t="b">
            <v>0</v>
          </cell>
        </row>
        <row r="5598">
          <cell r="A5598" t="str">
            <v>LEDERMANN ANDREAS</v>
          </cell>
          <cell r="D5598" t="str">
            <v xml:space="preserve">107009 </v>
          </cell>
          <cell r="E5598" t="b">
            <v>0</v>
          </cell>
        </row>
        <row r="5599">
          <cell r="A5599" t="str">
            <v>SWISSCOM AG BERN</v>
          </cell>
          <cell r="D5599" t="str">
            <v xml:space="preserve">107011 </v>
          </cell>
          <cell r="E5599" t="b">
            <v>0</v>
          </cell>
        </row>
        <row r="5600">
          <cell r="A5600" t="str">
            <v>WALTER BERNHARD</v>
          </cell>
          <cell r="D5600" t="str">
            <v xml:space="preserve">107013 </v>
          </cell>
          <cell r="E5600" t="b">
            <v>0</v>
          </cell>
        </row>
        <row r="5601">
          <cell r="A5601" t="str">
            <v>GARAGE DES TRAVAUX PUBLICS</v>
          </cell>
          <cell r="D5601" t="str">
            <v xml:space="preserve">107015 </v>
          </cell>
          <cell r="E5601" t="b">
            <v>0</v>
          </cell>
        </row>
        <row r="5602">
          <cell r="A5602" t="str">
            <v>CHERVET PHILIPPE</v>
          </cell>
          <cell r="D5602" t="str">
            <v xml:space="preserve">107017 </v>
          </cell>
          <cell r="E5602" t="b">
            <v>0</v>
          </cell>
        </row>
        <row r="5603">
          <cell r="A5603" t="str">
            <v>GERGER HERMANN</v>
          </cell>
          <cell r="D5603" t="str">
            <v xml:space="preserve">107019 </v>
          </cell>
          <cell r="E5603" t="b">
            <v>0</v>
          </cell>
        </row>
        <row r="5604">
          <cell r="A5604" t="str">
            <v>ROCHAT YVES</v>
          </cell>
          <cell r="D5604" t="str">
            <v xml:space="preserve">107021 </v>
          </cell>
          <cell r="E5604" t="b">
            <v>0</v>
          </cell>
        </row>
        <row r="5605">
          <cell r="A5605" t="str">
            <v>GMUENDER GABRIEL AG</v>
          </cell>
          <cell r="D5605" t="str">
            <v xml:space="preserve">107023 </v>
          </cell>
          <cell r="E5605" t="b">
            <v>0</v>
          </cell>
        </row>
        <row r="5606">
          <cell r="A5606" t="str">
            <v>GIGAUD BERNARD</v>
          </cell>
          <cell r="D5606" t="str">
            <v xml:space="preserve">107025 </v>
          </cell>
          <cell r="E5606" t="b">
            <v>0</v>
          </cell>
        </row>
        <row r="5607">
          <cell r="A5607" t="str">
            <v>PRESTEL FAHRZEUGBAU GMBH</v>
          </cell>
          <cell r="D5607" t="str">
            <v xml:space="preserve">107032 </v>
          </cell>
          <cell r="E5607" t="b">
            <v>0</v>
          </cell>
        </row>
        <row r="5608">
          <cell r="A5608" t="str">
            <v>PERSICO AURELIO</v>
          </cell>
          <cell r="D5608" t="str">
            <v xml:space="preserve">107034 </v>
          </cell>
          <cell r="E5608" t="b">
            <v>0</v>
          </cell>
        </row>
        <row r="5609">
          <cell r="A5609" t="str">
            <v>FREI JAKOB ERBEN</v>
          </cell>
          <cell r="B5609" t="str">
            <v>G300</v>
          </cell>
          <cell r="C5609" t="str">
            <v>G-Suisse</v>
          </cell>
          <cell r="D5609" t="str">
            <v xml:space="preserve">107054 </v>
          </cell>
          <cell r="E5609" t="b">
            <v>0</v>
          </cell>
        </row>
        <row r="5610">
          <cell r="A5610" t="str">
            <v>SALM RICHARD</v>
          </cell>
          <cell r="D5610" t="str">
            <v xml:space="preserve">107056 </v>
          </cell>
          <cell r="E5610" t="b">
            <v>0</v>
          </cell>
        </row>
        <row r="5611">
          <cell r="A5611" t="str">
            <v>LUSTENBERGER FRANZ</v>
          </cell>
          <cell r="B5611" t="str">
            <v>G310</v>
          </cell>
          <cell r="C5611" t="str">
            <v>G-Suisse</v>
          </cell>
          <cell r="D5611" t="str">
            <v xml:space="preserve">107058 </v>
          </cell>
          <cell r="E5611" t="b">
            <v>0</v>
          </cell>
        </row>
        <row r="5612">
          <cell r="A5612" t="str">
            <v>SCHREIER PETER</v>
          </cell>
          <cell r="D5612" t="str">
            <v xml:space="preserve">107060 </v>
          </cell>
          <cell r="E5612" t="b">
            <v>0</v>
          </cell>
        </row>
        <row r="5613">
          <cell r="A5613" t="str">
            <v>BEATI FRERES SA</v>
          </cell>
          <cell r="D5613" t="str">
            <v xml:space="preserve">107062 </v>
          </cell>
          <cell r="E5613" t="b">
            <v>0</v>
          </cell>
        </row>
        <row r="5614">
          <cell r="A5614" t="str">
            <v>LEHMANN GEBR. ZIMMEREI AG</v>
          </cell>
          <cell r="D5614" t="str">
            <v xml:space="preserve">107064 </v>
          </cell>
          <cell r="E5614" t="b">
            <v>0</v>
          </cell>
        </row>
        <row r="5615">
          <cell r="A5615" t="str">
            <v>HESS FRITZ</v>
          </cell>
          <cell r="D5615" t="str">
            <v xml:space="preserve">107067 </v>
          </cell>
          <cell r="E5615" t="b">
            <v>0</v>
          </cell>
        </row>
        <row r="5616">
          <cell r="A5616" t="str">
            <v>VEILLET J.</v>
          </cell>
          <cell r="D5616" t="str">
            <v xml:space="preserve">107069 </v>
          </cell>
          <cell r="E5616" t="b">
            <v>0</v>
          </cell>
        </row>
        <row r="5617">
          <cell r="A5617" t="str">
            <v>DELLEY GUY</v>
          </cell>
          <cell r="D5617" t="str">
            <v xml:space="preserve">107072 </v>
          </cell>
          <cell r="E5617" t="b">
            <v>0</v>
          </cell>
        </row>
        <row r="5618">
          <cell r="A5618" t="str">
            <v>MURER F AG</v>
          </cell>
          <cell r="B5618" t="str">
            <v>G310</v>
          </cell>
          <cell r="C5618" t="str">
            <v>G-Suisse</v>
          </cell>
          <cell r="D5618" t="str">
            <v xml:space="preserve">107074 </v>
          </cell>
          <cell r="E5618" t="b">
            <v>0</v>
          </cell>
        </row>
        <row r="5619">
          <cell r="A5619" t="str">
            <v>RAPIN EMILE</v>
          </cell>
          <cell r="D5619" t="str">
            <v xml:space="preserve">107084 </v>
          </cell>
          <cell r="E5619" t="b">
            <v>0</v>
          </cell>
        </row>
        <row r="5620">
          <cell r="A5620" t="str">
            <v>GEMEINDEVERWALTUNG EMMETTEN</v>
          </cell>
          <cell r="B5620" t="str">
            <v>G310</v>
          </cell>
          <cell r="C5620" t="str">
            <v>G-Suisse</v>
          </cell>
          <cell r="D5620" t="str">
            <v xml:space="preserve">107086 </v>
          </cell>
          <cell r="E5620" t="b">
            <v>0</v>
          </cell>
        </row>
        <row r="5621">
          <cell r="A5621" t="str">
            <v>HYBIS SERVICES SA</v>
          </cell>
          <cell r="D5621" t="str">
            <v xml:space="preserve">107088 </v>
          </cell>
          <cell r="E5621" t="b">
            <v>0</v>
          </cell>
        </row>
        <row r="5622">
          <cell r="A5622" t="str">
            <v>LEONARDI ADRIANO</v>
          </cell>
          <cell r="D5622" t="str">
            <v xml:space="preserve">107091 </v>
          </cell>
          <cell r="E5622" t="b">
            <v>0</v>
          </cell>
        </row>
        <row r="5623">
          <cell r="A5623" t="str">
            <v>ODELET TRANSPORTS SA</v>
          </cell>
          <cell r="B5623" t="str">
            <v>G100</v>
          </cell>
          <cell r="C5623" t="str">
            <v>G-Suisse</v>
          </cell>
          <cell r="D5623" t="str">
            <v xml:space="preserve">107094 </v>
          </cell>
          <cell r="E5623" t="b">
            <v>1</v>
          </cell>
        </row>
        <row r="5624">
          <cell r="A5624" t="str">
            <v>TIBA AG</v>
          </cell>
          <cell r="D5624" t="str">
            <v xml:space="preserve">107096 </v>
          </cell>
          <cell r="E5624" t="b">
            <v>0</v>
          </cell>
        </row>
        <row r="5625">
          <cell r="A5625" t="str">
            <v>MILO NOVICA</v>
          </cell>
          <cell r="B5625" t="str">
            <v>G320</v>
          </cell>
          <cell r="C5625" t="str">
            <v>G-Suisse</v>
          </cell>
          <cell r="D5625" t="str">
            <v xml:space="preserve">107099 </v>
          </cell>
          <cell r="E5625" t="b">
            <v>0</v>
          </cell>
        </row>
        <row r="5626">
          <cell r="A5626" t="str">
            <v>ALLARD CHRISTOPHE</v>
          </cell>
          <cell r="D5626" t="str">
            <v xml:space="preserve">107101 </v>
          </cell>
          <cell r="E5626" t="b">
            <v>0</v>
          </cell>
        </row>
        <row r="5627">
          <cell r="A5627" t="str">
            <v>JOSE BAECHLER</v>
          </cell>
          <cell r="D5627" t="str">
            <v xml:space="preserve">107104 </v>
          </cell>
          <cell r="E5627" t="b">
            <v>0</v>
          </cell>
        </row>
        <row r="5628">
          <cell r="A5628" t="str">
            <v>SCHILTRAC FAHRZEUGBAU GMBH</v>
          </cell>
          <cell r="B5628" t="str">
            <v>G310</v>
          </cell>
          <cell r="C5628" t="str">
            <v>G-Suisse</v>
          </cell>
          <cell r="D5628" t="str">
            <v xml:space="preserve">107114 </v>
          </cell>
          <cell r="E5628" t="b">
            <v>0</v>
          </cell>
        </row>
        <row r="5629">
          <cell r="A5629" t="str">
            <v>DENIS LAMBERT</v>
          </cell>
          <cell r="D5629" t="str">
            <v xml:space="preserve">107116 </v>
          </cell>
          <cell r="E5629" t="b">
            <v>0</v>
          </cell>
        </row>
        <row r="5630">
          <cell r="A5630" t="str">
            <v>BETAX</v>
          </cell>
          <cell r="D5630" t="str">
            <v xml:space="preserve">107118 </v>
          </cell>
          <cell r="E5630" t="b">
            <v>0</v>
          </cell>
        </row>
        <row r="5631">
          <cell r="A5631" t="str">
            <v>CHRISTOPHE NICOLIER</v>
          </cell>
          <cell r="D5631" t="str">
            <v xml:space="preserve">107121 </v>
          </cell>
          <cell r="E5631" t="b">
            <v>0</v>
          </cell>
        </row>
        <row r="5632">
          <cell r="A5632" t="str">
            <v>FLURI KURT</v>
          </cell>
          <cell r="D5632" t="str">
            <v xml:space="preserve">107123 </v>
          </cell>
          <cell r="E5632" t="b">
            <v>0</v>
          </cell>
        </row>
        <row r="5633">
          <cell r="A5633" t="str">
            <v>MOCATEC GmbH</v>
          </cell>
          <cell r="D5633" t="str">
            <v xml:space="preserve">107129 </v>
          </cell>
          <cell r="E5633" t="b">
            <v>0</v>
          </cell>
        </row>
        <row r="5634">
          <cell r="A5634" t="str">
            <v>WALO BERTSCHINGER S.A.</v>
          </cell>
          <cell r="D5634" t="str">
            <v xml:space="preserve">107131 </v>
          </cell>
          <cell r="E5634" t="b">
            <v>0</v>
          </cell>
        </row>
        <row r="5635">
          <cell r="A5635" t="str">
            <v>SILVANO RIZZOTTO</v>
          </cell>
          <cell r="D5635" t="str">
            <v xml:space="preserve">107133 </v>
          </cell>
          <cell r="E5635" t="b">
            <v>0</v>
          </cell>
        </row>
        <row r="5636">
          <cell r="A5636" t="str">
            <v>LIS LINEN SUPPLY SA</v>
          </cell>
          <cell r="B5636" t="str">
            <v>G320</v>
          </cell>
          <cell r="C5636" t="str">
            <v>G-Suisse</v>
          </cell>
          <cell r="D5636" t="str">
            <v xml:space="preserve">107135 </v>
          </cell>
          <cell r="E5636" t="b">
            <v>0</v>
          </cell>
        </row>
        <row r="5637">
          <cell r="A5637" t="str">
            <v>PIERRE MESSER</v>
          </cell>
          <cell r="D5637" t="str">
            <v xml:space="preserve">107138 </v>
          </cell>
          <cell r="E5637" t="b">
            <v>0</v>
          </cell>
        </row>
        <row r="5638">
          <cell r="A5638" t="str">
            <v>VEILLARD</v>
          </cell>
          <cell r="D5638" t="str">
            <v xml:space="preserve">107141 </v>
          </cell>
          <cell r="E5638" t="b">
            <v>0</v>
          </cell>
        </row>
        <row r="5639">
          <cell r="A5639" t="str">
            <v>BCC BUS &amp; CAR CENTER AG</v>
          </cell>
          <cell r="D5639" t="str">
            <v xml:space="preserve">107144 </v>
          </cell>
          <cell r="E5639" t="b">
            <v>0</v>
          </cell>
        </row>
        <row r="5640">
          <cell r="A5640" t="str">
            <v>DEFAGO A &amp; P</v>
          </cell>
          <cell r="D5640" t="str">
            <v xml:space="preserve">107146 </v>
          </cell>
          <cell r="E5640" t="b">
            <v>0</v>
          </cell>
        </row>
        <row r="5641">
          <cell r="A5641" t="str">
            <v>GARAGE TOURING AG MURTEN</v>
          </cell>
          <cell r="B5641" t="str">
            <v>G100</v>
          </cell>
          <cell r="C5641" t="str">
            <v>G-Suisse</v>
          </cell>
          <cell r="D5641" t="str">
            <v xml:space="preserve">107149 </v>
          </cell>
          <cell r="E5641" t="b">
            <v>1</v>
          </cell>
        </row>
        <row r="5642">
          <cell r="A5642" t="str">
            <v>KSU/A-TECHNIK AG</v>
          </cell>
          <cell r="D5642" t="str">
            <v xml:space="preserve">107154 </v>
          </cell>
          <cell r="E5642" t="b">
            <v>0</v>
          </cell>
        </row>
        <row r="5643">
          <cell r="A5643" t="str">
            <v>GARAGE ELITE C. CHAMMARTIN S.A.R.L.</v>
          </cell>
          <cell r="B5643" t="str">
            <v>G100</v>
          </cell>
          <cell r="C5643" t="str">
            <v>G-Suisse</v>
          </cell>
          <cell r="D5643" t="str">
            <v xml:space="preserve">107160 </v>
          </cell>
          <cell r="E5643" t="b">
            <v>1</v>
          </cell>
        </row>
        <row r="5644">
          <cell r="A5644" t="str">
            <v>BUEHLER SAMUEL</v>
          </cell>
          <cell r="B5644" t="str">
            <v>G200</v>
          </cell>
          <cell r="C5644" t="str">
            <v>G-Suisse</v>
          </cell>
          <cell r="D5644" t="str">
            <v xml:space="preserve">107162 </v>
          </cell>
          <cell r="E5644" t="b">
            <v>0</v>
          </cell>
        </row>
        <row r="5645">
          <cell r="A5645" t="str">
            <v>CARROSSERIE DES CASERNES SA</v>
          </cell>
          <cell r="D5645" t="str">
            <v xml:space="preserve">107164 </v>
          </cell>
          <cell r="E5645" t="b">
            <v>0</v>
          </cell>
        </row>
        <row r="5646">
          <cell r="A5646" t="str">
            <v>BIRSECK-REISEN &amp; TRANSPORTE</v>
          </cell>
          <cell r="D5646" t="str">
            <v xml:space="preserve">107167 </v>
          </cell>
          <cell r="E5646" t="b">
            <v>0</v>
          </cell>
        </row>
        <row r="5647">
          <cell r="A5647" t="str">
            <v>WAHL UND KRUMMENACHER AG</v>
          </cell>
          <cell r="D5647" t="str">
            <v xml:space="preserve">107170 </v>
          </cell>
          <cell r="E5647" t="b">
            <v>0</v>
          </cell>
        </row>
        <row r="5648">
          <cell r="A5648" t="str">
            <v>NARANCIC STOJAN</v>
          </cell>
          <cell r="D5648" t="str">
            <v xml:space="preserve">107174 </v>
          </cell>
          <cell r="E5648" t="b">
            <v>0</v>
          </cell>
        </row>
        <row r="5649">
          <cell r="A5649" t="str">
            <v>DÖRFLIGER REINHOLD AG</v>
          </cell>
          <cell r="B5649" t="str">
            <v>G100</v>
          </cell>
          <cell r="C5649" t="str">
            <v>G-Suisse</v>
          </cell>
          <cell r="D5649" t="str">
            <v xml:space="preserve">107179 </v>
          </cell>
          <cell r="E5649" t="b">
            <v>1</v>
          </cell>
        </row>
        <row r="5650">
          <cell r="A5650" t="str">
            <v>ALBERTH GÜNTER</v>
          </cell>
          <cell r="D5650" t="str">
            <v xml:space="preserve">107183 </v>
          </cell>
          <cell r="E5650" t="b">
            <v>0</v>
          </cell>
        </row>
        <row r="5651">
          <cell r="A5651" t="str">
            <v>PERUSSET PARATONNERRES</v>
          </cell>
          <cell r="B5651" t="str">
            <v>G100</v>
          </cell>
          <cell r="C5651" t="str">
            <v>G-Suisse</v>
          </cell>
          <cell r="D5651" t="str">
            <v xml:space="preserve">107184 </v>
          </cell>
          <cell r="E5651" t="b">
            <v>1</v>
          </cell>
        </row>
        <row r="5652">
          <cell r="A5652" t="str">
            <v>KABI DISTRIBUTION</v>
          </cell>
          <cell r="D5652" t="str">
            <v xml:space="preserve">107187 </v>
          </cell>
          <cell r="E5652" t="b">
            <v>0</v>
          </cell>
        </row>
        <row r="5653">
          <cell r="A5653" t="str">
            <v>EQUATORIA</v>
          </cell>
          <cell r="D5653" t="str">
            <v xml:space="preserve">107188 </v>
          </cell>
          <cell r="E5653" t="b">
            <v>0</v>
          </cell>
        </row>
        <row r="5654">
          <cell r="A5654" t="str">
            <v>GARAGE DU VIGNOBLE</v>
          </cell>
          <cell r="D5654" t="str">
            <v xml:space="preserve">107191 </v>
          </cell>
          <cell r="E5654" t="b">
            <v>0</v>
          </cell>
        </row>
        <row r="5655">
          <cell r="A5655" t="str">
            <v>TRALOG AG</v>
          </cell>
          <cell r="B5655" t="str">
            <v>G300</v>
          </cell>
          <cell r="C5655" t="str">
            <v>G-Suisse</v>
          </cell>
          <cell r="D5655" t="str">
            <v xml:space="preserve">107193 </v>
          </cell>
          <cell r="E5655" t="b">
            <v>0</v>
          </cell>
        </row>
        <row r="5656">
          <cell r="A5656" t="str">
            <v>STEINMANN EUGEN</v>
          </cell>
          <cell r="D5656" t="str">
            <v xml:space="preserve">107195 </v>
          </cell>
          <cell r="E5656" t="b">
            <v>0</v>
          </cell>
        </row>
        <row r="5657">
          <cell r="A5657" t="str">
            <v>WYSS O. AG</v>
          </cell>
          <cell r="B5657" t="str">
            <v>G100</v>
          </cell>
          <cell r="C5657" t="str">
            <v>G-Suisse</v>
          </cell>
          <cell r="D5657" t="str">
            <v xml:space="preserve">107197 </v>
          </cell>
          <cell r="E5657" t="b">
            <v>1</v>
          </cell>
        </row>
        <row r="5658">
          <cell r="A5658" t="str">
            <v>DROUX ET FILS SA</v>
          </cell>
          <cell r="D5658" t="str">
            <v xml:space="preserve">107199 </v>
          </cell>
          <cell r="E5658" t="b">
            <v>0</v>
          </cell>
        </row>
        <row r="5659">
          <cell r="A5659" t="str">
            <v>REICH HANS AG</v>
          </cell>
          <cell r="B5659" t="str">
            <v>G200</v>
          </cell>
          <cell r="C5659" t="str">
            <v>G-Suisse</v>
          </cell>
          <cell r="D5659" t="str">
            <v xml:space="preserve">107201 </v>
          </cell>
          <cell r="E5659" t="b">
            <v>1</v>
          </cell>
        </row>
        <row r="5660">
          <cell r="A5660" t="str">
            <v>ADMINISTRATION COMMUNALE GRANGES-MARNAND</v>
          </cell>
          <cell r="D5660" t="str">
            <v xml:space="preserve">107205 </v>
          </cell>
          <cell r="E5660" t="b">
            <v>0</v>
          </cell>
        </row>
        <row r="5661">
          <cell r="A5661" t="str">
            <v>JEAN-PIERRE TERRAPON</v>
          </cell>
          <cell r="D5661" t="str">
            <v xml:space="preserve">107207 </v>
          </cell>
          <cell r="E5661" t="b">
            <v>0</v>
          </cell>
        </row>
        <row r="5662">
          <cell r="A5662" t="str">
            <v>PIZZERA FELIX SA</v>
          </cell>
          <cell r="D5662" t="str">
            <v xml:space="preserve">107210 </v>
          </cell>
          <cell r="E5662" t="b">
            <v>0</v>
          </cell>
        </row>
        <row r="5663">
          <cell r="A5663" t="str">
            <v>KLEIN LOTHAR U. REGULA</v>
          </cell>
          <cell r="D5663" t="str">
            <v xml:space="preserve">107212 </v>
          </cell>
          <cell r="E5663" t="b">
            <v>0</v>
          </cell>
        </row>
        <row r="5664">
          <cell r="A5664" t="str">
            <v>EIGENHEER MARKUS</v>
          </cell>
          <cell r="D5664" t="str">
            <v xml:space="preserve">107219 </v>
          </cell>
          <cell r="E5664" t="b">
            <v>0</v>
          </cell>
        </row>
        <row r="5665">
          <cell r="A5665" t="str">
            <v>ASSOCIATION VINICOLE D'AIGLE</v>
          </cell>
          <cell r="D5665" t="str">
            <v xml:space="preserve">107223 </v>
          </cell>
          <cell r="E5665" t="b">
            <v>0</v>
          </cell>
        </row>
        <row r="5666">
          <cell r="A5666" t="str">
            <v>CONTAINER-SERVICE</v>
          </cell>
          <cell r="D5666" t="str">
            <v xml:space="preserve">107225 </v>
          </cell>
          <cell r="E5666" t="b">
            <v>0</v>
          </cell>
        </row>
        <row r="5667">
          <cell r="A5667" t="str">
            <v>SEEBAD GARAGE AG</v>
          </cell>
          <cell r="D5667" t="str">
            <v xml:space="preserve">107227 </v>
          </cell>
          <cell r="E5667" t="b">
            <v>0</v>
          </cell>
        </row>
        <row r="5668">
          <cell r="A5668" t="str">
            <v>TRANSAG-LOGISTIKCENTER</v>
          </cell>
          <cell r="D5668" t="str">
            <v xml:space="preserve">107232 </v>
          </cell>
          <cell r="E5668" t="b">
            <v>0</v>
          </cell>
        </row>
        <row r="5669">
          <cell r="A5669" t="str">
            <v>BAUR &amp; CIE AG</v>
          </cell>
          <cell r="D5669" t="str">
            <v xml:space="preserve">107234 </v>
          </cell>
          <cell r="E5669" t="b">
            <v>0</v>
          </cell>
        </row>
        <row r="5670">
          <cell r="A5670" t="str">
            <v>MEKRA - TECHNIK AG</v>
          </cell>
          <cell r="D5670" t="str">
            <v xml:space="preserve">107236 </v>
          </cell>
          <cell r="E5670" t="b">
            <v>0</v>
          </cell>
        </row>
        <row r="5671">
          <cell r="A5671" t="str">
            <v>TSM PERROTTET</v>
          </cell>
          <cell r="B5671" t="str">
            <v>G100</v>
          </cell>
          <cell r="C5671" t="str">
            <v>G-Suisse</v>
          </cell>
          <cell r="D5671" t="str">
            <v xml:space="preserve">107243 </v>
          </cell>
          <cell r="E5671" t="b">
            <v>1</v>
          </cell>
        </row>
        <row r="5672">
          <cell r="A5672" t="str">
            <v>DALLE CARDONARE AG</v>
          </cell>
          <cell r="D5672" t="str">
            <v xml:space="preserve">107246 </v>
          </cell>
          <cell r="E5672" t="b">
            <v>0</v>
          </cell>
        </row>
        <row r="5673">
          <cell r="A5673" t="str">
            <v>RINDLISBACHER HANS</v>
          </cell>
          <cell r="D5673" t="str">
            <v xml:space="preserve">107251 </v>
          </cell>
          <cell r="E5673" t="b">
            <v>0</v>
          </cell>
        </row>
        <row r="5674">
          <cell r="A5674" t="str">
            <v>DANZAS AEROPORT</v>
          </cell>
          <cell r="D5674" t="str">
            <v xml:space="preserve">107255 </v>
          </cell>
          <cell r="E5674" t="b">
            <v>0</v>
          </cell>
        </row>
        <row r="5675">
          <cell r="A5675" t="str">
            <v>TMM-SERVICE</v>
          </cell>
          <cell r="D5675" t="str">
            <v xml:space="preserve">107260 </v>
          </cell>
          <cell r="E5675" t="b">
            <v>0</v>
          </cell>
        </row>
        <row r="5676">
          <cell r="A5676" t="str">
            <v>APE EQUEY PATRICE</v>
          </cell>
          <cell r="D5676" t="str">
            <v xml:space="preserve">107264 </v>
          </cell>
          <cell r="E5676" t="b">
            <v>0</v>
          </cell>
        </row>
        <row r="5677">
          <cell r="A5677" t="str">
            <v>HUBER ERWIN U. DORLI (WEISS)</v>
          </cell>
          <cell r="D5677" t="str">
            <v xml:space="preserve">107266 </v>
          </cell>
          <cell r="E5677" t="b">
            <v>0</v>
          </cell>
        </row>
        <row r="5678">
          <cell r="A5678" t="str">
            <v>TRANS-TECHNIK</v>
          </cell>
          <cell r="B5678" t="str">
            <v>G542</v>
          </cell>
          <cell r="C5678" t="str">
            <v>G-Export</v>
          </cell>
          <cell r="D5678" t="str">
            <v>107268 CHF</v>
          </cell>
          <cell r="E5678" t="b">
            <v>0</v>
          </cell>
        </row>
        <row r="5679">
          <cell r="A5679" t="str">
            <v>DESMEULES M.</v>
          </cell>
          <cell r="D5679" t="str">
            <v xml:space="preserve">107269 </v>
          </cell>
          <cell r="E5679" t="b">
            <v>0</v>
          </cell>
        </row>
        <row r="5680">
          <cell r="A5680" t="str">
            <v>TRANSPLUS Sàrl</v>
          </cell>
          <cell r="D5680" t="str">
            <v xml:space="preserve">107272 </v>
          </cell>
          <cell r="E5680" t="b">
            <v>0</v>
          </cell>
        </row>
        <row r="5681">
          <cell r="A5681" t="str">
            <v>ALPA ALTPAPIER AG</v>
          </cell>
          <cell r="D5681" t="str">
            <v xml:space="preserve">107274 </v>
          </cell>
          <cell r="E5681" t="b">
            <v>0</v>
          </cell>
        </row>
        <row r="5682">
          <cell r="A5682" t="str">
            <v>SCHMUTZ JEAN-PIERRE</v>
          </cell>
          <cell r="D5682" t="str">
            <v xml:space="preserve">107276 </v>
          </cell>
          <cell r="E5682" t="b">
            <v>0</v>
          </cell>
        </row>
        <row r="5683">
          <cell r="A5683" t="str">
            <v>ALTHER MARTIN</v>
          </cell>
          <cell r="D5683" t="str">
            <v xml:space="preserve">107279 </v>
          </cell>
          <cell r="E5683" t="b">
            <v>0</v>
          </cell>
        </row>
        <row r="5684">
          <cell r="A5684" t="str">
            <v>OBERTUEFER XAVER</v>
          </cell>
          <cell r="B5684" t="str">
            <v>G310</v>
          </cell>
          <cell r="C5684" t="str">
            <v>G-Suisse</v>
          </cell>
          <cell r="D5684" t="str">
            <v xml:space="preserve">107282 </v>
          </cell>
          <cell r="E5684" t="b">
            <v>0</v>
          </cell>
        </row>
        <row r="5685">
          <cell r="A5685" t="str">
            <v>AKTIENGESELLSCHAFT</v>
          </cell>
          <cell r="B5685" t="str">
            <v>G320</v>
          </cell>
          <cell r="C5685" t="str">
            <v>G-Suisse</v>
          </cell>
          <cell r="D5685" t="str">
            <v xml:space="preserve">107285 </v>
          </cell>
          <cell r="E5685" t="b">
            <v>0</v>
          </cell>
        </row>
        <row r="5686">
          <cell r="A5686" t="str">
            <v>SINZ FAHRZEUGBAU</v>
          </cell>
          <cell r="D5686" t="str">
            <v xml:space="preserve">107288 </v>
          </cell>
          <cell r="E5686" t="b">
            <v>0</v>
          </cell>
        </row>
        <row r="5687">
          <cell r="A5687" t="str">
            <v>MENUISERIE NOVERRAZ Sàrl</v>
          </cell>
          <cell r="D5687" t="str">
            <v xml:space="preserve">107290 </v>
          </cell>
          <cell r="E5687" t="b">
            <v>0</v>
          </cell>
        </row>
        <row r="5688">
          <cell r="A5688" t="str">
            <v>IPPOLITI PIERRE</v>
          </cell>
          <cell r="D5688" t="str">
            <v xml:space="preserve">107292 </v>
          </cell>
          <cell r="E5688" t="b">
            <v>0</v>
          </cell>
        </row>
        <row r="5689">
          <cell r="A5689" t="str">
            <v>WAGO CONTACT SA</v>
          </cell>
          <cell r="B5689" t="str">
            <v>G100</v>
          </cell>
          <cell r="C5689" t="str">
            <v>G-Suisse</v>
          </cell>
          <cell r="D5689" t="str">
            <v xml:space="preserve">107294 </v>
          </cell>
          <cell r="E5689" t="b">
            <v>1</v>
          </cell>
        </row>
        <row r="5690">
          <cell r="A5690" t="str">
            <v>EFSA</v>
          </cell>
          <cell r="B5690" t="str">
            <v>G100</v>
          </cell>
          <cell r="C5690" t="str">
            <v>G-Suisse</v>
          </cell>
          <cell r="D5690" t="str">
            <v>107297</v>
          </cell>
          <cell r="E5690" t="b">
            <v>1</v>
          </cell>
        </row>
        <row r="5691">
          <cell r="A5691" t="str">
            <v>STEINER SPENGLEREI</v>
          </cell>
          <cell r="D5691" t="str">
            <v xml:space="preserve">107299 </v>
          </cell>
          <cell r="E5691" t="b">
            <v>0</v>
          </cell>
        </row>
        <row r="5692">
          <cell r="A5692" t="str">
            <v>VETTERLI NUTZFAHRZEUGE</v>
          </cell>
          <cell r="D5692" t="str">
            <v xml:space="preserve">107302 </v>
          </cell>
          <cell r="E5692" t="b">
            <v>0</v>
          </cell>
        </row>
        <row r="5693">
          <cell r="A5693" t="str">
            <v>GRISONI-ZAUGG SA</v>
          </cell>
          <cell r="D5693" t="str">
            <v xml:space="preserve">107304 </v>
          </cell>
          <cell r="E5693" t="b">
            <v>0</v>
          </cell>
        </row>
        <row r="5694">
          <cell r="A5694" t="str">
            <v>MISTAIL GARAGE</v>
          </cell>
          <cell r="B5694" t="str">
            <v>G300</v>
          </cell>
          <cell r="C5694" t="str">
            <v>G-Suisse</v>
          </cell>
          <cell r="D5694" t="str">
            <v xml:space="preserve">107306 </v>
          </cell>
          <cell r="E5694" t="b">
            <v>0</v>
          </cell>
        </row>
        <row r="5695">
          <cell r="A5695" t="str">
            <v>EUROPART</v>
          </cell>
          <cell r="D5695" t="str">
            <v xml:space="preserve">107309 </v>
          </cell>
          <cell r="E5695" t="b">
            <v>0</v>
          </cell>
        </row>
        <row r="5696">
          <cell r="A5696" t="str">
            <v>ETAT DU VALAIS</v>
          </cell>
          <cell r="B5696" t="str">
            <v>G100</v>
          </cell>
          <cell r="C5696" t="str">
            <v>G-Suisse</v>
          </cell>
          <cell r="D5696" t="str">
            <v xml:space="preserve">107311 </v>
          </cell>
          <cell r="E5696" t="b">
            <v>1</v>
          </cell>
        </row>
        <row r="5697">
          <cell r="A5697" t="str">
            <v>VILLE DE SION</v>
          </cell>
          <cell r="B5697" t="str">
            <v>G100</v>
          </cell>
          <cell r="C5697" t="str">
            <v>G-Suisse</v>
          </cell>
          <cell r="D5697" t="str">
            <v xml:space="preserve">107316 </v>
          </cell>
          <cell r="E5697" t="b">
            <v>1</v>
          </cell>
        </row>
        <row r="5698">
          <cell r="A5698" t="str">
            <v>JAQUES SERVICES SA</v>
          </cell>
          <cell r="D5698" t="str">
            <v xml:space="preserve">107318 </v>
          </cell>
          <cell r="E5698" t="b">
            <v>0</v>
          </cell>
        </row>
        <row r="5699">
          <cell r="A5699" t="str">
            <v>GARAGE DU CATOGNE SA</v>
          </cell>
          <cell r="B5699" t="str">
            <v>G100</v>
          </cell>
          <cell r="C5699" t="str">
            <v>G-Suisse</v>
          </cell>
          <cell r="D5699" t="str">
            <v xml:space="preserve">107320 </v>
          </cell>
          <cell r="E5699" t="b">
            <v>1</v>
          </cell>
        </row>
        <row r="5700">
          <cell r="A5700" t="str">
            <v>FROSSARD UTILITAIRE</v>
          </cell>
          <cell r="D5700" t="str">
            <v xml:space="preserve">107322 </v>
          </cell>
          <cell r="E5700" t="b">
            <v>0</v>
          </cell>
        </row>
        <row r="5701">
          <cell r="A5701" t="str">
            <v>ARTI-FE OTOMOTIV</v>
          </cell>
          <cell r="D5701" t="str">
            <v xml:space="preserve">107324 </v>
          </cell>
          <cell r="E5701" t="b">
            <v>0</v>
          </cell>
        </row>
        <row r="5702">
          <cell r="A5702" t="str">
            <v>WIRTH ARMIN</v>
          </cell>
          <cell r="D5702" t="str">
            <v xml:space="preserve">107326 </v>
          </cell>
          <cell r="E5702" t="b">
            <v>0</v>
          </cell>
        </row>
        <row r="5703">
          <cell r="A5703" t="str">
            <v>WILLI ULRICH</v>
          </cell>
          <cell r="D5703" t="str">
            <v xml:space="preserve">107328 </v>
          </cell>
          <cell r="E5703" t="b">
            <v>0</v>
          </cell>
        </row>
        <row r="5704">
          <cell r="A5704" t="str">
            <v>VAPORTECH</v>
          </cell>
          <cell r="B5704" t="str">
            <v>G200</v>
          </cell>
          <cell r="D5704" t="str">
            <v xml:space="preserve">107330 </v>
          </cell>
          <cell r="E5704" t="b">
            <v>0</v>
          </cell>
        </row>
        <row r="5705">
          <cell r="A5705" t="str">
            <v>AUTO GASSER BILTEN</v>
          </cell>
          <cell r="D5705" t="str">
            <v xml:space="preserve">107332 </v>
          </cell>
          <cell r="E5705" t="b">
            <v>0</v>
          </cell>
        </row>
        <row r="5706">
          <cell r="A5706" t="str">
            <v>MAEDER ERIC &amp; REMY</v>
          </cell>
          <cell r="D5706" t="str">
            <v xml:space="preserve">107336 </v>
          </cell>
          <cell r="E5706" t="b">
            <v>0</v>
          </cell>
        </row>
        <row r="5707">
          <cell r="A5707" t="str">
            <v>PICCAND ROGER</v>
          </cell>
          <cell r="D5707" t="str">
            <v xml:space="preserve">107338 </v>
          </cell>
          <cell r="E5707" t="b">
            <v>0</v>
          </cell>
        </row>
        <row r="5708">
          <cell r="A5708" t="str">
            <v>DELLEY ROLAND</v>
          </cell>
          <cell r="D5708" t="str">
            <v xml:space="preserve">107343 </v>
          </cell>
          <cell r="E5708" t="b">
            <v>0</v>
          </cell>
        </row>
        <row r="5709">
          <cell r="A5709" t="str">
            <v>DENERVAUD PIERRE-ANDRE</v>
          </cell>
          <cell r="B5709" t="str">
            <v>G100</v>
          </cell>
          <cell r="C5709" t="str">
            <v>G-Suisse</v>
          </cell>
          <cell r="D5709" t="str">
            <v xml:space="preserve">107345 </v>
          </cell>
          <cell r="E5709" t="b">
            <v>1</v>
          </cell>
        </row>
        <row r="5710">
          <cell r="A5710" t="str">
            <v>MOREN FRERES SA</v>
          </cell>
          <cell r="D5710" t="str">
            <v xml:space="preserve">107347 </v>
          </cell>
          <cell r="E5710" t="b">
            <v>0</v>
          </cell>
        </row>
        <row r="5711">
          <cell r="A5711" t="str">
            <v>WALSER GMBH</v>
          </cell>
          <cell r="B5711" t="str">
            <v>G506</v>
          </cell>
          <cell r="C5711" t="str">
            <v>G-Export</v>
          </cell>
          <cell r="D5711" t="str">
            <v xml:space="preserve">107350 </v>
          </cell>
          <cell r="E5711" t="b">
            <v>1</v>
          </cell>
        </row>
        <row r="5712">
          <cell r="A5712" t="str">
            <v>PEKO ANHAENGERBAU</v>
          </cell>
          <cell r="D5712" t="str">
            <v xml:space="preserve">107352 </v>
          </cell>
          <cell r="E5712" t="b">
            <v>0</v>
          </cell>
        </row>
        <row r="5713">
          <cell r="A5713" t="str">
            <v>ETTER AGRO + ANHAEGER S.à.r.l.</v>
          </cell>
          <cell r="B5713" t="str">
            <v>G100</v>
          </cell>
          <cell r="C5713" t="str">
            <v>G-Suisse</v>
          </cell>
          <cell r="D5713" t="str">
            <v xml:space="preserve">107355 </v>
          </cell>
          <cell r="E5713" t="b">
            <v>1</v>
          </cell>
        </row>
        <row r="5714">
          <cell r="A5714" t="str">
            <v>OTTH AG BAUMATERIALIEN U. TRANSPORTE</v>
          </cell>
          <cell r="B5714" t="str">
            <v>G100</v>
          </cell>
          <cell r="C5714" t="str">
            <v>G-Suisse</v>
          </cell>
          <cell r="D5714" t="str">
            <v xml:space="preserve">107360 </v>
          </cell>
          <cell r="E5714" t="b">
            <v>1</v>
          </cell>
        </row>
        <row r="5715">
          <cell r="A5715" t="str">
            <v>GEMEINDE REINACH</v>
          </cell>
          <cell r="B5715" t="str">
            <v>G200</v>
          </cell>
          <cell r="C5715" t="str">
            <v>G-Suisse</v>
          </cell>
          <cell r="D5715" t="str">
            <v xml:space="preserve">107362 </v>
          </cell>
          <cell r="E5715" t="b">
            <v>1</v>
          </cell>
        </row>
        <row r="5716">
          <cell r="A5716" t="str">
            <v>KAIZEN CORPORATION SCHWEIZ AG</v>
          </cell>
          <cell r="D5716" t="str">
            <v xml:space="preserve">107364 </v>
          </cell>
          <cell r="E5716" t="b">
            <v>0</v>
          </cell>
        </row>
        <row r="5717">
          <cell r="A5717" t="str">
            <v>PAVIMACK SA</v>
          </cell>
          <cell r="B5717" t="str">
            <v>G320</v>
          </cell>
          <cell r="C5717" t="str">
            <v>G-Suisse</v>
          </cell>
          <cell r="D5717" t="str">
            <v xml:space="preserve">107368 </v>
          </cell>
          <cell r="E5717" t="b">
            <v>0</v>
          </cell>
        </row>
        <row r="5718">
          <cell r="A5718" t="str">
            <v>AAP AUTO ACCIDENTEE SA</v>
          </cell>
          <cell r="D5718" t="str">
            <v xml:space="preserve">107377 </v>
          </cell>
          <cell r="E5718" t="b">
            <v>0</v>
          </cell>
        </row>
        <row r="5719">
          <cell r="A5719" t="str">
            <v>LAMPRECHT TRANSPORT A.G.</v>
          </cell>
          <cell r="D5719" t="str">
            <v xml:space="preserve">107379 </v>
          </cell>
          <cell r="E5719" t="b">
            <v>0</v>
          </cell>
        </row>
        <row r="5720">
          <cell r="A5720" t="str">
            <v>BALMER JOSEPH</v>
          </cell>
          <cell r="D5720" t="str">
            <v xml:space="preserve">107381 </v>
          </cell>
          <cell r="E5720" t="b">
            <v>0</v>
          </cell>
        </row>
        <row r="5721">
          <cell r="A5721" t="str">
            <v>CARROSSERIE GESER AG</v>
          </cell>
          <cell r="D5721" t="str">
            <v xml:space="preserve">107383 </v>
          </cell>
          <cell r="E5721" t="b">
            <v>0</v>
          </cell>
        </row>
        <row r="5722">
          <cell r="A5722" t="str">
            <v>BUSS + CO</v>
          </cell>
          <cell r="D5722" t="str">
            <v xml:space="preserve">107387 </v>
          </cell>
          <cell r="E5722" t="b">
            <v>0</v>
          </cell>
        </row>
        <row r="5723">
          <cell r="A5723" t="str">
            <v>GARAGE GP</v>
          </cell>
          <cell r="D5723" t="str">
            <v xml:space="preserve">107395 </v>
          </cell>
          <cell r="E5723" t="b">
            <v>0</v>
          </cell>
        </row>
        <row r="5724">
          <cell r="A5724" t="str">
            <v>SIMOND SA</v>
          </cell>
          <cell r="D5724" t="str">
            <v xml:space="preserve">107404 </v>
          </cell>
          <cell r="E5724" t="b">
            <v>0</v>
          </cell>
        </row>
        <row r="5725">
          <cell r="A5725" t="str">
            <v>MAURER GEBRUDER</v>
          </cell>
          <cell r="D5725" t="str">
            <v xml:space="preserve">107406 </v>
          </cell>
          <cell r="E5725" t="b">
            <v>0</v>
          </cell>
        </row>
        <row r="5726">
          <cell r="A5726" t="str">
            <v>AUTO CONSULT</v>
          </cell>
          <cell r="D5726" t="str">
            <v xml:space="preserve">107408 </v>
          </cell>
          <cell r="E5726" t="b">
            <v>0</v>
          </cell>
        </row>
        <row r="5727">
          <cell r="A5727" t="str">
            <v>COLNOT TRANSPORT SARL</v>
          </cell>
          <cell r="D5727" t="str">
            <v xml:space="preserve">107410 </v>
          </cell>
          <cell r="E5727" t="b">
            <v>0</v>
          </cell>
        </row>
        <row r="5728">
          <cell r="A5728" t="str">
            <v>MAURON CLAUDE</v>
          </cell>
          <cell r="D5728" t="str">
            <v xml:space="preserve">107413 </v>
          </cell>
          <cell r="E5728" t="b">
            <v>0</v>
          </cell>
        </row>
        <row r="5729">
          <cell r="A5729" t="str">
            <v>ROTH ALBERT LES FILS</v>
          </cell>
          <cell r="D5729" t="str">
            <v xml:space="preserve">107416 </v>
          </cell>
          <cell r="E5729" t="b">
            <v>0</v>
          </cell>
        </row>
        <row r="5730">
          <cell r="A5730" t="str">
            <v>RETA - Wechselbehälter</v>
          </cell>
          <cell r="D5730" t="str">
            <v xml:space="preserve">107418 </v>
          </cell>
          <cell r="E5730" t="b">
            <v>0</v>
          </cell>
        </row>
        <row r="5731">
          <cell r="A5731" t="str">
            <v>PASOTTO MICHELE</v>
          </cell>
          <cell r="D5731" t="str">
            <v xml:space="preserve">107423 </v>
          </cell>
          <cell r="E5731" t="b">
            <v>0</v>
          </cell>
        </row>
        <row r="5732">
          <cell r="A5732" t="str">
            <v>VETTERLI NUTZFAHRZEUGE GMBH</v>
          </cell>
          <cell r="B5732" t="str">
            <v>G310</v>
          </cell>
          <cell r="C5732" t="str">
            <v>G-Suisse</v>
          </cell>
          <cell r="D5732" t="str">
            <v xml:space="preserve">107428 </v>
          </cell>
          <cell r="E5732" t="b">
            <v>1</v>
          </cell>
        </row>
        <row r="5733">
          <cell r="A5733" t="str">
            <v>ZUERCHER-HOLZ</v>
          </cell>
          <cell r="B5733" t="str">
            <v>G200</v>
          </cell>
          <cell r="D5733" t="str">
            <v xml:space="preserve">107431 </v>
          </cell>
          <cell r="E5733" t="b">
            <v>0</v>
          </cell>
        </row>
        <row r="5734">
          <cell r="A5734" t="str">
            <v>Ferdinand HAAS</v>
          </cell>
          <cell r="D5734" t="str">
            <v xml:space="preserve">107433 </v>
          </cell>
          <cell r="E5734" t="b">
            <v>0</v>
          </cell>
        </row>
        <row r="5735">
          <cell r="A5735" t="str">
            <v>Fritz BIERI</v>
          </cell>
          <cell r="B5735" t="str">
            <v>G200</v>
          </cell>
          <cell r="D5735" t="str">
            <v xml:space="preserve">107435 </v>
          </cell>
          <cell r="E5735" t="b">
            <v>0</v>
          </cell>
        </row>
        <row r="5736">
          <cell r="A5736" t="str">
            <v>COMMUNE DE SUGNENS</v>
          </cell>
          <cell r="D5736" t="str">
            <v xml:space="preserve">107437 </v>
          </cell>
          <cell r="E5736" t="b">
            <v>0</v>
          </cell>
        </row>
        <row r="5737">
          <cell r="A5737" t="str">
            <v>NTB NIEDERER TRANSPORT AG</v>
          </cell>
          <cell r="B5737" t="str">
            <v>G300</v>
          </cell>
          <cell r="C5737" t="str">
            <v>G-Suisse</v>
          </cell>
          <cell r="D5737" t="str">
            <v xml:space="preserve">107439 </v>
          </cell>
          <cell r="E5737" t="b">
            <v>1</v>
          </cell>
        </row>
        <row r="5738">
          <cell r="A5738" t="str">
            <v>JFM HINWIL AG</v>
          </cell>
          <cell r="D5738" t="str">
            <v xml:space="preserve">107441 </v>
          </cell>
          <cell r="E5738" t="b">
            <v>0</v>
          </cell>
        </row>
        <row r="5739">
          <cell r="A5739" t="str">
            <v>LOGISTIKBASIS DER ARMEE</v>
          </cell>
          <cell r="B5739" t="str">
            <v>G200</v>
          </cell>
          <cell r="C5739" t="str">
            <v>G-Suisse</v>
          </cell>
          <cell r="D5739" t="str">
            <v xml:space="preserve">107443 </v>
          </cell>
          <cell r="E5739" t="b">
            <v>0</v>
          </cell>
        </row>
        <row r="5740">
          <cell r="A5740" t="str">
            <v>CIOFFI SA</v>
          </cell>
          <cell r="B5740" t="str">
            <v>G320</v>
          </cell>
          <cell r="C5740" t="str">
            <v>G-Suisse</v>
          </cell>
          <cell r="D5740" t="str">
            <v xml:space="preserve">107445 </v>
          </cell>
          <cell r="E5740" t="b">
            <v>0</v>
          </cell>
        </row>
        <row r="5741">
          <cell r="A5741" t="str">
            <v>MUSFELD KRAN AG</v>
          </cell>
          <cell r="B5741" t="str">
            <v>G200</v>
          </cell>
          <cell r="C5741" t="str">
            <v>G-Suisse</v>
          </cell>
          <cell r="D5741" t="str">
            <v xml:space="preserve">107449 </v>
          </cell>
          <cell r="E5741" t="b">
            <v>1</v>
          </cell>
        </row>
        <row r="5742">
          <cell r="A5742" t="str">
            <v>RICKLI RONNY</v>
          </cell>
          <cell r="D5742" t="str">
            <v xml:space="preserve">107460 </v>
          </cell>
          <cell r="E5742" t="b">
            <v>0</v>
          </cell>
        </row>
        <row r="5743">
          <cell r="A5743" t="str">
            <v>KRASNIQI SHABAN</v>
          </cell>
          <cell r="D5743" t="str">
            <v xml:space="preserve">107463 </v>
          </cell>
          <cell r="E5743" t="b">
            <v>0</v>
          </cell>
        </row>
        <row r="5744">
          <cell r="A5744" t="str">
            <v>HEDIGER CHARLES</v>
          </cell>
          <cell r="D5744" t="str">
            <v xml:space="preserve">107466 </v>
          </cell>
          <cell r="E5744" t="b">
            <v>0</v>
          </cell>
        </row>
        <row r="5745">
          <cell r="A5745" t="str">
            <v>NOTTER KONSTRUKTIONEN AG</v>
          </cell>
          <cell r="B5745" t="str">
            <v>G310</v>
          </cell>
          <cell r="C5745" t="str">
            <v>G-Suisse</v>
          </cell>
          <cell r="D5745" t="str">
            <v xml:space="preserve">107469 </v>
          </cell>
          <cell r="E5745" t="b">
            <v>0</v>
          </cell>
        </row>
        <row r="5746">
          <cell r="A5746" t="str">
            <v>NAUTIQUE SOUDURE</v>
          </cell>
          <cell r="D5746" t="str">
            <v xml:space="preserve">107471 </v>
          </cell>
          <cell r="E5746" t="b">
            <v>0</v>
          </cell>
        </row>
        <row r="5747">
          <cell r="A5747" t="str">
            <v>JAERMANN MARKUS</v>
          </cell>
          <cell r="B5747" t="str">
            <v>G200</v>
          </cell>
          <cell r="D5747" t="str">
            <v xml:space="preserve">107473 </v>
          </cell>
          <cell r="E5747" t="b">
            <v>0</v>
          </cell>
        </row>
        <row r="5748">
          <cell r="A5748" t="str">
            <v>HUEGLI JOSE</v>
          </cell>
          <cell r="D5748" t="str">
            <v xml:space="preserve">107475 </v>
          </cell>
          <cell r="E5748" t="b">
            <v>0</v>
          </cell>
        </row>
        <row r="5749">
          <cell r="A5749" t="str">
            <v>BTR CRISSIER SA</v>
          </cell>
          <cell r="D5749" t="str">
            <v xml:space="preserve">107477 </v>
          </cell>
          <cell r="E5749" t="b">
            <v>0</v>
          </cell>
        </row>
        <row r="5750">
          <cell r="A5750" t="str">
            <v>RUEGSEGGER  CHRISTOPH</v>
          </cell>
          <cell r="B5750" t="str">
            <v>G200</v>
          </cell>
          <cell r="D5750" t="str">
            <v xml:space="preserve">107479 </v>
          </cell>
          <cell r="E5750" t="b">
            <v>0</v>
          </cell>
        </row>
        <row r="5751">
          <cell r="A5751" t="str">
            <v>BAGNOUD OSCAR</v>
          </cell>
          <cell r="D5751" t="str">
            <v xml:space="preserve">107482 </v>
          </cell>
          <cell r="E5751" t="b">
            <v>0</v>
          </cell>
        </row>
        <row r="5752">
          <cell r="A5752" t="str">
            <v>VEUTHEY &amp; CIE SA</v>
          </cell>
          <cell r="D5752" t="str">
            <v xml:space="preserve">107485 </v>
          </cell>
          <cell r="E5752" t="b">
            <v>0</v>
          </cell>
        </row>
        <row r="5753">
          <cell r="A5753" t="str">
            <v>IMPOR-REBOQUES</v>
          </cell>
          <cell r="D5753" t="str">
            <v xml:space="preserve">107499 </v>
          </cell>
          <cell r="E5753" t="b">
            <v>0</v>
          </cell>
        </row>
        <row r="5754">
          <cell r="A5754" t="str">
            <v>HOSTETTLER ERWIN</v>
          </cell>
          <cell r="D5754" t="str">
            <v xml:space="preserve">107500 </v>
          </cell>
          <cell r="E5754" t="b">
            <v>0</v>
          </cell>
        </row>
        <row r="5755">
          <cell r="A5755" t="str">
            <v>BRUEGGER URS TRANSPORTE</v>
          </cell>
          <cell r="B5755" t="str">
            <v>G200</v>
          </cell>
          <cell r="D5755" t="str">
            <v xml:space="preserve">107501 </v>
          </cell>
          <cell r="E5755" t="b">
            <v>0</v>
          </cell>
        </row>
        <row r="5756">
          <cell r="A5756" t="str">
            <v>BRUNNER DANIEL</v>
          </cell>
          <cell r="B5756" t="str">
            <v>G200</v>
          </cell>
          <cell r="C5756" t="str">
            <v>G-Suisse</v>
          </cell>
          <cell r="D5756" t="str">
            <v xml:space="preserve">107502 </v>
          </cell>
          <cell r="E5756" t="b">
            <v>1</v>
          </cell>
        </row>
        <row r="5757">
          <cell r="A5757" t="str">
            <v>BORER OCCASIONEN + LIQUIDATIONEN</v>
          </cell>
          <cell r="D5757" t="str">
            <v xml:space="preserve">107504 </v>
          </cell>
          <cell r="E5757" t="b">
            <v>0</v>
          </cell>
        </row>
        <row r="5758">
          <cell r="A5758" t="str">
            <v>PFISTER FRANZ</v>
          </cell>
          <cell r="B5758" t="str">
            <v>G310</v>
          </cell>
          <cell r="C5758" t="str">
            <v>G-Suisse</v>
          </cell>
          <cell r="D5758" t="str">
            <v xml:space="preserve">107505 </v>
          </cell>
          <cell r="E5758" t="b">
            <v>1</v>
          </cell>
        </row>
        <row r="5759">
          <cell r="A5759" t="str">
            <v>REMOVAL-SERVICE</v>
          </cell>
          <cell r="D5759" t="str">
            <v xml:space="preserve">107506 </v>
          </cell>
          <cell r="E5759" t="b">
            <v>0</v>
          </cell>
        </row>
        <row r="5760">
          <cell r="A5760" t="str">
            <v>AMSTUTZ GEBR. AG</v>
          </cell>
          <cell r="B5760" t="str">
            <v>G310</v>
          </cell>
          <cell r="C5760" t="str">
            <v>G-Suisse</v>
          </cell>
          <cell r="D5760" t="str">
            <v xml:space="preserve">107507 </v>
          </cell>
          <cell r="E5760" t="b">
            <v>0</v>
          </cell>
        </row>
        <row r="5761">
          <cell r="A5761" t="str">
            <v>SALZMANN WALTER</v>
          </cell>
          <cell r="D5761" t="str">
            <v xml:space="preserve">107508 </v>
          </cell>
          <cell r="E5761" t="b">
            <v>0</v>
          </cell>
        </row>
        <row r="5762">
          <cell r="A5762" t="str">
            <v>RHEINGARAGE BUSER AG</v>
          </cell>
          <cell r="D5762" t="str">
            <v xml:space="preserve">107509 </v>
          </cell>
          <cell r="E5762" t="b">
            <v>0</v>
          </cell>
        </row>
        <row r="5763">
          <cell r="A5763" t="str">
            <v>LA POSTE SUISSE PAYERNE</v>
          </cell>
          <cell r="D5763" t="str">
            <v xml:space="preserve">107515 </v>
          </cell>
          <cell r="E5763" t="b">
            <v>0</v>
          </cell>
        </row>
        <row r="5764">
          <cell r="A5764" t="str">
            <v>OBERLI</v>
          </cell>
          <cell r="B5764" t="str">
            <v>G200</v>
          </cell>
          <cell r="D5764" t="str">
            <v xml:space="preserve">107519 </v>
          </cell>
          <cell r="E5764" t="b">
            <v>0</v>
          </cell>
        </row>
        <row r="5765">
          <cell r="A5765" t="str">
            <v>BERGER A. + D. GARTENBAU</v>
          </cell>
          <cell r="B5765" t="str">
            <v>G310</v>
          </cell>
          <cell r="C5765" t="str">
            <v>G-Suisse</v>
          </cell>
          <cell r="D5765" t="str">
            <v xml:space="preserve">107520 </v>
          </cell>
          <cell r="E5765" t="b">
            <v>1</v>
          </cell>
        </row>
        <row r="5766">
          <cell r="A5766" t="str">
            <v>SCHMID-GARAGE AG</v>
          </cell>
          <cell r="D5766" t="str">
            <v xml:space="preserve">107521 </v>
          </cell>
          <cell r="E5766" t="b">
            <v>0</v>
          </cell>
        </row>
        <row r="5767">
          <cell r="A5767" t="str">
            <v>OBBERAUCH P. SOEHNE &amp; CO</v>
          </cell>
          <cell r="B5767" t="str">
            <v>G300</v>
          </cell>
          <cell r="C5767" t="str">
            <v>G-Suisse</v>
          </cell>
          <cell r="D5767" t="str">
            <v xml:space="preserve">107522 </v>
          </cell>
          <cell r="E5767" t="b">
            <v>0</v>
          </cell>
        </row>
        <row r="5768">
          <cell r="A5768" t="str">
            <v>HEV</v>
          </cell>
          <cell r="D5768" t="str">
            <v xml:space="preserve">107523 </v>
          </cell>
          <cell r="E5768" t="b">
            <v>0</v>
          </cell>
        </row>
        <row r="5769">
          <cell r="A5769" t="str">
            <v>GOGNIAT DAVID</v>
          </cell>
          <cell r="D5769" t="str">
            <v xml:space="preserve">107524 </v>
          </cell>
          <cell r="E5769" t="b">
            <v>0</v>
          </cell>
        </row>
        <row r="5770">
          <cell r="A5770" t="str">
            <v>CONUS RAYMOND</v>
          </cell>
          <cell r="D5770" t="str">
            <v xml:space="preserve">107525 </v>
          </cell>
          <cell r="E5770" t="b">
            <v>0</v>
          </cell>
        </row>
        <row r="5771">
          <cell r="A5771" t="str">
            <v>KREISSCHULE MITTELGOESGEN</v>
          </cell>
          <cell r="D5771" t="str">
            <v xml:space="preserve">107526 </v>
          </cell>
          <cell r="E5771" t="b">
            <v>0</v>
          </cell>
        </row>
        <row r="5772">
          <cell r="A5772" t="str">
            <v>GARAGE MORET</v>
          </cell>
          <cell r="D5772" t="str">
            <v xml:space="preserve">107528 </v>
          </cell>
          <cell r="E5772" t="b">
            <v>0</v>
          </cell>
        </row>
        <row r="5773">
          <cell r="A5773" t="str">
            <v>CHRISTEN DANIEL</v>
          </cell>
          <cell r="D5773" t="str">
            <v xml:space="preserve">107529 </v>
          </cell>
          <cell r="E5773" t="b">
            <v>0</v>
          </cell>
        </row>
        <row r="5774">
          <cell r="A5774" t="str">
            <v>FLÜCK &amp; BLATTER AG</v>
          </cell>
          <cell r="D5774" t="str">
            <v xml:space="preserve">107530 </v>
          </cell>
          <cell r="E5774" t="b">
            <v>0</v>
          </cell>
        </row>
        <row r="5775">
          <cell r="A5775" t="str">
            <v>DAVID PIERRE GARAGE</v>
          </cell>
          <cell r="D5775" t="str">
            <v xml:space="preserve">107531 </v>
          </cell>
          <cell r="E5775" t="b">
            <v>0</v>
          </cell>
        </row>
        <row r="5776">
          <cell r="A5776" t="str">
            <v>GUT TRANSPORT AG</v>
          </cell>
          <cell r="D5776" t="str">
            <v xml:space="preserve">107532 </v>
          </cell>
          <cell r="E5776" t="b">
            <v>0</v>
          </cell>
        </row>
        <row r="5777">
          <cell r="A5777" t="str">
            <v>GUTKNECHT TRANSPORT AG</v>
          </cell>
          <cell r="D5777" t="str">
            <v xml:space="preserve">107533 </v>
          </cell>
          <cell r="E5777" t="b">
            <v>0</v>
          </cell>
        </row>
        <row r="5778">
          <cell r="A5778" t="str">
            <v>PROTOCHEMIE AG</v>
          </cell>
          <cell r="D5778" t="str">
            <v xml:space="preserve">107535 </v>
          </cell>
          <cell r="E5778" t="b">
            <v>0</v>
          </cell>
        </row>
        <row r="5779">
          <cell r="A5779" t="str">
            <v>AUTO SAFI</v>
          </cell>
          <cell r="D5779" t="str">
            <v xml:space="preserve">107536 </v>
          </cell>
          <cell r="E5779" t="b">
            <v>0</v>
          </cell>
        </row>
        <row r="5780">
          <cell r="A5780" t="str">
            <v>COIBENTAZIONI SA</v>
          </cell>
          <cell r="B5780" t="str">
            <v>G320</v>
          </cell>
          <cell r="C5780" t="str">
            <v>G-Suisse</v>
          </cell>
          <cell r="D5780" t="str">
            <v xml:space="preserve">107539 </v>
          </cell>
          <cell r="E5780" t="b">
            <v>0</v>
          </cell>
        </row>
        <row r="5781">
          <cell r="A5781" t="str">
            <v>SPAHNI CHRISTOPH</v>
          </cell>
          <cell r="D5781" t="str">
            <v xml:space="preserve">107540 </v>
          </cell>
          <cell r="E5781" t="b">
            <v>0</v>
          </cell>
        </row>
        <row r="5782">
          <cell r="A5782" t="str">
            <v>BONVIN LOUIS</v>
          </cell>
          <cell r="D5782" t="str">
            <v xml:space="preserve">107541 </v>
          </cell>
          <cell r="E5782" t="b">
            <v>0</v>
          </cell>
        </row>
        <row r="5783">
          <cell r="A5783" t="str">
            <v>KOENIG MASCHINENBAU GmbH</v>
          </cell>
          <cell r="D5783" t="str">
            <v xml:space="preserve">107543 </v>
          </cell>
          <cell r="E5783" t="b">
            <v>0</v>
          </cell>
        </row>
        <row r="5784">
          <cell r="A5784" t="str">
            <v>GRÜTTER SCHLOSSEREI + MASCHINENBAU GMBH</v>
          </cell>
          <cell r="B5784" t="str">
            <v>G200</v>
          </cell>
          <cell r="C5784" t="str">
            <v>G-Suisse</v>
          </cell>
          <cell r="D5784" t="str">
            <v xml:space="preserve">107546 </v>
          </cell>
          <cell r="E5784" t="b">
            <v>1</v>
          </cell>
        </row>
        <row r="5785">
          <cell r="A5785" t="str">
            <v>PLZ-AUL GARAGE</v>
          </cell>
          <cell r="B5785" t="str">
            <v>G300</v>
          </cell>
          <cell r="C5785" t="str">
            <v>G-Suisse</v>
          </cell>
          <cell r="D5785" t="str">
            <v xml:space="preserve">107547 </v>
          </cell>
          <cell r="E5785" t="b">
            <v>0</v>
          </cell>
        </row>
        <row r="5786">
          <cell r="A5786" t="str">
            <v>AUTO-LOGIC IMPORT</v>
          </cell>
          <cell r="D5786" t="str">
            <v xml:space="preserve">107549 </v>
          </cell>
          <cell r="E5786" t="b">
            <v>0</v>
          </cell>
        </row>
        <row r="5787">
          <cell r="A5787" t="str">
            <v>DEUTSCHE POST (SCHWEIZ AG)</v>
          </cell>
          <cell r="D5787" t="str">
            <v xml:space="preserve">107553 </v>
          </cell>
          <cell r="E5787" t="b">
            <v>0</v>
          </cell>
        </row>
        <row r="5788">
          <cell r="A5788" t="str">
            <v>DIE SCHWEIZERISCHE POST ARLESHEIM</v>
          </cell>
          <cell r="D5788" t="str">
            <v xml:space="preserve">107554 </v>
          </cell>
          <cell r="E5788" t="b">
            <v>0</v>
          </cell>
        </row>
        <row r="5789">
          <cell r="A5789" t="str">
            <v>LKW - ERSATZTEILE</v>
          </cell>
          <cell r="B5789" t="str">
            <v>G300</v>
          </cell>
          <cell r="C5789" t="str">
            <v>G-Suisse</v>
          </cell>
          <cell r="D5789" t="str">
            <v xml:space="preserve">107555 </v>
          </cell>
          <cell r="E5789" t="b">
            <v>0</v>
          </cell>
        </row>
        <row r="5790">
          <cell r="A5790" t="str">
            <v>KAISER GARTENBAU</v>
          </cell>
          <cell r="D5790" t="str">
            <v xml:space="preserve">107556 </v>
          </cell>
          <cell r="E5790" t="b">
            <v>0</v>
          </cell>
        </row>
        <row r="5791">
          <cell r="A5791" t="str">
            <v>REXHEPI HASHIM</v>
          </cell>
          <cell r="D5791" t="str">
            <v xml:space="preserve">107559 </v>
          </cell>
          <cell r="E5791" t="b">
            <v>0</v>
          </cell>
        </row>
        <row r="5792">
          <cell r="A5792" t="str">
            <v>LOVIS ALAIN</v>
          </cell>
          <cell r="D5792" t="str">
            <v xml:space="preserve">107560 </v>
          </cell>
          <cell r="E5792" t="b">
            <v>0</v>
          </cell>
        </row>
        <row r="5793">
          <cell r="A5793" t="str">
            <v>SCHNEIDER ROGER</v>
          </cell>
          <cell r="D5793" t="str">
            <v xml:space="preserve">107561 </v>
          </cell>
          <cell r="E5793" t="b">
            <v>0</v>
          </cell>
        </row>
        <row r="5794">
          <cell r="A5794" t="str">
            <v>WIHAG-DELTA Umformtechnik GmbH &amp; Co. KG</v>
          </cell>
          <cell r="D5794" t="str">
            <v xml:space="preserve">107562 </v>
          </cell>
          <cell r="E5794" t="b">
            <v>0</v>
          </cell>
        </row>
        <row r="5795">
          <cell r="A5795" t="str">
            <v>TPG</v>
          </cell>
          <cell r="D5795" t="str">
            <v xml:space="preserve">107563 </v>
          </cell>
          <cell r="E5795" t="b">
            <v>0</v>
          </cell>
        </row>
        <row r="5796">
          <cell r="A5796" t="str">
            <v>AUTO-LOCATION AELLEN</v>
          </cell>
          <cell r="D5796" t="str">
            <v xml:space="preserve">107564 </v>
          </cell>
          <cell r="E5796" t="b">
            <v>0</v>
          </cell>
        </row>
        <row r="5797">
          <cell r="A5797" t="str">
            <v>SERVICE DU FEU DE BIENNE</v>
          </cell>
          <cell r="D5797" t="str">
            <v xml:space="preserve">107566 </v>
          </cell>
          <cell r="E5797" t="b">
            <v>0</v>
          </cell>
        </row>
        <row r="5798">
          <cell r="A5798" t="str">
            <v>BEP SA</v>
          </cell>
          <cell r="B5798" t="str">
            <v>G100</v>
          </cell>
          <cell r="C5798" t="str">
            <v>G-Suisse</v>
          </cell>
          <cell r="D5798" t="str">
            <v xml:space="preserve">107567 </v>
          </cell>
          <cell r="E5798" t="b">
            <v>1</v>
          </cell>
        </row>
        <row r="5799">
          <cell r="A5799" t="str">
            <v>LUYET PAUL</v>
          </cell>
          <cell r="D5799" t="str">
            <v xml:space="preserve">107569 </v>
          </cell>
          <cell r="E5799" t="b">
            <v>0</v>
          </cell>
        </row>
        <row r="5800">
          <cell r="A5800" t="str">
            <v>MARKUS JAUSSI</v>
          </cell>
          <cell r="D5800" t="str">
            <v xml:space="preserve">107570 </v>
          </cell>
          <cell r="E5800" t="b">
            <v>0</v>
          </cell>
        </row>
        <row r="5801">
          <cell r="A5801" t="str">
            <v>BADER ROBERT</v>
          </cell>
          <cell r="D5801" t="str">
            <v xml:space="preserve">107571 </v>
          </cell>
          <cell r="E5801" t="b">
            <v>0</v>
          </cell>
        </row>
        <row r="5802">
          <cell r="A5802" t="str">
            <v>SCHLATTER UELI</v>
          </cell>
          <cell r="B5802" t="str">
            <v>G310</v>
          </cell>
          <cell r="C5802" t="str">
            <v>G-Suisse</v>
          </cell>
          <cell r="D5802" t="str">
            <v xml:space="preserve">107572 </v>
          </cell>
          <cell r="E5802" t="b">
            <v>1</v>
          </cell>
        </row>
        <row r="5803">
          <cell r="A5803" t="str">
            <v>NUTZFAHRZEUGTECHNIK HANDELS-UND</v>
          </cell>
          <cell r="D5803" t="str">
            <v xml:space="preserve">107573 </v>
          </cell>
          <cell r="E5803" t="b">
            <v>0</v>
          </cell>
        </row>
        <row r="5804">
          <cell r="A5804" t="str">
            <v>TMC TRANSPORTS</v>
          </cell>
          <cell r="D5804" t="str">
            <v xml:space="preserve">107575 </v>
          </cell>
          <cell r="E5804" t="b">
            <v>0</v>
          </cell>
        </row>
        <row r="5805">
          <cell r="A5805" t="str">
            <v>WINGLINER PRODUKTIONS- U. VERTRIEBS GMBH</v>
          </cell>
          <cell r="D5805" t="str">
            <v xml:space="preserve">107576 </v>
          </cell>
          <cell r="E5805" t="b">
            <v>0</v>
          </cell>
        </row>
        <row r="5806">
          <cell r="A5806" t="str">
            <v>CASALE SARL</v>
          </cell>
          <cell r="D5806" t="str">
            <v xml:space="preserve">107577 </v>
          </cell>
          <cell r="E5806" t="b">
            <v>0</v>
          </cell>
        </row>
        <row r="5807">
          <cell r="A5807" t="str">
            <v>NEUENSCHWANDER GOTTFRIED</v>
          </cell>
          <cell r="D5807" t="str">
            <v xml:space="preserve">107578 </v>
          </cell>
          <cell r="E5807" t="b">
            <v>0</v>
          </cell>
        </row>
        <row r="5808">
          <cell r="A5808" t="str">
            <v>CHIOT PAUL</v>
          </cell>
          <cell r="D5808" t="str">
            <v xml:space="preserve">107580 </v>
          </cell>
          <cell r="E5808" t="b">
            <v>0</v>
          </cell>
        </row>
        <row r="5809">
          <cell r="A5809" t="str">
            <v>ATELIER VERT SA</v>
          </cell>
          <cell r="D5809" t="str">
            <v xml:space="preserve">107581 </v>
          </cell>
          <cell r="E5809" t="b">
            <v>0</v>
          </cell>
        </row>
        <row r="5810">
          <cell r="A5810" t="str">
            <v>GUATIERI DONATO NÄF</v>
          </cell>
          <cell r="D5810" t="str">
            <v xml:space="preserve">107584 </v>
          </cell>
          <cell r="E5810" t="b">
            <v>0</v>
          </cell>
        </row>
        <row r="5811">
          <cell r="A5811" t="str">
            <v>BUSER H. &amp; F. AG</v>
          </cell>
          <cell r="D5811" t="str">
            <v xml:space="preserve">107585 </v>
          </cell>
          <cell r="E5811" t="b">
            <v>0</v>
          </cell>
        </row>
        <row r="5812">
          <cell r="A5812" t="str">
            <v>FONDATION POLYVAL</v>
          </cell>
          <cell r="B5812" t="str">
            <v>G100</v>
          </cell>
          <cell r="C5812" t="str">
            <v>G-Suisse</v>
          </cell>
          <cell r="D5812" t="str">
            <v xml:space="preserve">107587 </v>
          </cell>
          <cell r="E5812" t="b">
            <v>1</v>
          </cell>
        </row>
        <row r="5813">
          <cell r="A5813" t="str">
            <v>TRANSPORTS PUBLICS DE NYON</v>
          </cell>
          <cell r="D5813" t="str">
            <v xml:space="preserve">107588 </v>
          </cell>
          <cell r="E5813" t="b">
            <v>0</v>
          </cell>
        </row>
        <row r="5814">
          <cell r="A5814" t="str">
            <v>N.U.P.</v>
          </cell>
          <cell r="B5814" t="str">
            <v>G310</v>
          </cell>
          <cell r="C5814" t="str">
            <v>G-Suisse</v>
          </cell>
          <cell r="D5814" t="str">
            <v xml:space="preserve">107589 </v>
          </cell>
          <cell r="E5814" t="b">
            <v>1</v>
          </cell>
        </row>
        <row r="5815">
          <cell r="A5815" t="str">
            <v>BURRI AG</v>
          </cell>
          <cell r="D5815" t="str">
            <v xml:space="preserve">107590 </v>
          </cell>
          <cell r="E5815" t="b">
            <v>0</v>
          </cell>
        </row>
        <row r="5816">
          <cell r="A5816" t="str">
            <v>LOCHER HANDELS AG</v>
          </cell>
          <cell r="D5816" t="str">
            <v xml:space="preserve">107591 </v>
          </cell>
          <cell r="E5816" t="b">
            <v>0</v>
          </cell>
        </row>
        <row r="5817">
          <cell r="A5817" t="str">
            <v>TBV GmbH</v>
          </cell>
          <cell r="D5817" t="str">
            <v xml:space="preserve">107592 </v>
          </cell>
          <cell r="E5817" t="b">
            <v>0</v>
          </cell>
        </row>
        <row r="5818">
          <cell r="A5818" t="str">
            <v>SCHUHMACHER HEIDI</v>
          </cell>
          <cell r="D5818" t="str">
            <v xml:space="preserve">107594 </v>
          </cell>
          <cell r="E5818" t="b">
            <v>0</v>
          </cell>
        </row>
        <row r="5819">
          <cell r="A5819" t="str">
            <v>FELIX BERNARD</v>
          </cell>
          <cell r="D5819" t="str">
            <v xml:space="preserve">107596 </v>
          </cell>
          <cell r="E5819" t="b">
            <v>0</v>
          </cell>
        </row>
        <row r="5820">
          <cell r="A5820" t="str">
            <v>BAUMGARTNER CONSTRUCTIONS</v>
          </cell>
          <cell r="B5820" t="str">
            <v>G100</v>
          </cell>
          <cell r="C5820" t="str">
            <v>G-Suisse</v>
          </cell>
          <cell r="D5820" t="str">
            <v xml:space="preserve">107597 </v>
          </cell>
          <cell r="E5820" t="b">
            <v>1</v>
          </cell>
        </row>
        <row r="5821">
          <cell r="A5821" t="str">
            <v>MOTO SENN AG</v>
          </cell>
          <cell r="D5821" t="str">
            <v xml:space="preserve">107598 </v>
          </cell>
          <cell r="E5821" t="b">
            <v>0</v>
          </cell>
        </row>
        <row r="5822">
          <cell r="A5822" t="str">
            <v>ZSCHOKKE LOCHER AG</v>
          </cell>
          <cell r="D5822" t="str">
            <v xml:space="preserve">107600 </v>
          </cell>
          <cell r="E5822" t="b">
            <v>0</v>
          </cell>
        </row>
        <row r="5823">
          <cell r="A5823" t="str">
            <v>SIENNA TRANSPORTE AG</v>
          </cell>
          <cell r="D5823" t="str">
            <v xml:space="preserve">107602 </v>
          </cell>
          <cell r="E5823" t="b">
            <v>0</v>
          </cell>
        </row>
        <row r="5824">
          <cell r="A5824" t="str">
            <v>WEISS ZUM ERLENBACH AG</v>
          </cell>
          <cell r="D5824" t="str">
            <v xml:space="preserve">107604 </v>
          </cell>
          <cell r="E5824" t="b">
            <v>0</v>
          </cell>
        </row>
        <row r="5825">
          <cell r="A5825" t="str">
            <v>HEINIGER AG UERKHEIM</v>
          </cell>
          <cell r="B5825" t="str">
            <v>G200</v>
          </cell>
          <cell r="C5825" t="str">
            <v>G-Suisse</v>
          </cell>
          <cell r="D5825" t="str">
            <v xml:space="preserve">107605 </v>
          </cell>
          <cell r="E5825" t="b">
            <v>1</v>
          </cell>
        </row>
        <row r="5826">
          <cell r="A5826" t="str">
            <v>CAUSSIN ALBERT</v>
          </cell>
          <cell r="D5826" t="str">
            <v xml:space="preserve">107606 </v>
          </cell>
          <cell r="E5826" t="b">
            <v>0</v>
          </cell>
        </row>
        <row r="5827">
          <cell r="A5827" t="str">
            <v>JARDINFORM SA</v>
          </cell>
          <cell r="D5827" t="str">
            <v xml:space="preserve">107607 </v>
          </cell>
          <cell r="E5827" t="b">
            <v>0</v>
          </cell>
        </row>
        <row r="5828">
          <cell r="A5828" t="str">
            <v>STATION-GARAGE AG</v>
          </cell>
          <cell r="D5828" t="str">
            <v xml:space="preserve">107613 </v>
          </cell>
          <cell r="E5828" t="b">
            <v>0</v>
          </cell>
        </row>
        <row r="5829">
          <cell r="A5829" t="str">
            <v>UMIKER ROBERTO</v>
          </cell>
          <cell r="B5829" t="str">
            <v>G320</v>
          </cell>
          <cell r="C5829" t="str">
            <v>G-Suisse</v>
          </cell>
          <cell r="D5829" t="str">
            <v xml:space="preserve">107615 </v>
          </cell>
          <cell r="E5829" t="b">
            <v>0</v>
          </cell>
        </row>
        <row r="5830">
          <cell r="A5830" t="str">
            <v>H.P. BECK &amp; SÖHNE AG</v>
          </cell>
          <cell r="B5830" t="str">
            <v>G100</v>
          </cell>
          <cell r="C5830" t="str">
            <v>G-Suisse</v>
          </cell>
          <cell r="D5830" t="str">
            <v xml:space="preserve">107616 </v>
          </cell>
          <cell r="E5830" t="b">
            <v>1</v>
          </cell>
        </row>
        <row r="5831">
          <cell r="A5831" t="str">
            <v>Z-ZERZUBEN AG</v>
          </cell>
          <cell r="B5831" t="str">
            <v>G100</v>
          </cell>
          <cell r="C5831" t="str">
            <v>G-Suisse</v>
          </cell>
          <cell r="D5831" t="str">
            <v xml:space="preserve">107617 </v>
          </cell>
          <cell r="E5831" t="b">
            <v>1</v>
          </cell>
        </row>
        <row r="5832">
          <cell r="A5832" t="str">
            <v>MERCEDES-BENZ IN ROHR AG</v>
          </cell>
          <cell r="D5832" t="str">
            <v xml:space="preserve">107621 </v>
          </cell>
          <cell r="E5832" t="b">
            <v>0</v>
          </cell>
        </row>
        <row r="5833">
          <cell r="A5833" t="str">
            <v>ZAHND AG</v>
          </cell>
          <cell r="D5833" t="str">
            <v xml:space="preserve">107622 </v>
          </cell>
          <cell r="E5833" t="b">
            <v>0</v>
          </cell>
        </row>
        <row r="5834">
          <cell r="A5834" t="str">
            <v>WOODTLI BAUMPFLEGE BERN AG</v>
          </cell>
          <cell r="D5834" t="str">
            <v xml:space="preserve">107623 </v>
          </cell>
          <cell r="E5834" t="b">
            <v>0</v>
          </cell>
        </row>
        <row r="5835">
          <cell r="A5835" t="str">
            <v>BEAT CHRISTEN</v>
          </cell>
          <cell r="D5835" t="str">
            <v xml:space="preserve">107624 </v>
          </cell>
          <cell r="E5835" t="b">
            <v>0</v>
          </cell>
        </row>
        <row r="5836">
          <cell r="A5836" t="str">
            <v>GALEK ENGINEERING</v>
          </cell>
          <cell r="D5836" t="str">
            <v xml:space="preserve">107626 </v>
          </cell>
          <cell r="E5836" t="b">
            <v>0</v>
          </cell>
        </row>
        <row r="5837">
          <cell r="A5837" t="str">
            <v>VAN GEND &amp; LOOS</v>
          </cell>
          <cell r="D5837" t="str">
            <v xml:space="preserve">107627 </v>
          </cell>
          <cell r="E5837" t="b">
            <v>0</v>
          </cell>
        </row>
        <row r="5838">
          <cell r="A5838" t="str">
            <v>SIX-BLANC SA</v>
          </cell>
          <cell r="D5838" t="str">
            <v xml:space="preserve">107632 </v>
          </cell>
          <cell r="E5838" t="b">
            <v>0</v>
          </cell>
        </row>
        <row r="5839">
          <cell r="A5839" t="str">
            <v>GRIESEMER PETER</v>
          </cell>
          <cell r="D5839" t="str">
            <v xml:space="preserve">107633 </v>
          </cell>
          <cell r="E5839" t="b">
            <v>0</v>
          </cell>
        </row>
        <row r="5840">
          <cell r="A5840" t="str">
            <v>ADMINISTRATION COMMUNALE BELFAUX</v>
          </cell>
          <cell r="D5840" t="str">
            <v xml:space="preserve">107634 </v>
          </cell>
          <cell r="E5840" t="b">
            <v>0</v>
          </cell>
        </row>
        <row r="5841">
          <cell r="A5841" t="str">
            <v>SERRURERIE DES DRAIZES SA</v>
          </cell>
          <cell r="B5841" t="str">
            <v>G100</v>
          </cell>
          <cell r="C5841" t="str">
            <v>G-Suisse</v>
          </cell>
          <cell r="D5841" t="str">
            <v xml:space="preserve">107635 </v>
          </cell>
          <cell r="E5841" t="b">
            <v>1</v>
          </cell>
        </row>
        <row r="5842">
          <cell r="A5842" t="str">
            <v>GARAGE SCHRANZ AG</v>
          </cell>
          <cell r="B5842" t="str">
            <v>G200</v>
          </cell>
          <cell r="D5842" t="str">
            <v xml:space="preserve">107636 </v>
          </cell>
          <cell r="E5842" t="b">
            <v>0</v>
          </cell>
        </row>
        <row r="5843">
          <cell r="A5843" t="str">
            <v>MANSER STEFAN</v>
          </cell>
          <cell r="D5843" t="str">
            <v xml:space="preserve">107642 </v>
          </cell>
          <cell r="E5843" t="b">
            <v>0</v>
          </cell>
        </row>
        <row r="5844">
          <cell r="A5844" t="str">
            <v>SERPHAG</v>
          </cell>
          <cell r="B5844" t="str">
            <v>G310</v>
          </cell>
          <cell r="C5844" t="str">
            <v>G-Suisse</v>
          </cell>
          <cell r="D5844" t="str">
            <v xml:space="preserve">107644 </v>
          </cell>
          <cell r="E5844" t="b">
            <v>0</v>
          </cell>
        </row>
        <row r="5845">
          <cell r="A5845" t="str">
            <v>FAHRZEUGBAU KEMPF GMBH</v>
          </cell>
          <cell r="B5845" t="str">
            <v>G400</v>
          </cell>
          <cell r="C5845" t="str">
            <v>G-Export</v>
          </cell>
          <cell r="D5845" t="str">
            <v xml:space="preserve">107645 </v>
          </cell>
          <cell r="E5845" t="b">
            <v>1</v>
          </cell>
        </row>
        <row r="5846">
          <cell r="A5846" t="str">
            <v>GARAGE DE LA COLICE Sàrl</v>
          </cell>
          <cell r="D5846" t="str">
            <v xml:space="preserve">107646 </v>
          </cell>
          <cell r="E5846" t="b">
            <v>0</v>
          </cell>
        </row>
        <row r="5847">
          <cell r="A5847" t="str">
            <v>VOLAILLES IMPORTATION SA</v>
          </cell>
          <cell r="D5847" t="str">
            <v xml:space="preserve">107649 </v>
          </cell>
          <cell r="E5847" t="b">
            <v>0</v>
          </cell>
        </row>
        <row r="5848">
          <cell r="A5848" t="str">
            <v>NUSSBAUMER HANSPETER</v>
          </cell>
          <cell r="D5848" t="str">
            <v xml:space="preserve">107650 </v>
          </cell>
          <cell r="E5848" t="b">
            <v>0</v>
          </cell>
        </row>
        <row r="5849">
          <cell r="A5849" t="str">
            <v>HAAS HEINZ (-FISCHER)</v>
          </cell>
          <cell r="B5849" t="str">
            <v>G310</v>
          </cell>
          <cell r="C5849" t="str">
            <v>G-Suisse</v>
          </cell>
          <cell r="D5849" t="str">
            <v xml:space="preserve">107651 </v>
          </cell>
          <cell r="E5849" t="b">
            <v>0</v>
          </cell>
        </row>
        <row r="5850">
          <cell r="A5850" t="str">
            <v>TZ TRANSPORTS</v>
          </cell>
          <cell r="D5850" t="str">
            <v xml:space="preserve">107652 </v>
          </cell>
          <cell r="E5850" t="b">
            <v>0</v>
          </cell>
        </row>
        <row r="5851">
          <cell r="A5851" t="str">
            <v>TROILLET HENRI</v>
          </cell>
          <cell r="D5851" t="str">
            <v xml:space="preserve">107653 </v>
          </cell>
          <cell r="E5851" t="b">
            <v>0</v>
          </cell>
        </row>
        <row r="5852">
          <cell r="A5852" t="str">
            <v>ULRICH-FRUITS SA</v>
          </cell>
          <cell r="D5852" t="str">
            <v xml:space="preserve">107654 </v>
          </cell>
          <cell r="E5852" t="b">
            <v>0</v>
          </cell>
        </row>
        <row r="5853">
          <cell r="A5853" t="str">
            <v>ZIMMERMANN TRANSPORT AG</v>
          </cell>
          <cell r="B5853" t="str">
            <v>G310</v>
          </cell>
          <cell r="C5853" t="str">
            <v>G-Suisse</v>
          </cell>
          <cell r="D5853" t="str">
            <v xml:space="preserve">107657 </v>
          </cell>
          <cell r="E5853" t="b">
            <v>0</v>
          </cell>
        </row>
        <row r="5854">
          <cell r="A5854" t="str">
            <v>SCHNEITER LAURENT</v>
          </cell>
          <cell r="D5854" t="str">
            <v xml:space="preserve">107658 </v>
          </cell>
          <cell r="E5854" t="b">
            <v>0</v>
          </cell>
        </row>
        <row r="5855">
          <cell r="A5855" t="str">
            <v>MEYER UELI</v>
          </cell>
          <cell r="D5855" t="str">
            <v xml:space="preserve">107661 </v>
          </cell>
          <cell r="E5855" t="b">
            <v>0</v>
          </cell>
        </row>
        <row r="5856">
          <cell r="A5856" t="str">
            <v>ZENTRUM GARAGE DUEDINGEN AG</v>
          </cell>
          <cell r="B5856" t="str">
            <v>G100</v>
          </cell>
          <cell r="C5856" t="str">
            <v>G-Suisse</v>
          </cell>
          <cell r="D5856" t="str">
            <v xml:space="preserve">107662 </v>
          </cell>
          <cell r="E5856" t="b">
            <v>1</v>
          </cell>
        </row>
        <row r="5857">
          <cell r="A5857" t="str">
            <v>NIKLES ROGER</v>
          </cell>
          <cell r="D5857" t="str">
            <v xml:space="preserve">107664 </v>
          </cell>
          <cell r="E5857" t="b">
            <v>0</v>
          </cell>
        </row>
        <row r="5858">
          <cell r="A5858" t="str">
            <v>SEILER TRANSPORT ZÜRICH AG</v>
          </cell>
          <cell r="D5858" t="str">
            <v xml:space="preserve">107665 </v>
          </cell>
          <cell r="E5858" t="b">
            <v>0</v>
          </cell>
        </row>
        <row r="5859">
          <cell r="A5859" t="str">
            <v>HESS REMIGI</v>
          </cell>
          <cell r="D5859" t="str">
            <v xml:space="preserve">107668 </v>
          </cell>
          <cell r="E5859" t="b">
            <v>0</v>
          </cell>
        </row>
        <row r="5860">
          <cell r="A5860" t="str">
            <v>BILOTTA AG</v>
          </cell>
          <cell r="B5860" t="str">
            <v>G300</v>
          </cell>
          <cell r="C5860" t="str">
            <v>G-Suisse</v>
          </cell>
          <cell r="D5860" t="str">
            <v xml:space="preserve">107669 </v>
          </cell>
          <cell r="E5860" t="b">
            <v>0</v>
          </cell>
        </row>
        <row r="5861">
          <cell r="A5861" t="str">
            <v>DUBEY PIERRE-ALAIN SA</v>
          </cell>
          <cell r="B5861" t="str">
            <v>G100</v>
          </cell>
          <cell r="C5861" t="str">
            <v>G-Suisse</v>
          </cell>
          <cell r="D5861" t="str">
            <v xml:space="preserve">107674 </v>
          </cell>
          <cell r="E5861" t="b">
            <v>1</v>
          </cell>
        </row>
        <row r="5862">
          <cell r="A5862" t="str">
            <v>SCANIA SCHWEIZ AG</v>
          </cell>
          <cell r="B5862" t="str">
            <v>G310</v>
          </cell>
          <cell r="C5862" t="str">
            <v>G-Suisse</v>
          </cell>
          <cell r="D5862" t="str">
            <v>107675</v>
          </cell>
          <cell r="E5862" t="b">
            <v>1</v>
          </cell>
        </row>
        <row r="5863">
          <cell r="A5863" t="str">
            <v>SIEGRIST Urs AG</v>
          </cell>
          <cell r="D5863" t="str">
            <v xml:space="preserve">107676 </v>
          </cell>
          <cell r="E5863" t="b">
            <v>0</v>
          </cell>
        </row>
        <row r="5864">
          <cell r="A5864" t="str">
            <v>GARAGE ST-PAUL</v>
          </cell>
          <cell r="D5864" t="str">
            <v xml:space="preserve">107686 </v>
          </cell>
          <cell r="E5864" t="b">
            <v>0</v>
          </cell>
        </row>
        <row r="5865">
          <cell r="A5865" t="str">
            <v>CVA CONSTRUCTION VERRE</v>
          </cell>
          <cell r="D5865" t="str">
            <v xml:space="preserve">107687 </v>
          </cell>
          <cell r="E5865" t="b">
            <v>0</v>
          </cell>
        </row>
        <row r="5866">
          <cell r="A5866" t="str">
            <v>COLLOMB YASMINE</v>
          </cell>
          <cell r="B5866" t="str">
            <v>G100</v>
          </cell>
          <cell r="C5866" t="str">
            <v>G-Suisse</v>
          </cell>
          <cell r="D5866" t="str">
            <v>107688</v>
          </cell>
          <cell r="E5866" t="b">
            <v>1</v>
          </cell>
        </row>
        <row r="5867">
          <cell r="A5867" t="str">
            <v>DYENS AGNES</v>
          </cell>
          <cell r="D5867" t="str">
            <v xml:space="preserve">107693 </v>
          </cell>
          <cell r="E5867" t="b">
            <v>0</v>
          </cell>
        </row>
        <row r="5868">
          <cell r="A5868" t="str">
            <v>ROBERT MAUDE</v>
          </cell>
          <cell r="B5868" t="str">
            <v>G100</v>
          </cell>
          <cell r="C5868" t="str">
            <v>G-Suisse</v>
          </cell>
          <cell r="D5868" t="str">
            <v xml:space="preserve">107698 </v>
          </cell>
          <cell r="E5868" t="b">
            <v>1</v>
          </cell>
        </row>
        <row r="5869">
          <cell r="A5869" t="str">
            <v>GOUMAZ OLIVIER</v>
          </cell>
          <cell r="D5869" t="str">
            <v xml:space="preserve">107699 </v>
          </cell>
          <cell r="E5869" t="b">
            <v>0</v>
          </cell>
        </row>
        <row r="5870">
          <cell r="A5870" t="str">
            <v>LEPORI DANIEL</v>
          </cell>
          <cell r="D5870" t="str">
            <v xml:space="preserve">107701 </v>
          </cell>
          <cell r="E5870" t="b">
            <v>0</v>
          </cell>
        </row>
        <row r="5871">
          <cell r="A5871" t="str">
            <v>MESSERLI BEAT</v>
          </cell>
          <cell r="B5871" t="str">
            <v>G100</v>
          </cell>
          <cell r="C5871" t="str">
            <v>G-Suisse</v>
          </cell>
          <cell r="D5871" t="str">
            <v xml:space="preserve">107704 </v>
          </cell>
          <cell r="E5871" t="b">
            <v>0</v>
          </cell>
        </row>
        <row r="5872">
          <cell r="A5872" t="str">
            <v>PERRIER JOSIANE</v>
          </cell>
          <cell r="B5872" t="str">
            <v>G100</v>
          </cell>
          <cell r="C5872" t="str">
            <v>G-Suisse</v>
          </cell>
          <cell r="D5872" t="str">
            <v xml:space="preserve">107707 </v>
          </cell>
          <cell r="E5872" t="b">
            <v>1</v>
          </cell>
        </row>
        <row r="5873">
          <cell r="A5873" t="str">
            <v>PLANCHEREL CHRISTIAN</v>
          </cell>
          <cell r="D5873" t="str">
            <v xml:space="preserve">107709 </v>
          </cell>
          <cell r="E5873" t="b">
            <v>0</v>
          </cell>
        </row>
        <row r="5874">
          <cell r="A5874" t="str">
            <v>SUTER HARRY</v>
          </cell>
          <cell r="D5874" t="str">
            <v xml:space="preserve">107710 </v>
          </cell>
          <cell r="E5874" t="b">
            <v>0</v>
          </cell>
        </row>
        <row r="5875">
          <cell r="A5875" t="str">
            <v>GRABER ANTON</v>
          </cell>
          <cell r="D5875" t="str">
            <v xml:space="preserve">107712 </v>
          </cell>
          <cell r="E5875" t="b">
            <v>0</v>
          </cell>
        </row>
        <row r="5876">
          <cell r="A5876" t="str">
            <v>ROTH DAVID</v>
          </cell>
          <cell r="B5876" t="str">
            <v>G100</v>
          </cell>
          <cell r="C5876" t="str">
            <v>G-Suisse</v>
          </cell>
          <cell r="D5876" t="str">
            <v>107715</v>
          </cell>
          <cell r="E5876" t="b">
            <v>1</v>
          </cell>
        </row>
        <row r="5877">
          <cell r="A5877" t="str">
            <v>TISSOT URSULA</v>
          </cell>
          <cell r="D5877" t="str">
            <v xml:space="preserve">107720 </v>
          </cell>
          <cell r="E5877" t="b">
            <v>0</v>
          </cell>
        </row>
        <row r="5878">
          <cell r="A5878" t="str">
            <v>VADURRO BARTOLOMEO</v>
          </cell>
          <cell r="B5878" t="str">
            <v>G100</v>
          </cell>
          <cell r="C5878" t="str">
            <v>G-Suisse</v>
          </cell>
          <cell r="D5878" t="str">
            <v>107721</v>
          </cell>
          <cell r="E5878" t="b">
            <v>1</v>
          </cell>
        </row>
        <row r="5879">
          <cell r="A5879" t="str">
            <v>SCHAEFER AD. + CIE AG</v>
          </cell>
          <cell r="D5879" t="str">
            <v xml:space="preserve">107724 </v>
          </cell>
          <cell r="E5879" t="b">
            <v>0</v>
          </cell>
        </row>
        <row r="5880">
          <cell r="A5880" t="str">
            <v>DAIMLER CHRYSLER SCHWEIZ AG</v>
          </cell>
          <cell r="D5880" t="str">
            <v xml:space="preserve">107725 </v>
          </cell>
          <cell r="E5880" t="b">
            <v>0</v>
          </cell>
        </row>
        <row r="5881">
          <cell r="A5881" t="str">
            <v>MORY</v>
          </cell>
          <cell r="D5881" t="str">
            <v xml:space="preserve">107726 </v>
          </cell>
          <cell r="E5881" t="b">
            <v>0</v>
          </cell>
        </row>
        <row r="5882">
          <cell r="A5882" t="str">
            <v>WERKHOF CM</v>
          </cell>
          <cell r="D5882" t="str">
            <v xml:space="preserve">107727 </v>
          </cell>
          <cell r="E5882" t="b">
            <v>0</v>
          </cell>
        </row>
        <row r="5883">
          <cell r="A5883" t="str">
            <v>ELLEMA AG</v>
          </cell>
          <cell r="D5883" t="str">
            <v xml:space="preserve">107730 </v>
          </cell>
          <cell r="E5883" t="b">
            <v>0</v>
          </cell>
        </row>
        <row r="5884">
          <cell r="A5884" t="str">
            <v>TRUNZ REMO AG</v>
          </cell>
          <cell r="D5884" t="str">
            <v xml:space="preserve">107731 </v>
          </cell>
          <cell r="E5884" t="b">
            <v>0</v>
          </cell>
        </row>
        <row r="5885">
          <cell r="A5885" t="str">
            <v>NICOLET ANDRE</v>
          </cell>
          <cell r="B5885" t="str">
            <v>G100</v>
          </cell>
          <cell r="C5885" t="str">
            <v>G-Suisse</v>
          </cell>
          <cell r="D5885" t="str">
            <v>107734</v>
          </cell>
          <cell r="E5885" t="b">
            <v>1</v>
          </cell>
        </row>
        <row r="5886">
          <cell r="A5886" t="str">
            <v>WEBER CLEMENT</v>
          </cell>
          <cell r="B5886" t="str">
            <v>G100</v>
          </cell>
          <cell r="C5886" t="str">
            <v>G-Suisse</v>
          </cell>
          <cell r="D5886" t="str">
            <v xml:space="preserve">107736 </v>
          </cell>
          <cell r="E5886" t="b">
            <v>1</v>
          </cell>
        </row>
        <row r="5887">
          <cell r="A5887" t="str">
            <v>TOURING SA</v>
          </cell>
          <cell r="B5887" t="str">
            <v>G320</v>
          </cell>
          <cell r="C5887" t="str">
            <v>G-Suisse</v>
          </cell>
          <cell r="D5887" t="str">
            <v xml:space="preserve">107737 </v>
          </cell>
          <cell r="E5887" t="b">
            <v>0</v>
          </cell>
        </row>
        <row r="5888">
          <cell r="A5888" t="str">
            <v>CST IMPRESA COSTRUZIONI SA</v>
          </cell>
          <cell r="B5888" t="str">
            <v>G320</v>
          </cell>
          <cell r="C5888" t="str">
            <v>G-Suisse</v>
          </cell>
          <cell r="D5888" t="str">
            <v xml:space="preserve">107738 </v>
          </cell>
          <cell r="E5888" t="b">
            <v>0</v>
          </cell>
        </row>
        <row r="5889">
          <cell r="A5889" t="str">
            <v>HIRSCHY REMY</v>
          </cell>
          <cell r="D5889" t="str">
            <v xml:space="preserve">107739 </v>
          </cell>
          <cell r="E5889" t="b">
            <v>0</v>
          </cell>
        </row>
        <row r="5890">
          <cell r="A5890" t="str">
            <v>GENESONI TRANSPORTS</v>
          </cell>
          <cell r="D5890" t="str">
            <v xml:space="preserve">107740 </v>
          </cell>
          <cell r="E5890" t="b">
            <v>0</v>
          </cell>
        </row>
        <row r="5891">
          <cell r="A5891" t="str">
            <v>SIEGRIST TRANSPORT GMBH</v>
          </cell>
          <cell r="D5891" t="str">
            <v xml:space="preserve">107741 </v>
          </cell>
          <cell r="E5891" t="b">
            <v>0</v>
          </cell>
        </row>
        <row r="5892">
          <cell r="A5892" t="str">
            <v>METALL HANDEL GMBH</v>
          </cell>
          <cell r="D5892" t="str">
            <v xml:space="preserve">107742 </v>
          </cell>
          <cell r="E5892" t="b">
            <v>0</v>
          </cell>
        </row>
        <row r="5893">
          <cell r="A5893" t="str">
            <v>EXTRA EXPRESS TRANSPORT LOGISTIK AG</v>
          </cell>
          <cell r="D5893" t="str">
            <v xml:space="preserve">107743 </v>
          </cell>
          <cell r="E5893" t="b">
            <v>0</v>
          </cell>
        </row>
        <row r="5894">
          <cell r="A5894" t="str">
            <v>MARTI HANS</v>
          </cell>
          <cell r="D5894" t="str">
            <v xml:space="preserve">107745 </v>
          </cell>
          <cell r="E5894" t="b">
            <v>0</v>
          </cell>
        </row>
        <row r="5895">
          <cell r="A5895" t="str">
            <v>E. ZUMKEHR'S MOBIL-SERVICE</v>
          </cell>
          <cell r="B5895" t="str">
            <v>G100</v>
          </cell>
          <cell r="C5895" t="str">
            <v>G-Suisse</v>
          </cell>
          <cell r="D5895" t="str">
            <v xml:space="preserve">107746 </v>
          </cell>
          <cell r="E5895" t="b">
            <v>1</v>
          </cell>
        </row>
        <row r="5896">
          <cell r="A5896" t="str">
            <v>MAURER ALBERT U. HANNI</v>
          </cell>
          <cell r="D5896" t="str">
            <v xml:space="preserve">107747 </v>
          </cell>
          <cell r="E5896" t="b">
            <v>0</v>
          </cell>
        </row>
        <row r="5897">
          <cell r="A5897" t="str">
            <v>HUEBACH GARAGE U. CAR.</v>
          </cell>
          <cell r="D5897" t="str">
            <v xml:space="preserve">107748 </v>
          </cell>
          <cell r="E5897" t="b">
            <v>0</v>
          </cell>
        </row>
        <row r="5898">
          <cell r="A5898" t="str">
            <v>CERUTTI  ET FILS</v>
          </cell>
          <cell r="D5898" t="str">
            <v xml:space="preserve">107749 </v>
          </cell>
          <cell r="E5898" t="b">
            <v>0</v>
          </cell>
        </row>
        <row r="5899">
          <cell r="A5899" t="str">
            <v>SCHEIDWEG-GARAGE AG</v>
          </cell>
          <cell r="D5899" t="str">
            <v xml:space="preserve">107750 </v>
          </cell>
          <cell r="E5899" t="b">
            <v>0</v>
          </cell>
        </row>
        <row r="5900">
          <cell r="A5900" t="str">
            <v>W. HUSMANN GmbH</v>
          </cell>
          <cell r="B5900" t="str">
            <v>G310</v>
          </cell>
          <cell r="C5900" t="str">
            <v>G-Suisse</v>
          </cell>
          <cell r="D5900" t="str">
            <v xml:space="preserve">107751 </v>
          </cell>
          <cell r="E5900" t="b">
            <v>0</v>
          </cell>
        </row>
        <row r="5901">
          <cell r="A5901" t="str">
            <v>ASSOCIATION HAMEAU-Z'ARTS</v>
          </cell>
          <cell r="D5901" t="str">
            <v xml:space="preserve">107752 </v>
          </cell>
          <cell r="E5901" t="b">
            <v>0</v>
          </cell>
        </row>
        <row r="5902">
          <cell r="A5902" t="str">
            <v>SCHLATTER PETER AG</v>
          </cell>
          <cell r="D5902" t="str">
            <v xml:space="preserve">107759 </v>
          </cell>
          <cell r="E5902" t="b">
            <v>0</v>
          </cell>
        </row>
        <row r="5903">
          <cell r="A5903" t="str">
            <v>ID NEON SA</v>
          </cell>
          <cell r="B5903" t="str">
            <v>G100</v>
          </cell>
          <cell r="C5903" t="str">
            <v>G-Suisse</v>
          </cell>
          <cell r="D5903" t="str">
            <v xml:space="preserve">107760 </v>
          </cell>
          <cell r="E5903" t="b">
            <v>1</v>
          </cell>
        </row>
        <row r="5904">
          <cell r="A5904" t="str">
            <v>PROMO CONCEPT TODARO Sàrl</v>
          </cell>
          <cell r="D5904" t="str">
            <v xml:space="preserve">107761 </v>
          </cell>
          <cell r="E5904" t="b">
            <v>0</v>
          </cell>
        </row>
        <row r="5905">
          <cell r="A5905" t="str">
            <v>CARROSSERIE INDUSTRIELLE</v>
          </cell>
          <cell r="D5905" t="str">
            <v xml:space="preserve">107764 </v>
          </cell>
          <cell r="E5905" t="b">
            <v>0</v>
          </cell>
        </row>
        <row r="5906">
          <cell r="A5906" t="str">
            <v>WINKLER FAHRZEUGTEILE GMBH</v>
          </cell>
          <cell r="B5906" t="str">
            <v>G100</v>
          </cell>
          <cell r="C5906" t="str">
            <v>G-Suisse</v>
          </cell>
          <cell r="D5906" t="str">
            <v xml:space="preserve">107765 </v>
          </cell>
          <cell r="E5906" t="b">
            <v>1</v>
          </cell>
        </row>
        <row r="5907">
          <cell r="A5907" t="str">
            <v>KOTSCHENREUTHER CARGO BOX</v>
          </cell>
          <cell r="D5907" t="str">
            <v xml:space="preserve">107768 </v>
          </cell>
          <cell r="E5907" t="b">
            <v>0</v>
          </cell>
        </row>
        <row r="5908">
          <cell r="A5908" t="str">
            <v>VIKTOR-ERZEUGNISSE AG</v>
          </cell>
          <cell r="D5908" t="str">
            <v xml:space="preserve">107769 </v>
          </cell>
          <cell r="E5908" t="b">
            <v>0</v>
          </cell>
        </row>
        <row r="5909">
          <cell r="A5909" t="str">
            <v>MEMBREZ LAURENT SA</v>
          </cell>
          <cell r="D5909" t="str">
            <v xml:space="preserve">107770 </v>
          </cell>
          <cell r="E5909" t="b">
            <v>0</v>
          </cell>
        </row>
        <row r="5910">
          <cell r="A5910" t="str">
            <v>ROCHAT JEAN-JACQUES</v>
          </cell>
          <cell r="D5910" t="str">
            <v xml:space="preserve">107772 </v>
          </cell>
          <cell r="E5910" t="b">
            <v>0</v>
          </cell>
        </row>
        <row r="5911">
          <cell r="A5911" t="str">
            <v>CONTI AG SOLOTHURN</v>
          </cell>
          <cell r="D5911" t="str">
            <v xml:space="preserve">107775 </v>
          </cell>
          <cell r="E5911" t="b">
            <v>0</v>
          </cell>
        </row>
        <row r="5912">
          <cell r="A5912" t="str">
            <v>HUGUENIN WILLY</v>
          </cell>
          <cell r="D5912" t="str">
            <v xml:space="preserve">107780 </v>
          </cell>
          <cell r="E5912" t="b">
            <v>0</v>
          </cell>
        </row>
        <row r="5913">
          <cell r="A5913" t="str">
            <v>CHRISTINGER + PARTNER AG</v>
          </cell>
          <cell r="D5913" t="str">
            <v xml:space="preserve">107781 </v>
          </cell>
          <cell r="E5913" t="b">
            <v>0</v>
          </cell>
        </row>
        <row r="5914">
          <cell r="A5914" t="str">
            <v>MARSENS ALAIN</v>
          </cell>
          <cell r="D5914" t="str">
            <v xml:space="preserve">107782 </v>
          </cell>
          <cell r="E5914" t="b">
            <v>0</v>
          </cell>
        </row>
        <row r="5915">
          <cell r="A5915" t="str">
            <v>A. KAEPPELI'S SÖHNE AG</v>
          </cell>
          <cell r="B5915" t="str">
            <v>G300</v>
          </cell>
          <cell r="C5915" t="str">
            <v>G-Suisse</v>
          </cell>
          <cell r="D5915" t="str">
            <v xml:space="preserve">107784 </v>
          </cell>
          <cell r="E5915" t="b">
            <v>0</v>
          </cell>
        </row>
        <row r="5916">
          <cell r="A5916" t="str">
            <v>SPIESS BEAT</v>
          </cell>
          <cell r="B5916" t="str">
            <v>G310</v>
          </cell>
          <cell r="C5916" t="str">
            <v>G-Suisse</v>
          </cell>
          <cell r="D5916" t="str">
            <v xml:space="preserve">107785 </v>
          </cell>
          <cell r="E5916" t="b">
            <v>0</v>
          </cell>
        </row>
        <row r="5917">
          <cell r="A5917" t="str">
            <v>HYDROSAAT AG/SA</v>
          </cell>
          <cell r="B5917" t="str">
            <v>G100</v>
          </cell>
          <cell r="C5917" t="str">
            <v>G-Suisse</v>
          </cell>
          <cell r="D5917" t="str">
            <v xml:space="preserve">107786 </v>
          </cell>
          <cell r="E5917" t="b">
            <v>1</v>
          </cell>
        </row>
        <row r="5918">
          <cell r="A5918" t="str">
            <v>BIG TRANS AG</v>
          </cell>
          <cell r="B5918" t="str">
            <v>G310</v>
          </cell>
          <cell r="C5918" t="str">
            <v>G-Suisse</v>
          </cell>
          <cell r="D5918" t="str">
            <v xml:space="preserve">107788 </v>
          </cell>
          <cell r="E5918" t="b">
            <v>0</v>
          </cell>
        </row>
        <row r="5919">
          <cell r="A5919" t="str">
            <v>ZUERCHER PIUS</v>
          </cell>
          <cell r="D5919" t="str">
            <v xml:space="preserve">107790 </v>
          </cell>
          <cell r="E5919" t="b">
            <v>0</v>
          </cell>
        </row>
        <row r="5920">
          <cell r="A5920" t="str">
            <v>BARTHOLET METALLBAU AG</v>
          </cell>
          <cell r="B5920" t="str">
            <v>G300</v>
          </cell>
          <cell r="C5920" t="str">
            <v>G-Suisse</v>
          </cell>
          <cell r="D5920" t="str">
            <v xml:space="preserve">107791 </v>
          </cell>
          <cell r="E5920" t="b">
            <v>1</v>
          </cell>
        </row>
        <row r="5921">
          <cell r="A5921" t="str">
            <v>PIERRE DELALOYE</v>
          </cell>
          <cell r="D5921" t="str">
            <v xml:space="preserve">107792 </v>
          </cell>
          <cell r="E5921" t="b">
            <v>0</v>
          </cell>
        </row>
        <row r="5922">
          <cell r="A5922" t="str">
            <v>SCAR S.r.l.</v>
          </cell>
          <cell r="D5922" t="str">
            <v xml:space="preserve">107796 </v>
          </cell>
          <cell r="E5922" t="b">
            <v>0</v>
          </cell>
        </row>
        <row r="5923">
          <cell r="A5923" t="str">
            <v>GARAGE DE LA PRINTSE SÀRL</v>
          </cell>
          <cell r="B5923" t="str">
            <v>G100</v>
          </cell>
          <cell r="C5923" t="str">
            <v>G-Suisse</v>
          </cell>
          <cell r="D5923" t="str">
            <v xml:space="preserve">107798 </v>
          </cell>
          <cell r="E5923" t="b">
            <v>1</v>
          </cell>
        </row>
        <row r="5924">
          <cell r="A5924" t="str">
            <v>TANNER RENE</v>
          </cell>
          <cell r="D5924" t="str">
            <v xml:space="preserve">107799 </v>
          </cell>
          <cell r="E5924" t="b">
            <v>0</v>
          </cell>
        </row>
        <row r="5925">
          <cell r="A5925" t="str">
            <v>ANFA ANHÄNGERTECHNIK AG</v>
          </cell>
          <cell r="B5925" t="str">
            <v>G100</v>
          </cell>
          <cell r="C5925" t="str">
            <v>G-Suisse</v>
          </cell>
          <cell r="D5925" t="str">
            <v xml:space="preserve">107801 </v>
          </cell>
          <cell r="E5925" t="b">
            <v>1</v>
          </cell>
        </row>
        <row r="5926">
          <cell r="A5926" t="str">
            <v>SPIRIG-SIEBER AG</v>
          </cell>
          <cell r="D5926" t="str">
            <v xml:space="preserve">107802 </v>
          </cell>
          <cell r="E5926" t="b">
            <v>0</v>
          </cell>
        </row>
        <row r="5927">
          <cell r="A5927" t="str">
            <v>RESSORT SPORT</v>
          </cell>
          <cell r="D5927" t="str">
            <v xml:space="preserve">107803 </v>
          </cell>
          <cell r="E5927" t="b">
            <v>0</v>
          </cell>
        </row>
        <row r="5928">
          <cell r="A5928" t="str">
            <v>GILLIOZ REMORQUES Sàrl</v>
          </cell>
          <cell r="D5928" t="str">
            <v xml:space="preserve">107804 </v>
          </cell>
          <cell r="E5928" t="b">
            <v>0</v>
          </cell>
        </row>
        <row r="5929">
          <cell r="A5929" t="str">
            <v>BAUD EDMOND SA</v>
          </cell>
          <cell r="D5929" t="str">
            <v xml:space="preserve">107805 </v>
          </cell>
          <cell r="E5929" t="b">
            <v>0</v>
          </cell>
        </row>
        <row r="5930">
          <cell r="A5930" t="str">
            <v>AEBERLI HEINZ</v>
          </cell>
          <cell r="D5930" t="str">
            <v xml:space="preserve">107806 </v>
          </cell>
          <cell r="E5930" t="b">
            <v>0</v>
          </cell>
        </row>
        <row r="5931">
          <cell r="A5931" t="str">
            <v>EQUIMODAL</v>
          </cell>
          <cell r="D5931" t="str">
            <v xml:space="preserve">107809 </v>
          </cell>
          <cell r="E5931" t="b">
            <v>0</v>
          </cell>
        </row>
        <row r="5932">
          <cell r="A5932" t="str">
            <v>STIERLI ROLF</v>
          </cell>
          <cell r="D5932" t="str">
            <v xml:space="preserve">107810 </v>
          </cell>
          <cell r="E5932" t="b">
            <v>0</v>
          </cell>
        </row>
        <row r="5933">
          <cell r="A5933" t="str">
            <v>ZOBRIST FRANZ</v>
          </cell>
          <cell r="D5933" t="str">
            <v xml:space="preserve">107811 </v>
          </cell>
          <cell r="E5933" t="b">
            <v>0</v>
          </cell>
        </row>
        <row r="5934">
          <cell r="A5934" t="str">
            <v>SCHNYDRIG AG</v>
          </cell>
          <cell r="D5934" t="str">
            <v xml:space="preserve">107812 </v>
          </cell>
          <cell r="E5934" t="b">
            <v>0</v>
          </cell>
        </row>
        <row r="5935">
          <cell r="A5935" t="str">
            <v>AS GARAGEN AG</v>
          </cell>
          <cell r="B5935" t="str">
            <v>G100</v>
          </cell>
          <cell r="C5935" t="str">
            <v>G-Suisse</v>
          </cell>
          <cell r="D5935" t="str">
            <v xml:space="preserve">107813 </v>
          </cell>
          <cell r="E5935" t="b">
            <v>1</v>
          </cell>
        </row>
        <row r="5936">
          <cell r="A5936" t="str">
            <v>EUROPART DANMARK A/S</v>
          </cell>
          <cell r="D5936" t="str">
            <v xml:space="preserve">107814 </v>
          </cell>
          <cell r="E5936" t="b">
            <v>0</v>
          </cell>
        </row>
        <row r="5937">
          <cell r="A5937" t="str">
            <v>SM SCHWEIZ. MUNITIONS-</v>
          </cell>
          <cell r="D5937" t="str">
            <v xml:space="preserve">107815 </v>
          </cell>
          <cell r="E5937" t="b">
            <v>0</v>
          </cell>
        </row>
        <row r="5938">
          <cell r="A5938" t="str">
            <v>BLANC PIERRE-ANDRE</v>
          </cell>
          <cell r="D5938" t="str">
            <v xml:space="preserve">107817 </v>
          </cell>
          <cell r="E5938" t="b">
            <v>0</v>
          </cell>
        </row>
        <row r="5939">
          <cell r="A5939" t="str">
            <v>KENZELMANN RUDOLF AG</v>
          </cell>
          <cell r="D5939" t="str">
            <v xml:space="preserve">107818 </v>
          </cell>
          <cell r="E5939" t="b">
            <v>0</v>
          </cell>
        </row>
        <row r="5940">
          <cell r="A5940" t="str">
            <v>LOGOCAR GmbH</v>
          </cell>
          <cell r="D5940" t="str">
            <v xml:space="preserve">107819 </v>
          </cell>
          <cell r="E5940" t="b">
            <v>0</v>
          </cell>
        </row>
        <row r="5941">
          <cell r="A5941" t="str">
            <v>POZZI ORLANDO</v>
          </cell>
          <cell r="D5941" t="str">
            <v xml:space="preserve">107820 </v>
          </cell>
          <cell r="E5941" t="b">
            <v>0</v>
          </cell>
        </row>
        <row r="5942">
          <cell r="A5942" t="str">
            <v>DRM KOMMUNALTECHNIK AG</v>
          </cell>
          <cell r="B5942" t="str">
            <v>G100</v>
          </cell>
          <cell r="C5942" t="str">
            <v>G-Suisse</v>
          </cell>
          <cell r="D5942" t="str">
            <v xml:space="preserve">107821 </v>
          </cell>
          <cell r="E5942" t="b">
            <v>1</v>
          </cell>
        </row>
        <row r="5943">
          <cell r="A5943" t="str">
            <v>WENGER FRANZ</v>
          </cell>
          <cell r="D5943" t="str">
            <v xml:space="preserve">107822 </v>
          </cell>
          <cell r="E5943" t="b">
            <v>0</v>
          </cell>
        </row>
        <row r="5944">
          <cell r="A5944" t="str">
            <v>GIVEL ERIC</v>
          </cell>
          <cell r="D5944" t="str">
            <v xml:space="preserve">107825 </v>
          </cell>
          <cell r="E5944" t="b">
            <v>0</v>
          </cell>
        </row>
        <row r="5945">
          <cell r="A5945" t="str">
            <v>TOYOTA  MATERIAL HANDLING SCHWEIZ AG</v>
          </cell>
          <cell r="B5945" t="str">
            <v>G200</v>
          </cell>
          <cell r="C5945" t="str">
            <v>G-Suisse</v>
          </cell>
          <cell r="D5945" t="str">
            <v>107827</v>
          </cell>
          <cell r="E5945" t="b">
            <v>1</v>
          </cell>
        </row>
        <row r="5946">
          <cell r="A5946" t="str">
            <v>KOLLY PATRICE</v>
          </cell>
          <cell r="D5946" t="str">
            <v xml:space="preserve">107828 </v>
          </cell>
          <cell r="E5946" t="b">
            <v>0</v>
          </cell>
        </row>
        <row r="5947">
          <cell r="A5947" t="str">
            <v>DAVEL DEMENAGEMENTS SA</v>
          </cell>
          <cell r="D5947" t="str">
            <v xml:space="preserve">107829 </v>
          </cell>
          <cell r="E5947" t="b">
            <v>0</v>
          </cell>
        </row>
        <row r="5948">
          <cell r="A5948" t="str">
            <v>SAMI CASPAR</v>
          </cell>
          <cell r="D5948" t="str">
            <v xml:space="preserve">107832 </v>
          </cell>
          <cell r="E5948" t="b">
            <v>0</v>
          </cell>
        </row>
        <row r="5949">
          <cell r="A5949" t="str">
            <v>SIEGENTHALER TRANSPORTE GMBH</v>
          </cell>
          <cell r="B5949" t="str">
            <v>G200</v>
          </cell>
          <cell r="C5949" t="str">
            <v>G-Suisse</v>
          </cell>
          <cell r="D5949" t="str">
            <v xml:space="preserve">107833 </v>
          </cell>
          <cell r="E5949" t="b">
            <v>0</v>
          </cell>
        </row>
        <row r="5950">
          <cell r="A5950" t="str">
            <v>PRO-GAZ</v>
          </cell>
          <cell r="D5950" t="str">
            <v xml:space="preserve">107834 </v>
          </cell>
          <cell r="E5950" t="b">
            <v>0</v>
          </cell>
        </row>
        <row r="5951">
          <cell r="A5951" t="str">
            <v>FM AUTOSERVICE AG</v>
          </cell>
          <cell r="D5951" t="str">
            <v xml:space="preserve">107835 </v>
          </cell>
          <cell r="E5951" t="b">
            <v>0</v>
          </cell>
        </row>
        <row r="5952">
          <cell r="A5952" t="str">
            <v>GARAGE DU TONKIN</v>
          </cell>
          <cell r="D5952" t="str">
            <v xml:space="preserve">107836 </v>
          </cell>
          <cell r="E5952" t="b">
            <v>0</v>
          </cell>
        </row>
        <row r="5953">
          <cell r="A5953" t="str">
            <v>MILOCH TRANSPORTS SA</v>
          </cell>
          <cell r="B5953" t="str">
            <v>G100</v>
          </cell>
          <cell r="C5953" t="str">
            <v>G-Suisse</v>
          </cell>
          <cell r="D5953" t="str">
            <v xml:space="preserve">107837 </v>
          </cell>
          <cell r="E5953" t="b">
            <v>1</v>
          </cell>
        </row>
        <row r="5954">
          <cell r="A5954" t="str">
            <v>ROETHLISBERGER HANSUELI</v>
          </cell>
          <cell r="B5954" t="str">
            <v>G200</v>
          </cell>
          <cell r="D5954" t="str">
            <v xml:space="preserve">107838 </v>
          </cell>
          <cell r="E5954" t="b">
            <v>0</v>
          </cell>
        </row>
        <row r="5955">
          <cell r="A5955" t="str">
            <v>NARBEL TRANSPORTS</v>
          </cell>
          <cell r="B5955" t="str">
            <v>G100</v>
          </cell>
          <cell r="C5955" t="str">
            <v>G-Suisse</v>
          </cell>
          <cell r="D5955" t="str">
            <v xml:space="preserve">107839 </v>
          </cell>
          <cell r="E5955" t="b">
            <v>1</v>
          </cell>
        </row>
        <row r="5956">
          <cell r="A5956" t="str">
            <v>BRENNI SA</v>
          </cell>
          <cell r="B5956" t="str">
            <v>G320</v>
          </cell>
          <cell r="C5956" t="str">
            <v>G-Suisse</v>
          </cell>
          <cell r="D5956" t="str">
            <v xml:space="preserve">107842 </v>
          </cell>
          <cell r="E5956" t="b">
            <v>0</v>
          </cell>
        </row>
        <row r="5957">
          <cell r="A5957" t="str">
            <v>BORER ALBIN AG</v>
          </cell>
          <cell r="B5957" t="str">
            <v>G100</v>
          </cell>
          <cell r="C5957" t="str">
            <v>G-Suisse</v>
          </cell>
          <cell r="D5957" t="str">
            <v xml:space="preserve">107843 </v>
          </cell>
          <cell r="E5957" t="b">
            <v>1</v>
          </cell>
        </row>
        <row r="5958">
          <cell r="A5958" t="str">
            <v>LEUTHOLD ERICH</v>
          </cell>
          <cell r="D5958" t="str">
            <v xml:space="preserve">107844 </v>
          </cell>
          <cell r="E5958" t="b">
            <v>0</v>
          </cell>
        </row>
        <row r="5959">
          <cell r="A5959" t="str">
            <v>CREABETON MATERIAUX AG</v>
          </cell>
          <cell r="D5959" t="str">
            <v xml:space="preserve">107845 </v>
          </cell>
          <cell r="E5959" t="b">
            <v>0</v>
          </cell>
        </row>
        <row r="5960">
          <cell r="A5960" t="str">
            <v>GERSCHWILER A. + CO AG</v>
          </cell>
          <cell r="D5960" t="str">
            <v xml:space="preserve">107847 </v>
          </cell>
          <cell r="E5960" t="b">
            <v>0</v>
          </cell>
        </row>
        <row r="5961">
          <cell r="A5961" t="str">
            <v>CONDECTA AG</v>
          </cell>
          <cell r="D5961" t="str">
            <v xml:space="preserve">107849 </v>
          </cell>
          <cell r="E5961" t="b">
            <v>0</v>
          </cell>
        </row>
        <row r="5962">
          <cell r="A5962" t="str">
            <v>GAY BERNARD</v>
          </cell>
          <cell r="D5962" t="str">
            <v xml:space="preserve">107855 </v>
          </cell>
          <cell r="E5962" t="b">
            <v>0</v>
          </cell>
        </row>
        <row r="5963">
          <cell r="A5963" t="str">
            <v>WICAR ACCESSOIRES</v>
          </cell>
          <cell r="D5963" t="str">
            <v xml:space="preserve">107856 </v>
          </cell>
          <cell r="E5963" t="b">
            <v>0</v>
          </cell>
        </row>
        <row r="5964">
          <cell r="A5964" t="str">
            <v>GUTMANN TRANSPORTS SA</v>
          </cell>
          <cell r="D5964" t="str">
            <v xml:space="preserve">107857 </v>
          </cell>
          <cell r="E5964" t="b">
            <v>0</v>
          </cell>
        </row>
        <row r="5965">
          <cell r="A5965" t="str">
            <v>RAIA TRANSPORTE GMBH</v>
          </cell>
          <cell r="D5965" t="str">
            <v xml:space="preserve">107859 </v>
          </cell>
          <cell r="E5965" t="b">
            <v>0</v>
          </cell>
        </row>
        <row r="5966">
          <cell r="A5966" t="str">
            <v>ISABEL JOSE</v>
          </cell>
          <cell r="D5966" t="str">
            <v xml:space="preserve">107860 </v>
          </cell>
          <cell r="E5966" t="b">
            <v>0</v>
          </cell>
        </row>
        <row r="5967">
          <cell r="A5967" t="str">
            <v>MENUISERIE SCHIKORSKI Sàrl</v>
          </cell>
          <cell r="D5967" t="str">
            <v xml:space="preserve">107862 </v>
          </cell>
          <cell r="E5967" t="b">
            <v>0</v>
          </cell>
        </row>
        <row r="5968">
          <cell r="A5968" t="str">
            <v>STEFFEN FAHRZEUGBAU GMBH</v>
          </cell>
          <cell r="B5968" t="str">
            <v>G310</v>
          </cell>
          <cell r="C5968" t="str">
            <v>G-Suisse</v>
          </cell>
          <cell r="D5968" t="str">
            <v xml:space="preserve">107865 </v>
          </cell>
          <cell r="E5968" t="b">
            <v>1</v>
          </cell>
        </row>
        <row r="5969">
          <cell r="A5969" t="str">
            <v>RINGER HANSUELI</v>
          </cell>
          <cell r="D5969" t="str">
            <v xml:space="preserve">107867 </v>
          </cell>
          <cell r="E5969" t="b">
            <v>0</v>
          </cell>
        </row>
        <row r="5970">
          <cell r="A5970" t="str">
            <v>DEMONT SANDRINE</v>
          </cell>
          <cell r="D5970" t="str">
            <v>107872</v>
          </cell>
          <cell r="E5970" t="b">
            <v>0</v>
          </cell>
        </row>
        <row r="5971">
          <cell r="A5971" t="str">
            <v>IMFELD NIKLAUS</v>
          </cell>
          <cell r="B5971" t="str">
            <v>G310</v>
          </cell>
          <cell r="C5971" t="str">
            <v>G-Suisse</v>
          </cell>
          <cell r="D5971" t="str">
            <v xml:space="preserve">107874 </v>
          </cell>
          <cell r="E5971" t="b">
            <v>0</v>
          </cell>
        </row>
        <row r="5972">
          <cell r="A5972" t="str">
            <v>ORDONEZ ALEXIS</v>
          </cell>
          <cell r="D5972" t="str">
            <v xml:space="preserve">107879 </v>
          </cell>
          <cell r="E5972" t="b">
            <v>0</v>
          </cell>
        </row>
        <row r="5973">
          <cell r="A5973" t="str">
            <v>AEBERHARD ERNEST</v>
          </cell>
          <cell r="D5973" t="str">
            <v xml:space="preserve">107880 </v>
          </cell>
          <cell r="E5973" t="b">
            <v>0</v>
          </cell>
        </row>
        <row r="5974">
          <cell r="A5974" t="str">
            <v>GIN TRANSPORT (Schweiz) AG</v>
          </cell>
          <cell r="D5974" t="str">
            <v xml:space="preserve">107881 </v>
          </cell>
          <cell r="E5974" t="b">
            <v>0</v>
          </cell>
        </row>
        <row r="5975">
          <cell r="A5975" t="str">
            <v>BPW TRANSPEC PTY LTD</v>
          </cell>
          <cell r="B5975" t="str">
            <v>G560</v>
          </cell>
          <cell r="C5975" t="str">
            <v>G-Export</v>
          </cell>
          <cell r="D5975" t="str">
            <v xml:space="preserve">107883 </v>
          </cell>
          <cell r="E5975" t="b">
            <v>1</v>
          </cell>
        </row>
        <row r="5976">
          <cell r="A5976" t="str">
            <v>ADMINISTRATION COMMUNALE LAUSANNE</v>
          </cell>
          <cell r="D5976" t="str">
            <v xml:space="preserve">107884 </v>
          </cell>
          <cell r="E5976" t="b">
            <v>0</v>
          </cell>
        </row>
        <row r="5977">
          <cell r="A5977" t="str">
            <v>REBER AUTO AG</v>
          </cell>
          <cell r="D5977" t="str">
            <v xml:space="preserve">107886 </v>
          </cell>
          <cell r="E5977" t="b">
            <v>1</v>
          </cell>
        </row>
        <row r="5978">
          <cell r="A5978" t="str">
            <v>CARROSSERIE DU PONT DE THIELLE SA</v>
          </cell>
          <cell r="D5978" t="str">
            <v xml:space="preserve">107887 </v>
          </cell>
          <cell r="E5978" t="b">
            <v>0</v>
          </cell>
        </row>
        <row r="5979">
          <cell r="A5979" t="str">
            <v>SCHULE HENRI</v>
          </cell>
          <cell r="D5979" t="str">
            <v xml:space="preserve">107888 </v>
          </cell>
          <cell r="E5979" t="b">
            <v>0</v>
          </cell>
        </row>
        <row r="5980">
          <cell r="A5980" t="str">
            <v>FAHRNI &amp; CO AG</v>
          </cell>
          <cell r="D5980" t="str">
            <v xml:space="preserve">107892 </v>
          </cell>
          <cell r="E5980" t="b">
            <v>0</v>
          </cell>
        </row>
        <row r="5981">
          <cell r="A5981" t="str">
            <v>TRANSINOX SA</v>
          </cell>
          <cell r="D5981" t="str">
            <v xml:space="preserve">107893 </v>
          </cell>
          <cell r="E5981" t="b">
            <v>0</v>
          </cell>
        </row>
        <row r="5982">
          <cell r="A5982" t="str">
            <v>BAUDIREKTION</v>
          </cell>
          <cell r="D5982" t="str">
            <v xml:space="preserve">107894 </v>
          </cell>
          <cell r="E5982" t="b">
            <v>0</v>
          </cell>
        </row>
        <row r="5983">
          <cell r="A5983" t="str">
            <v>MARCUARD PIERRE-ALAIN</v>
          </cell>
          <cell r="D5983" t="str">
            <v xml:space="preserve">107897 </v>
          </cell>
          <cell r="E5983" t="b">
            <v>0</v>
          </cell>
        </row>
        <row r="5984">
          <cell r="A5984" t="str">
            <v>ESCHLER DAVID</v>
          </cell>
          <cell r="B5984" t="str">
            <v>G200</v>
          </cell>
          <cell r="C5984" t="str">
            <v>G-Suisse</v>
          </cell>
          <cell r="D5984" t="str">
            <v xml:space="preserve">107898 </v>
          </cell>
          <cell r="E5984" t="b">
            <v>0</v>
          </cell>
        </row>
        <row r="5985">
          <cell r="A5985" t="str">
            <v>GARAGE GLANZMANN AG</v>
          </cell>
          <cell r="B5985" t="str">
            <v>G310</v>
          </cell>
          <cell r="C5985" t="str">
            <v>G-Suisse</v>
          </cell>
          <cell r="D5985" t="str">
            <v xml:space="preserve">107899 </v>
          </cell>
          <cell r="E5985" t="b">
            <v>1</v>
          </cell>
        </row>
        <row r="5986">
          <cell r="A5986" t="str">
            <v>WYSS EDI</v>
          </cell>
          <cell r="D5986" t="str">
            <v xml:space="preserve">107902 </v>
          </cell>
          <cell r="E5986" t="b">
            <v>0</v>
          </cell>
        </row>
        <row r="5987">
          <cell r="A5987" t="str">
            <v>JEANRENAUD JOËL</v>
          </cell>
          <cell r="D5987" t="str">
            <v>107903</v>
          </cell>
          <cell r="E5987" t="b">
            <v>0</v>
          </cell>
        </row>
        <row r="5988">
          <cell r="A5988" t="str">
            <v>BIZZOZERO FRATELLI SA</v>
          </cell>
          <cell r="B5988" t="str">
            <v>G320</v>
          </cell>
          <cell r="C5988" t="str">
            <v>G-Suisse</v>
          </cell>
          <cell r="D5988" t="str">
            <v xml:space="preserve">107905 </v>
          </cell>
          <cell r="E5988" t="b">
            <v>0</v>
          </cell>
        </row>
        <row r="5989">
          <cell r="A5989" t="str">
            <v>MERMOD JEAN-PIERRE</v>
          </cell>
          <cell r="D5989" t="str">
            <v xml:space="preserve">107906 </v>
          </cell>
          <cell r="E5989" t="b">
            <v>0</v>
          </cell>
        </row>
        <row r="5990">
          <cell r="A5990" t="str">
            <v>Serve AG</v>
          </cell>
          <cell r="B5990" t="str">
            <v>G310</v>
          </cell>
          <cell r="C5990" t="str">
            <v>G-Suisse</v>
          </cell>
          <cell r="D5990" t="str">
            <v xml:space="preserve">107907 </v>
          </cell>
          <cell r="E5990" t="b">
            <v>1</v>
          </cell>
        </row>
        <row r="5991">
          <cell r="A5991" t="str">
            <v>ORPC BROYE-VULLY</v>
          </cell>
          <cell r="D5991" t="str">
            <v xml:space="preserve">107908 </v>
          </cell>
          <cell r="E5991" t="b">
            <v>0</v>
          </cell>
        </row>
        <row r="5992">
          <cell r="A5992" t="str">
            <v>SCHÄRER PAUL</v>
          </cell>
          <cell r="D5992" t="str">
            <v xml:space="preserve">107909 </v>
          </cell>
          <cell r="E5992" t="b">
            <v>0</v>
          </cell>
        </row>
        <row r="5993">
          <cell r="A5993" t="str">
            <v>KUENG AG</v>
          </cell>
          <cell r="B5993" t="str">
            <v>G310</v>
          </cell>
          <cell r="C5993" t="str">
            <v>G-Suisse</v>
          </cell>
          <cell r="D5993" t="str">
            <v xml:space="preserve">107910 </v>
          </cell>
          <cell r="E5993" t="b">
            <v>0</v>
          </cell>
        </row>
        <row r="5994">
          <cell r="A5994" t="str">
            <v>VAGNIERES MICHEL</v>
          </cell>
          <cell r="D5994" t="str">
            <v xml:space="preserve">107911 </v>
          </cell>
          <cell r="E5994" t="b">
            <v>0</v>
          </cell>
        </row>
        <row r="5995">
          <cell r="A5995" t="str">
            <v>LAMELCOLOR SA</v>
          </cell>
          <cell r="B5995" t="str">
            <v>G100</v>
          </cell>
          <cell r="C5995" t="str">
            <v>G-Suisse</v>
          </cell>
          <cell r="D5995" t="str">
            <v>107914</v>
          </cell>
          <cell r="E5995" t="b">
            <v>1</v>
          </cell>
        </row>
        <row r="5996">
          <cell r="A5996" t="str">
            <v>COSENDEY PHILIPPE</v>
          </cell>
          <cell r="D5996" t="str">
            <v xml:space="preserve">107920 </v>
          </cell>
          <cell r="E5996" t="b">
            <v>0</v>
          </cell>
        </row>
        <row r="5997">
          <cell r="A5997" t="str">
            <v>SULZER BURCKHARDT AG</v>
          </cell>
          <cell r="D5997" t="str">
            <v xml:space="preserve">107921 </v>
          </cell>
          <cell r="E5997" t="b">
            <v>0</v>
          </cell>
        </row>
        <row r="5998">
          <cell r="A5998" t="str">
            <v>CUTTAT MANUEL</v>
          </cell>
          <cell r="B5998" t="str">
            <v>G100</v>
          </cell>
          <cell r="D5998" t="str">
            <v xml:space="preserve">107924 </v>
          </cell>
          <cell r="E5998" t="b">
            <v>0</v>
          </cell>
        </row>
        <row r="5999">
          <cell r="A5999" t="str">
            <v>BOISSONS RIOND FRÈRES SÀRL</v>
          </cell>
          <cell r="D5999" t="str">
            <v xml:space="preserve">107925 </v>
          </cell>
          <cell r="E5999" t="b">
            <v>0</v>
          </cell>
        </row>
        <row r="6000">
          <cell r="A6000" t="str">
            <v>EBLI COSIMO</v>
          </cell>
          <cell r="D6000" t="str">
            <v xml:space="preserve">107926 </v>
          </cell>
          <cell r="E6000" t="b">
            <v>0</v>
          </cell>
        </row>
        <row r="6001">
          <cell r="A6001" t="str">
            <v>PANTELIC ZIKA</v>
          </cell>
          <cell r="D6001" t="str">
            <v xml:space="preserve">107928 </v>
          </cell>
          <cell r="E6001" t="b">
            <v>0</v>
          </cell>
        </row>
        <row r="6002">
          <cell r="A6002" t="str">
            <v>DUTHON PASCAL</v>
          </cell>
          <cell r="D6002" t="str">
            <v xml:space="preserve">107929 </v>
          </cell>
          <cell r="E6002" t="b">
            <v>0</v>
          </cell>
        </row>
        <row r="6003">
          <cell r="A6003" t="str">
            <v>RUWEL-MBE AG</v>
          </cell>
          <cell r="D6003" t="str">
            <v xml:space="preserve">107931 </v>
          </cell>
          <cell r="E6003" t="b">
            <v>0</v>
          </cell>
        </row>
        <row r="6004">
          <cell r="A6004" t="str">
            <v>AYMONOD TIEFBAU AG</v>
          </cell>
          <cell r="D6004" t="str">
            <v xml:space="preserve">107932 </v>
          </cell>
          <cell r="E6004" t="b">
            <v>0</v>
          </cell>
        </row>
        <row r="6005">
          <cell r="A6005" t="str">
            <v>CORE UNIVERSE ENTERPRISE CO., LTD</v>
          </cell>
          <cell r="B6005" t="str">
            <v>G590</v>
          </cell>
          <cell r="C6005" t="str">
            <v>G-Export</v>
          </cell>
          <cell r="D6005" t="str">
            <v xml:space="preserve">107933 </v>
          </cell>
          <cell r="E6005" t="b">
            <v>0</v>
          </cell>
        </row>
        <row r="6006">
          <cell r="A6006" t="str">
            <v>CARS CONSULTING SA</v>
          </cell>
          <cell r="D6006" t="str">
            <v xml:space="preserve">107934 </v>
          </cell>
          <cell r="E6006" t="b">
            <v>0</v>
          </cell>
        </row>
        <row r="6007">
          <cell r="A6007" t="str">
            <v>LINDENGUT-GARAGE AG</v>
          </cell>
          <cell r="D6007" t="str">
            <v xml:space="preserve">107940 </v>
          </cell>
          <cell r="E6007" t="b">
            <v>0</v>
          </cell>
        </row>
        <row r="6008">
          <cell r="A6008" t="str">
            <v>HAAS THOMAS</v>
          </cell>
          <cell r="D6008" t="str">
            <v xml:space="preserve">107941 </v>
          </cell>
          <cell r="E6008" t="b">
            <v>0</v>
          </cell>
        </row>
        <row r="6009">
          <cell r="A6009" t="str">
            <v>CARRUZZO ANTOINE-MARIE</v>
          </cell>
          <cell r="D6009" t="str">
            <v xml:space="preserve">107942 </v>
          </cell>
          <cell r="E6009" t="b">
            <v>0</v>
          </cell>
        </row>
        <row r="6010">
          <cell r="A6010" t="str">
            <v>MÜLHAUSER SARL</v>
          </cell>
          <cell r="B6010" t="str">
            <v>G100</v>
          </cell>
          <cell r="C6010" t="str">
            <v>G-Suisse</v>
          </cell>
          <cell r="D6010" t="str">
            <v xml:space="preserve">107943 </v>
          </cell>
          <cell r="E6010" t="b">
            <v>1</v>
          </cell>
        </row>
        <row r="6011">
          <cell r="A6011" t="str">
            <v>A. GAUCHAT SA</v>
          </cell>
          <cell r="B6011" t="str">
            <v>G100</v>
          </cell>
          <cell r="C6011" t="str">
            <v>G-Suisse</v>
          </cell>
          <cell r="D6011" t="str">
            <v xml:space="preserve">107947 </v>
          </cell>
          <cell r="E6011" t="b">
            <v>1</v>
          </cell>
        </row>
        <row r="6012">
          <cell r="A6012" t="str">
            <v>SAFIR DISTRIBUTION FENOUILLET</v>
          </cell>
          <cell r="D6012" t="str">
            <v xml:space="preserve">107949 </v>
          </cell>
          <cell r="E6012" t="b">
            <v>0</v>
          </cell>
        </row>
        <row r="6013">
          <cell r="A6013" t="str">
            <v>RUEDIGER METTERNICH</v>
          </cell>
          <cell r="D6013" t="str">
            <v xml:space="preserve">107951 </v>
          </cell>
          <cell r="E6013" t="b">
            <v>0</v>
          </cell>
        </row>
        <row r="6014">
          <cell r="A6014" t="str">
            <v>DURGNIANT ALAIN</v>
          </cell>
          <cell r="D6014" t="str">
            <v xml:space="preserve">107953 </v>
          </cell>
          <cell r="E6014" t="b">
            <v>0</v>
          </cell>
        </row>
        <row r="6015">
          <cell r="A6015" t="str">
            <v>TRACTO-JARDIN SARL</v>
          </cell>
          <cell r="B6015" t="str">
            <v>G100</v>
          </cell>
          <cell r="C6015" t="str">
            <v>G-Suisse</v>
          </cell>
          <cell r="D6015" t="str">
            <v xml:space="preserve">107955 </v>
          </cell>
          <cell r="E6015" t="b">
            <v>1</v>
          </cell>
        </row>
        <row r="6016">
          <cell r="A6016" t="str">
            <v>STÖCKLI GEBRUEDER</v>
          </cell>
          <cell r="D6016" t="str">
            <v xml:space="preserve">107958 </v>
          </cell>
          <cell r="E6016" t="b">
            <v>0</v>
          </cell>
        </row>
        <row r="6017">
          <cell r="A6017" t="str">
            <v>ADRIANO ADOLPHE</v>
          </cell>
          <cell r="D6017" t="str">
            <v xml:space="preserve">107959 </v>
          </cell>
          <cell r="E6017" t="b">
            <v>0</v>
          </cell>
        </row>
        <row r="6018">
          <cell r="A6018" t="str">
            <v>MONHART HANS</v>
          </cell>
          <cell r="D6018" t="str">
            <v xml:space="preserve">107960 </v>
          </cell>
          <cell r="E6018" t="b">
            <v>0</v>
          </cell>
        </row>
        <row r="6019">
          <cell r="A6019" t="str">
            <v>RIMCAR s.r.l.</v>
          </cell>
          <cell r="D6019" t="str">
            <v xml:space="preserve">107961 </v>
          </cell>
          <cell r="E6019" t="b">
            <v>0</v>
          </cell>
        </row>
        <row r="6020">
          <cell r="A6020" t="str">
            <v>UP A.G.</v>
          </cell>
          <cell r="B6020" t="str">
            <v>G200</v>
          </cell>
          <cell r="D6020" t="str">
            <v xml:space="preserve">107963 </v>
          </cell>
          <cell r="E6020" t="b">
            <v>0</v>
          </cell>
        </row>
        <row r="6021">
          <cell r="A6021" t="str">
            <v>GIUSTINO TRANSPORT</v>
          </cell>
          <cell r="D6021" t="str">
            <v xml:space="preserve">107964 </v>
          </cell>
          <cell r="E6021" t="b">
            <v>0</v>
          </cell>
        </row>
        <row r="6022">
          <cell r="A6022" t="str">
            <v>RIGAMONTI OFFICINE MECCANICHE</v>
          </cell>
          <cell r="B6022" t="str">
            <v>G320</v>
          </cell>
          <cell r="C6022" t="str">
            <v>G-Suisse</v>
          </cell>
          <cell r="D6022" t="str">
            <v xml:space="preserve">107965 </v>
          </cell>
          <cell r="E6022" t="b">
            <v>0</v>
          </cell>
        </row>
        <row r="6023">
          <cell r="A6023" t="str">
            <v>PRO SERRURERIE</v>
          </cell>
          <cell r="D6023" t="str">
            <v xml:space="preserve">107967 </v>
          </cell>
          <cell r="E6023" t="b">
            <v>0</v>
          </cell>
        </row>
        <row r="6024">
          <cell r="A6024" t="str">
            <v>VERTICAL TECHNIK AG</v>
          </cell>
          <cell r="D6024" t="str">
            <v xml:space="preserve">107968 </v>
          </cell>
          <cell r="E6024" t="b">
            <v>0</v>
          </cell>
        </row>
        <row r="6025">
          <cell r="A6025" t="str">
            <v>MAURICE S.A.R.L</v>
          </cell>
          <cell r="D6025" t="str">
            <v xml:space="preserve">107969 </v>
          </cell>
          <cell r="E6025" t="b">
            <v>0</v>
          </cell>
        </row>
        <row r="6026">
          <cell r="A6026" t="str">
            <v>HYDROWASH SÀRL</v>
          </cell>
          <cell r="B6026" t="str">
            <v>G100</v>
          </cell>
          <cell r="C6026" t="str">
            <v>G-Suisse</v>
          </cell>
          <cell r="D6026" t="str">
            <v xml:space="preserve">107975 </v>
          </cell>
          <cell r="E6026" t="b">
            <v>1</v>
          </cell>
        </row>
        <row r="6027">
          <cell r="A6027" t="str">
            <v>VON GRUENIGEN &amp; CIE</v>
          </cell>
          <cell r="D6027" t="str">
            <v xml:space="preserve">107977 </v>
          </cell>
          <cell r="E6027" t="b">
            <v>0</v>
          </cell>
        </row>
        <row r="6028">
          <cell r="A6028" t="str">
            <v>AUTO-FOURNITURES</v>
          </cell>
          <cell r="D6028" t="str">
            <v xml:space="preserve">107978 </v>
          </cell>
          <cell r="E6028" t="b">
            <v>0</v>
          </cell>
        </row>
        <row r="6029">
          <cell r="A6029" t="str">
            <v>SCHINDLER ASCENCEURS SA</v>
          </cell>
          <cell r="D6029" t="str">
            <v xml:space="preserve">107979 </v>
          </cell>
          <cell r="E6029" t="b">
            <v>0</v>
          </cell>
        </row>
        <row r="6030">
          <cell r="A6030" t="str">
            <v>BUECHEL KURT</v>
          </cell>
          <cell r="D6030" t="str">
            <v xml:space="preserve">107980 </v>
          </cell>
          <cell r="E6030" t="b">
            <v>0</v>
          </cell>
        </row>
        <row r="6031">
          <cell r="A6031" t="str">
            <v>ADMINISTRATION COMMUNALE ST-SEVERIN</v>
          </cell>
          <cell r="D6031" t="str">
            <v xml:space="preserve">107982 </v>
          </cell>
          <cell r="E6031" t="b">
            <v>0</v>
          </cell>
        </row>
        <row r="6032">
          <cell r="A6032" t="str">
            <v>BAUAMT/WERKHOF</v>
          </cell>
          <cell r="B6032" t="str">
            <v>G310</v>
          </cell>
          <cell r="C6032" t="str">
            <v>G-Suisse</v>
          </cell>
          <cell r="D6032" t="str">
            <v xml:space="preserve">107983 </v>
          </cell>
          <cell r="E6032" t="b">
            <v>0</v>
          </cell>
        </row>
        <row r="6033">
          <cell r="A6033" t="str">
            <v>WÜTHRICH PETER</v>
          </cell>
          <cell r="D6033" t="str">
            <v xml:space="preserve">107984 </v>
          </cell>
          <cell r="E6033" t="b">
            <v>0</v>
          </cell>
        </row>
        <row r="6034">
          <cell r="A6034" t="str">
            <v>BOSSON &amp; FILS SA</v>
          </cell>
          <cell r="D6034" t="str">
            <v xml:space="preserve">107985 </v>
          </cell>
          <cell r="E6034" t="b">
            <v>0</v>
          </cell>
        </row>
        <row r="6035">
          <cell r="A6035" t="str">
            <v>RM SYNERGIE SA</v>
          </cell>
          <cell r="B6035" t="str">
            <v>G100</v>
          </cell>
          <cell r="C6035" t="str">
            <v>G-Suisse</v>
          </cell>
          <cell r="D6035" t="str">
            <v xml:space="preserve">107987 </v>
          </cell>
          <cell r="E6035" t="b">
            <v>1</v>
          </cell>
        </row>
        <row r="6036">
          <cell r="A6036" t="str">
            <v>MENUISERIE NOUVELLE</v>
          </cell>
          <cell r="D6036" t="str">
            <v xml:space="preserve">107989 </v>
          </cell>
          <cell r="E6036" t="b">
            <v>0</v>
          </cell>
        </row>
        <row r="6037">
          <cell r="A6037" t="str">
            <v>BLECHTECHNIK AG</v>
          </cell>
          <cell r="D6037" t="str">
            <v xml:space="preserve">107990 </v>
          </cell>
          <cell r="E6037" t="b">
            <v>0</v>
          </cell>
        </row>
        <row r="6038">
          <cell r="A6038" t="str">
            <v>ATAG BAU AG</v>
          </cell>
          <cell r="D6038" t="str">
            <v xml:space="preserve">107991 </v>
          </cell>
          <cell r="E6038" t="b">
            <v>0</v>
          </cell>
        </row>
        <row r="6039">
          <cell r="A6039" t="str">
            <v>ROSSI AURELIO</v>
          </cell>
          <cell r="B6039" t="str">
            <v>G320</v>
          </cell>
          <cell r="C6039" t="str">
            <v>G-Suisse</v>
          </cell>
          <cell r="D6039" t="str">
            <v xml:space="preserve">107992 </v>
          </cell>
          <cell r="E6039" t="b">
            <v>0</v>
          </cell>
        </row>
        <row r="6040">
          <cell r="A6040" t="str">
            <v>DMD SA</v>
          </cell>
          <cell r="D6040" t="str">
            <v xml:space="preserve">107994 </v>
          </cell>
          <cell r="E6040" t="b">
            <v>0</v>
          </cell>
        </row>
        <row r="6041">
          <cell r="A6041" t="str">
            <v>KOCH AGRITECH GMBH</v>
          </cell>
          <cell r="B6041" t="str">
            <v>G300</v>
          </cell>
          <cell r="C6041" t="str">
            <v>G-Suisse</v>
          </cell>
          <cell r="D6041" t="str">
            <v xml:space="preserve">107995 </v>
          </cell>
          <cell r="E6041" t="b">
            <v>0</v>
          </cell>
        </row>
        <row r="6042">
          <cell r="A6042" t="str">
            <v>BOURGEOIS VINS SA</v>
          </cell>
          <cell r="D6042" t="str">
            <v xml:space="preserve">107996 </v>
          </cell>
          <cell r="E6042" t="b">
            <v>0</v>
          </cell>
        </row>
        <row r="6043">
          <cell r="A6043" t="str">
            <v>GERMANIER &amp; FILS SA</v>
          </cell>
          <cell r="D6043" t="str">
            <v xml:space="preserve">107998 </v>
          </cell>
          <cell r="E6043" t="b">
            <v>0</v>
          </cell>
        </row>
        <row r="6044">
          <cell r="A6044" t="str">
            <v>ARSENAL FEDERAL D'AIGLE</v>
          </cell>
          <cell r="D6044" t="str">
            <v xml:space="preserve">108000 </v>
          </cell>
          <cell r="E6044" t="b">
            <v>0</v>
          </cell>
        </row>
        <row r="6045">
          <cell r="A6045" t="str">
            <v>STADT LUZERN</v>
          </cell>
          <cell r="B6045" t="str">
            <v>G310</v>
          </cell>
          <cell r="C6045" t="str">
            <v>G-Suisse</v>
          </cell>
          <cell r="D6045" t="str">
            <v>108001</v>
          </cell>
          <cell r="E6045" t="b">
            <v>0</v>
          </cell>
        </row>
        <row r="6046">
          <cell r="A6046" t="str">
            <v>GEBHARD MARTIN</v>
          </cell>
          <cell r="D6046" t="str">
            <v xml:space="preserve">108003 </v>
          </cell>
          <cell r="E6046" t="b">
            <v>0</v>
          </cell>
        </row>
        <row r="6047">
          <cell r="A6047" t="str">
            <v>PRO BETON SA</v>
          </cell>
          <cell r="D6047" t="str">
            <v xml:space="preserve">108004 </v>
          </cell>
          <cell r="E6047" t="b">
            <v>0</v>
          </cell>
        </row>
        <row r="6048">
          <cell r="A6048" t="str">
            <v>HOLZWERK RIEDER AG</v>
          </cell>
          <cell r="B6048" t="str">
            <v>G200</v>
          </cell>
          <cell r="C6048" t="str">
            <v>G-Suisse</v>
          </cell>
          <cell r="D6048" t="str">
            <v xml:space="preserve">108005 </v>
          </cell>
          <cell r="E6048" t="b">
            <v>0</v>
          </cell>
        </row>
        <row r="6049">
          <cell r="A6049" t="str">
            <v>LANGENSTEIN ROBERT</v>
          </cell>
          <cell r="B6049" t="str">
            <v>G310</v>
          </cell>
          <cell r="C6049" t="str">
            <v>G-Suisse</v>
          </cell>
          <cell r="D6049" t="str">
            <v xml:space="preserve">108006 </v>
          </cell>
          <cell r="E6049" t="b">
            <v>0</v>
          </cell>
        </row>
        <row r="6050">
          <cell r="A6050" t="str">
            <v>ROCHAT JEAN-CLAUDE</v>
          </cell>
          <cell r="D6050" t="str">
            <v xml:space="preserve">108008 </v>
          </cell>
          <cell r="E6050" t="b">
            <v>0</v>
          </cell>
        </row>
        <row r="6051">
          <cell r="A6051" t="str">
            <v>DOPPLER LAND.-BAU</v>
          </cell>
          <cell r="D6051" t="str">
            <v xml:space="preserve">108009 </v>
          </cell>
          <cell r="E6051" t="b">
            <v>0</v>
          </cell>
        </row>
        <row r="6052">
          <cell r="A6052" t="str">
            <v>ZEN-RUFFINEN TRANSPORTS</v>
          </cell>
          <cell r="D6052" t="str">
            <v xml:space="preserve">108010 </v>
          </cell>
          <cell r="E6052" t="b">
            <v>0</v>
          </cell>
        </row>
        <row r="6053">
          <cell r="A6053" t="str">
            <v>RYF OSWALD</v>
          </cell>
          <cell r="D6053" t="str">
            <v xml:space="preserve">108011 </v>
          </cell>
          <cell r="E6053" t="b">
            <v>0</v>
          </cell>
        </row>
        <row r="6054">
          <cell r="A6054" t="str">
            <v>GRUENIG RENE</v>
          </cell>
          <cell r="D6054" t="str">
            <v xml:space="preserve">108012 </v>
          </cell>
          <cell r="E6054" t="b">
            <v>0</v>
          </cell>
        </row>
        <row r="6055">
          <cell r="A6055" t="str">
            <v>KAMMERLANDER ALOIS</v>
          </cell>
          <cell r="D6055" t="str">
            <v xml:space="preserve">108014 </v>
          </cell>
          <cell r="E6055" t="b">
            <v>0</v>
          </cell>
        </row>
        <row r="6056">
          <cell r="A6056" t="str">
            <v>SANSONNENS FG FRÈRES SA</v>
          </cell>
          <cell r="B6056" t="str">
            <v>G100</v>
          </cell>
          <cell r="C6056" t="str">
            <v>G-Suisse</v>
          </cell>
          <cell r="D6056" t="str">
            <v xml:space="preserve">108015 </v>
          </cell>
          <cell r="E6056" t="b">
            <v>1</v>
          </cell>
        </row>
        <row r="6057">
          <cell r="A6057" t="str">
            <v>SPACK HANS-PETER</v>
          </cell>
          <cell r="D6057" t="str">
            <v xml:space="preserve">108016 </v>
          </cell>
          <cell r="E6057" t="b">
            <v>0</v>
          </cell>
        </row>
        <row r="6058">
          <cell r="A6058" t="str">
            <v>TIEFBAUAMT DES KANTONS BERN</v>
          </cell>
          <cell r="B6058" t="str">
            <v>G100</v>
          </cell>
          <cell r="C6058" t="str">
            <v>G-Suisse</v>
          </cell>
          <cell r="D6058" t="str">
            <v xml:space="preserve">108017 </v>
          </cell>
          <cell r="E6058" t="b">
            <v>1</v>
          </cell>
        </row>
        <row r="6059">
          <cell r="A6059" t="str">
            <v>MORET GARAGE</v>
          </cell>
          <cell r="D6059" t="str">
            <v xml:space="preserve">108018 </v>
          </cell>
          <cell r="E6059" t="b">
            <v>0</v>
          </cell>
        </row>
        <row r="6060">
          <cell r="A6060" t="str">
            <v>SCHWAB TRANSPORT AG</v>
          </cell>
          <cell r="B6060" t="str">
            <v>G100</v>
          </cell>
          <cell r="C6060" t="str">
            <v>G-Suisse</v>
          </cell>
          <cell r="D6060" t="str">
            <v xml:space="preserve">108019 </v>
          </cell>
          <cell r="E6060" t="b">
            <v>1</v>
          </cell>
        </row>
        <row r="6061">
          <cell r="A6061" t="str">
            <v>MAGALHAES ANTONIO</v>
          </cell>
          <cell r="D6061" t="str">
            <v xml:space="preserve">108020 </v>
          </cell>
          <cell r="E6061" t="b">
            <v>0</v>
          </cell>
        </row>
        <row r="6062">
          <cell r="A6062" t="str">
            <v>KUENZI FRITZ</v>
          </cell>
          <cell r="B6062" t="str">
            <v>G200</v>
          </cell>
          <cell r="C6062" t="str">
            <v>G-Suisse</v>
          </cell>
          <cell r="D6062" t="str">
            <v xml:space="preserve">108021 </v>
          </cell>
          <cell r="E6062" t="b">
            <v>0</v>
          </cell>
        </row>
        <row r="6063">
          <cell r="A6063" t="str">
            <v>TECHKON GMBH</v>
          </cell>
          <cell r="D6063" t="str">
            <v xml:space="preserve">108023 </v>
          </cell>
          <cell r="E6063" t="b">
            <v>0</v>
          </cell>
        </row>
        <row r="6064">
          <cell r="A6064" t="str">
            <v>SCHUETZ CHRISTIAN</v>
          </cell>
          <cell r="D6064" t="str">
            <v xml:space="preserve">108024 </v>
          </cell>
          <cell r="E6064" t="b">
            <v>0</v>
          </cell>
        </row>
        <row r="6065">
          <cell r="A6065" t="str">
            <v>CHARRIERE ERIC</v>
          </cell>
          <cell r="D6065" t="str">
            <v xml:space="preserve">108025 </v>
          </cell>
          <cell r="E6065" t="b">
            <v>0</v>
          </cell>
        </row>
        <row r="6066">
          <cell r="A6066" t="str">
            <v>CITY-CARBUROIL SA</v>
          </cell>
          <cell r="D6066" t="str">
            <v xml:space="preserve">108029 </v>
          </cell>
          <cell r="E6066" t="b">
            <v>0</v>
          </cell>
        </row>
        <row r="6067">
          <cell r="A6067" t="str">
            <v>VOZZA LORENZO ANTONIO</v>
          </cell>
          <cell r="D6067" t="str">
            <v xml:space="preserve">108030 </v>
          </cell>
          <cell r="E6067" t="b">
            <v>0</v>
          </cell>
        </row>
        <row r="6068">
          <cell r="A6068" t="str">
            <v>GILGENBERG GARAGE AG</v>
          </cell>
          <cell r="D6068" t="str">
            <v xml:space="preserve">108031 </v>
          </cell>
          <cell r="E6068" t="b">
            <v>0</v>
          </cell>
        </row>
        <row r="6069">
          <cell r="A6069" t="str">
            <v>RALPH ERNST AG</v>
          </cell>
          <cell r="D6069" t="str">
            <v xml:space="preserve">108032 </v>
          </cell>
          <cell r="E6069" t="b">
            <v>0</v>
          </cell>
        </row>
        <row r="6070">
          <cell r="A6070" t="str">
            <v>SICPA SA</v>
          </cell>
          <cell r="D6070" t="str">
            <v xml:space="preserve">108033 </v>
          </cell>
          <cell r="E6070" t="b">
            <v>0</v>
          </cell>
        </row>
        <row r="6071">
          <cell r="A6071" t="str">
            <v>CHICHERIO SILVIO</v>
          </cell>
          <cell r="B6071" t="str">
            <v>G310</v>
          </cell>
          <cell r="C6071" t="str">
            <v>G-Suisse</v>
          </cell>
          <cell r="D6071" t="str">
            <v xml:space="preserve">108035 </v>
          </cell>
          <cell r="E6071" t="b">
            <v>1</v>
          </cell>
        </row>
        <row r="6072">
          <cell r="A6072" t="str">
            <v>RÜTTIMAN GMBH</v>
          </cell>
          <cell r="D6072" t="str">
            <v xml:space="preserve">108036 </v>
          </cell>
          <cell r="E6072" t="b">
            <v>0</v>
          </cell>
        </row>
        <row r="6073">
          <cell r="A6073" t="str">
            <v>ELLES MARC</v>
          </cell>
          <cell r="D6073" t="str">
            <v xml:space="preserve">108037 </v>
          </cell>
          <cell r="E6073" t="b">
            <v>0</v>
          </cell>
        </row>
        <row r="6074">
          <cell r="A6074" t="str">
            <v>NIEDERER AG</v>
          </cell>
          <cell r="D6074" t="str">
            <v xml:space="preserve">108038 </v>
          </cell>
          <cell r="E6074" t="b">
            <v>0</v>
          </cell>
        </row>
        <row r="6075">
          <cell r="A6075" t="str">
            <v>VINCENT MARTIAL</v>
          </cell>
          <cell r="D6075" t="str">
            <v xml:space="preserve">108041 </v>
          </cell>
          <cell r="E6075" t="b">
            <v>0</v>
          </cell>
        </row>
        <row r="6076">
          <cell r="A6076" t="str">
            <v>WEISS GEBRUEDER AG</v>
          </cell>
          <cell r="D6076" t="str">
            <v xml:space="preserve">108042 </v>
          </cell>
          <cell r="E6076" t="b">
            <v>0</v>
          </cell>
        </row>
        <row r="6077">
          <cell r="A6077" t="str">
            <v>BUNDESAMT FÜR SPORT BASPO</v>
          </cell>
          <cell r="D6077" t="str">
            <v xml:space="preserve">108043 </v>
          </cell>
          <cell r="E6077" t="b">
            <v>0</v>
          </cell>
        </row>
        <row r="6078">
          <cell r="A6078" t="str">
            <v>TRANSPORTS PUBLICS VMCV</v>
          </cell>
          <cell r="D6078" t="str">
            <v xml:space="preserve">108044 </v>
          </cell>
          <cell r="E6078" t="b">
            <v>0</v>
          </cell>
        </row>
        <row r="6079">
          <cell r="A6079" t="str">
            <v>STETTER GMBH</v>
          </cell>
          <cell r="B6079" t="str">
            <v>G400</v>
          </cell>
          <cell r="C6079" t="str">
            <v>G-Export</v>
          </cell>
          <cell r="D6079" t="str">
            <v xml:space="preserve">108046 </v>
          </cell>
          <cell r="E6079" t="b">
            <v>1</v>
          </cell>
        </row>
        <row r="6080">
          <cell r="A6080" t="str">
            <v>BARTHE GERARD</v>
          </cell>
          <cell r="D6080" t="str">
            <v xml:space="preserve">108048 </v>
          </cell>
          <cell r="E6080" t="b">
            <v>0</v>
          </cell>
        </row>
        <row r="6081">
          <cell r="A6081" t="str">
            <v>TRACTEURS SERVICES ROCHAT SARL</v>
          </cell>
          <cell r="B6081" t="str">
            <v>G100</v>
          </cell>
          <cell r="C6081" t="str">
            <v>G-Suisse</v>
          </cell>
          <cell r="D6081" t="str">
            <v xml:space="preserve">108049 </v>
          </cell>
          <cell r="E6081" t="b">
            <v>0</v>
          </cell>
        </row>
        <row r="6082">
          <cell r="A6082" t="str">
            <v>MERKER SPA</v>
          </cell>
          <cell r="D6082" t="str">
            <v xml:space="preserve">108054 </v>
          </cell>
          <cell r="E6082" t="b">
            <v>0</v>
          </cell>
        </row>
        <row r="6083">
          <cell r="A6083" t="str">
            <v>ADMINISTRATION COMMUNALE D'AVRY</v>
          </cell>
          <cell r="B6083" t="str">
            <v>G100</v>
          </cell>
          <cell r="C6083" t="str">
            <v>G-Suisse</v>
          </cell>
          <cell r="D6083" t="str">
            <v xml:space="preserve">108056 </v>
          </cell>
          <cell r="E6083" t="b">
            <v>1</v>
          </cell>
        </row>
        <row r="6084">
          <cell r="A6084" t="str">
            <v>SUTER SCHNURRENBERGER AG</v>
          </cell>
          <cell r="D6084" t="str">
            <v xml:space="preserve">108057 </v>
          </cell>
          <cell r="E6084" t="b">
            <v>0</v>
          </cell>
        </row>
        <row r="6085">
          <cell r="A6085" t="str">
            <v>HOBI-BAU AG</v>
          </cell>
          <cell r="D6085" t="str">
            <v xml:space="preserve">108058 </v>
          </cell>
          <cell r="E6085" t="b">
            <v>0</v>
          </cell>
        </row>
        <row r="6086">
          <cell r="A6086" t="str">
            <v>SALAGASTRONOMIE DES</v>
          </cell>
          <cell r="D6086" t="str">
            <v xml:space="preserve">108059 </v>
          </cell>
          <cell r="E6086" t="b">
            <v>0</v>
          </cell>
        </row>
        <row r="6087">
          <cell r="A6087" t="str">
            <v>JOST FRERES</v>
          </cell>
          <cell r="D6087" t="str">
            <v xml:space="preserve">108061 </v>
          </cell>
          <cell r="E6087" t="b">
            <v>0</v>
          </cell>
        </row>
        <row r="6088">
          <cell r="A6088" t="str">
            <v>NUTZFAHRZEUG AG</v>
          </cell>
          <cell r="B6088" t="str">
            <v>G310</v>
          </cell>
          <cell r="C6088" t="str">
            <v>G-Suisse</v>
          </cell>
          <cell r="D6088" t="str">
            <v xml:space="preserve">108065 </v>
          </cell>
          <cell r="E6088" t="b">
            <v>1</v>
          </cell>
        </row>
        <row r="6089">
          <cell r="A6089" t="str">
            <v>BIGLER ERNEST</v>
          </cell>
          <cell r="B6089" t="str">
            <v>G300</v>
          </cell>
          <cell r="C6089" t="str">
            <v>G-Suisse</v>
          </cell>
          <cell r="D6089" t="str">
            <v xml:space="preserve">108066 </v>
          </cell>
          <cell r="E6089" t="b">
            <v>0</v>
          </cell>
        </row>
        <row r="6090">
          <cell r="A6090" t="str">
            <v>CCC CARROSSERIE CLASSIC SARL</v>
          </cell>
          <cell r="B6090" t="str">
            <v>G100</v>
          </cell>
          <cell r="C6090" t="str">
            <v>G-Suisse</v>
          </cell>
          <cell r="D6090" t="str">
            <v xml:space="preserve">108067 </v>
          </cell>
          <cell r="E6090" t="b">
            <v>1</v>
          </cell>
        </row>
        <row r="6091">
          <cell r="A6091" t="str">
            <v>BEZENCON REMY</v>
          </cell>
          <cell r="D6091" t="str">
            <v xml:space="preserve">108073 </v>
          </cell>
          <cell r="E6091" t="b">
            <v>0</v>
          </cell>
        </row>
        <row r="6092">
          <cell r="A6092" t="str">
            <v>LIECHTI DANIEL</v>
          </cell>
          <cell r="B6092" t="str">
            <v>G200</v>
          </cell>
          <cell r="D6092" t="str">
            <v xml:space="preserve">108074 </v>
          </cell>
          <cell r="E6092" t="b">
            <v>0</v>
          </cell>
        </row>
        <row r="6093">
          <cell r="A6093" t="str">
            <v>VON BERGEN TRANSPORTE AG</v>
          </cell>
          <cell r="B6093" t="str">
            <v>G100</v>
          </cell>
          <cell r="C6093" t="str">
            <v>G-Suisse</v>
          </cell>
          <cell r="D6093" t="str">
            <v xml:space="preserve">108075 </v>
          </cell>
          <cell r="E6093" t="b">
            <v>1</v>
          </cell>
        </row>
        <row r="6094">
          <cell r="A6094" t="str">
            <v>KEMPF HANS</v>
          </cell>
          <cell r="B6094" t="str">
            <v>G310</v>
          </cell>
          <cell r="C6094" t="str">
            <v>G-Suisse</v>
          </cell>
          <cell r="D6094" t="str">
            <v xml:space="preserve">108076 </v>
          </cell>
          <cell r="E6094" t="b">
            <v>0</v>
          </cell>
        </row>
        <row r="6095">
          <cell r="A6095" t="str">
            <v>HATTY VONNAS</v>
          </cell>
          <cell r="D6095" t="str">
            <v xml:space="preserve">108077 </v>
          </cell>
          <cell r="E6095" t="b">
            <v>0</v>
          </cell>
        </row>
        <row r="6096">
          <cell r="A6096" t="str">
            <v>GARAGE DU CENTRE</v>
          </cell>
          <cell r="D6096" t="str">
            <v xml:space="preserve">108082 </v>
          </cell>
          <cell r="E6096" t="b">
            <v>0</v>
          </cell>
        </row>
        <row r="6097">
          <cell r="A6097" t="str">
            <v>GIEDEMANN KARL</v>
          </cell>
          <cell r="D6097" t="str">
            <v xml:space="preserve">108083 </v>
          </cell>
          <cell r="E6097" t="b">
            <v>0</v>
          </cell>
        </row>
        <row r="6098">
          <cell r="A6098" t="str">
            <v>WALDVOGEL TRANSPORTE</v>
          </cell>
          <cell r="D6098" t="str">
            <v xml:space="preserve">108084 </v>
          </cell>
          <cell r="E6098" t="b">
            <v>0</v>
          </cell>
        </row>
        <row r="6099">
          <cell r="A6099" t="str">
            <v>LA POSTA SVIZZERA</v>
          </cell>
          <cell r="B6099" t="str">
            <v>G320</v>
          </cell>
          <cell r="C6099" t="str">
            <v>G-Suisse</v>
          </cell>
          <cell r="D6099" t="str">
            <v xml:space="preserve">108087 </v>
          </cell>
          <cell r="E6099" t="b">
            <v>0</v>
          </cell>
        </row>
        <row r="6100">
          <cell r="A6100" t="str">
            <v>SWISSROM</v>
          </cell>
          <cell r="D6100" t="str">
            <v xml:space="preserve">108088 </v>
          </cell>
          <cell r="E6100" t="b">
            <v>0</v>
          </cell>
        </row>
        <row r="6101">
          <cell r="A6101" t="str">
            <v>SWISS DAIRY FOOD AG GOSSAU</v>
          </cell>
          <cell r="D6101" t="str">
            <v xml:space="preserve">108091 </v>
          </cell>
          <cell r="E6101" t="b">
            <v>0</v>
          </cell>
        </row>
        <row r="6102">
          <cell r="A6102" t="str">
            <v>CERINI GUIDO + CIE</v>
          </cell>
          <cell r="B6102" t="str">
            <v>G100</v>
          </cell>
          <cell r="C6102" t="str">
            <v>G-Suisse</v>
          </cell>
          <cell r="D6102" t="str">
            <v xml:space="preserve">108094 </v>
          </cell>
          <cell r="E6102" t="b">
            <v>1</v>
          </cell>
        </row>
        <row r="6103">
          <cell r="A6103" t="str">
            <v>GARAGE STOCKER AG</v>
          </cell>
          <cell r="D6103" t="str">
            <v xml:space="preserve">108096 </v>
          </cell>
          <cell r="E6103" t="b">
            <v>0</v>
          </cell>
        </row>
        <row r="6104">
          <cell r="A6104" t="str">
            <v>MARICOSU SA</v>
          </cell>
          <cell r="D6104" t="str">
            <v xml:space="preserve">108097 </v>
          </cell>
          <cell r="E6104" t="b">
            <v>0</v>
          </cell>
        </row>
        <row r="6105">
          <cell r="A6105" t="str">
            <v>EOS</v>
          </cell>
          <cell r="D6105" t="str">
            <v xml:space="preserve">108098 </v>
          </cell>
          <cell r="E6105" t="b">
            <v>0</v>
          </cell>
        </row>
        <row r="6106">
          <cell r="A6106" t="str">
            <v>ROCHAT ET FILS</v>
          </cell>
          <cell r="D6106" t="str">
            <v xml:space="preserve">108099 </v>
          </cell>
          <cell r="E6106" t="b">
            <v>0</v>
          </cell>
        </row>
        <row r="6107">
          <cell r="A6107" t="str">
            <v>PERLER HERMANN</v>
          </cell>
          <cell r="D6107" t="str">
            <v xml:space="preserve">108103 </v>
          </cell>
          <cell r="E6107" t="b">
            <v>0</v>
          </cell>
        </row>
        <row r="6108">
          <cell r="A6108" t="str">
            <v>CHAPPOT SA</v>
          </cell>
          <cell r="B6108" t="str">
            <v>G100</v>
          </cell>
          <cell r="C6108" t="str">
            <v>G-Suisse</v>
          </cell>
          <cell r="D6108" t="str">
            <v xml:space="preserve">108104 </v>
          </cell>
          <cell r="E6108" t="b">
            <v>1</v>
          </cell>
        </row>
        <row r="6109">
          <cell r="A6109" t="str">
            <v>DUTOIT ETIENNE</v>
          </cell>
          <cell r="B6109" t="str">
            <v>G100</v>
          </cell>
          <cell r="C6109" t="str">
            <v>G-Suisse</v>
          </cell>
          <cell r="D6109" t="str">
            <v xml:space="preserve">108106 </v>
          </cell>
          <cell r="E6109" t="b">
            <v>1</v>
          </cell>
        </row>
        <row r="6110">
          <cell r="A6110" t="str">
            <v>SCHMID GMBH</v>
          </cell>
          <cell r="B6110" t="str">
            <v>G100</v>
          </cell>
          <cell r="C6110" t="str">
            <v>G-Suisse</v>
          </cell>
          <cell r="D6110" t="str">
            <v xml:space="preserve">108107 </v>
          </cell>
          <cell r="E6110" t="b">
            <v>1</v>
          </cell>
        </row>
        <row r="6111">
          <cell r="A6111" t="str">
            <v>PNEU MATTI</v>
          </cell>
          <cell r="D6111" t="str">
            <v xml:space="preserve">108108 </v>
          </cell>
          <cell r="E6111" t="b">
            <v>0</v>
          </cell>
        </row>
        <row r="6112">
          <cell r="A6112" t="str">
            <v>GROGG GMBH</v>
          </cell>
          <cell r="D6112" t="str">
            <v xml:space="preserve">108109 </v>
          </cell>
          <cell r="E6112" t="b">
            <v>0</v>
          </cell>
        </row>
        <row r="6113">
          <cell r="A6113" t="str">
            <v>FLACHGLAS WIKON AG</v>
          </cell>
          <cell r="D6113" t="str">
            <v xml:space="preserve">108110 </v>
          </cell>
          <cell r="E6113" t="b">
            <v>0</v>
          </cell>
        </row>
        <row r="6114">
          <cell r="A6114" t="str">
            <v>BRUNNER MARCEL</v>
          </cell>
          <cell r="D6114" t="str">
            <v xml:space="preserve">108111 </v>
          </cell>
          <cell r="E6114" t="b">
            <v>0</v>
          </cell>
        </row>
        <row r="6115">
          <cell r="A6115" t="str">
            <v>LAMBIEL JEAN-MARC</v>
          </cell>
          <cell r="B6115" t="str">
            <v>G100</v>
          </cell>
          <cell r="C6115" t="str">
            <v>G-Suisse</v>
          </cell>
          <cell r="D6115" t="str">
            <v xml:space="preserve">108112 </v>
          </cell>
          <cell r="E6115" t="b">
            <v>1</v>
          </cell>
        </row>
        <row r="6116">
          <cell r="A6116" t="str">
            <v>BARTLOME FRITZ</v>
          </cell>
          <cell r="D6116" t="str">
            <v xml:space="preserve">108113 </v>
          </cell>
          <cell r="E6116" t="b">
            <v>0</v>
          </cell>
        </row>
        <row r="6117">
          <cell r="A6117" t="str">
            <v>BUBENHOFER KARL AG</v>
          </cell>
          <cell r="D6117" t="str">
            <v xml:space="preserve">108114 </v>
          </cell>
          <cell r="E6117" t="b">
            <v>0</v>
          </cell>
        </row>
        <row r="6118">
          <cell r="A6118" t="str">
            <v>STRICKLER REYNALD</v>
          </cell>
          <cell r="D6118" t="str">
            <v xml:space="preserve">108119 </v>
          </cell>
          <cell r="E6118" t="b">
            <v>0</v>
          </cell>
        </row>
        <row r="6119">
          <cell r="A6119" t="str">
            <v>KLAUS H. METALLBAU GMBH</v>
          </cell>
          <cell r="B6119" t="str">
            <v>G200</v>
          </cell>
          <cell r="D6119" t="str">
            <v xml:space="preserve">108121 </v>
          </cell>
          <cell r="E6119" t="b">
            <v>0</v>
          </cell>
        </row>
        <row r="6120">
          <cell r="A6120" t="str">
            <v>BAUERT HANS</v>
          </cell>
          <cell r="D6120" t="str">
            <v xml:space="preserve">108122 </v>
          </cell>
          <cell r="E6120" t="b">
            <v>0</v>
          </cell>
        </row>
        <row r="6121">
          <cell r="A6121" t="str">
            <v>KRAUER TEDDY</v>
          </cell>
          <cell r="B6121" t="str">
            <v>G310</v>
          </cell>
          <cell r="C6121" t="str">
            <v>G-Suisse</v>
          </cell>
          <cell r="D6121" t="str">
            <v xml:space="preserve">108123 </v>
          </cell>
          <cell r="E6121" t="b">
            <v>0</v>
          </cell>
        </row>
        <row r="6122">
          <cell r="A6122" t="str">
            <v>HUBER NUTZFAHRZEUGE AG</v>
          </cell>
          <cell r="B6122" t="str">
            <v>G300</v>
          </cell>
          <cell r="C6122" t="str">
            <v>G-Suisse</v>
          </cell>
          <cell r="D6122" t="str">
            <v xml:space="preserve">108124 </v>
          </cell>
          <cell r="E6122" t="b">
            <v>1</v>
          </cell>
        </row>
        <row r="6123">
          <cell r="A6123" t="str">
            <v>OTT KURT</v>
          </cell>
          <cell r="D6123" t="str">
            <v xml:space="preserve">108127 </v>
          </cell>
          <cell r="E6123" t="b">
            <v>0</v>
          </cell>
        </row>
        <row r="6124">
          <cell r="A6124" t="str">
            <v>KUNZ CARROSSERIE</v>
          </cell>
          <cell r="D6124" t="str">
            <v xml:space="preserve">108128 </v>
          </cell>
          <cell r="E6124" t="b">
            <v>0</v>
          </cell>
        </row>
        <row r="6125">
          <cell r="A6125" t="str">
            <v>SAUTER AG</v>
          </cell>
          <cell r="D6125" t="str">
            <v xml:space="preserve">108130 </v>
          </cell>
          <cell r="E6125" t="b">
            <v>0</v>
          </cell>
        </row>
        <row r="6126">
          <cell r="A6126" t="str">
            <v>IVECO (SCHWEIZ) SA</v>
          </cell>
          <cell r="B6126" t="str">
            <v>G310</v>
          </cell>
          <cell r="C6126" t="str">
            <v>G-Suisse</v>
          </cell>
          <cell r="D6126" t="str">
            <v xml:space="preserve">108131 </v>
          </cell>
          <cell r="E6126" t="b">
            <v>1</v>
          </cell>
        </row>
        <row r="6127">
          <cell r="A6127" t="str">
            <v>BOSSHARD AG</v>
          </cell>
          <cell r="D6127" t="str">
            <v xml:space="preserve">108132 </v>
          </cell>
          <cell r="E6127" t="b">
            <v>0</v>
          </cell>
        </row>
        <row r="6128">
          <cell r="A6128" t="str">
            <v>BADERTSCHER WERNER</v>
          </cell>
          <cell r="D6128" t="str">
            <v xml:space="preserve">108133 </v>
          </cell>
          <cell r="E6128" t="b">
            <v>0</v>
          </cell>
        </row>
        <row r="6129">
          <cell r="A6129" t="str">
            <v>MAURER OLIVIER</v>
          </cell>
          <cell r="D6129" t="str">
            <v xml:space="preserve">108134 </v>
          </cell>
          <cell r="E6129" t="b">
            <v>0</v>
          </cell>
        </row>
        <row r="6130">
          <cell r="A6130" t="str">
            <v>WILLINER GEBR.</v>
          </cell>
          <cell r="D6130" t="str">
            <v xml:space="preserve">108136 </v>
          </cell>
          <cell r="E6130" t="b">
            <v>0</v>
          </cell>
        </row>
        <row r="6131">
          <cell r="A6131" t="str">
            <v>BIERI MICHAEL</v>
          </cell>
          <cell r="D6131" t="str">
            <v xml:space="preserve">108138 </v>
          </cell>
          <cell r="E6131" t="b">
            <v>0</v>
          </cell>
        </row>
        <row r="6132">
          <cell r="A6132" t="str">
            <v>STÖCKLIN GEBR. &amp; CO AG</v>
          </cell>
          <cell r="B6132" t="str">
            <v>G200</v>
          </cell>
          <cell r="C6132" t="str">
            <v>G-Suisse</v>
          </cell>
          <cell r="D6132" t="str">
            <v xml:space="preserve">108139 </v>
          </cell>
          <cell r="E6132" t="b">
            <v>1</v>
          </cell>
        </row>
        <row r="6133">
          <cell r="A6133" t="str">
            <v>TANNER HANS</v>
          </cell>
          <cell r="D6133" t="str">
            <v xml:space="preserve">108140 </v>
          </cell>
          <cell r="E6133" t="b">
            <v>0</v>
          </cell>
        </row>
        <row r="6134">
          <cell r="A6134" t="str">
            <v>ZWICKER GUIDO</v>
          </cell>
          <cell r="D6134" t="str">
            <v xml:space="preserve">108141 </v>
          </cell>
          <cell r="E6134" t="b">
            <v>0</v>
          </cell>
        </row>
        <row r="6135">
          <cell r="A6135" t="str">
            <v>PIZZIMENTO TONINO</v>
          </cell>
          <cell r="B6135" t="str">
            <v>G100</v>
          </cell>
          <cell r="C6135" t="str">
            <v>G-Suisse</v>
          </cell>
          <cell r="D6135" t="str">
            <v>108147</v>
          </cell>
          <cell r="E6135" t="b">
            <v>1</v>
          </cell>
        </row>
        <row r="6136">
          <cell r="A6136" t="str">
            <v>STA SERVICES TECHNIQUES ALPINS SA</v>
          </cell>
          <cell r="B6136" t="str">
            <v>G100</v>
          </cell>
          <cell r="C6136" t="str">
            <v>G-Suisse</v>
          </cell>
          <cell r="D6136" t="str">
            <v xml:space="preserve">108148 </v>
          </cell>
          <cell r="E6136" t="b">
            <v>1</v>
          </cell>
        </row>
        <row r="6137">
          <cell r="A6137" t="str">
            <v>FWW FAHRZEUGBAU</v>
          </cell>
          <cell r="D6137" t="str">
            <v xml:space="preserve">108149 </v>
          </cell>
          <cell r="E6137" t="b">
            <v>0</v>
          </cell>
        </row>
        <row r="6138">
          <cell r="A6138" t="str">
            <v>MARTI AG BASEL</v>
          </cell>
          <cell r="B6138" t="str">
            <v>G200</v>
          </cell>
          <cell r="C6138" t="str">
            <v>G-Suisse</v>
          </cell>
          <cell r="D6138" t="str">
            <v xml:space="preserve">108150 </v>
          </cell>
          <cell r="E6138" t="b">
            <v>1</v>
          </cell>
        </row>
        <row r="6139">
          <cell r="A6139" t="str">
            <v>SUMINISTROS BASE S.L.</v>
          </cell>
          <cell r="D6139" t="str">
            <v xml:space="preserve">108151 </v>
          </cell>
          <cell r="E6139" t="b">
            <v>0</v>
          </cell>
        </row>
        <row r="6140">
          <cell r="A6140" t="str">
            <v>SPOERRI ERNST</v>
          </cell>
          <cell r="D6140" t="str">
            <v xml:space="preserve">108153 </v>
          </cell>
          <cell r="E6140" t="b">
            <v>0</v>
          </cell>
        </row>
        <row r="6141">
          <cell r="A6141" t="str">
            <v>EUROMOBILE Sàrl</v>
          </cell>
          <cell r="B6141" t="str">
            <v>G100</v>
          </cell>
          <cell r="C6141" t="str">
            <v>G-Suisse</v>
          </cell>
          <cell r="D6141" t="str">
            <v xml:space="preserve">108155 </v>
          </cell>
          <cell r="E6141" t="b">
            <v>1</v>
          </cell>
        </row>
        <row r="6142">
          <cell r="A6142" t="str">
            <v>WESCHER HENRI</v>
          </cell>
          <cell r="D6142" t="str">
            <v xml:space="preserve">108156 </v>
          </cell>
          <cell r="E6142" t="b">
            <v>0</v>
          </cell>
        </row>
        <row r="6143">
          <cell r="A6143" t="str">
            <v>DELLEY SEMENCES ET PLANTES SA</v>
          </cell>
          <cell r="D6143" t="str">
            <v xml:space="preserve">108157 </v>
          </cell>
          <cell r="E6143" t="b">
            <v>0</v>
          </cell>
        </row>
        <row r="6144">
          <cell r="A6144" t="str">
            <v>MIB AG PROPERTY +</v>
          </cell>
          <cell r="B6144" t="str">
            <v>G310</v>
          </cell>
          <cell r="C6144" t="str">
            <v>G-Suisse</v>
          </cell>
          <cell r="D6144" t="str">
            <v xml:space="preserve">108158 </v>
          </cell>
          <cell r="E6144" t="b">
            <v>0</v>
          </cell>
        </row>
        <row r="6145">
          <cell r="A6145" t="str">
            <v>BRASI SA</v>
          </cell>
          <cell r="B6145" t="str">
            <v>G320</v>
          </cell>
          <cell r="C6145" t="str">
            <v>G-Suisse</v>
          </cell>
          <cell r="D6145" t="str">
            <v xml:space="preserve">108160 </v>
          </cell>
          <cell r="E6145" t="b">
            <v>0</v>
          </cell>
        </row>
        <row r="6146">
          <cell r="A6146" t="str">
            <v>MEDPACKAGE.CH SARL</v>
          </cell>
          <cell r="D6146" t="str">
            <v>108162</v>
          </cell>
          <cell r="E6146" t="b">
            <v>0</v>
          </cell>
        </row>
        <row r="6147">
          <cell r="A6147" t="str">
            <v>LANDIS PETER</v>
          </cell>
          <cell r="D6147" t="str">
            <v xml:space="preserve">108166 </v>
          </cell>
          <cell r="E6147" t="b">
            <v>0</v>
          </cell>
        </row>
        <row r="6148">
          <cell r="A6148" t="str">
            <v>BAYARD TRANSPORTS</v>
          </cell>
          <cell r="D6148" t="str">
            <v xml:space="preserve">108167 </v>
          </cell>
          <cell r="E6148" t="b">
            <v>0</v>
          </cell>
        </row>
        <row r="6149">
          <cell r="A6149" t="str">
            <v>HUNZIKER AG</v>
          </cell>
          <cell r="B6149" t="str">
            <v>G310</v>
          </cell>
          <cell r="C6149" t="str">
            <v>G-Suisse</v>
          </cell>
          <cell r="D6149" t="str">
            <v xml:space="preserve">108168 </v>
          </cell>
          <cell r="E6149" t="b">
            <v>1</v>
          </cell>
        </row>
        <row r="6150">
          <cell r="A6150" t="str">
            <v>SERGE BAILLOD</v>
          </cell>
          <cell r="B6150" t="str">
            <v>G100</v>
          </cell>
          <cell r="C6150" t="str">
            <v>G-Suisse</v>
          </cell>
          <cell r="D6150" t="str">
            <v>108170</v>
          </cell>
          <cell r="E6150" t="b">
            <v>1</v>
          </cell>
        </row>
        <row r="6151">
          <cell r="A6151" t="str">
            <v>ANSELMI MONTAGEN</v>
          </cell>
          <cell r="D6151" t="str">
            <v xml:space="preserve">108173 </v>
          </cell>
          <cell r="E6151" t="b">
            <v>0</v>
          </cell>
        </row>
        <row r="6152">
          <cell r="A6152" t="str">
            <v>FORZONI FRATELLI SA</v>
          </cell>
          <cell r="B6152" t="str">
            <v>G320</v>
          </cell>
          <cell r="C6152" t="str">
            <v>G-Suisse</v>
          </cell>
          <cell r="D6152" t="str">
            <v xml:space="preserve">108174 </v>
          </cell>
          <cell r="E6152" t="b">
            <v>0</v>
          </cell>
        </row>
        <row r="6153">
          <cell r="A6153" t="str">
            <v>GARTEN HOLLENSTEIN AG</v>
          </cell>
          <cell r="D6153" t="str">
            <v xml:space="preserve">108175 </v>
          </cell>
          <cell r="E6153" t="b">
            <v>0</v>
          </cell>
        </row>
        <row r="6154">
          <cell r="A6154" t="str">
            <v>CATILLAZ TRANSPORTS</v>
          </cell>
          <cell r="B6154" t="str">
            <v>G100</v>
          </cell>
          <cell r="C6154" t="str">
            <v>G-Suisse</v>
          </cell>
          <cell r="D6154" t="str">
            <v xml:space="preserve">108176 </v>
          </cell>
          <cell r="E6154" t="b">
            <v>1</v>
          </cell>
        </row>
        <row r="6155">
          <cell r="A6155" t="str">
            <v>DIE SCHWEIZERISCHE POST BALSTHAL</v>
          </cell>
          <cell r="D6155" t="str">
            <v xml:space="preserve">108177 </v>
          </cell>
          <cell r="E6155" t="b">
            <v>0</v>
          </cell>
        </row>
        <row r="6156">
          <cell r="A6156" t="str">
            <v>GTB GLEIS-UND BAUTECHNOLOGIE AG</v>
          </cell>
          <cell r="D6156" t="str">
            <v xml:space="preserve">108181 </v>
          </cell>
          <cell r="E6156" t="b">
            <v>0</v>
          </cell>
        </row>
        <row r="6157">
          <cell r="A6157" t="str">
            <v>BAUBERGER AG</v>
          </cell>
          <cell r="D6157" t="str">
            <v xml:space="preserve">108182 </v>
          </cell>
          <cell r="E6157" t="b">
            <v>0</v>
          </cell>
        </row>
        <row r="6158">
          <cell r="A6158" t="str">
            <v>BAUDOIS YANN</v>
          </cell>
          <cell r="D6158" t="str">
            <v xml:space="preserve">108183 </v>
          </cell>
          <cell r="E6158" t="b">
            <v>0</v>
          </cell>
        </row>
        <row r="6159">
          <cell r="A6159" t="str">
            <v>SERVICE DU FEU MONTHEY</v>
          </cell>
          <cell r="D6159" t="str">
            <v xml:space="preserve">108184 </v>
          </cell>
          <cell r="E6159" t="b">
            <v>0</v>
          </cell>
        </row>
        <row r="6160">
          <cell r="A6160" t="str">
            <v>ATISHOLZ AG</v>
          </cell>
          <cell r="D6160" t="str">
            <v xml:space="preserve">108186 </v>
          </cell>
          <cell r="E6160" t="b">
            <v>0</v>
          </cell>
        </row>
        <row r="6161">
          <cell r="A6161" t="str">
            <v>AUTO CORNER AG</v>
          </cell>
          <cell r="D6161" t="str">
            <v xml:space="preserve">108187 </v>
          </cell>
          <cell r="E6161" t="b">
            <v>0</v>
          </cell>
        </row>
        <row r="6162">
          <cell r="A6162" t="str">
            <v>INFANGER JOSEF</v>
          </cell>
          <cell r="B6162" t="str">
            <v>G310</v>
          </cell>
          <cell r="C6162" t="str">
            <v>G-Suisse</v>
          </cell>
          <cell r="D6162" t="str">
            <v xml:space="preserve">108188 </v>
          </cell>
          <cell r="E6162" t="b">
            <v>0</v>
          </cell>
        </row>
        <row r="6163">
          <cell r="A6163" t="str">
            <v>ZUERCHER RUEDI AG</v>
          </cell>
          <cell r="D6163" t="str">
            <v xml:space="preserve">108189 </v>
          </cell>
          <cell r="E6163" t="b">
            <v>0</v>
          </cell>
        </row>
        <row r="6164">
          <cell r="A6164" t="str">
            <v>ARMEE BURGDORF</v>
          </cell>
          <cell r="D6164" t="str">
            <v xml:space="preserve">108191 </v>
          </cell>
          <cell r="E6164" t="b">
            <v>0</v>
          </cell>
        </row>
        <row r="6165">
          <cell r="A6165" t="str">
            <v>RENOLD AG</v>
          </cell>
          <cell r="B6165" t="str">
            <v>G310</v>
          </cell>
          <cell r="C6165" t="str">
            <v>G-Suisse</v>
          </cell>
          <cell r="D6165" t="str">
            <v xml:space="preserve">108193 </v>
          </cell>
          <cell r="E6165" t="b">
            <v>0</v>
          </cell>
        </row>
        <row r="6166">
          <cell r="A6166" t="str">
            <v>HÜRNER F. GARAGE &amp; FAHRZEUGBAU</v>
          </cell>
          <cell r="B6166" t="str">
            <v>G200</v>
          </cell>
          <cell r="C6166" t="str">
            <v>G-Suisse</v>
          </cell>
          <cell r="D6166" t="str">
            <v xml:space="preserve">108194 </v>
          </cell>
          <cell r="E6166" t="b">
            <v>1</v>
          </cell>
        </row>
        <row r="6167">
          <cell r="A6167" t="str">
            <v>LOGISTIK-CENTER THUN</v>
          </cell>
          <cell r="C6167" t="str">
            <v>G-Suisse</v>
          </cell>
          <cell r="D6167" t="str">
            <v xml:space="preserve">108196 </v>
          </cell>
          <cell r="E6167" t="b">
            <v>0</v>
          </cell>
        </row>
        <row r="6168">
          <cell r="A6168" t="str">
            <v>OEHRLI + SCHAER</v>
          </cell>
          <cell r="D6168" t="str">
            <v xml:space="preserve">108197 </v>
          </cell>
          <cell r="E6168" t="b">
            <v>0</v>
          </cell>
        </row>
        <row r="6169">
          <cell r="A6169" t="str">
            <v>AUTO-GRAF AG</v>
          </cell>
          <cell r="D6169" t="str">
            <v xml:space="preserve">108199 </v>
          </cell>
          <cell r="E6169" t="b">
            <v>0</v>
          </cell>
        </row>
        <row r="6170">
          <cell r="A6170" t="str">
            <v>PARKING DE MIREMONT</v>
          </cell>
          <cell r="D6170" t="str">
            <v xml:space="preserve">108200 </v>
          </cell>
          <cell r="E6170" t="b">
            <v>0</v>
          </cell>
        </row>
        <row r="6171">
          <cell r="A6171" t="str">
            <v>ALCAN HUNGARIA KFT.</v>
          </cell>
          <cell r="D6171" t="str">
            <v xml:space="preserve">108201 </v>
          </cell>
          <cell r="E6171" t="b">
            <v>0</v>
          </cell>
        </row>
        <row r="6172">
          <cell r="A6172" t="str">
            <v>GARAGE DES ROCS</v>
          </cell>
          <cell r="D6172" t="str">
            <v xml:space="preserve">108202 </v>
          </cell>
          <cell r="E6172" t="b">
            <v>0</v>
          </cell>
        </row>
        <row r="6173">
          <cell r="A6173" t="str">
            <v>WOLFERMANN STAHL-</v>
          </cell>
          <cell r="D6173" t="str">
            <v xml:space="preserve">108203 </v>
          </cell>
          <cell r="E6173" t="b">
            <v>0</v>
          </cell>
        </row>
        <row r="6174">
          <cell r="A6174" t="str">
            <v>RHÔNA SA</v>
          </cell>
          <cell r="D6174" t="str">
            <v xml:space="preserve">108206 </v>
          </cell>
          <cell r="E6174" t="b">
            <v>0</v>
          </cell>
        </row>
        <row r="6175">
          <cell r="A6175" t="str">
            <v>TRÜB AG</v>
          </cell>
          <cell r="D6175" t="str">
            <v xml:space="preserve">108207 </v>
          </cell>
          <cell r="E6175" t="b">
            <v>0</v>
          </cell>
        </row>
        <row r="6176">
          <cell r="A6176" t="str">
            <v>PARADISO CARROZZERIA</v>
          </cell>
          <cell r="B6176" t="str">
            <v>G320</v>
          </cell>
          <cell r="C6176" t="str">
            <v>G-Suisse</v>
          </cell>
          <cell r="D6176" t="str">
            <v xml:space="preserve">108208 </v>
          </cell>
          <cell r="E6176" t="b">
            <v>0</v>
          </cell>
        </row>
        <row r="6177">
          <cell r="A6177" t="str">
            <v>RAST FERDI</v>
          </cell>
          <cell r="B6177" t="str">
            <v>G310</v>
          </cell>
          <cell r="C6177" t="str">
            <v>G-Suisse</v>
          </cell>
          <cell r="D6177" t="str">
            <v xml:space="preserve">108209 </v>
          </cell>
          <cell r="E6177" t="b">
            <v>0</v>
          </cell>
        </row>
        <row r="6178">
          <cell r="A6178" t="str">
            <v>LAUBSCHER PIERRE</v>
          </cell>
          <cell r="D6178" t="str">
            <v xml:space="preserve">108210 </v>
          </cell>
          <cell r="E6178" t="b">
            <v>0</v>
          </cell>
        </row>
        <row r="6179">
          <cell r="A6179" t="str">
            <v>BARMETTLER HANS + CO AG</v>
          </cell>
          <cell r="D6179" t="str">
            <v xml:space="preserve">108211 </v>
          </cell>
          <cell r="E6179" t="b">
            <v>0</v>
          </cell>
        </row>
        <row r="6180">
          <cell r="A6180" t="str">
            <v>DPD (SCHWEIZ) A.G.</v>
          </cell>
          <cell r="D6180" t="str">
            <v xml:space="preserve">108214 </v>
          </cell>
          <cell r="E6180" t="b">
            <v>0</v>
          </cell>
        </row>
        <row r="6181">
          <cell r="A6181" t="str">
            <v>TASKO BV</v>
          </cell>
          <cell r="D6181" t="str">
            <v xml:space="preserve">108216 </v>
          </cell>
          <cell r="E6181" t="b">
            <v>0</v>
          </cell>
        </row>
        <row r="6182">
          <cell r="A6182" t="str">
            <v>SCHWARZBUEBE - GARAGE AG</v>
          </cell>
          <cell r="D6182" t="str">
            <v xml:space="preserve">108218 </v>
          </cell>
          <cell r="E6182" t="b">
            <v>0</v>
          </cell>
        </row>
        <row r="6183">
          <cell r="A6183" t="str">
            <v>SIEGRIST THOMAS</v>
          </cell>
          <cell r="D6183" t="str">
            <v xml:space="preserve">108219 </v>
          </cell>
          <cell r="E6183" t="b">
            <v>0</v>
          </cell>
        </row>
        <row r="6184">
          <cell r="A6184" t="str">
            <v>COSTRA SA</v>
          </cell>
          <cell r="B6184" t="str">
            <v>G320</v>
          </cell>
          <cell r="C6184" t="str">
            <v>G-Suisse</v>
          </cell>
          <cell r="D6184" t="str">
            <v xml:space="preserve">108220 </v>
          </cell>
          <cell r="E6184" t="b">
            <v>0</v>
          </cell>
        </row>
        <row r="6185">
          <cell r="A6185" t="str">
            <v>EMERY JEAN LUC</v>
          </cell>
          <cell r="D6185" t="str">
            <v xml:space="preserve">108221 </v>
          </cell>
          <cell r="E6185" t="b">
            <v>0</v>
          </cell>
        </row>
        <row r="6186">
          <cell r="A6186" t="str">
            <v>ARBEITSGEMEINSCHAFT</v>
          </cell>
          <cell r="D6186" t="str">
            <v xml:space="preserve">108222 </v>
          </cell>
          <cell r="E6186" t="b">
            <v>0</v>
          </cell>
        </row>
        <row r="6187">
          <cell r="A6187" t="str">
            <v>GISLER</v>
          </cell>
          <cell r="B6187" t="str">
            <v>G200</v>
          </cell>
          <cell r="D6187" t="str">
            <v xml:space="preserve">108224 </v>
          </cell>
          <cell r="E6187" t="b">
            <v>0</v>
          </cell>
        </row>
        <row r="6188">
          <cell r="A6188" t="str">
            <v>FISCHER AG</v>
          </cell>
          <cell r="B6188" t="str">
            <v>G310</v>
          </cell>
          <cell r="C6188" t="str">
            <v>G-Suisse</v>
          </cell>
          <cell r="D6188" t="str">
            <v xml:space="preserve">108226 </v>
          </cell>
          <cell r="E6188" t="b">
            <v>0</v>
          </cell>
        </row>
        <row r="6189">
          <cell r="A6189" t="str">
            <v>LUCKY MOTOS SA</v>
          </cell>
          <cell r="D6189" t="str">
            <v xml:space="preserve">108227 </v>
          </cell>
          <cell r="E6189" t="b">
            <v>0</v>
          </cell>
        </row>
        <row r="6190">
          <cell r="A6190" t="str">
            <v>WEGMUELLER</v>
          </cell>
          <cell r="D6190" t="str">
            <v xml:space="preserve">108228 </v>
          </cell>
          <cell r="E6190" t="b">
            <v>0</v>
          </cell>
        </row>
        <row r="6191">
          <cell r="A6191" t="str">
            <v>RUPRECHT B. AG</v>
          </cell>
          <cell r="D6191" t="str">
            <v xml:space="preserve">108229 </v>
          </cell>
          <cell r="E6191" t="b">
            <v>0</v>
          </cell>
        </row>
        <row r="6192">
          <cell r="A6192" t="str">
            <v>CLERC METAL SARL</v>
          </cell>
          <cell r="D6192" t="str">
            <v xml:space="preserve">108230 </v>
          </cell>
          <cell r="E6192" t="b">
            <v>0</v>
          </cell>
        </row>
        <row r="6193">
          <cell r="A6193" t="str">
            <v>STAUFFER HEINZ</v>
          </cell>
          <cell r="B6193" t="str">
            <v>G200</v>
          </cell>
          <cell r="D6193" t="str">
            <v xml:space="preserve">108231 </v>
          </cell>
          <cell r="E6193" t="b">
            <v>0</v>
          </cell>
        </row>
        <row r="6194">
          <cell r="A6194" t="str">
            <v>NATURAL SA</v>
          </cell>
          <cell r="D6194" t="str">
            <v xml:space="preserve">108234 </v>
          </cell>
          <cell r="E6194" t="b">
            <v>0</v>
          </cell>
        </row>
        <row r="6195">
          <cell r="A6195" t="str">
            <v>SERVICE DE LA PROPRETE URBAINE</v>
          </cell>
          <cell r="B6195" t="str">
            <v>G100</v>
          </cell>
          <cell r="C6195" t="str">
            <v>G-Suisse</v>
          </cell>
          <cell r="D6195" t="str">
            <v xml:space="preserve">108235 </v>
          </cell>
          <cell r="E6195" t="b">
            <v>1</v>
          </cell>
        </row>
        <row r="6196">
          <cell r="A6196" t="str">
            <v>PROGIN SA METAL</v>
          </cell>
          <cell r="B6196" t="str">
            <v>G100</v>
          </cell>
          <cell r="C6196" t="str">
            <v>G-Suisse</v>
          </cell>
          <cell r="D6196" t="str">
            <v xml:space="preserve">108236 </v>
          </cell>
          <cell r="E6196" t="b">
            <v>1</v>
          </cell>
        </row>
        <row r="6197">
          <cell r="A6197" t="str">
            <v>CHOULAT GUY SA</v>
          </cell>
          <cell r="B6197" t="str">
            <v>G100</v>
          </cell>
          <cell r="D6197" t="str">
            <v xml:space="preserve">108237 </v>
          </cell>
          <cell r="E6197" t="b">
            <v>0</v>
          </cell>
        </row>
        <row r="6198">
          <cell r="A6198" t="str">
            <v>COMMUNE DE MOUDON</v>
          </cell>
          <cell r="B6198" t="str">
            <v>G100</v>
          </cell>
          <cell r="C6198" t="str">
            <v>G-Suisse</v>
          </cell>
          <cell r="D6198" t="str">
            <v xml:space="preserve">108239 </v>
          </cell>
          <cell r="E6198" t="b">
            <v>1</v>
          </cell>
        </row>
        <row r="6199">
          <cell r="A6199" t="str">
            <v>ABA-GEOL SA</v>
          </cell>
          <cell r="D6199" t="str">
            <v xml:space="preserve">108240 </v>
          </cell>
          <cell r="E6199" t="b">
            <v>0</v>
          </cell>
        </row>
        <row r="6200">
          <cell r="A6200" t="str">
            <v>SCHWITTER PASCAL</v>
          </cell>
          <cell r="D6200" t="str">
            <v xml:space="preserve">108247 </v>
          </cell>
          <cell r="E6200" t="b">
            <v>0</v>
          </cell>
        </row>
        <row r="6201">
          <cell r="A6201" t="str">
            <v>LEGRAS INDUSTRIES</v>
          </cell>
          <cell r="D6201" t="str">
            <v xml:space="preserve">108248 </v>
          </cell>
          <cell r="E6201" t="b">
            <v>0</v>
          </cell>
        </row>
        <row r="6202">
          <cell r="A6202" t="str">
            <v>BUNDESKRIMINALAMT</v>
          </cell>
          <cell r="D6202" t="str">
            <v xml:space="preserve">108249 </v>
          </cell>
          <cell r="E6202" t="b">
            <v>0</v>
          </cell>
        </row>
        <row r="6203">
          <cell r="A6203" t="str">
            <v>JORDAN CHRISTIAN</v>
          </cell>
          <cell r="D6203" t="str">
            <v xml:space="preserve">108250 </v>
          </cell>
          <cell r="E6203" t="b">
            <v>0</v>
          </cell>
        </row>
        <row r="6204">
          <cell r="A6204" t="str">
            <v>THONNEY LOUIS</v>
          </cell>
          <cell r="B6204" t="str">
            <v>G100</v>
          </cell>
          <cell r="C6204" t="str">
            <v>G-Suisse</v>
          </cell>
          <cell r="D6204" t="str">
            <v xml:space="preserve">108252 </v>
          </cell>
          <cell r="E6204" t="b">
            <v>1</v>
          </cell>
        </row>
        <row r="6205">
          <cell r="A6205" t="str">
            <v>MERK AG</v>
          </cell>
          <cell r="D6205" t="str">
            <v xml:space="preserve">108253 </v>
          </cell>
          <cell r="E6205" t="b">
            <v>0</v>
          </cell>
        </row>
        <row r="6206">
          <cell r="A6206" t="str">
            <v>VON ROLL BETEC AG</v>
          </cell>
          <cell r="D6206" t="str">
            <v xml:space="preserve">108255 </v>
          </cell>
          <cell r="E6206" t="b">
            <v>0</v>
          </cell>
        </row>
        <row r="6207">
          <cell r="A6207" t="str">
            <v>SCHENKER-BTL AG</v>
          </cell>
          <cell r="D6207" t="str">
            <v xml:space="preserve">108257 </v>
          </cell>
          <cell r="E6207" t="b">
            <v>0</v>
          </cell>
        </row>
        <row r="6208">
          <cell r="A6208" t="str">
            <v>BEZON FRERES CARROSSERIE</v>
          </cell>
          <cell r="D6208" t="str">
            <v xml:space="preserve">108261 </v>
          </cell>
          <cell r="E6208" t="b">
            <v>0</v>
          </cell>
        </row>
        <row r="6209">
          <cell r="A6209" t="str">
            <v>DEISS ROLAND</v>
          </cell>
          <cell r="D6209" t="str">
            <v xml:space="preserve">108263 </v>
          </cell>
          <cell r="E6209" t="b">
            <v>0</v>
          </cell>
        </row>
        <row r="6210">
          <cell r="A6210" t="str">
            <v>SERVATECH FAHRZEUGTECHNIK</v>
          </cell>
          <cell r="B6210" t="str">
            <v>G200</v>
          </cell>
          <cell r="C6210" t="str">
            <v>G-Suisse</v>
          </cell>
          <cell r="D6210" t="str">
            <v xml:space="preserve">108264 </v>
          </cell>
          <cell r="E6210" t="b">
            <v>1</v>
          </cell>
        </row>
        <row r="6211">
          <cell r="A6211" t="str">
            <v>LEUENBERGER PETER</v>
          </cell>
          <cell r="D6211" t="str">
            <v xml:space="preserve">108265 </v>
          </cell>
          <cell r="E6211" t="b">
            <v>0</v>
          </cell>
        </row>
        <row r="6212">
          <cell r="A6212" t="str">
            <v>VOGT STRASSENBAU AG</v>
          </cell>
          <cell r="D6212" t="str">
            <v xml:space="preserve">108266 </v>
          </cell>
          <cell r="E6212" t="b">
            <v>0</v>
          </cell>
        </row>
        <row r="6213">
          <cell r="A6213" t="str">
            <v>FREY HEINZ</v>
          </cell>
          <cell r="D6213" t="str">
            <v xml:space="preserve">108268 </v>
          </cell>
          <cell r="E6213" t="b">
            <v>0</v>
          </cell>
        </row>
        <row r="6214">
          <cell r="A6214" t="str">
            <v>PAROISSE DE MENIERES</v>
          </cell>
          <cell r="D6214" t="str">
            <v xml:space="preserve">108269 </v>
          </cell>
          <cell r="E6214" t="b">
            <v>0</v>
          </cell>
        </row>
        <row r="6215">
          <cell r="A6215" t="str">
            <v>RIHS TRANSPORTS SA</v>
          </cell>
          <cell r="D6215" t="str">
            <v xml:space="preserve">108270 </v>
          </cell>
          <cell r="E6215" t="b">
            <v>0</v>
          </cell>
        </row>
        <row r="6216">
          <cell r="A6216" t="str">
            <v>ARNOLD ECUBLENS SA</v>
          </cell>
          <cell r="D6216" t="str">
            <v xml:space="preserve">108271 </v>
          </cell>
          <cell r="E6216" t="b">
            <v>0</v>
          </cell>
        </row>
        <row r="6217">
          <cell r="A6217" t="str">
            <v>BRUN-MECH AG</v>
          </cell>
          <cell r="B6217" t="str">
            <v>G310</v>
          </cell>
          <cell r="C6217" t="str">
            <v>G-Suisse</v>
          </cell>
          <cell r="D6217" t="str">
            <v xml:space="preserve">108272 </v>
          </cell>
          <cell r="E6217" t="b">
            <v>0</v>
          </cell>
        </row>
        <row r="6218">
          <cell r="A6218" t="str">
            <v>BALLY PATRICK</v>
          </cell>
          <cell r="D6218" t="str">
            <v xml:space="preserve">108273 </v>
          </cell>
          <cell r="E6218" t="b">
            <v>0</v>
          </cell>
        </row>
        <row r="6219">
          <cell r="A6219" t="str">
            <v>HGL GMBH</v>
          </cell>
          <cell r="D6219" t="str">
            <v xml:space="preserve">108274 </v>
          </cell>
          <cell r="E6219" t="b">
            <v>0</v>
          </cell>
        </row>
        <row r="6220">
          <cell r="A6220" t="str">
            <v>FRAPIT</v>
          </cell>
          <cell r="D6220" t="str">
            <v xml:space="preserve">108276 </v>
          </cell>
          <cell r="E6220" t="b">
            <v>0</v>
          </cell>
        </row>
        <row r="6221">
          <cell r="A6221" t="str">
            <v>PILLONEL PASCAL</v>
          </cell>
          <cell r="D6221" t="str">
            <v xml:space="preserve">108277 </v>
          </cell>
          <cell r="E6221" t="b">
            <v>0</v>
          </cell>
        </row>
        <row r="6222">
          <cell r="A6222" t="str">
            <v>IMPLENIA CONSTRUCTIONS SA</v>
          </cell>
          <cell r="D6222" t="str">
            <v>108278 liv</v>
          </cell>
          <cell r="E6222" t="b">
            <v>0</v>
          </cell>
        </row>
        <row r="6223">
          <cell r="A6223" t="str">
            <v>FÜGLISTER CHARLES AG</v>
          </cell>
          <cell r="D6223" t="str">
            <v xml:space="preserve">108279 </v>
          </cell>
          <cell r="E6223" t="b">
            <v>0</v>
          </cell>
        </row>
        <row r="6224">
          <cell r="A6224" t="str">
            <v>SCHMID ERNST</v>
          </cell>
          <cell r="D6224" t="str">
            <v xml:space="preserve">108280 </v>
          </cell>
          <cell r="E6224" t="b">
            <v>0</v>
          </cell>
        </row>
        <row r="6225">
          <cell r="A6225" t="str">
            <v>UNTERNÄHRER ERNST</v>
          </cell>
          <cell r="D6225" t="str">
            <v xml:space="preserve">108282 </v>
          </cell>
          <cell r="E6225" t="b">
            <v>0</v>
          </cell>
        </row>
        <row r="6226">
          <cell r="A6226" t="str">
            <v>STÖSSEL TRANSPORT AG</v>
          </cell>
          <cell r="B6226" t="str">
            <v>G310</v>
          </cell>
          <cell r="C6226" t="str">
            <v>G-Suisse</v>
          </cell>
          <cell r="D6226" t="str">
            <v xml:space="preserve">108283 </v>
          </cell>
          <cell r="E6226" t="b">
            <v>1</v>
          </cell>
        </row>
        <row r="6227">
          <cell r="A6227" t="str">
            <v>GALATI CENTRE POIDS LOURDS SA</v>
          </cell>
          <cell r="B6227" t="str">
            <v>G100</v>
          </cell>
          <cell r="C6227" t="str">
            <v>G-Suisse</v>
          </cell>
          <cell r="D6227" t="str">
            <v xml:space="preserve">108284 </v>
          </cell>
          <cell r="E6227" t="b">
            <v>1</v>
          </cell>
        </row>
        <row r="6228">
          <cell r="A6228" t="str">
            <v>DUEBENDORFER AG</v>
          </cell>
          <cell r="D6228" t="str">
            <v xml:space="preserve">108286 </v>
          </cell>
          <cell r="E6228" t="b">
            <v>0</v>
          </cell>
        </row>
        <row r="6229">
          <cell r="A6229" t="str">
            <v>BERSIER MICHEL</v>
          </cell>
          <cell r="D6229" t="str">
            <v xml:space="preserve">108287 </v>
          </cell>
          <cell r="E6229" t="b">
            <v>0</v>
          </cell>
        </row>
        <row r="6230">
          <cell r="A6230" t="str">
            <v>GLOBAL CONTAINER TRADING GMBH</v>
          </cell>
          <cell r="D6230" t="str">
            <v xml:space="preserve">108289 </v>
          </cell>
          <cell r="E6230" t="b">
            <v>0</v>
          </cell>
        </row>
        <row r="6231">
          <cell r="A6231" t="str">
            <v>NUOVA GARAGE</v>
          </cell>
          <cell r="D6231" t="str">
            <v xml:space="preserve">108293 </v>
          </cell>
          <cell r="E6231" t="b">
            <v>0</v>
          </cell>
        </row>
        <row r="6232">
          <cell r="A6232" t="str">
            <v>REUSSKIES + BAGGEREI AG</v>
          </cell>
          <cell r="D6232" t="str">
            <v xml:space="preserve">108294 </v>
          </cell>
          <cell r="E6232" t="b">
            <v>0</v>
          </cell>
        </row>
        <row r="6233">
          <cell r="A6233" t="str">
            <v>VON ROTZ HANSPETER</v>
          </cell>
          <cell r="B6233" t="str">
            <v>G310</v>
          </cell>
          <cell r="C6233" t="str">
            <v>G-Suisse</v>
          </cell>
          <cell r="D6233" t="str">
            <v xml:space="preserve">108295 </v>
          </cell>
          <cell r="E6233" t="b">
            <v>0</v>
          </cell>
        </row>
        <row r="6234">
          <cell r="A6234" t="str">
            <v>BETON UND ZIMENTWAREN AG</v>
          </cell>
          <cell r="D6234" t="str">
            <v xml:space="preserve">108296 </v>
          </cell>
          <cell r="E6234" t="b">
            <v>0</v>
          </cell>
        </row>
        <row r="6235">
          <cell r="A6235" t="str">
            <v>GEBR. IMBACH AG</v>
          </cell>
          <cell r="B6235" t="str">
            <v>G310</v>
          </cell>
          <cell r="C6235" t="str">
            <v>G-Suisse</v>
          </cell>
          <cell r="D6235" t="str">
            <v xml:space="preserve">108297 </v>
          </cell>
          <cell r="E6235" t="b">
            <v>0</v>
          </cell>
        </row>
        <row r="6236">
          <cell r="A6236" t="str">
            <v>GEHRING KURT</v>
          </cell>
          <cell r="D6236" t="str">
            <v xml:space="preserve">108298 </v>
          </cell>
          <cell r="E6236" t="b">
            <v>0</v>
          </cell>
        </row>
        <row r="6237">
          <cell r="A6237" t="str">
            <v>BOWA STAHLPROFIL</v>
          </cell>
          <cell r="D6237" t="str">
            <v xml:space="preserve">108302 </v>
          </cell>
          <cell r="E6237" t="b">
            <v>0</v>
          </cell>
        </row>
        <row r="6238">
          <cell r="A6238" t="str">
            <v>CENTRE PATRONAL DE FORMATION</v>
          </cell>
          <cell r="B6238" t="str">
            <v>G100</v>
          </cell>
          <cell r="C6238" t="str">
            <v>G-Suisse</v>
          </cell>
          <cell r="D6238" t="str">
            <v xml:space="preserve">108303 </v>
          </cell>
          <cell r="E6238" t="b">
            <v>1</v>
          </cell>
        </row>
        <row r="6239">
          <cell r="A6239" t="str">
            <v>HOMBAG</v>
          </cell>
          <cell r="D6239" t="str">
            <v xml:space="preserve">108305 </v>
          </cell>
          <cell r="E6239" t="b">
            <v>0</v>
          </cell>
        </row>
        <row r="6240">
          <cell r="A6240" t="str">
            <v>BCH</v>
          </cell>
          <cell r="B6240" t="str">
            <v>G100</v>
          </cell>
          <cell r="C6240" t="str">
            <v>G-Suisse</v>
          </cell>
          <cell r="D6240" t="str">
            <v xml:space="preserve">108306 </v>
          </cell>
          <cell r="E6240" t="b">
            <v>0</v>
          </cell>
        </row>
        <row r="6241">
          <cell r="A6241" t="str">
            <v>SUPPIGER PATRICK</v>
          </cell>
          <cell r="D6241" t="str">
            <v xml:space="preserve">108307 </v>
          </cell>
          <cell r="E6241" t="b">
            <v>0</v>
          </cell>
        </row>
        <row r="6242">
          <cell r="A6242" t="str">
            <v>REA SUISSE SA</v>
          </cell>
          <cell r="D6242" t="str">
            <v xml:space="preserve">108308 </v>
          </cell>
          <cell r="E6242" t="b">
            <v>0</v>
          </cell>
        </row>
        <row r="6243">
          <cell r="A6243" t="str">
            <v>CARROSSERIE J. L. GRAZ</v>
          </cell>
          <cell r="D6243" t="str">
            <v xml:space="preserve">108309 </v>
          </cell>
          <cell r="E6243" t="b">
            <v>0</v>
          </cell>
        </row>
        <row r="6244">
          <cell r="A6244" t="str">
            <v>NETAGCO (SUISSE) SARL</v>
          </cell>
          <cell r="B6244" t="str">
            <v>G100</v>
          </cell>
          <cell r="C6244" t="str">
            <v>G-Suisse</v>
          </cell>
          <cell r="D6244" t="str">
            <v xml:space="preserve">108310 </v>
          </cell>
          <cell r="E6244" t="b">
            <v>1</v>
          </cell>
        </row>
        <row r="6245">
          <cell r="A6245" t="str">
            <v>THIERRIN TRANSPORTS Sàrl</v>
          </cell>
          <cell r="D6245" t="str">
            <v xml:space="preserve">108311 </v>
          </cell>
          <cell r="E6245" t="b">
            <v>0</v>
          </cell>
        </row>
        <row r="6246">
          <cell r="A6246" t="str">
            <v>CHASSOT SAMUEL</v>
          </cell>
          <cell r="D6246" t="str">
            <v xml:space="preserve">108313 </v>
          </cell>
          <cell r="E6246" t="b">
            <v>0</v>
          </cell>
        </row>
        <row r="6247">
          <cell r="A6247" t="str">
            <v>ROTH CORISANDE</v>
          </cell>
          <cell r="D6247" t="str">
            <v xml:space="preserve">108314 </v>
          </cell>
          <cell r="E6247" t="b">
            <v>0</v>
          </cell>
        </row>
        <row r="6248">
          <cell r="A6248" t="str">
            <v>TETARD LEONCE</v>
          </cell>
          <cell r="D6248" t="str">
            <v xml:space="preserve">108315 </v>
          </cell>
          <cell r="E6248" t="b">
            <v>0</v>
          </cell>
        </row>
        <row r="6249">
          <cell r="A6249" t="str">
            <v>A.M.I. 41</v>
          </cell>
          <cell r="D6249" t="str">
            <v xml:space="preserve">108316 </v>
          </cell>
          <cell r="E6249" t="b">
            <v>0</v>
          </cell>
        </row>
        <row r="6250">
          <cell r="A6250" t="str">
            <v>CENTRE DE FORMATION PROFESSIONNELLE NATURE ET ENVIRONNEMENT</v>
          </cell>
          <cell r="B6250" t="str">
            <v>G100</v>
          </cell>
          <cell r="C6250" t="str">
            <v>G-Suisse</v>
          </cell>
          <cell r="D6250" t="str">
            <v xml:space="preserve">108317 </v>
          </cell>
          <cell r="E6250" t="b">
            <v>1</v>
          </cell>
        </row>
        <row r="6251">
          <cell r="A6251" t="str">
            <v>AMREIN GEBR. AG</v>
          </cell>
          <cell r="B6251" t="str">
            <v>G310</v>
          </cell>
          <cell r="C6251" t="str">
            <v>G-Suisse</v>
          </cell>
          <cell r="D6251" t="str">
            <v xml:space="preserve">108321 </v>
          </cell>
          <cell r="E6251" t="b">
            <v>0</v>
          </cell>
        </row>
        <row r="6252">
          <cell r="A6252" t="str">
            <v>DENOGENT ROGER</v>
          </cell>
          <cell r="D6252" t="str">
            <v xml:space="preserve">108322 </v>
          </cell>
          <cell r="E6252" t="b">
            <v>0</v>
          </cell>
        </row>
        <row r="6253">
          <cell r="A6253" t="str">
            <v>MOBIL CENTER DAHINDEN</v>
          </cell>
          <cell r="B6253" t="str">
            <v>G310</v>
          </cell>
          <cell r="C6253" t="str">
            <v>G-Suisse</v>
          </cell>
          <cell r="D6253" t="str">
            <v xml:space="preserve">108323 </v>
          </cell>
          <cell r="E6253" t="b">
            <v>0</v>
          </cell>
        </row>
        <row r="6254">
          <cell r="A6254" t="str">
            <v>GARAGE ANDREY SARL</v>
          </cell>
          <cell r="B6254" t="str">
            <v>G100</v>
          </cell>
          <cell r="C6254" t="str">
            <v>G-Suisse</v>
          </cell>
          <cell r="D6254" t="str">
            <v xml:space="preserve">108324 </v>
          </cell>
          <cell r="E6254" t="b">
            <v>1</v>
          </cell>
        </row>
        <row r="6255">
          <cell r="A6255" t="str">
            <v>COMMUNE DE SIVIRIEZ</v>
          </cell>
          <cell r="D6255" t="str">
            <v xml:space="preserve">108325 </v>
          </cell>
          <cell r="E6255" t="b">
            <v>0</v>
          </cell>
        </row>
        <row r="6256">
          <cell r="A6256" t="str">
            <v>MOLKEREI HÖHN AG</v>
          </cell>
          <cell r="D6256" t="str">
            <v xml:space="preserve">108326 </v>
          </cell>
          <cell r="E6256" t="b">
            <v>0</v>
          </cell>
        </row>
        <row r="6257">
          <cell r="A6257" t="str">
            <v>HIB</v>
          </cell>
          <cell r="B6257" t="str">
            <v>G100</v>
          </cell>
          <cell r="C6257" t="str">
            <v>G-Suisse</v>
          </cell>
          <cell r="D6257" t="str">
            <v xml:space="preserve">108327 </v>
          </cell>
          <cell r="E6257" t="b">
            <v>1</v>
          </cell>
        </row>
        <row r="6258">
          <cell r="A6258" t="str">
            <v>BM REPARATUR-SERVICE GMBH</v>
          </cell>
          <cell r="D6258" t="str">
            <v xml:space="preserve">108328 </v>
          </cell>
          <cell r="E6258" t="b">
            <v>0</v>
          </cell>
        </row>
        <row r="6259">
          <cell r="A6259" t="str">
            <v>IMFELD METALLBAU</v>
          </cell>
          <cell r="B6259" t="str">
            <v>G100</v>
          </cell>
          <cell r="C6259" t="str">
            <v>G-Suisse</v>
          </cell>
          <cell r="D6259" t="str">
            <v xml:space="preserve">108329 </v>
          </cell>
          <cell r="E6259" t="b">
            <v>1</v>
          </cell>
        </row>
        <row r="6260">
          <cell r="A6260" t="str">
            <v>AS HECTOR TRADE</v>
          </cell>
          <cell r="D6260" t="str">
            <v xml:space="preserve">108331 </v>
          </cell>
          <cell r="E6260" t="b">
            <v>0</v>
          </cell>
        </row>
        <row r="6261">
          <cell r="A6261" t="str">
            <v>NEUERDINGS M. ETTLIN</v>
          </cell>
          <cell r="D6261" t="str">
            <v xml:space="preserve">108332 </v>
          </cell>
          <cell r="E6261" t="b">
            <v>0</v>
          </cell>
        </row>
        <row r="6262">
          <cell r="A6262" t="str">
            <v>HEIS OTHMAR</v>
          </cell>
          <cell r="D6262" t="str">
            <v xml:space="preserve">108334 </v>
          </cell>
          <cell r="E6262" t="b">
            <v>0</v>
          </cell>
        </row>
        <row r="6263">
          <cell r="A6263" t="str">
            <v>AMT SERVICES SA</v>
          </cell>
          <cell r="D6263" t="str">
            <v xml:space="preserve">108337 </v>
          </cell>
          <cell r="E6263" t="b">
            <v>0</v>
          </cell>
        </row>
        <row r="6264">
          <cell r="A6264" t="str">
            <v>SPERRAG</v>
          </cell>
          <cell r="D6264" t="str">
            <v xml:space="preserve">108338 </v>
          </cell>
          <cell r="E6264" t="b">
            <v>0</v>
          </cell>
        </row>
        <row r="6265">
          <cell r="A6265" t="str">
            <v>GERBER CLAUDE</v>
          </cell>
          <cell r="D6265" t="str">
            <v xml:space="preserve">108341 </v>
          </cell>
          <cell r="E6265" t="b">
            <v>0</v>
          </cell>
        </row>
        <row r="6266">
          <cell r="A6266" t="str">
            <v>JUBA - ANHÄNGERZENTRUM GMBH</v>
          </cell>
          <cell r="D6266" t="str">
            <v xml:space="preserve">108342 </v>
          </cell>
          <cell r="E6266" t="b">
            <v>0</v>
          </cell>
        </row>
        <row r="6267">
          <cell r="A6267" t="str">
            <v>HACRO-REGALE + TRANSPORTGERÄTE</v>
          </cell>
          <cell r="D6267" t="str">
            <v xml:space="preserve">108347 </v>
          </cell>
          <cell r="E6267" t="b">
            <v>0</v>
          </cell>
        </row>
        <row r="6268">
          <cell r="A6268" t="str">
            <v>WYDER AG</v>
          </cell>
          <cell r="D6268" t="str">
            <v xml:space="preserve">108348 </v>
          </cell>
          <cell r="E6268" t="b">
            <v>0</v>
          </cell>
        </row>
        <row r="6269">
          <cell r="A6269" t="str">
            <v>MADER RUEDI</v>
          </cell>
          <cell r="D6269" t="str">
            <v xml:space="preserve">108349 </v>
          </cell>
          <cell r="E6269" t="b">
            <v>0</v>
          </cell>
        </row>
        <row r="6270">
          <cell r="A6270" t="str">
            <v>MEIER SÖHNE KNECHT AG</v>
          </cell>
          <cell r="B6270" t="str">
            <v>G200</v>
          </cell>
          <cell r="C6270" t="str">
            <v>G-Suisse</v>
          </cell>
          <cell r="D6270" t="str">
            <v xml:space="preserve">108350 </v>
          </cell>
          <cell r="E6270" t="b">
            <v>1</v>
          </cell>
        </row>
        <row r="6271">
          <cell r="A6271" t="str">
            <v>DOUGOUD F. SA</v>
          </cell>
          <cell r="D6271" t="str">
            <v xml:space="preserve">108353 </v>
          </cell>
          <cell r="E6271" t="b">
            <v>0</v>
          </cell>
        </row>
        <row r="6272">
          <cell r="A6272" t="str">
            <v>CONSORTIUM DERRIERE LA TOUR</v>
          </cell>
          <cell r="D6272" t="str">
            <v xml:space="preserve">108354 </v>
          </cell>
          <cell r="E6272" t="b">
            <v>0</v>
          </cell>
        </row>
        <row r="6273">
          <cell r="A6273" t="str">
            <v>BRUEGGEN OBERFLÄCHEN -UND</v>
          </cell>
          <cell r="B6273" t="str">
            <v>G400</v>
          </cell>
          <cell r="C6273" t="str">
            <v>G-Export</v>
          </cell>
          <cell r="D6273" t="str">
            <v xml:space="preserve">108355 </v>
          </cell>
          <cell r="E6273" t="b">
            <v>1</v>
          </cell>
        </row>
        <row r="6274">
          <cell r="A6274" t="str">
            <v>SA EREDI BEER</v>
          </cell>
          <cell r="B6274" t="str">
            <v>G320</v>
          </cell>
          <cell r="C6274" t="str">
            <v>G-Suisse</v>
          </cell>
          <cell r="D6274" t="str">
            <v xml:space="preserve">108356 </v>
          </cell>
          <cell r="E6274" t="b">
            <v>0</v>
          </cell>
        </row>
        <row r="6275">
          <cell r="A6275" t="str">
            <v>DREIER FRANZ AG</v>
          </cell>
          <cell r="D6275" t="str">
            <v xml:space="preserve">108359 </v>
          </cell>
          <cell r="E6275" t="b">
            <v>0</v>
          </cell>
        </row>
        <row r="6276">
          <cell r="A6276" t="str">
            <v>GAMO FAHRZEUGWERKE GMBH</v>
          </cell>
          <cell r="D6276" t="str">
            <v xml:space="preserve">108360 </v>
          </cell>
          <cell r="E6276" t="b">
            <v>0</v>
          </cell>
        </row>
        <row r="6277">
          <cell r="A6277" t="str">
            <v>KNECHT PAUL</v>
          </cell>
          <cell r="B6277" t="str">
            <v>G300</v>
          </cell>
          <cell r="C6277" t="str">
            <v>G-Suisse</v>
          </cell>
          <cell r="D6277" t="str">
            <v xml:space="preserve">108361 </v>
          </cell>
          <cell r="E6277" t="b">
            <v>0</v>
          </cell>
        </row>
        <row r="6278">
          <cell r="A6278" t="str">
            <v>GLAUSER W.</v>
          </cell>
          <cell r="D6278" t="str">
            <v xml:space="preserve">108365 </v>
          </cell>
          <cell r="E6278" t="b">
            <v>0</v>
          </cell>
        </row>
        <row r="6279">
          <cell r="A6279" t="str">
            <v>VALLEY TRANS SA</v>
          </cell>
          <cell r="D6279" t="str">
            <v xml:space="preserve">108366 </v>
          </cell>
          <cell r="E6279" t="b">
            <v>0</v>
          </cell>
        </row>
        <row r="6280">
          <cell r="A6280" t="str">
            <v>ZEN-RUFFINEN + CO</v>
          </cell>
          <cell r="D6280" t="str">
            <v xml:space="preserve">108368 </v>
          </cell>
          <cell r="E6280" t="b">
            <v>0</v>
          </cell>
        </row>
        <row r="6281">
          <cell r="A6281" t="str">
            <v>SD METAL</v>
          </cell>
          <cell r="D6281" t="str">
            <v xml:space="preserve">108369 </v>
          </cell>
          <cell r="E6281" t="b">
            <v>0</v>
          </cell>
        </row>
        <row r="6282">
          <cell r="A6282" t="str">
            <v>ZANIN SERGIO</v>
          </cell>
          <cell r="D6282" t="str">
            <v xml:space="preserve">108370 </v>
          </cell>
          <cell r="E6282" t="b">
            <v>0</v>
          </cell>
        </row>
        <row r="6283">
          <cell r="A6283" t="str">
            <v>NÄGELI JÜRG</v>
          </cell>
          <cell r="D6283" t="str">
            <v xml:space="preserve">108372 </v>
          </cell>
          <cell r="E6283" t="b">
            <v>0</v>
          </cell>
        </row>
        <row r="6284">
          <cell r="A6284" t="str">
            <v>STEINER SA</v>
          </cell>
          <cell r="D6284" t="str">
            <v xml:space="preserve">108374 </v>
          </cell>
          <cell r="E6284" t="b">
            <v>0</v>
          </cell>
        </row>
        <row r="6285">
          <cell r="A6285" t="str">
            <v>BUCHS ALFRED</v>
          </cell>
          <cell r="D6285" t="str">
            <v xml:space="preserve">108375 </v>
          </cell>
          <cell r="E6285" t="b">
            <v>0</v>
          </cell>
        </row>
        <row r="6286">
          <cell r="A6286" t="str">
            <v>LERJEN BENNO</v>
          </cell>
          <cell r="B6286" t="str">
            <v>G100</v>
          </cell>
          <cell r="C6286" t="str">
            <v>G-Suisse</v>
          </cell>
          <cell r="D6286" t="str">
            <v xml:space="preserve">108376 </v>
          </cell>
          <cell r="E6286" t="b">
            <v>1</v>
          </cell>
        </row>
        <row r="6287">
          <cell r="A6287" t="str">
            <v>FANKHAUSER FRITZ</v>
          </cell>
          <cell r="D6287" t="str">
            <v xml:space="preserve">108379 </v>
          </cell>
          <cell r="E6287" t="b">
            <v>0</v>
          </cell>
        </row>
        <row r="6288">
          <cell r="A6288" t="str">
            <v>SONNENBERG GARAGE</v>
          </cell>
          <cell r="D6288" t="str">
            <v xml:space="preserve">108380 </v>
          </cell>
          <cell r="E6288" t="b">
            <v>0</v>
          </cell>
        </row>
        <row r="6289">
          <cell r="A6289" t="str">
            <v>JAQUET JEAN-MARC</v>
          </cell>
          <cell r="D6289" t="str">
            <v xml:space="preserve">108381 </v>
          </cell>
          <cell r="E6289" t="b">
            <v>0</v>
          </cell>
        </row>
        <row r="6290">
          <cell r="A6290" t="str">
            <v>KOMBI-LOGISTIK SA</v>
          </cell>
          <cell r="D6290" t="str">
            <v xml:space="preserve">108382 </v>
          </cell>
          <cell r="E6290" t="b">
            <v>0</v>
          </cell>
        </row>
        <row r="6291">
          <cell r="A6291" t="str">
            <v>ATELIER FUER HOLZ</v>
          </cell>
          <cell r="D6291" t="str">
            <v xml:space="preserve">108383 </v>
          </cell>
          <cell r="E6291" t="b">
            <v>0</v>
          </cell>
        </row>
        <row r="6292">
          <cell r="A6292" t="str">
            <v>DEBONS RENE SA</v>
          </cell>
          <cell r="D6292" t="str">
            <v xml:space="preserve">108384 </v>
          </cell>
          <cell r="E6292" t="b">
            <v>0</v>
          </cell>
        </row>
        <row r="6293">
          <cell r="A6293" t="str">
            <v>BAUMANN CHARPENTES SA</v>
          </cell>
          <cell r="D6293" t="str">
            <v xml:space="preserve">108385 </v>
          </cell>
          <cell r="E6293" t="b">
            <v>0</v>
          </cell>
        </row>
        <row r="6294">
          <cell r="A6294" t="str">
            <v>SAF TRANSPORTS SARL</v>
          </cell>
          <cell r="D6294" t="str">
            <v xml:space="preserve">108386 </v>
          </cell>
          <cell r="E6294" t="b">
            <v>0</v>
          </cell>
        </row>
        <row r="6295">
          <cell r="A6295" t="str">
            <v>DSC TRANSPORTS SARL</v>
          </cell>
          <cell r="B6295" t="str">
            <v>G100</v>
          </cell>
          <cell r="C6295" t="str">
            <v>G-Suisse</v>
          </cell>
          <cell r="D6295" t="str">
            <v xml:space="preserve">108389 </v>
          </cell>
          <cell r="E6295" t="b">
            <v>1</v>
          </cell>
        </row>
        <row r="6296">
          <cell r="A6296" t="str">
            <v>HEDIGER BEAT</v>
          </cell>
          <cell r="D6296" t="str">
            <v xml:space="preserve">108391 </v>
          </cell>
          <cell r="E6296" t="b">
            <v>0</v>
          </cell>
        </row>
        <row r="6297">
          <cell r="A6297" t="str">
            <v>SOMMER FRANCE</v>
          </cell>
          <cell r="D6297" t="str">
            <v xml:space="preserve">108392 </v>
          </cell>
          <cell r="E6297" t="b">
            <v>0</v>
          </cell>
        </row>
        <row r="6298">
          <cell r="A6298" t="str">
            <v>AUTOSPENGLEREI HILBER</v>
          </cell>
          <cell r="D6298" t="str">
            <v xml:space="preserve">108393 </v>
          </cell>
          <cell r="E6298" t="b">
            <v>0</v>
          </cell>
        </row>
        <row r="6299">
          <cell r="A6299" t="str">
            <v>CONSTELLIUM EXTRUSIONS DEUTSCHLAND GMBH</v>
          </cell>
          <cell r="B6299" t="str">
            <v>G400</v>
          </cell>
          <cell r="C6299" t="str">
            <v>G-Export</v>
          </cell>
          <cell r="D6299" t="str">
            <v xml:space="preserve">108394 </v>
          </cell>
          <cell r="E6299" t="b">
            <v>1</v>
          </cell>
        </row>
        <row r="6300">
          <cell r="A6300" t="str">
            <v>KNOEPFLI DAMIEN</v>
          </cell>
          <cell r="D6300" t="str">
            <v xml:space="preserve">108397 </v>
          </cell>
          <cell r="E6300" t="b">
            <v>0</v>
          </cell>
        </row>
        <row r="6301">
          <cell r="A6301" t="str">
            <v>KIBAG DIENSTLEISTUNGEN AG</v>
          </cell>
          <cell r="B6301" t="str">
            <v>G310</v>
          </cell>
          <cell r="C6301" t="str">
            <v>G-Suisse</v>
          </cell>
          <cell r="D6301" t="str">
            <v xml:space="preserve">108398 </v>
          </cell>
          <cell r="E6301" t="b">
            <v>1</v>
          </cell>
        </row>
        <row r="6302">
          <cell r="A6302" t="str">
            <v>EBERLI PAUL</v>
          </cell>
          <cell r="B6302" t="str">
            <v>G310</v>
          </cell>
          <cell r="C6302" t="str">
            <v>G-Suisse</v>
          </cell>
          <cell r="D6302" t="str">
            <v xml:space="preserve">108399 </v>
          </cell>
          <cell r="E6302" t="b">
            <v>0</v>
          </cell>
        </row>
        <row r="6303">
          <cell r="A6303" t="str">
            <v>JÜRG FELIX (-KNECHT)</v>
          </cell>
          <cell r="D6303" t="str">
            <v xml:space="preserve">108400 </v>
          </cell>
          <cell r="E6303" t="b">
            <v>0</v>
          </cell>
        </row>
        <row r="6304">
          <cell r="A6304" t="str">
            <v>BONNY RAYMOND</v>
          </cell>
          <cell r="D6304" t="str">
            <v xml:space="preserve">108401 </v>
          </cell>
          <cell r="E6304" t="b">
            <v>0</v>
          </cell>
        </row>
        <row r="6305">
          <cell r="A6305" t="str">
            <v>CARGO FITT</v>
          </cell>
          <cell r="D6305" t="str">
            <v xml:space="preserve">108402 </v>
          </cell>
          <cell r="E6305" t="b">
            <v>0</v>
          </cell>
        </row>
        <row r="6306">
          <cell r="A6306" t="str">
            <v>BÄCHI MARCO</v>
          </cell>
          <cell r="D6306" t="str">
            <v xml:space="preserve">108403 </v>
          </cell>
          <cell r="E6306" t="b">
            <v>0</v>
          </cell>
        </row>
        <row r="6307">
          <cell r="A6307" t="str">
            <v>NOËL RUFFIEUX &amp; FILS SA</v>
          </cell>
          <cell r="B6307" t="str">
            <v>G100</v>
          </cell>
          <cell r="C6307" t="str">
            <v>G-Suisse</v>
          </cell>
          <cell r="D6307" t="str">
            <v xml:space="preserve">108404 </v>
          </cell>
          <cell r="E6307" t="b">
            <v>1</v>
          </cell>
        </row>
        <row r="6308">
          <cell r="A6308" t="str">
            <v>STÄHLI RENE</v>
          </cell>
          <cell r="D6308" t="str">
            <v xml:space="preserve">108406 </v>
          </cell>
          <cell r="E6308" t="b">
            <v>0</v>
          </cell>
        </row>
        <row r="6309">
          <cell r="A6309" t="str">
            <v>GLATTAG GARAGE AG</v>
          </cell>
          <cell r="D6309" t="str">
            <v xml:space="preserve">108409 </v>
          </cell>
          <cell r="E6309" t="b">
            <v>0</v>
          </cell>
        </row>
        <row r="6310">
          <cell r="A6310" t="str">
            <v>HELBLING KARL</v>
          </cell>
          <cell r="D6310" t="str">
            <v xml:space="preserve">108410 </v>
          </cell>
          <cell r="E6310" t="b">
            <v>0</v>
          </cell>
        </row>
        <row r="6311">
          <cell r="A6311" t="str">
            <v>F. X. MEILLER FAHRZEUG-UND</v>
          </cell>
          <cell r="B6311" t="str">
            <v>G400</v>
          </cell>
          <cell r="C6311" t="str">
            <v>G-Export</v>
          </cell>
          <cell r="D6311" t="str">
            <v xml:space="preserve">108411 </v>
          </cell>
          <cell r="E6311" t="b">
            <v>0</v>
          </cell>
        </row>
        <row r="6312">
          <cell r="A6312" t="str">
            <v>WENGER BEAT</v>
          </cell>
          <cell r="D6312" t="str">
            <v xml:space="preserve">108412 </v>
          </cell>
          <cell r="E6312" t="b">
            <v>0</v>
          </cell>
        </row>
        <row r="6313">
          <cell r="A6313" t="str">
            <v>JF S.A.</v>
          </cell>
          <cell r="D6313" t="str">
            <v xml:space="preserve">108413 </v>
          </cell>
          <cell r="E6313" t="b">
            <v>0</v>
          </cell>
        </row>
        <row r="6314">
          <cell r="A6314" t="str">
            <v>KOMPOS AG</v>
          </cell>
          <cell r="D6314" t="str">
            <v xml:space="preserve">108414 </v>
          </cell>
          <cell r="E6314" t="b">
            <v>0</v>
          </cell>
        </row>
        <row r="6315">
          <cell r="A6315" t="str">
            <v>TERRIBILINI &amp; PAGANI</v>
          </cell>
          <cell r="B6315" t="str">
            <v>G320</v>
          </cell>
          <cell r="C6315" t="str">
            <v>G-Suisse</v>
          </cell>
          <cell r="D6315" t="str">
            <v xml:space="preserve">108415 </v>
          </cell>
          <cell r="E6315" t="b">
            <v>0</v>
          </cell>
        </row>
        <row r="6316">
          <cell r="A6316" t="str">
            <v>DUBUIS ROGER</v>
          </cell>
          <cell r="D6316" t="str">
            <v xml:space="preserve">108416 </v>
          </cell>
          <cell r="E6316" t="b">
            <v>0</v>
          </cell>
        </row>
        <row r="6317">
          <cell r="A6317" t="str">
            <v>BLEULER ANDREAS</v>
          </cell>
          <cell r="D6317" t="str">
            <v xml:space="preserve">108417 </v>
          </cell>
          <cell r="E6317" t="b">
            <v>0</v>
          </cell>
        </row>
        <row r="6318">
          <cell r="A6318" t="str">
            <v>SIREC SA</v>
          </cell>
          <cell r="D6318" t="str">
            <v xml:space="preserve">108420 </v>
          </cell>
          <cell r="E6318" t="b">
            <v>0</v>
          </cell>
        </row>
        <row r="6319">
          <cell r="A6319" t="str">
            <v>JOKRA AG</v>
          </cell>
          <cell r="D6319" t="str">
            <v xml:space="preserve">108421 </v>
          </cell>
          <cell r="E6319" t="b">
            <v>0</v>
          </cell>
        </row>
        <row r="6320">
          <cell r="A6320" t="str">
            <v>AEBISCHER JACQUES</v>
          </cell>
          <cell r="D6320" t="str">
            <v xml:space="preserve">108422 </v>
          </cell>
          <cell r="E6320" t="b">
            <v>0</v>
          </cell>
        </row>
        <row r="6321">
          <cell r="A6321" t="str">
            <v>SERVICES INDUSTRIELS DE LA VILLE LAUSANNE</v>
          </cell>
          <cell r="B6321" t="str">
            <v>G100</v>
          </cell>
          <cell r="C6321" t="str">
            <v>G-Suisse</v>
          </cell>
          <cell r="D6321" t="str">
            <v xml:space="preserve">108423 </v>
          </cell>
          <cell r="E6321" t="b">
            <v>1</v>
          </cell>
        </row>
        <row r="6322">
          <cell r="A6322" t="str">
            <v>YERLY FREDERIC</v>
          </cell>
          <cell r="B6322" t="str">
            <v>G100</v>
          </cell>
          <cell r="C6322" t="str">
            <v>G-Suisse</v>
          </cell>
          <cell r="D6322" t="str">
            <v xml:space="preserve">108424 </v>
          </cell>
          <cell r="E6322" t="b">
            <v>1</v>
          </cell>
        </row>
        <row r="6323">
          <cell r="A6323" t="str">
            <v>ROSSAT JEAN-FRANCOIS</v>
          </cell>
          <cell r="B6323" t="str">
            <v>G100</v>
          </cell>
          <cell r="C6323" t="str">
            <v>G-Suisse</v>
          </cell>
          <cell r="D6323" t="str">
            <v xml:space="preserve">108427 </v>
          </cell>
          <cell r="E6323" t="b">
            <v>1</v>
          </cell>
        </row>
        <row r="6324">
          <cell r="A6324" t="str">
            <v>SENN BRUNNEN AG</v>
          </cell>
          <cell r="D6324" t="str">
            <v xml:space="preserve">108428 </v>
          </cell>
          <cell r="E6324" t="b">
            <v>0</v>
          </cell>
        </row>
        <row r="6325">
          <cell r="A6325" t="str">
            <v>CESAM METAL SA</v>
          </cell>
          <cell r="D6325" t="str">
            <v xml:space="preserve">108429 </v>
          </cell>
          <cell r="E6325" t="b">
            <v>0</v>
          </cell>
        </row>
        <row r="6326">
          <cell r="A6326" t="str">
            <v>AUTO MARK</v>
          </cell>
          <cell r="B6326" t="str">
            <v>G100</v>
          </cell>
          <cell r="C6326" t="str">
            <v>G-Suisse</v>
          </cell>
          <cell r="D6326" t="str">
            <v xml:space="preserve">108430 </v>
          </cell>
          <cell r="E6326" t="b">
            <v>1</v>
          </cell>
        </row>
        <row r="6327">
          <cell r="A6327" t="str">
            <v>WIHAG GMBH &amp; CO. AG</v>
          </cell>
          <cell r="D6327" t="str">
            <v xml:space="preserve">108433 </v>
          </cell>
          <cell r="E6327" t="b">
            <v>0</v>
          </cell>
        </row>
        <row r="6328">
          <cell r="A6328" t="str">
            <v>MAURER ERWIN</v>
          </cell>
          <cell r="D6328" t="str">
            <v xml:space="preserve">108434 </v>
          </cell>
          <cell r="E6328" t="b">
            <v>0</v>
          </cell>
        </row>
        <row r="6329">
          <cell r="A6329" t="str">
            <v>TÄNNLER HEINRICH</v>
          </cell>
          <cell r="D6329" t="str">
            <v xml:space="preserve">108436 </v>
          </cell>
          <cell r="E6329" t="b">
            <v>0</v>
          </cell>
        </row>
        <row r="6330">
          <cell r="A6330" t="str">
            <v>ZIEGLER BERNHARD &amp; SÖHNE AG</v>
          </cell>
          <cell r="B6330" t="str">
            <v>G310</v>
          </cell>
          <cell r="C6330" t="str">
            <v>G-Suisse</v>
          </cell>
          <cell r="D6330" t="str">
            <v xml:space="preserve">108437 </v>
          </cell>
          <cell r="E6330" t="b">
            <v>0</v>
          </cell>
        </row>
        <row r="6331">
          <cell r="A6331" t="str">
            <v>SCHNEIDER UMWELTSERVICE AG</v>
          </cell>
          <cell r="B6331" t="str">
            <v>G310</v>
          </cell>
          <cell r="C6331" t="str">
            <v>G-Suisse</v>
          </cell>
          <cell r="D6331" t="str">
            <v xml:space="preserve">108438 </v>
          </cell>
          <cell r="E6331" t="b">
            <v>1</v>
          </cell>
        </row>
        <row r="6332">
          <cell r="A6332" t="str">
            <v>MATIMPORT, LDA</v>
          </cell>
          <cell r="D6332" t="str">
            <v xml:space="preserve">108440 </v>
          </cell>
          <cell r="E6332" t="b">
            <v>0</v>
          </cell>
        </row>
        <row r="6333">
          <cell r="A6333" t="str">
            <v>NICOLAS JARDINS</v>
          </cell>
          <cell r="D6333" t="str">
            <v xml:space="preserve">108444 </v>
          </cell>
          <cell r="E6333" t="b">
            <v>0</v>
          </cell>
        </row>
        <row r="6334">
          <cell r="A6334" t="str">
            <v>INTERFAIR AG</v>
          </cell>
          <cell r="D6334" t="str">
            <v xml:space="preserve">108445 </v>
          </cell>
          <cell r="E6334" t="b">
            <v>0</v>
          </cell>
        </row>
        <row r="6335">
          <cell r="A6335" t="str">
            <v>FRIBERG HUGO</v>
          </cell>
          <cell r="D6335" t="str">
            <v xml:space="preserve">108448 </v>
          </cell>
          <cell r="E6335" t="b">
            <v>0</v>
          </cell>
        </row>
        <row r="6336">
          <cell r="A6336" t="str">
            <v>EQUIPEMENT, DESIGN &amp; TECHNOLOGY</v>
          </cell>
          <cell r="D6336" t="str">
            <v xml:space="preserve">108449 </v>
          </cell>
          <cell r="E6336" t="b">
            <v>0</v>
          </cell>
        </row>
        <row r="6337">
          <cell r="A6337" t="str">
            <v>REGAZZONI GIORDANO</v>
          </cell>
          <cell r="B6337" t="str">
            <v>G320</v>
          </cell>
          <cell r="C6337" t="str">
            <v>G-Suisse</v>
          </cell>
          <cell r="D6337" t="str">
            <v xml:space="preserve">108450 </v>
          </cell>
          <cell r="E6337" t="b">
            <v>0</v>
          </cell>
        </row>
        <row r="6338">
          <cell r="A6338" t="str">
            <v>SPIER GMBH &amp; CO.</v>
          </cell>
          <cell r="B6338" t="str">
            <v>G400</v>
          </cell>
          <cell r="C6338" t="str">
            <v>G-Export</v>
          </cell>
          <cell r="D6338" t="str">
            <v xml:space="preserve">108451 </v>
          </cell>
          <cell r="E6338" t="b">
            <v>1</v>
          </cell>
        </row>
        <row r="6339">
          <cell r="A6339" t="str">
            <v>GERZNER ROBERT</v>
          </cell>
          <cell r="B6339" t="str">
            <v>G100</v>
          </cell>
          <cell r="C6339" t="str">
            <v>G-Suisse</v>
          </cell>
          <cell r="D6339" t="str">
            <v xml:space="preserve">108452 </v>
          </cell>
          <cell r="E6339" t="b">
            <v>1</v>
          </cell>
        </row>
        <row r="6340">
          <cell r="A6340" t="str">
            <v>HOLCIM (SUISSE) SA</v>
          </cell>
          <cell r="B6340" t="str">
            <v>G100</v>
          </cell>
          <cell r="C6340" t="str">
            <v>G-Suisse</v>
          </cell>
          <cell r="D6340" t="str">
            <v xml:space="preserve">108453 </v>
          </cell>
          <cell r="E6340" t="b">
            <v>1</v>
          </cell>
        </row>
        <row r="6341">
          <cell r="A6341" t="str">
            <v>DANIEL LUDER  AG</v>
          </cell>
          <cell r="B6341" t="str">
            <v>G100</v>
          </cell>
          <cell r="C6341" t="str">
            <v>G-Suisse</v>
          </cell>
          <cell r="D6341" t="str">
            <v xml:space="preserve">108454 </v>
          </cell>
          <cell r="E6341" t="b">
            <v>1</v>
          </cell>
        </row>
        <row r="6342">
          <cell r="A6342" t="str">
            <v>FIERRO ANTONIO</v>
          </cell>
          <cell r="D6342" t="str">
            <v xml:space="preserve">108455 </v>
          </cell>
          <cell r="E6342" t="b">
            <v>0</v>
          </cell>
        </row>
        <row r="6343">
          <cell r="A6343" t="str">
            <v>LACHAT FREDERIC</v>
          </cell>
          <cell r="D6343" t="str">
            <v xml:space="preserve">108456 </v>
          </cell>
          <cell r="E6343" t="b">
            <v>0</v>
          </cell>
        </row>
        <row r="6344">
          <cell r="A6344" t="str">
            <v>AUTO AG TRUCK</v>
          </cell>
          <cell r="B6344" t="str">
            <v>G100</v>
          </cell>
          <cell r="C6344" t="str">
            <v>G-Suisse</v>
          </cell>
          <cell r="D6344" t="str">
            <v xml:space="preserve">108463 </v>
          </cell>
          <cell r="E6344" t="b">
            <v>1</v>
          </cell>
        </row>
        <row r="6345">
          <cell r="A6345" t="str">
            <v>WHE Konstruktionsschlosserei</v>
          </cell>
          <cell r="D6345" t="str">
            <v xml:space="preserve">108464 </v>
          </cell>
          <cell r="E6345" t="b">
            <v>0</v>
          </cell>
        </row>
        <row r="6346">
          <cell r="A6346" t="str">
            <v>SBB CARGO AG</v>
          </cell>
          <cell r="D6346" t="str">
            <v xml:space="preserve">108465 </v>
          </cell>
          <cell r="E6346" t="b">
            <v>0</v>
          </cell>
        </row>
        <row r="6347">
          <cell r="A6347" t="str">
            <v>BOEHME AG</v>
          </cell>
          <cell r="B6347" t="str">
            <v>G200</v>
          </cell>
          <cell r="D6347" t="str">
            <v xml:space="preserve">108466 </v>
          </cell>
          <cell r="E6347" t="b">
            <v>0</v>
          </cell>
        </row>
        <row r="6348">
          <cell r="A6348" t="str">
            <v>IMPERATORI LEONARDO</v>
          </cell>
          <cell r="B6348" t="str">
            <v>G320</v>
          </cell>
          <cell r="C6348" t="str">
            <v>G-Suisse</v>
          </cell>
          <cell r="D6348" t="str">
            <v xml:space="preserve">108467 </v>
          </cell>
          <cell r="E6348" t="b">
            <v>0</v>
          </cell>
        </row>
        <row r="6349">
          <cell r="A6349" t="str">
            <v>RUEDISUELI Franz</v>
          </cell>
          <cell r="D6349" t="str">
            <v xml:space="preserve">108469 </v>
          </cell>
          <cell r="E6349" t="b">
            <v>0</v>
          </cell>
        </row>
        <row r="6350">
          <cell r="A6350" t="str">
            <v>BEL-AIR GARAGE</v>
          </cell>
          <cell r="D6350" t="str">
            <v xml:space="preserve">108470 </v>
          </cell>
          <cell r="E6350" t="b">
            <v>0</v>
          </cell>
        </row>
        <row r="6351">
          <cell r="A6351" t="str">
            <v>KOCH AUTOSPENGLEREI AG</v>
          </cell>
          <cell r="D6351" t="str">
            <v xml:space="preserve">108471 </v>
          </cell>
          <cell r="E6351" t="b">
            <v>0</v>
          </cell>
        </row>
        <row r="6352">
          <cell r="A6352" t="str">
            <v>TOBURA AG</v>
          </cell>
          <cell r="B6352" t="str">
            <v>G310</v>
          </cell>
          <cell r="C6352" t="str">
            <v>G-Suisse</v>
          </cell>
          <cell r="D6352" t="str">
            <v xml:space="preserve">108473 </v>
          </cell>
          <cell r="E6352" t="b">
            <v>1</v>
          </cell>
        </row>
        <row r="6353">
          <cell r="A6353" t="str">
            <v>ADMINISTRATION COMMUNALE ECHALLENS</v>
          </cell>
          <cell r="D6353" t="str">
            <v xml:space="preserve">108475 </v>
          </cell>
          <cell r="E6353" t="b">
            <v>0</v>
          </cell>
        </row>
        <row r="6354">
          <cell r="A6354" t="str">
            <v>CLEMENT TECHNIQUE SA</v>
          </cell>
          <cell r="B6354" t="str">
            <v>G100</v>
          </cell>
          <cell r="C6354" t="str">
            <v>G-Suisse</v>
          </cell>
          <cell r="D6354" t="str">
            <v>108476</v>
          </cell>
          <cell r="E6354" t="b">
            <v>1</v>
          </cell>
        </row>
        <row r="6355">
          <cell r="A6355" t="str">
            <v>EL-SIBAÏ YOUSSEF</v>
          </cell>
          <cell r="D6355" t="str">
            <v xml:space="preserve">108477 </v>
          </cell>
          <cell r="E6355" t="b">
            <v>0</v>
          </cell>
        </row>
        <row r="6356">
          <cell r="A6356" t="str">
            <v>HYDROKRAN AG</v>
          </cell>
          <cell r="D6356" t="str">
            <v xml:space="preserve">108478 </v>
          </cell>
          <cell r="E6356" t="b">
            <v>0</v>
          </cell>
        </row>
        <row r="6357">
          <cell r="A6357" t="str">
            <v>H. + U. ABDERHALDEN GMBH</v>
          </cell>
          <cell r="B6357" t="str">
            <v>G300</v>
          </cell>
          <cell r="C6357" t="str">
            <v>G-Suisse</v>
          </cell>
          <cell r="D6357" t="str">
            <v xml:space="preserve">108479 </v>
          </cell>
          <cell r="E6357" t="b">
            <v>1</v>
          </cell>
        </row>
        <row r="6358">
          <cell r="A6358" t="str">
            <v>BRICCHI BRUNO</v>
          </cell>
          <cell r="B6358" t="str">
            <v>G320</v>
          </cell>
          <cell r="C6358" t="str">
            <v>G-Suisse</v>
          </cell>
          <cell r="D6358" t="str">
            <v xml:space="preserve">108480 </v>
          </cell>
          <cell r="E6358" t="b">
            <v>0</v>
          </cell>
        </row>
        <row r="6359">
          <cell r="A6359" t="str">
            <v>JÄGGI PAUL</v>
          </cell>
          <cell r="B6359" t="str">
            <v>G200</v>
          </cell>
          <cell r="D6359" t="str">
            <v xml:space="preserve">108481 </v>
          </cell>
          <cell r="E6359" t="b">
            <v>0</v>
          </cell>
        </row>
        <row r="6360">
          <cell r="A6360" t="str">
            <v>COBY SA</v>
          </cell>
          <cell r="D6360" t="str">
            <v xml:space="preserve">108483 </v>
          </cell>
          <cell r="E6360" t="b">
            <v>0</v>
          </cell>
        </row>
        <row r="6361">
          <cell r="A6361" t="str">
            <v>UNLIMITED DIFFUSION SARL</v>
          </cell>
          <cell r="D6361" t="str">
            <v xml:space="preserve">108484 </v>
          </cell>
          <cell r="E6361" t="b">
            <v>0</v>
          </cell>
        </row>
        <row r="6362">
          <cell r="A6362" t="str">
            <v>PROTEO SA</v>
          </cell>
          <cell r="B6362" t="str">
            <v>G320</v>
          </cell>
          <cell r="C6362" t="str">
            <v>G-Suisse</v>
          </cell>
          <cell r="D6362" t="str">
            <v xml:space="preserve">108486 </v>
          </cell>
          <cell r="E6362" t="b">
            <v>0</v>
          </cell>
        </row>
        <row r="6363">
          <cell r="A6363" t="str">
            <v>FLEISCHLI TRANSPORT AG</v>
          </cell>
          <cell r="B6363" t="str">
            <v>G310</v>
          </cell>
          <cell r="C6363" t="str">
            <v>G-Suisse</v>
          </cell>
          <cell r="D6363" t="str">
            <v xml:space="preserve">108487 </v>
          </cell>
          <cell r="E6363" t="b">
            <v>1</v>
          </cell>
        </row>
        <row r="6364">
          <cell r="A6364" t="str">
            <v>GIAUQUE THOMAS</v>
          </cell>
          <cell r="D6364" t="str">
            <v xml:space="preserve">108488 </v>
          </cell>
          <cell r="E6364" t="b">
            <v>0</v>
          </cell>
        </row>
        <row r="6365">
          <cell r="A6365" t="str">
            <v>SCHWERI PIUS</v>
          </cell>
          <cell r="D6365" t="str">
            <v xml:space="preserve">108489 </v>
          </cell>
          <cell r="E6365" t="b">
            <v>0</v>
          </cell>
        </row>
        <row r="6366">
          <cell r="A6366" t="str">
            <v>JET ENGINEERING SA</v>
          </cell>
          <cell r="D6366" t="str">
            <v xml:space="preserve">108490 </v>
          </cell>
          <cell r="E6366" t="b">
            <v>0</v>
          </cell>
        </row>
        <row r="6367">
          <cell r="A6367" t="str">
            <v>BONGARD SÉBASTIEN</v>
          </cell>
          <cell r="B6367" t="str">
            <v>G100</v>
          </cell>
          <cell r="C6367" t="str">
            <v>G-Suisse</v>
          </cell>
          <cell r="D6367" t="str">
            <v xml:space="preserve">108492 </v>
          </cell>
          <cell r="E6367" t="b">
            <v>0</v>
          </cell>
        </row>
        <row r="6368">
          <cell r="A6368" t="str">
            <v>COLLOMB RONALD</v>
          </cell>
          <cell r="B6368" t="str">
            <v>G100</v>
          </cell>
          <cell r="C6368" t="str">
            <v>G-Suisse</v>
          </cell>
          <cell r="D6368" t="str">
            <v xml:space="preserve">108493 </v>
          </cell>
          <cell r="E6368" t="b">
            <v>1</v>
          </cell>
        </row>
        <row r="6369">
          <cell r="A6369" t="str">
            <v>ORANGE COMMUNICATIONS SA/AG</v>
          </cell>
          <cell r="D6369" t="str">
            <v xml:space="preserve">108494 </v>
          </cell>
          <cell r="E6369" t="b">
            <v>0</v>
          </cell>
        </row>
        <row r="6370">
          <cell r="A6370" t="str">
            <v>BUCHER H. INTERNATIONALE TRANSPORTE</v>
          </cell>
          <cell r="B6370" t="str">
            <v>G310</v>
          </cell>
          <cell r="C6370" t="str">
            <v>G-Suisse</v>
          </cell>
          <cell r="D6370" t="str">
            <v xml:space="preserve">108495 </v>
          </cell>
          <cell r="E6370" t="b">
            <v>1</v>
          </cell>
        </row>
        <row r="6371">
          <cell r="A6371" t="str">
            <v>ROVATOR GMBH</v>
          </cell>
          <cell r="B6371" t="str">
            <v>G200</v>
          </cell>
          <cell r="C6371" t="str">
            <v>G-Suisse</v>
          </cell>
          <cell r="D6371" t="str">
            <v xml:space="preserve">108496 </v>
          </cell>
          <cell r="E6371" t="b">
            <v>0</v>
          </cell>
        </row>
        <row r="6372">
          <cell r="A6372" t="str">
            <v>ADMINISTRATION COMMUNALE LE SENTIER</v>
          </cell>
          <cell r="D6372" t="str">
            <v xml:space="preserve">108497 </v>
          </cell>
          <cell r="E6372" t="b">
            <v>0</v>
          </cell>
        </row>
        <row r="6373">
          <cell r="A6373" t="str">
            <v>KOPP HOLZBAU GMBH</v>
          </cell>
          <cell r="D6373" t="str">
            <v xml:space="preserve">108498 </v>
          </cell>
          <cell r="E6373" t="b">
            <v>0</v>
          </cell>
        </row>
        <row r="6374">
          <cell r="A6374" t="str">
            <v>ROOS TONI</v>
          </cell>
          <cell r="B6374" t="str">
            <v>G310</v>
          </cell>
          <cell r="C6374" t="str">
            <v>G-Suisse</v>
          </cell>
          <cell r="D6374" t="str">
            <v xml:space="preserve">108499 </v>
          </cell>
          <cell r="E6374" t="b">
            <v>0</v>
          </cell>
        </row>
        <row r="6375">
          <cell r="A6375" t="str">
            <v>CF TRANS SA</v>
          </cell>
          <cell r="D6375" t="str">
            <v xml:space="preserve">108500 </v>
          </cell>
          <cell r="E6375" t="b">
            <v>0</v>
          </cell>
        </row>
        <row r="6376">
          <cell r="A6376" t="str">
            <v>RUIZ JOSE MANUEL</v>
          </cell>
          <cell r="B6376" t="str">
            <v>G100</v>
          </cell>
          <cell r="C6376" t="str">
            <v>G-Suisse</v>
          </cell>
          <cell r="D6376" t="str">
            <v>108501</v>
          </cell>
          <cell r="E6376" t="b">
            <v>1</v>
          </cell>
        </row>
        <row r="6377">
          <cell r="A6377" t="str">
            <v>MOSTEREI MÖHL AG</v>
          </cell>
          <cell r="D6377" t="str">
            <v xml:space="preserve">108502 </v>
          </cell>
          <cell r="E6377" t="b">
            <v>0</v>
          </cell>
        </row>
        <row r="6378">
          <cell r="A6378" t="str">
            <v>M. BRUNNER TRANSPORT AG</v>
          </cell>
          <cell r="B6378" t="str">
            <v>G310</v>
          </cell>
          <cell r="C6378" t="str">
            <v>G-Suisse</v>
          </cell>
          <cell r="D6378" t="str">
            <v xml:space="preserve">108503 </v>
          </cell>
          <cell r="E6378" t="b">
            <v>1</v>
          </cell>
        </row>
        <row r="6379">
          <cell r="A6379" t="str">
            <v>EPA AG</v>
          </cell>
          <cell r="D6379" t="str">
            <v xml:space="preserve">108506 </v>
          </cell>
          <cell r="E6379" t="b">
            <v>0</v>
          </cell>
        </row>
        <row r="6380">
          <cell r="A6380" t="str">
            <v>WALDBURGER THOMAS</v>
          </cell>
          <cell r="B6380" t="str">
            <v>G300</v>
          </cell>
          <cell r="C6380" t="str">
            <v>G-Suisse</v>
          </cell>
          <cell r="D6380" t="str">
            <v xml:space="preserve">108509 </v>
          </cell>
          <cell r="E6380" t="b">
            <v>0</v>
          </cell>
        </row>
        <row r="6381">
          <cell r="A6381" t="str">
            <v>GP GOLF DE PAYERNE SA</v>
          </cell>
          <cell r="D6381" t="str">
            <v xml:space="preserve">108510 </v>
          </cell>
          <cell r="E6381" t="b">
            <v>0</v>
          </cell>
        </row>
        <row r="6382">
          <cell r="A6382" t="str">
            <v>CFF SA BERNE</v>
          </cell>
          <cell r="D6382" t="str">
            <v xml:space="preserve">108511 </v>
          </cell>
          <cell r="E6382" t="b">
            <v>0</v>
          </cell>
        </row>
        <row r="6383">
          <cell r="A6383" t="str">
            <v>SEYDOUX DENIS</v>
          </cell>
          <cell r="D6383" t="str">
            <v xml:space="preserve">108512 </v>
          </cell>
          <cell r="E6383" t="b">
            <v>0</v>
          </cell>
        </row>
        <row r="6384">
          <cell r="A6384" t="str">
            <v>COBRA FAHRZEUGE AG</v>
          </cell>
          <cell r="D6384" t="str">
            <v xml:space="preserve">108513 </v>
          </cell>
          <cell r="E6384" t="b">
            <v>0</v>
          </cell>
        </row>
        <row r="6385">
          <cell r="A6385" t="str">
            <v>GAUD EDOUARD</v>
          </cell>
          <cell r="D6385" t="str">
            <v xml:space="preserve">108514 </v>
          </cell>
          <cell r="E6385" t="b">
            <v>0</v>
          </cell>
        </row>
        <row r="6386">
          <cell r="A6386" t="str">
            <v>TEMCAR</v>
          </cell>
          <cell r="D6386" t="str">
            <v xml:space="preserve">108515 </v>
          </cell>
          <cell r="E6386" t="b">
            <v>0</v>
          </cell>
        </row>
        <row r="6387">
          <cell r="A6387" t="str">
            <v>BOSSON FRÈRES SA</v>
          </cell>
          <cell r="D6387" t="str">
            <v xml:space="preserve">108516 </v>
          </cell>
          <cell r="E6387" t="b">
            <v>1</v>
          </cell>
        </row>
        <row r="6388">
          <cell r="A6388" t="str">
            <v>HAAS SA CARROSSERIE</v>
          </cell>
          <cell r="B6388" t="str">
            <v>G508</v>
          </cell>
          <cell r="C6388" t="str">
            <v>G-Export</v>
          </cell>
          <cell r="D6388" t="str">
            <v xml:space="preserve">108517 </v>
          </cell>
          <cell r="E6388" t="b">
            <v>1</v>
          </cell>
        </row>
        <row r="6389">
          <cell r="A6389" t="str">
            <v>TIEFBAUAMT DES KANTONS GRAUBÜNDEN</v>
          </cell>
          <cell r="B6389" t="str">
            <v>G320</v>
          </cell>
          <cell r="C6389" t="str">
            <v>G-Suisse</v>
          </cell>
          <cell r="D6389" t="str">
            <v xml:space="preserve">108518 </v>
          </cell>
          <cell r="E6389" t="b">
            <v>0</v>
          </cell>
        </row>
        <row r="6390">
          <cell r="A6390" t="str">
            <v>MONZEGLIO SA</v>
          </cell>
          <cell r="B6390" t="str">
            <v>G320</v>
          </cell>
          <cell r="C6390" t="str">
            <v>G-Suisse</v>
          </cell>
          <cell r="D6390" t="str">
            <v xml:space="preserve">108519 </v>
          </cell>
          <cell r="E6390" t="b">
            <v>0</v>
          </cell>
        </row>
        <row r="6391">
          <cell r="A6391" t="str">
            <v>MÜLLER WALTER</v>
          </cell>
          <cell r="D6391" t="str">
            <v xml:space="preserve">108520 </v>
          </cell>
          <cell r="E6391" t="b">
            <v>0</v>
          </cell>
        </row>
        <row r="6392">
          <cell r="A6392" t="str">
            <v>MIKEM GMBH</v>
          </cell>
          <cell r="B6392" t="str">
            <v>G200</v>
          </cell>
          <cell r="D6392" t="str">
            <v xml:space="preserve">108523 </v>
          </cell>
          <cell r="E6392" t="b">
            <v>0</v>
          </cell>
        </row>
        <row r="6393">
          <cell r="A6393" t="str">
            <v>SCHMID + BOSSARD GMBH</v>
          </cell>
          <cell r="B6393" t="str">
            <v>G200</v>
          </cell>
          <cell r="C6393" t="str">
            <v>G-Suisse</v>
          </cell>
          <cell r="D6393" t="str">
            <v xml:space="preserve">108524 </v>
          </cell>
          <cell r="E6393" t="b">
            <v>1</v>
          </cell>
        </row>
        <row r="6394">
          <cell r="A6394" t="str">
            <v>HVU HAEHLEN</v>
          </cell>
          <cell r="D6394" t="str">
            <v xml:space="preserve">108529 </v>
          </cell>
          <cell r="E6394" t="b">
            <v>0</v>
          </cell>
        </row>
        <row r="6395">
          <cell r="A6395" t="str">
            <v>HUBER CLAUDE</v>
          </cell>
          <cell r="D6395" t="str">
            <v xml:space="preserve">108530 </v>
          </cell>
          <cell r="E6395" t="b">
            <v>0</v>
          </cell>
        </row>
        <row r="6396">
          <cell r="A6396" t="str">
            <v>CABU CARROSSERIE AG</v>
          </cell>
          <cell r="B6396" t="str">
            <v>G200</v>
          </cell>
          <cell r="C6396" t="str">
            <v>G-Suisse</v>
          </cell>
          <cell r="D6396" t="str">
            <v xml:space="preserve">108534 </v>
          </cell>
          <cell r="E6396" t="b">
            <v>1</v>
          </cell>
        </row>
        <row r="6397">
          <cell r="A6397" t="str">
            <v>ASS - ARGE SCHACHT SEDRUN</v>
          </cell>
          <cell r="B6397" t="str">
            <v>G300</v>
          </cell>
          <cell r="C6397" t="str">
            <v>G-Suisse</v>
          </cell>
          <cell r="D6397" t="str">
            <v xml:space="preserve">108535 </v>
          </cell>
          <cell r="E6397" t="b">
            <v>0</v>
          </cell>
        </row>
        <row r="6398">
          <cell r="A6398" t="str">
            <v>ZENHÄUSERN THOMAS</v>
          </cell>
          <cell r="D6398" t="str">
            <v xml:space="preserve">108536 </v>
          </cell>
          <cell r="E6398" t="b">
            <v>0</v>
          </cell>
        </row>
        <row r="6399">
          <cell r="A6399" t="str">
            <v>SARER - PIASIO</v>
          </cell>
          <cell r="D6399" t="str">
            <v xml:space="preserve">108539 </v>
          </cell>
          <cell r="E6399" t="b">
            <v>0</v>
          </cell>
        </row>
        <row r="6400">
          <cell r="A6400" t="str">
            <v>K3000</v>
          </cell>
          <cell r="D6400" t="str">
            <v xml:space="preserve">108543 </v>
          </cell>
          <cell r="E6400" t="b">
            <v>0</v>
          </cell>
        </row>
        <row r="6401">
          <cell r="A6401" t="str">
            <v>EMIL SUER GMBH &amp; CO. KG</v>
          </cell>
          <cell r="D6401" t="str">
            <v xml:space="preserve">108544 </v>
          </cell>
          <cell r="E6401" t="b">
            <v>0</v>
          </cell>
        </row>
        <row r="6402">
          <cell r="A6402" t="str">
            <v>STABITEC AG</v>
          </cell>
          <cell r="B6402" t="str">
            <v>G100</v>
          </cell>
          <cell r="C6402" t="str">
            <v>G-Suisse</v>
          </cell>
          <cell r="D6402" t="str">
            <v xml:space="preserve">108545 </v>
          </cell>
          <cell r="E6402" t="b">
            <v>1</v>
          </cell>
        </row>
        <row r="6403">
          <cell r="A6403" t="str">
            <v>ELTSCHINGER CHARLES</v>
          </cell>
          <cell r="D6403" t="str">
            <v xml:space="preserve">108546 </v>
          </cell>
          <cell r="E6403" t="b">
            <v>0</v>
          </cell>
        </row>
        <row r="6404">
          <cell r="A6404" t="str">
            <v>FLÜCK HOLZBAU ZÜRICH AG</v>
          </cell>
          <cell r="D6404" t="str">
            <v xml:space="preserve">108547 </v>
          </cell>
          <cell r="E6404" t="b">
            <v>0</v>
          </cell>
        </row>
        <row r="6405">
          <cell r="A6405" t="str">
            <v>RETRAG LOGISTIC AG</v>
          </cell>
          <cell r="B6405" t="str">
            <v>G310</v>
          </cell>
          <cell r="C6405" t="str">
            <v>G-Suisse</v>
          </cell>
          <cell r="D6405" t="str">
            <v xml:space="preserve">108548 </v>
          </cell>
          <cell r="E6405" t="b">
            <v>0</v>
          </cell>
        </row>
        <row r="6406">
          <cell r="A6406" t="str">
            <v>KIRCHHOFF WITTE GMBH &amp; CO. KG</v>
          </cell>
          <cell r="D6406" t="str">
            <v xml:space="preserve">108549 </v>
          </cell>
          <cell r="E6406" t="b">
            <v>0</v>
          </cell>
        </row>
        <row r="6407">
          <cell r="A6407" t="str">
            <v>RIBEIRO DOMINGES</v>
          </cell>
          <cell r="D6407" t="str">
            <v xml:space="preserve">108550 </v>
          </cell>
          <cell r="E6407" t="b">
            <v>0</v>
          </cell>
        </row>
        <row r="6408">
          <cell r="A6408" t="str">
            <v>LRG GROUPE SA</v>
          </cell>
          <cell r="D6408" t="str">
            <v xml:space="preserve">108551 </v>
          </cell>
          <cell r="E6408" t="b">
            <v>0</v>
          </cell>
        </row>
        <row r="6409">
          <cell r="A6409" t="str">
            <v>KUMMLER + MATTER AG</v>
          </cell>
          <cell r="D6409" t="str">
            <v xml:space="preserve">108553 </v>
          </cell>
          <cell r="E6409" t="b">
            <v>0</v>
          </cell>
        </row>
        <row r="6410">
          <cell r="A6410" t="str">
            <v>FAILLOUBAZ RENE</v>
          </cell>
          <cell r="D6410" t="str">
            <v xml:space="preserve">108555 </v>
          </cell>
          <cell r="E6410" t="b">
            <v>0</v>
          </cell>
        </row>
        <row r="6411">
          <cell r="A6411" t="str">
            <v>BESSON PATRICK</v>
          </cell>
          <cell r="D6411" t="str">
            <v xml:space="preserve">108557 </v>
          </cell>
          <cell r="E6411" t="b">
            <v>0</v>
          </cell>
        </row>
        <row r="6412">
          <cell r="A6412" t="str">
            <v>SAVARY STORES-BÂCHES</v>
          </cell>
          <cell r="D6412" t="str">
            <v xml:space="preserve">108558 </v>
          </cell>
          <cell r="E6412" t="b">
            <v>0</v>
          </cell>
        </row>
        <row r="6413">
          <cell r="A6413" t="str">
            <v>CELII ANTONIO</v>
          </cell>
          <cell r="D6413" t="str">
            <v xml:space="preserve">108559 </v>
          </cell>
          <cell r="E6413" t="b">
            <v>0</v>
          </cell>
        </row>
        <row r="6414">
          <cell r="A6414" t="str">
            <v>PIUS WICKI</v>
          </cell>
          <cell r="D6414" t="str">
            <v xml:space="preserve">108560 </v>
          </cell>
          <cell r="E6414" t="b">
            <v>0</v>
          </cell>
        </row>
        <row r="6415">
          <cell r="A6415" t="str">
            <v>ROTH J. AG SÄGEREI</v>
          </cell>
          <cell r="B6415" t="str">
            <v>G100</v>
          </cell>
          <cell r="C6415" t="str">
            <v>G-Suisse</v>
          </cell>
          <cell r="D6415" t="str">
            <v xml:space="preserve">108561 </v>
          </cell>
          <cell r="E6415" t="b">
            <v>1</v>
          </cell>
        </row>
        <row r="6416">
          <cell r="A6416" t="str">
            <v>GHELMA AG</v>
          </cell>
          <cell r="D6416" t="str">
            <v xml:space="preserve">108562 </v>
          </cell>
          <cell r="E6416" t="b">
            <v>0</v>
          </cell>
        </row>
        <row r="6417">
          <cell r="A6417" t="str">
            <v>BERNER RAOUL</v>
          </cell>
          <cell r="D6417" t="str">
            <v xml:space="preserve">108563 </v>
          </cell>
          <cell r="E6417" t="b">
            <v>0</v>
          </cell>
        </row>
        <row r="6418">
          <cell r="A6418" t="str">
            <v>CENTRALGARAGE GMBH</v>
          </cell>
          <cell r="D6418" t="str">
            <v xml:space="preserve">108564 </v>
          </cell>
          <cell r="E6418" t="b">
            <v>0</v>
          </cell>
        </row>
        <row r="6419">
          <cell r="A6419" t="str">
            <v>SCHMID PETER TRANSPORTE</v>
          </cell>
          <cell r="D6419" t="str">
            <v xml:space="preserve">108565 </v>
          </cell>
          <cell r="E6419" t="b">
            <v>0</v>
          </cell>
        </row>
        <row r="6420">
          <cell r="A6420" t="str">
            <v>HGE ZERSPANNTECHNIK</v>
          </cell>
          <cell r="D6420" t="str">
            <v xml:space="preserve">108566 </v>
          </cell>
          <cell r="E6420" t="b">
            <v>0</v>
          </cell>
        </row>
        <row r="6421">
          <cell r="A6421" t="str">
            <v>ANHÄNGER MÖLDERS OHG</v>
          </cell>
          <cell r="D6421" t="str">
            <v xml:space="preserve">108567 </v>
          </cell>
          <cell r="E6421" t="b">
            <v>0</v>
          </cell>
        </row>
        <row r="6422">
          <cell r="A6422" t="str">
            <v>BÂTI-SERVICE</v>
          </cell>
          <cell r="D6422" t="str">
            <v xml:space="preserve">108570 </v>
          </cell>
          <cell r="E6422" t="b">
            <v>0</v>
          </cell>
        </row>
        <row r="6423">
          <cell r="A6423" t="str">
            <v>KOLB FRANZ AG</v>
          </cell>
          <cell r="D6423" t="str">
            <v xml:space="preserve">108571 </v>
          </cell>
          <cell r="E6423" t="b">
            <v>0</v>
          </cell>
        </row>
        <row r="6424">
          <cell r="A6424" t="str">
            <v>FELDSCHLÖSSEN GETRÄNKE AG</v>
          </cell>
          <cell r="B6424" t="str">
            <v>G200</v>
          </cell>
          <cell r="D6424" t="str">
            <v xml:space="preserve">108575 </v>
          </cell>
          <cell r="E6424" t="b">
            <v>0</v>
          </cell>
        </row>
        <row r="6425">
          <cell r="A6425" t="str">
            <v>BURRI F. METALLBAU AG</v>
          </cell>
          <cell r="B6425" t="str">
            <v>G310</v>
          </cell>
          <cell r="C6425" t="str">
            <v>G-Suisse</v>
          </cell>
          <cell r="D6425" t="str">
            <v xml:space="preserve">108578 </v>
          </cell>
          <cell r="E6425" t="b">
            <v>0</v>
          </cell>
        </row>
        <row r="6426">
          <cell r="A6426" t="str">
            <v>FAMAG FAHRZEUG-UND</v>
          </cell>
          <cell r="B6426" t="str">
            <v>G200</v>
          </cell>
          <cell r="D6426" t="str">
            <v xml:space="preserve">108579 </v>
          </cell>
          <cell r="E6426" t="b">
            <v>0</v>
          </cell>
        </row>
        <row r="6427">
          <cell r="A6427" t="str">
            <v>FORESTIER DOMINIQUE</v>
          </cell>
          <cell r="D6427" t="str">
            <v xml:space="preserve">108580 </v>
          </cell>
          <cell r="E6427" t="b">
            <v>0</v>
          </cell>
        </row>
        <row r="6428">
          <cell r="A6428" t="str">
            <v>ADMINISTRATION COMMUNALE AIGLE</v>
          </cell>
          <cell r="D6428" t="str">
            <v xml:space="preserve">108581 </v>
          </cell>
          <cell r="E6428" t="b">
            <v>0</v>
          </cell>
        </row>
        <row r="6429">
          <cell r="A6429" t="str">
            <v>CARROSSERIE AG LYSS</v>
          </cell>
          <cell r="B6429" t="str">
            <v>G100</v>
          </cell>
          <cell r="C6429" t="str">
            <v>G-Suisse</v>
          </cell>
          <cell r="D6429" t="str">
            <v xml:space="preserve">108583 </v>
          </cell>
          <cell r="E6429" t="b">
            <v>1</v>
          </cell>
        </row>
        <row r="6430">
          <cell r="A6430" t="str">
            <v>TRABOLD SA</v>
          </cell>
          <cell r="B6430" t="str">
            <v>G100</v>
          </cell>
          <cell r="C6430" t="str">
            <v>G-Suisse</v>
          </cell>
          <cell r="D6430" t="str">
            <v xml:space="preserve">108584 </v>
          </cell>
          <cell r="E6430" t="b">
            <v>1</v>
          </cell>
        </row>
        <row r="6431">
          <cell r="A6431" t="str">
            <v>STILL AG</v>
          </cell>
          <cell r="B6431" t="str">
            <v>G310</v>
          </cell>
          <cell r="C6431" t="str">
            <v>G-Suisse</v>
          </cell>
          <cell r="D6431" t="str">
            <v xml:space="preserve">108585 </v>
          </cell>
          <cell r="E6431" t="b">
            <v>1</v>
          </cell>
        </row>
        <row r="6432">
          <cell r="A6432" t="str">
            <v>WEISS + APPETITO SEM AG</v>
          </cell>
          <cell r="B6432" t="str">
            <v>G100</v>
          </cell>
          <cell r="C6432" t="str">
            <v>G-Suisse</v>
          </cell>
          <cell r="D6432" t="str">
            <v xml:space="preserve">108587 </v>
          </cell>
          <cell r="E6432" t="b">
            <v>1</v>
          </cell>
        </row>
        <row r="6433">
          <cell r="A6433" t="str">
            <v>STREULI HANDEL</v>
          </cell>
          <cell r="D6433" t="str">
            <v xml:space="preserve">108588 </v>
          </cell>
          <cell r="E6433" t="b">
            <v>0</v>
          </cell>
        </row>
        <row r="6434">
          <cell r="A6434" t="str">
            <v>GARAGE DU LAC GEORGES VUISTINER SA</v>
          </cell>
          <cell r="D6434" t="str">
            <v xml:space="preserve">108589 </v>
          </cell>
          <cell r="E6434" t="b">
            <v>0</v>
          </cell>
        </row>
        <row r="6435">
          <cell r="A6435" t="str">
            <v>BRASEY TRANSPORTS SA</v>
          </cell>
          <cell r="B6435" t="str">
            <v>G100</v>
          </cell>
          <cell r="C6435" t="str">
            <v>G-Suisse</v>
          </cell>
          <cell r="D6435" t="str">
            <v xml:space="preserve">108590 </v>
          </cell>
          <cell r="E6435" t="b">
            <v>0</v>
          </cell>
        </row>
        <row r="6436">
          <cell r="A6436" t="str">
            <v>AUTOREP</v>
          </cell>
          <cell r="D6436" t="str">
            <v xml:space="preserve">108597 </v>
          </cell>
          <cell r="E6436" t="b">
            <v>0</v>
          </cell>
        </row>
        <row r="6437">
          <cell r="A6437" t="str">
            <v>WALKER JÜRG GMBH</v>
          </cell>
          <cell r="B6437" t="str">
            <v>G200</v>
          </cell>
          <cell r="C6437" t="str">
            <v>G-Suisse</v>
          </cell>
          <cell r="D6437" t="str">
            <v xml:space="preserve">108598 </v>
          </cell>
          <cell r="E6437" t="b">
            <v>1</v>
          </cell>
        </row>
        <row r="6438">
          <cell r="A6438" t="str">
            <v>RACLE</v>
          </cell>
          <cell r="D6438" t="str">
            <v xml:space="preserve">108599 </v>
          </cell>
          <cell r="E6438" t="b">
            <v>0</v>
          </cell>
        </row>
        <row r="6439">
          <cell r="A6439" t="str">
            <v>ITIN AG</v>
          </cell>
          <cell r="D6439" t="str">
            <v xml:space="preserve">108600 </v>
          </cell>
          <cell r="E6439" t="b">
            <v>0</v>
          </cell>
        </row>
        <row r="6440">
          <cell r="A6440" t="str">
            <v>SCHORER HANSRUEDI</v>
          </cell>
          <cell r="B6440" t="str">
            <v>G200</v>
          </cell>
          <cell r="C6440" t="str">
            <v>G-Suisse</v>
          </cell>
          <cell r="D6440" t="str">
            <v xml:space="preserve">108601 </v>
          </cell>
          <cell r="E6440" t="b">
            <v>0</v>
          </cell>
        </row>
        <row r="6441">
          <cell r="A6441" t="str">
            <v>METAS</v>
          </cell>
          <cell r="D6441" t="str">
            <v xml:space="preserve">108602 </v>
          </cell>
          <cell r="E6441" t="b">
            <v>0</v>
          </cell>
        </row>
        <row r="6442">
          <cell r="A6442" t="str">
            <v>SCHIESS RICHARD AG</v>
          </cell>
          <cell r="D6442" t="str">
            <v xml:space="preserve">108604 </v>
          </cell>
          <cell r="E6442" t="b">
            <v>0</v>
          </cell>
        </row>
        <row r="6443">
          <cell r="A6443" t="str">
            <v>ZANUTTA GIUSEPPE</v>
          </cell>
          <cell r="D6443" t="str">
            <v xml:space="preserve">108606 </v>
          </cell>
          <cell r="E6443" t="b">
            <v>0</v>
          </cell>
        </row>
        <row r="6444">
          <cell r="A6444" t="str">
            <v>KÜNZLE LOUIS</v>
          </cell>
          <cell r="D6444" t="str">
            <v xml:space="preserve">108607 </v>
          </cell>
          <cell r="E6444" t="b">
            <v>0</v>
          </cell>
        </row>
        <row r="6445">
          <cell r="A6445" t="str">
            <v>STAHLEINBAU GMBH</v>
          </cell>
          <cell r="B6445" t="str">
            <v>G100</v>
          </cell>
          <cell r="C6445" t="str">
            <v>G-Suisse</v>
          </cell>
          <cell r="D6445" t="str">
            <v xml:space="preserve">108609 </v>
          </cell>
          <cell r="E6445" t="b">
            <v>1</v>
          </cell>
        </row>
        <row r="6446">
          <cell r="A6446" t="str">
            <v>KÖPF FAHRZEUGBAU GMBH</v>
          </cell>
          <cell r="D6446" t="str">
            <v xml:space="preserve">108610 </v>
          </cell>
          <cell r="E6446" t="b">
            <v>0</v>
          </cell>
        </row>
        <row r="6447">
          <cell r="A6447" t="str">
            <v>BURGER REUTIGEN AG</v>
          </cell>
          <cell r="B6447" t="str">
            <v>G200</v>
          </cell>
          <cell r="C6447" t="str">
            <v>G-Suisse</v>
          </cell>
          <cell r="D6447" t="str">
            <v xml:space="preserve">108613 </v>
          </cell>
          <cell r="E6447" t="b">
            <v>0</v>
          </cell>
        </row>
        <row r="6448">
          <cell r="A6448" t="str">
            <v>VOLERY FRERES SA</v>
          </cell>
          <cell r="D6448" t="str">
            <v xml:space="preserve">108614 </v>
          </cell>
          <cell r="E6448" t="b">
            <v>0</v>
          </cell>
        </row>
        <row r="6449">
          <cell r="A6449" t="str">
            <v>CROTTAZ DANIEL</v>
          </cell>
          <cell r="D6449" t="str">
            <v xml:space="preserve">108615 </v>
          </cell>
          <cell r="E6449" t="b">
            <v>0</v>
          </cell>
        </row>
        <row r="6450">
          <cell r="A6450" t="str">
            <v>ERIC MECANIC</v>
          </cell>
          <cell r="B6450" t="str">
            <v>G100</v>
          </cell>
          <cell r="C6450" t="str">
            <v>G-Suisse</v>
          </cell>
          <cell r="D6450" t="str">
            <v xml:space="preserve">108616 </v>
          </cell>
          <cell r="E6450" t="b">
            <v>1</v>
          </cell>
        </row>
        <row r="6451">
          <cell r="A6451" t="str">
            <v>WINKWORTH STEVEN</v>
          </cell>
          <cell r="D6451" t="str">
            <v xml:space="preserve">108617 </v>
          </cell>
          <cell r="E6451" t="b">
            <v>0</v>
          </cell>
        </row>
        <row r="6452">
          <cell r="A6452" t="str">
            <v>TRANSREP SARL</v>
          </cell>
          <cell r="D6452" t="str">
            <v xml:space="preserve">108619 </v>
          </cell>
          <cell r="E6452" t="b">
            <v>0</v>
          </cell>
        </row>
        <row r="6453">
          <cell r="A6453" t="str">
            <v>SCHMUTZ C. CARROSSERIE &amp;</v>
          </cell>
          <cell r="D6453" t="str">
            <v xml:space="preserve">108622 </v>
          </cell>
          <cell r="E6453" t="b">
            <v>0</v>
          </cell>
        </row>
        <row r="6454">
          <cell r="A6454" t="str">
            <v>LIECHTI + CO</v>
          </cell>
          <cell r="D6454" t="str">
            <v xml:space="preserve">108623 </v>
          </cell>
          <cell r="E6454" t="b">
            <v>0</v>
          </cell>
        </row>
        <row r="6455">
          <cell r="A6455" t="str">
            <v>EURO-FRAIS TRANSIT S.A.</v>
          </cell>
          <cell r="D6455" t="str">
            <v xml:space="preserve">108624 </v>
          </cell>
          <cell r="E6455" t="b">
            <v>0</v>
          </cell>
        </row>
        <row r="6456">
          <cell r="A6456" t="str">
            <v>NÜSSLI (SCHWEIZ) AG</v>
          </cell>
          <cell r="D6456" t="str">
            <v xml:space="preserve">108628 </v>
          </cell>
          <cell r="E6456" t="b">
            <v>0</v>
          </cell>
        </row>
        <row r="6457">
          <cell r="A6457" t="str">
            <v>JENNY ROLF</v>
          </cell>
          <cell r="D6457" t="str">
            <v xml:space="preserve">108629 </v>
          </cell>
          <cell r="E6457" t="b">
            <v>0</v>
          </cell>
        </row>
        <row r="6458">
          <cell r="A6458" t="str">
            <v>TRUCK SUPPORT AG</v>
          </cell>
          <cell r="B6458" t="str">
            <v>G100</v>
          </cell>
          <cell r="C6458" t="str">
            <v>G-Suisse</v>
          </cell>
          <cell r="D6458" t="str">
            <v xml:space="preserve">108632 </v>
          </cell>
          <cell r="E6458" t="b">
            <v>1</v>
          </cell>
        </row>
        <row r="6459">
          <cell r="A6459" t="str">
            <v>HÖRHAGER KARL</v>
          </cell>
          <cell r="D6459" t="str">
            <v xml:space="preserve">108633 </v>
          </cell>
          <cell r="E6459" t="b">
            <v>0</v>
          </cell>
        </row>
        <row r="6460">
          <cell r="A6460" t="str">
            <v>ROCHAT OLIVIER</v>
          </cell>
          <cell r="B6460" t="str">
            <v>G100</v>
          </cell>
          <cell r="C6460" t="str">
            <v>G-Suisse</v>
          </cell>
          <cell r="D6460" t="str">
            <v xml:space="preserve">108635 </v>
          </cell>
          <cell r="E6460" t="b">
            <v>1</v>
          </cell>
        </row>
        <row r="6461">
          <cell r="A6461" t="str">
            <v>HTS AG</v>
          </cell>
          <cell r="D6461" t="str">
            <v xml:space="preserve">108636 </v>
          </cell>
          <cell r="E6461" t="b">
            <v>0</v>
          </cell>
        </row>
        <row r="6462">
          <cell r="A6462" t="str">
            <v>ELM SA</v>
          </cell>
          <cell r="D6462" t="str">
            <v xml:space="preserve">108637 </v>
          </cell>
          <cell r="E6462" t="b">
            <v>0</v>
          </cell>
        </row>
        <row r="6463">
          <cell r="A6463" t="str">
            <v>BEGLINGER SÖHNE AG</v>
          </cell>
          <cell r="D6463" t="str">
            <v xml:space="preserve">108638 </v>
          </cell>
          <cell r="E6463" t="b">
            <v>0</v>
          </cell>
        </row>
        <row r="6464">
          <cell r="A6464" t="str">
            <v>GOBALET SEBASTIEN / La Bigorne</v>
          </cell>
          <cell r="D6464" t="str">
            <v xml:space="preserve">108639 </v>
          </cell>
          <cell r="E6464" t="b">
            <v>0</v>
          </cell>
        </row>
        <row r="6465">
          <cell r="A6465" t="str">
            <v>KANALREINIGUNGS AG</v>
          </cell>
          <cell r="D6465" t="str">
            <v xml:space="preserve">108640 </v>
          </cell>
          <cell r="E6465" t="b">
            <v>0</v>
          </cell>
        </row>
        <row r="6466">
          <cell r="A6466" t="str">
            <v>BARZETTES SMC</v>
          </cell>
          <cell r="D6466" t="str">
            <v xml:space="preserve">108641 </v>
          </cell>
          <cell r="E6466" t="b">
            <v>0</v>
          </cell>
        </row>
        <row r="6467">
          <cell r="A6467" t="str">
            <v>CARROSSERIE DE L'INDEVIS</v>
          </cell>
          <cell r="D6467" t="str">
            <v xml:space="preserve">108643 </v>
          </cell>
          <cell r="E6467" t="b">
            <v>0</v>
          </cell>
        </row>
        <row r="6468">
          <cell r="A6468" t="str">
            <v>MABI AG</v>
          </cell>
          <cell r="D6468" t="str">
            <v xml:space="preserve">108644 </v>
          </cell>
          <cell r="E6468" t="b">
            <v>0</v>
          </cell>
        </row>
        <row r="6469">
          <cell r="A6469" t="str">
            <v>KÄSSBOHRER GELÄNDEFAHRZEUG AG</v>
          </cell>
          <cell r="B6469" t="str">
            <v>G100</v>
          </cell>
          <cell r="C6469" t="str">
            <v>G-Suisse</v>
          </cell>
          <cell r="D6469" t="str">
            <v xml:space="preserve">108645 </v>
          </cell>
          <cell r="E6469" t="b">
            <v>1</v>
          </cell>
        </row>
        <row r="6470">
          <cell r="A6470" t="str">
            <v>DESA AUTOGLASS SUD S.A.G.L.</v>
          </cell>
          <cell r="B6470" t="str">
            <v>G320</v>
          </cell>
          <cell r="C6470" t="str">
            <v>G-Suisse</v>
          </cell>
          <cell r="D6470" t="str">
            <v xml:space="preserve">108646 </v>
          </cell>
          <cell r="E6470" t="b">
            <v>0</v>
          </cell>
        </row>
        <row r="6471">
          <cell r="A6471" t="str">
            <v>FA. SOMMER</v>
          </cell>
          <cell r="D6471" t="str">
            <v xml:space="preserve">108647 </v>
          </cell>
          <cell r="E6471" t="b">
            <v>0</v>
          </cell>
        </row>
        <row r="6472">
          <cell r="A6472" t="str">
            <v>EGLI GARTENBAU AG</v>
          </cell>
          <cell r="B6472" t="str">
            <v>G310</v>
          </cell>
          <cell r="C6472" t="str">
            <v>G-Suisse</v>
          </cell>
          <cell r="D6472" t="str">
            <v xml:space="preserve">108648 </v>
          </cell>
          <cell r="E6472" t="b">
            <v>1</v>
          </cell>
        </row>
        <row r="6473">
          <cell r="A6473" t="str">
            <v>VIGLINO SA</v>
          </cell>
          <cell r="B6473" t="str">
            <v>G100</v>
          </cell>
          <cell r="C6473" t="str">
            <v>G-Suisse</v>
          </cell>
          <cell r="D6473" t="str">
            <v xml:space="preserve">108649 </v>
          </cell>
          <cell r="E6473" t="b">
            <v>1</v>
          </cell>
        </row>
        <row r="6474">
          <cell r="A6474" t="str">
            <v>FILLISTORF FARBEN-COULEURS AG</v>
          </cell>
          <cell r="D6474" t="str">
            <v xml:space="preserve">108650 </v>
          </cell>
          <cell r="E6474" t="b">
            <v>0</v>
          </cell>
        </row>
        <row r="6475">
          <cell r="A6475" t="str">
            <v>STIERLI BIEGER AG</v>
          </cell>
          <cell r="D6475" t="str">
            <v xml:space="preserve">108651 </v>
          </cell>
          <cell r="E6475" t="b">
            <v>0</v>
          </cell>
        </row>
        <row r="6476">
          <cell r="A6476" t="str">
            <v>ADMINISTRATION COMMUNALE CORTAILLOD</v>
          </cell>
          <cell r="D6476" t="str">
            <v xml:space="preserve">108652 </v>
          </cell>
          <cell r="E6476" t="b">
            <v>0</v>
          </cell>
        </row>
        <row r="6477">
          <cell r="A6477" t="str">
            <v>BALLEYS NESTOR</v>
          </cell>
          <cell r="D6477" t="str">
            <v xml:space="preserve">108653 </v>
          </cell>
          <cell r="E6477" t="b">
            <v>0</v>
          </cell>
        </row>
        <row r="6478">
          <cell r="A6478" t="str">
            <v>JEANNERET COMBUSTIBLES SA</v>
          </cell>
          <cell r="D6478" t="str">
            <v xml:space="preserve">108654 </v>
          </cell>
          <cell r="E6478" t="b">
            <v>0</v>
          </cell>
        </row>
        <row r="6479">
          <cell r="A6479" t="str">
            <v>ZSCHOKKE BAU AG</v>
          </cell>
          <cell r="D6479" t="str">
            <v xml:space="preserve">108655 </v>
          </cell>
          <cell r="E6479" t="b">
            <v>0</v>
          </cell>
        </row>
        <row r="6480">
          <cell r="A6480" t="str">
            <v>PARC AUTOMOBILES DE L'ARMEE</v>
          </cell>
          <cell r="D6480" t="str">
            <v xml:space="preserve">108656 </v>
          </cell>
          <cell r="E6480" t="b">
            <v>0</v>
          </cell>
        </row>
        <row r="6481">
          <cell r="A6481" t="str">
            <v>AMEKO TRUCK AG</v>
          </cell>
          <cell r="B6481" t="str">
            <v>G200</v>
          </cell>
          <cell r="C6481" t="str">
            <v>G-Suisse</v>
          </cell>
          <cell r="D6481" t="str">
            <v xml:space="preserve">108657 </v>
          </cell>
          <cell r="E6481" t="b">
            <v>1</v>
          </cell>
        </row>
        <row r="6482">
          <cell r="A6482" t="str">
            <v>LOWINER &amp; CO</v>
          </cell>
          <cell r="D6482" t="str">
            <v xml:space="preserve">108658 </v>
          </cell>
          <cell r="E6482" t="b">
            <v>0</v>
          </cell>
        </row>
        <row r="6483">
          <cell r="A6483" t="str">
            <v>AKS SKIBICKI</v>
          </cell>
          <cell r="D6483" t="str">
            <v xml:space="preserve">108660 </v>
          </cell>
          <cell r="E6483" t="b">
            <v>0</v>
          </cell>
        </row>
        <row r="6484">
          <cell r="A6484" t="str">
            <v>ZM-INZENJERING D.O.O.</v>
          </cell>
          <cell r="D6484" t="str">
            <v xml:space="preserve">108661 </v>
          </cell>
          <cell r="E6484" t="b">
            <v>0</v>
          </cell>
        </row>
        <row r="6485">
          <cell r="A6485" t="str">
            <v>CFF SA BERNE</v>
          </cell>
          <cell r="D6485" t="str">
            <v xml:space="preserve">108663 </v>
          </cell>
          <cell r="E6485" t="b">
            <v>0</v>
          </cell>
        </row>
        <row r="6486">
          <cell r="A6486" t="str">
            <v>JAQUET CHANTAL</v>
          </cell>
          <cell r="D6486" t="str">
            <v xml:space="preserve">108665 </v>
          </cell>
          <cell r="E6486" t="b">
            <v>0</v>
          </cell>
        </row>
        <row r="6487">
          <cell r="A6487" t="str">
            <v>CARROSSERIE LUZERN AG</v>
          </cell>
          <cell r="D6487" t="str">
            <v xml:space="preserve">108666 </v>
          </cell>
          <cell r="E6487" t="b">
            <v>0</v>
          </cell>
        </row>
        <row r="6488">
          <cell r="A6488" t="str">
            <v>HAESEVOETS PATRICK</v>
          </cell>
          <cell r="D6488" t="str">
            <v>108667</v>
          </cell>
          <cell r="E6488" t="b">
            <v>0</v>
          </cell>
        </row>
        <row r="6489">
          <cell r="A6489" t="str">
            <v>TFI FRACHEBOUD SA</v>
          </cell>
          <cell r="D6489" t="str">
            <v xml:space="preserve">108668 </v>
          </cell>
          <cell r="E6489" t="b">
            <v>0</v>
          </cell>
        </row>
        <row r="6490">
          <cell r="A6490" t="str">
            <v>ANSERMOT SA</v>
          </cell>
          <cell r="D6490" t="str">
            <v xml:space="preserve">108669 </v>
          </cell>
          <cell r="E6490" t="b">
            <v>0</v>
          </cell>
        </row>
        <row r="6491">
          <cell r="A6491" t="str">
            <v>HEINIGER A. &amp; CIE SA</v>
          </cell>
          <cell r="D6491" t="str">
            <v xml:space="preserve">108671 </v>
          </cell>
          <cell r="E6491" t="b">
            <v>0</v>
          </cell>
        </row>
        <row r="6492">
          <cell r="A6492" t="str">
            <v>COMTE WILLY SARL</v>
          </cell>
          <cell r="D6492" t="str">
            <v xml:space="preserve">108672 </v>
          </cell>
          <cell r="E6492" t="b">
            <v>0</v>
          </cell>
        </row>
        <row r="6493">
          <cell r="A6493" t="str">
            <v>AGIR AGGREGAT AG</v>
          </cell>
          <cell r="B6493" t="str">
            <v>G310</v>
          </cell>
          <cell r="C6493" t="str">
            <v>G-Suisse</v>
          </cell>
          <cell r="D6493" t="str">
            <v xml:space="preserve">108673 </v>
          </cell>
          <cell r="E6493" t="b">
            <v>1</v>
          </cell>
        </row>
        <row r="6494">
          <cell r="A6494" t="str">
            <v>TIEFBAUAMT KANTON SCHWYZ</v>
          </cell>
          <cell r="B6494" t="str">
            <v>G310</v>
          </cell>
          <cell r="C6494" t="str">
            <v>G-Suisse</v>
          </cell>
          <cell r="D6494" t="str">
            <v xml:space="preserve">108675 </v>
          </cell>
          <cell r="E6494" t="b">
            <v>1</v>
          </cell>
        </row>
        <row r="6495">
          <cell r="A6495" t="str">
            <v>GARAGE DU VALLON</v>
          </cell>
          <cell r="D6495" t="str">
            <v xml:space="preserve">108676 </v>
          </cell>
          <cell r="E6495" t="b">
            <v>0</v>
          </cell>
        </row>
        <row r="6496">
          <cell r="A6496" t="str">
            <v>DE CAROLIS SAMUEL</v>
          </cell>
          <cell r="D6496" t="str">
            <v xml:space="preserve">108677 </v>
          </cell>
          <cell r="E6496" t="b">
            <v>0</v>
          </cell>
        </row>
        <row r="6497">
          <cell r="A6497" t="str">
            <v>BÄUMLE STEINER TRANSPORTE</v>
          </cell>
          <cell r="D6497" t="str">
            <v xml:space="preserve">108678 </v>
          </cell>
          <cell r="E6497" t="b">
            <v>0</v>
          </cell>
        </row>
        <row r="6498">
          <cell r="A6498" t="str">
            <v>BRENNTAG SCHWEIZERHALL SA</v>
          </cell>
          <cell r="B6498" t="str">
            <v>G200</v>
          </cell>
          <cell r="C6498" t="str">
            <v>G-Suisse</v>
          </cell>
          <cell r="D6498" t="str">
            <v xml:space="preserve">108680 </v>
          </cell>
          <cell r="E6498" t="b">
            <v>1</v>
          </cell>
        </row>
        <row r="6499">
          <cell r="A6499" t="str">
            <v>IWB-ZENTRALER</v>
          </cell>
          <cell r="D6499" t="str">
            <v xml:space="preserve">108681 </v>
          </cell>
          <cell r="E6499" t="b">
            <v>0</v>
          </cell>
        </row>
        <row r="6500">
          <cell r="A6500" t="str">
            <v>AMAG AUTOMOBIL-UND MOTOREN AG</v>
          </cell>
          <cell r="D6500" t="str">
            <v xml:space="preserve">108684 </v>
          </cell>
          <cell r="E6500" t="b">
            <v>0</v>
          </cell>
        </row>
        <row r="6501">
          <cell r="A6501" t="str">
            <v>EKT AG</v>
          </cell>
          <cell r="B6501" t="str">
            <v>G300</v>
          </cell>
          <cell r="C6501" t="str">
            <v>G-Suisse</v>
          </cell>
          <cell r="D6501" t="str">
            <v xml:space="preserve">108685 </v>
          </cell>
          <cell r="E6501" t="b">
            <v>1</v>
          </cell>
        </row>
        <row r="6502">
          <cell r="A6502" t="str">
            <v>LUCARNA FLEISCHWAREN AG</v>
          </cell>
          <cell r="D6502" t="str">
            <v xml:space="preserve">108687 </v>
          </cell>
          <cell r="E6502" t="b">
            <v>0</v>
          </cell>
        </row>
        <row r="6503">
          <cell r="A6503" t="str">
            <v>JAVET RENT A CAR</v>
          </cell>
          <cell r="B6503" t="str">
            <v>G310</v>
          </cell>
          <cell r="C6503" t="str">
            <v>G-Suisse</v>
          </cell>
          <cell r="D6503" t="str">
            <v xml:space="preserve">108688 </v>
          </cell>
          <cell r="E6503" t="b">
            <v>0</v>
          </cell>
        </row>
        <row r="6504">
          <cell r="A6504" t="str">
            <v>ROLLAT MOTORSPORT</v>
          </cell>
          <cell r="B6504" t="str">
            <v>G100</v>
          </cell>
          <cell r="C6504" t="str">
            <v>G-Suisse</v>
          </cell>
          <cell r="D6504" t="str">
            <v xml:space="preserve">108690 </v>
          </cell>
          <cell r="E6504" t="b">
            <v>1</v>
          </cell>
        </row>
        <row r="6505">
          <cell r="A6505" t="str">
            <v>CHANTIER NAVAL</v>
          </cell>
          <cell r="D6505" t="str">
            <v xml:space="preserve">108692 </v>
          </cell>
          <cell r="E6505" t="b">
            <v>0</v>
          </cell>
        </row>
        <row r="6506">
          <cell r="A6506" t="str">
            <v>GB SILO SYSTEM AG</v>
          </cell>
          <cell r="B6506" t="str">
            <v>G100</v>
          </cell>
          <cell r="C6506" t="str">
            <v>G-Suisse</v>
          </cell>
          <cell r="D6506" t="str">
            <v xml:space="preserve">108693 </v>
          </cell>
          <cell r="E6506" t="b">
            <v>1</v>
          </cell>
        </row>
        <row r="6507">
          <cell r="A6507" t="str">
            <v>KÄRNTNER MASCHINENFABRIKEN</v>
          </cell>
          <cell r="D6507" t="str">
            <v xml:space="preserve">108694 </v>
          </cell>
          <cell r="E6507" t="b">
            <v>0</v>
          </cell>
        </row>
        <row r="6508">
          <cell r="A6508" t="str">
            <v>HOHL A.G.</v>
          </cell>
          <cell r="D6508" t="str">
            <v xml:space="preserve">108695 </v>
          </cell>
          <cell r="E6508" t="b">
            <v>0</v>
          </cell>
        </row>
        <row r="6509">
          <cell r="A6509" t="str">
            <v>ATAG COSTRUZIONI STRADALI SA</v>
          </cell>
          <cell r="B6509" t="str">
            <v>G320</v>
          </cell>
          <cell r="C6509" t="str">
            <v>G-Suisse</v>
          </cell>
          <cell r="D6509" t="str">
            <v xml:space="preserve">108696 </v>
          </cell>
          <cell r="E6509" t="b">
            <v>0</v>
          </cell>
        </row>
        <row r="6510">
          <cell r="A6510" t="str">
            <v>FOURNIER PIERRE</v>
          </cell>
          <cell r="D6510" t="str">
            <v xml:space="preserve">108697 </v>
          </cell>
          <cell r="E6510" t="b">
            <v>0</v>
          </cell>
        </row>
        <row r="6511">
          <cell r="A6511" t="str">
            <v>CHERBUIN SYLVIE</v>
          </cell>
          <cell r="D6511" t="str">
            <v xml:space="preserve">108701 </v>
          </cell>
          <cell r="E6511" t="b">
            <v>0</v>
          </cell>
        </row>
        <row r="6512">
          <cell r="A6512" t="str">
            <v>CORDONIER LUCIEN</v>
          </cell>
          <cell r="D6512" t="str">
            <v xml:space="preserve">108704 </v>
          </cell>
          <cell r="E6512" t="b">
            <v>0</v>
          </cell>
        </row>
        <row r="6513">
          <cell r="A6513" t="str">
            <v>KEUSEN WALTER GARAGE</v>
          </cell>
          <cell r="B6513" t="str">
            <v>G200</v>
          </cell>
          <cell r="D6513" t="str">
            <v xml:space="preserve">108707 </v>
          </cell>
          <cell r="E6513" t="b">
            <v>0</v>
          </cell>
        </row>
        <row r="6514">
          <cell r="A6514" t="str">
            <v>WERKHOF HÄRKINGEN</v>
          </cell>
          <cell r="D6514" t="str">
            <v xml:space="preserve">108708 </v>
          </cell>
          <cell r="E6514" t="b">
            <v>0</v>
          </cell>
        </row>
        <row r="6515">
          <cell r="A6515" t="str">
            <v>WYSS ALUHIT AG</v>
          </cell>
          <cell r="D6515" t="str">
            <v xml:space="preserve">108709 </v>
          </cell>
          <cell r="E6515" t="b">
            <v>0</v>
          </cell>
        </row>
        <row r="6516">
          <cell r="A6516" t="str">
            <v>GASCHE ROMAN</v>
          </cell>
          <cell r="B6516" t="str">
            <v>G100</v>
          </cell>
          <cell r="C6516" t="str">
            <v>G-Suisse</v>
          </cell>
          <cell r="D6516" t="str">
            <v xml:space="preserve">108710 </v>
          </cell>
          <cell r="E6516" t="b">
            <v>1</v>
          </cell>
        </row>
        <row r="6517">
          <cell r="A6517" t="str">
            <v>SUTER JÜRG</v>
          </cell>
          <cell r="D6517" t="str">
            <v xml:space="preserve">108715 </v>
          </cell>
          <cell r="E6517" t="b">
            <v>0</v>
          </cell>
        </row>
        <row r="6518">
          <cell r="A6518" t="str">
            <v>BURKARD ROBERT</v>
          </cell>
          <cell r="B6518" t="str">
            <v>G310</v>
          </cell>
          <cell r="C6518" t="str">
            <v>G-Suisse</v>
          </cell>
          <cell r="D6518" t="str">
            <v xml:space="preserve">108716 </v>
          </cell>
          <cell r="E6518" t="b">
            <v>1</v>
          </cell>
        </row>
        <row r="6519">
          <cell r="A6519" t="str">
            <v>AROSA BERGBAHNEN AG</v>
          </cell>
          <cell r="D6519" t="str">
            <v xml:space="preserve">108717 </v>
          </cell>
          <cell r="E6519" t="b">
            <v>0</v>
          </cell>
        </row>
        <row r="6520">
          <cell r="A6520" t="str">
            <v>BOSCHUNG ENGINEERING</v>
          </cell>
          <cell r="D6520" t="str">
            <v xml:space="preserve">108718 </v>
          </cell>
          <cell r="E6520" t="b">
            <v>0</v>
          </cell>
        </row>
        <row r="6521">
          <cell r="A6521" t="str">
            <v>GANZ MÖBELTRANSPORT AG</v>
          </cell>
          <cell r="D6521" t="str">
            <v xml:space="preserve">108719 </v>
          </cell>
          <cell r="E6521" t="b">
            <v>0</v>
          </cell>
        </row>
        <row r="6522">
          <cell r="A6522" t="str">
            <v>DPD</v>
          </cell>
          <cell r="D6522" t="str">
            <v xml:space="preserve">108721 </v>
          </cell>
          <cell r="E6522" t="b">
            <v>0</v>
          </cell>
        </row>
        <row r="6523">
          <cell r="A6523" t="str">
            <v>GONDRAND SA MARTIGNY</v>
          </cell>
          <cell r="D6523" t="str">
            <v xml:space="preserve">108722 </v>
          </cell>
          <cell r="E6523" t="b">
            <v>0</v>
          </cell>
        </row>
        <row r="6524">
          <cell r="A6524" t="str">
            <v>HOLCIM GRANULATS ET BETONS SA</v>
          </cell>
          <cell r="D6524" t="str">
            <v xml:space="preserve">108726 </v>
          </cell>
          <cell r="E6524" t="b">
            <v>0</v>
          </cell>
        </row>
        <row r="6525">
          <cell r="A6525" t="str">
            <v>VETSCH WALTER</v>
          </cell>
          <cell r="B6525" t="str">
            <v>G300</v>
          </cell>
          <cell r="C6525" t="str">
            <v>G-Suisse</v>
          </cell>
          <cell r="D6525" t="str">
            <v xml:space="preserve">108727 </v>
          </cell>
          <cell r="E6525" t="b">
            <v>0</v>
          </cell>
        </row>
        <row r="6526">
          <cell r="A6526" t="str">
            <v>BRUNNER &amp; KUHN AG</v>
          </cell>
          <cell r="D6526" t="str">
            <v xml:space="preserve">108728 </v>
          </cell>
          <cell r="E6526" t="b">
            <v>0</v>
          </cell>
        </row>
        <row r="6527">
          <cell r="A6527" t="str">
            <v>STREIF STEFAN</v>
          </cell>
          <cell r="D6527" t="str">
            <v xml:space="preserve">108729 </v>
          </cell>
          <cell r="E6527" t="b">
            <v>0</v>
          </cell>
        </row>
        <row r="6528">
          <cell r="A6528" t="str">
            <v>DEBORTOLI ALESSANDRO</v>
          </cell>
          <cell r="B6528" t="str">
            <v>G320</v>
          </cell>
          <cell r="C6528" t="str">
            <v>G-Suisse</v>
          </cell>
          <cell r="D6528" t="str">
            <v xml:space="preserve">108730 </v>
          </cell>
          <cell r="E6528" t="b">
            <v>0</v>
          </cell>
        </row>
        <row r="6529">
          <cell r="A6529" t="str">
            <v>HOFER WERNER</v>
          </cell>
          <cell r="D6529" t="str">
            <v xml:space="preserve">108731 </v>
          </cell>
          <cell r="E6529" t="b">
            <v>0</v>
          </cell>
        </row>
        <row r="6530">
          <cell r="A6530" t="str">
            <v>KORADI AG</v>
          </cell>
          <cell r="D6530" t="str">
            <v xml:space="preserve">108733 </v>
          </cell>
          <cell r="E6530" t="b">
            <v>0</v>
          </cell>
        </row>
        <row r="6531">
          <cell r="A6531" t="str">
            <v>ADAICO TRUCK&amp;TRAILER S.L.</v>
          </cell>
          <cell r="D6531" t="str">
            <v xml:space="preserve">108734 </v>
          </cell>
          <cell r="E6531" t="b">
            <v>0</v>
          </cell>
        </row>
        <row r="6532">
          <cell r="A6532" t="str">
            <v>VAGNAR OG BIONUSTA EHF.</v>
          </cell>
          <cell r="D6532" t="str">
            <v xml:space="preserve">108735 </v>
          </cell>
          <cell r="E6532" t="b">
            <v>0</v>
          </cell>
        </row>
        <row r="6533">
          <cell r="A6533" t="str">
            <v>LÜPOLD AG REINIGUNGSDIENST</v>
          </cell>
          <cell r="B6533" t="str">
            <v>G200</v>
          </cell>
          <cell r="C6533" t="str">
            <v>G-Suisse</v>
          </cell>
          <cell r="D6533" t="str">
            <v xml:space="preserve">108736 </v>
          </cell>
          <cell r="E6533" t="b">
            <v>1</v>
          </cell>
        </row>
        <row r="6534">
          <cell r="A6534" t="str">
            <v>CRELIER STEVE SA</v>
          </cell>
          <cell r="D6534" t="str">
            <v xml:space="preserve">108739 </v>
          </cell>
          <cell r="E6534" t="b">
            <v>0</v>
          </cell>
        </row>
        <row r="6535">
          <cell r="A6535" t="str">
            <v>PLANCHAMP FRANCOIS</v>
          </cell>
          <cell r="D6535" t="str">
            <v xml:space="preserve">108740 </v>
          </cell>
          <cell r="E6535" t="b">
            <v>0</v>
          </cell>
        </row>
        <row r="6536">
          <cell r="A6536" t="str">
            <v>LEGRAS DEUTSCHLAND</v>
          </cell>
          <cell r="D6536" t="str">
            <v xml:space="preserve">108741 </v>
          </cell>
          <cell r="E6536" t="b">
            <v>0</v>
          </cell>
        </row>
        <row r="6537">
          <cell r="A6537" t="str">
            <v>METACO SAV</v>
          </cell>
          <cell r="D6537" t="str">
            <v xml:space="preserve">108742 </v>
          </cell>
          <cell r="E6537" t="b">
            <v>0</v>
          </cell>
        </row>
        <row r="6538">
          <cell r="A6538" t="str">
            <v>HEALTHCO-BRETISCHMID AG</v>
          </cell>
          <cell r="D6538" t="str">
            <v xml:space="preserve">108745 </v>
          </cell>
          <cell r="E6538" t="b">
            <v>0</v>
          </cell>
        </row>
        <row r="6539">
          <cell r="A6539" t="str">
            <v>SUGNAUX PATRICE</v>
          </cell>
          <cell r="D6539" t="str">
            <v xml:space="preserve">108746 </v>
          </cell>
          <cell r="E6539" t="b">
            <v>0</v>
          </cell>
        </row>
        <row r="6540">
          <cell r="A6540" t="str">
            <v>ALSIRIC-AISA SA</v>
          </cell>
          <cell r="D6540" t="str">
            <v xml:space="preserve">108747 </v>
          </cell>
          <cell r="E6540" t="b">
            <v>0</v>
          </cell>
        </row>
        <row r="6541">
          <cell r="A6541" t="str">
            <v>MUSTERPLATZ-GARAGE AG</v>
          </cell>
          <cell r="D6541" t="str">
            <v xml:space="preserve">108748 </v>
          </cell>
          <cell r="E6541" t="b">
            <v>0</v>
          </cell>
        </row>
        <row r="6542">
          <cell r="A6542" t="str">
            <v>MAURER RENE</v>
          </cell>
          <cell r="D6542" t="str">
            <v xml:space="preserve">108751 </v>
          </cell>
          <cell r="E6542" t="b">
            <v>0</v>
          </cell>
        </row>
        <row r="6543">
          <cell r="A6543" t="str">
            <v>STEFFEN BENZ</v>
          </cell>
          <cell r="B6543" t="str">
            <v>G100</v>
          </cell>
          <cell r="C6543" t="str">
            <v>G-Suisse</v>
          </cell>
          <cell r="D6543" t="str">
            <v xml:space="preserve">108752 </v>
          </cell>
          <cell r="E6543" t="b">
            <v>1</v>
          </cell>
        </row>
        <row r="6544">
          <cell r="A6544" t="str">
            <v>CM CHRÜZLINGE AG</v>
          </cell>
          <cell r="D6544" t="str">
            <v xml:space="preserve">108753 </v>
          </cell>
          <cell r="E6544" t="b">
            <v>0</v>
          </cell>
        </row>
        <row r="6545">
          <cell r="A6545" t="str">
            <v>CHIESA EREDI FU COSTANTINO</v>
          </cell>
          <cell r="D6545" t="str">
            <v xml:space="preserve">108754 </v>
          </cell>
          <cell r="E6545" t="b">
            <v>0</v>
          </cell>
        </row>
        <row r="6546">
          <cell r="A6546" t="str">
            <v>FRANCO ROBERTO</v>
          </cell>
          <cell r="D6546" t="str">
            <v xml:space="preserve">108755 </v>
          </cell>
          <cell r="E6546" t="b">
            <v>0</v>
          </cell>
        </row>
        <row r="6547">
          <cell r="A6547" t="str">
            <v>HÄFLIGER ROLF</v>
          </cell>
          <cell r="D6547" t="str">
            <v xml:space="preserve">108758 </v>
          </cell>
          <cell r="E6547" t="b">
            <v>0</v>
          </cell>
        </row>
        <row r="6548">
          <cell r="A6548" t="str">
            <v>ROTRA SA</v>
          </cell>
          <cell r="B6548" t="str">
            <v>G100</v>
          </cell>
          <cell r="C6548" t="str">
            <v>G-Suisse</v>
          </cell>
          <cell r="D6548" t="str">
            <v xml:space="preserve">108761 </v>
          </cell>
          <cell r="E6548" t="b">
            <v>1</v>
          </cell>
        </row>
        <row r="6549">
          <cell r="A6549" t="str">
            <v>ZIMMERMANN STRASSENBAU AG</v>
          </cell>
          <cell r="B6549" t="str">
            <v>G310</v>
          </cell>
          <cell r="C6549" t="str">
            <v>G-Suisse</v>
          </cell>
          <cell r="D6549" t="str">
            <v xml:space="preserve">108762 </v>
          </cell>
          <cell r="E6549" t="b">
            <v>0</v>
          </cell>
        </row>
        <row r="6550">
          <cell r="A6550" t="str">
            <v>FAHRNI ERNST</v>
          </cell>
          <cell r="B6550" t="str">
            <v>G200</v>
          </cell>
          <cell r="D6550" t="str">
            <v xml:space="preserve">108763 </v>
          </cell>
          <cell r="E6550" t="b">
            <v>0</v>
          </cell>
        </row>
        <row r="6551">
          <cell r="A6551" t="str">
            <v>AXON LAB AG</v>
          </cell>
          <cell r="D6551" t="str">
            <v xml:space="preserve">108764 </v>
          </cell>
          <cell r="E6551" t="b">
            <v>0</v>
          </cell>
        </row>
        <row r="6552">
          <cell r="A6552" t="str">
            <v>LEMKEN GMBH &amp; CO. KG</v>
          </cell>
          <cell r="D6552" t="str">
            <v xml:space="preserve">108765 </v>
          </cell>
          <cell r="E6552" t="b">
            <v>0</v>
          </cell>
        </row>
        <row r="6553">
          <cell r="A6553" t="str">
            <v>MICHEL PHILIPPE</v>
          </cell>
          <cell r="D6553" t="str">
            <v xml:space="preserve">108767 </v>
          </cell>
          <cell r="E6553" t="b">
            <v>0</v>
          </cell>
        </row>
        <row r="6554">
          <cell r="A6554" t="str">
            <v>GAGNAUX PIERRE-MICHEL</v>
          </cell>
          <cell r="D6554" t="str">
            <v xml:space="preserve">108768 </v>
          </cell>
          <cell r="E6554" t="b">
            <v>0</v>
          </cell>
        </row>
        <row r="6555">
          <cell r="A6555" t="str">
            <v>DURAND CHRISTIAN</v>
          </cell>
          <cell r="B6555" t="str">
            <v>G200</v>
          </cell>
          <cell r="D6555" t="str">
            <v xml:space="preserve">108769 </v>
          </cell>
          <cell r="E6555" t="b">
            <v>0</v>
          </cell>
        </row>
        <row r="6556">
          <cell r="A6556" t="str">
            <v>SAVARY GERARD</v>
          </cell>
          <cell r="B6556" t="str">
            <v>G315</v>
          </cell>
          <cell r="C6556" t="str">
            <v>G-Suisse</v>
          </cell>
          <cell r="D6556" t="str">
            <v xml:space="preserve">108770 </v>
          </cell>
          <cell r="E6556" t="b">
            <v>1</v>
          </cell>
        </row>
        <row r="6557">
          <cell r="A6557" t="str">
            <v>VAL-TUBE SA</v>
          </cell>
          <cell r="D6557" t="str">
            <v xml:space="preserve">108772 </v>
          </cell>
          <cell r="E6557" t="b">
            <v>0</v>
          </cell>
        </row>
        <row r="6558">
          <cell r="A6558" t="str">
            <v>RUEFENACHT GMBH</v>
          </cell>
          <cell r="B6558" t="str">
            <v>G200</v>
          </cell>
          <cell r="C6558" t="str">
            <v>G-Suisse</v>
          </cell>
          <cell r="D6558" t="str">
            <v xml:space="preserve">108773 </v>
          </cell>
          <cell r="E6558" t="b">
            <v>1</v>
          </cell>
        </row>
        <row r="6559">
          <cell r="A6559" t="str">
            <v>RIKLI &amp; CO. SPORTGARAGE</v>
          </cell>
          <cell r="B6559" t="str">
            <v>G200</v>
          </cell>
          <cell r="D6559" t="str">
            <v xml:space="preserve">108774 </v>
          </cell>
          <cell r="E6559" t="b">
            <v>0</v>
          </cell>
        </row>
        <row r="6560">
          <cell r="A6560" t="str">
            <v>LANG ROBERT</v>
          </cell>
          <cell r="D6560" t="str">
            <v xml:space="preserve">108775 </v>
          </cell>
          <cell r="E6560" t="b">
            <v>0</v>
          </cell>
        </row>
        <row r="6561">
          <cell r="A6561" t="str">
            <v>HOLCIM KIES UND BETON AG ZÜRICH</v>
          </cell>
          <cell r="B6561" t="str">
            <v>G310</v>
          </cell>
          <cell r="C6561" t="str">
            <v>G-Suisse</v>
          </cell>
          <cell r="D6561" t="str">
            <v xml:space="preserve">108776 </v>
          </cell>
          <cell r="E6561" t="b">
            <v>0</v>
          </cell>
        </row>
        <row r="6562">
          <cell r="A6562" t="str">
            <v>ASIPE</v>
          </cell>
          <cell r="D6562" t="str">
            <v xml:space="preserve">108778 </v>
          </cell>
          <cell r="E6562" t="b">
            <v>0</v>
          </cell>
        </row>
        <row r="6563">
          <cell r="A6563" t="str">
            <v>CHERVAZ ROLAND &amp; CIE</v>
          </cell>
          <cell r="D6563" t="str">
            <v xml:space="preserve">108780 </v>
          </cell>
          <cell r="E6563" t="b">
            <v>0</v>
          </cell>
        </row>
        <row r="6564">
          <cell r="A6564" t="str">
            <v>STADTVERWALTUNG ARBON</v>
          </cell>
          <cell r="D6564" t="str">
            <v xml:space="preserve">108781 </v>
          </cell>
          <cell r="E6564" t="b">
            <v>0</v>
          </cell>
        </row>
        <row r="6565">
          <cell r="A6565" t="str">
            <v>GARAGE CHEZ GEORGES</v>
          </cell>
          <cell r="D6565" t="str">
            <v xml:space="preserve">108783 </v>
          </cell>
          <cell r="E6565" t="b">
            <v>0</v>
          </cell>
        </row>
        <row r="6566">
          <cell r="A6566" t="str">
            <v>REINHARD A. BURGDORF AG</v>
          </cell>
          <cell r="D6566" t="str">
            <v xml:space="preserve">108784 </v>
          </cell>
          <cell r="E6566" t="b">
            <v>0</v>
          </cell>
        </row>
        <row r="6567">
          <cell r="A6567" t="str">
            <v>SCHMID FORSTTECHNIK</v>
          </cell>
          <cell r="D6567" t="str">
            <v xml:space="preserve">108785 </v>
          </cell>
          <cell r="E6567" t="b">
            <v>0</v>
          </cell>
        </row>
        <row r="6568">
          <cell r="A6568" t="str">
            <v>EDILREP SA</v>
          </cell>
          <cell r="B6568" t="str">
            <v>G320</v>
          </cell>
          <cell r="C6568" t="str">
            <v>G-Suisse</v>
          </cell>
          <cell r="D6568" t="str">
            <v xml:space="preserve">108787 </v>
          </cell>
          <cell r="E6568" t="b">
            <v>0</v>
          </cell>
        </row>
        <row r="6569">
          <cell r="A6569" t="str">
            <v>DIE SCHWEIZERISCHE POST AARAU</v>
          </cell>
          <cell r="D6569" t="str">
            <v xml:space="preserve">108789 </v>
          </cell>
          <cell r="E6569" t="b">
            <v>0</v>
          </cell>
        </row>
        <row r="6570">
          <cell r="A6570" t="str">
            <v>DIE SCHWEIZERISCHE POST KRIENS</v>
          </cell>
          <cell r="D6570" t="str">
            <v xml:space="preserve">108790 </v>
          </cell>
          <cell r="E6570" t="b">
            <v>0</v>
          </cell>
        </row>
        <row r="6571">
          <cell r="A6571" t="str">
            <v>CARDIS AG FAHRZEUGCENTER "ANNULE"</v>
          </cell>
          <cell r="D6571" t="str">
            <v xml:space="preserve">108791 </v>
          </cell>
          <cell r="E6571" t="b">
            <v>0</v>
          </cell>
        </row>
        <row r="6572">
          <cell r="A6572" t="str">
            <v>DIE SCHWEIZERISCHE POST CHUR</v>
          </cell>
          <cell r="D6572" t="str">
            <v xml:space="preserve">108792 </v>
          </cell>
          <cell r="E6572" t="b">
            <v>0</v>
          </cell>
        </row>
        <row r="6573">
          <cell r="A6573" t="str">
            <v>LA POSTE SUISSE VILLARS-SUR-GLANE</v>
          </cell>
          <cell r="D6573" t="str">
            <v xml:space="preserve">108793 </v>
          </cell>
          <cell r="E6573" t="b">
            <v>0</v>
          </cell>
        </row>
        <row r="6574">
          <cell r="A6574" t="str">
            <v>LA POSTE SUISSE NEUCHATEL</v>
          </cell>
          <cell r="D6574" t="str">
            <v xml:space="preserve">108794 </v>
          </cell>
          <cell r="E6574" t="b">
            <v>0</v>
          </cell>
        </row>
        <row r="6575">
          <cell r="A6575" t="str">
            <v>LA POSTE SUISSE YVERDON</v>
          </cell>
          <cell r="D6575" t="str">
            <v xml:space="preserve">108795 </v>
          </cell>
          <cell r="E6575" t="b">
            <v>0</v>
          </cell>
        </row>
        <row r="6576">
          <cell r="A6576" t="str">
            <v>LA POSTE SUISSE GENEVE</v>
          </cell>
          <cell r="D6576" t="str">
            <v xml:space="preserve">108796 </v>
          </cell>
          <cell r="E6576" t="b">
            <v>0</v>
          </cell>
        </row>
        <row r="6577">
          <cell r="A6577" t="str">
            <v>DIE SCHWEIZERISCHE POST BIENNE</v>
          </cell>
          <cell r="D6577" t="str">
            <v xml:space="preserve">108797 </v>
          </cell>
          <cell r="E6577" t="b">
            <v>0</v>
          </cell>
        </row>
        <row r="6578">
          <cell r="A6578" t="str">
            <v>TECHNIQUE METAL SARL</v>
          </cell>
          <cell r="D6578" t="str">
            <v xml:space="preserve">108798 </v>
          </cell>
          <cell r="E6578" t="b">
            <v>0</v>
          </cell>
        </row>
        <row r="6579">
          <cell r="A6579" t="str">
            <v>MAÎTRE PASCAL</v>
          </cell>
          <cell r="B6579" t="str">
            <v>G100</v>
          </cell>
          <cell r="C6579" t="str">
            <v>G-Suisse</v>
          </cell>
          <cell r="D6579" t="str">
            <v xml:space="preserve">108799 </v>
          </cell>
          <cell r="E6579" t="b">
            <v>1</v>
          </cell>
        </row>
        <row r="6580">
          <cell r="A6580" t="str">
            <v>ZINK NUTZFAHRZEUGE</v>
          </cell>
          <cell r="D6580" t="str">
            <v xml:space="preserve">108800 </v>
          </cell>
          <cell r="E6580" t="b">
            <v>0</v>
          </cell>
        </row>
        <row r="6581">
          <cell r="A6581" t="str">
            <v>LKS FROIDSUISSE SA</v>
          </cell>
          <cell r="D6581" t="str">
            <v xml:space="preserve">108801 </v>
          </cell>
          <cell r="E6581" t="b">
            <v>0</v>
          </cell>
        </row>
        <row r="6582">
          <cell r="A6582" t="str">
            <v>BÄUMLE TRANSPORTE AG</v>
          </cell>
          <cell r="D6582" t="str">
            <v xml:space="preserve">108812 </v>
          </cell>
          <cell r="E6582" t="b">
            <v>0</v>
          </cell>
        </row>
        <row r="6583">
          <cell r="A6583" t="str">
            <v>IVECO MEZZI SPECIALI SPA</v>
          </cell>
          <cell r="D6583" t="str">
            <v xml:space="preserve">108813 </v>
          </cell>
          <cell r="E6583" t="b">
            <v>0</v>
          </cell>
        </row>
        <row r="6584">
          <cell r="A6584" t="str">
            <v>MAZE GMBH</v>
          </cell>
          <cell r="D6584" t="str">
            <v xml:space="preserve">108814 </v>
          </cell>
          <cell r="E6584" t="b">
            <v>0</v>
          </cell>
        </row>
        <row r="6585">
          <cell r="A6585" t="str">
            <v>COMMUNE DE SAVIESE</v>
          </cell>
          <cell r="B6585" t="str">
            <v>G100</v>
          </cell>
          <cell r="C6585" t="str">
            <v>G-Suisse</v>
          </cell>
          <cell r="D6585" t="str">
            <v xml:space="preserve">108815 </v>
          </cell>
          <cell r="E6585" t="b">
            <v>0</v>
          </cell>
        </row>
        <row r="6586">
          <cell r="A6586" t="str">
            <v>SERVICES INDUSTRIELS NYON</v>
          </cell>
          <cell r="D6586" t="str">
            <v xml:space="preserve">108816 </v>
          </cell>
          <cell r="E6586" t="b">
            <v>0</v>
          </cell>
        </row>
        <row r="6587">
          <cell r="A6587" t="str">
            <v>ZEITER</v>
          </cell>
          <cell r="D6587" t="str">
            <v xml:space="preserve">108817 </v>
          </cell>
          <cell r="E6587" t="b">
            <v>0</v>
          </cell>
        </row>
        <row r="6588">
          <cell r="A6588" t="str">
            <v>RUEFENACHT R. &amp; FILS</v>
          </cell>
          <cell r="D6588" t="str">
            <v xml:space="preserve">108818 </v>
          </cell>
          <cell r="E6588" t="b">
            <v>0</v>
          </cell>
        </row>
        <row r="6589">
          <cell r="A6589" t="str">
            <v>GARAGE DU GRAND-PONT</v>
          </cell>
          <cell r="D6589" t="str">
            <v xml:space="preserve">108821 </v>
          </cell>
          <cell r="E6589" t="b">
            <v>0</v>
          </cell>
        </row>
        <row r="6590">
          <cell r="A6590" t="str">
            <v>CORNAZ-FONTANELLAZ CONSTRUCTION SA</v>
          </cell>
          <cell r="B6590" t="str">
            <v>G100</v>
          </cell>
          <cell r="C6590" t="str">
            <v>G-Suisse</v>
          </cell>
          <cell r="D6590" t="str">
            <v xml:space="preserve">108822 </v>
          </cell>
          <cell r="E6590" t="b">
            <v>1</v>
          </cell>
        </row>
        <row r="6591">
          <cell r="A6591" t="str">
            <v>FELDER BRUNO</v>
          </cell>
          <cell r="D6591" t="str">
            <v xml:space="preserve">108824 </v>
          </cell>
          <cell r="E6591" t="b">
            <v>0</v>
          </cell>
        </row>
        <row r="6592">
          <cell r="A6592" t="str">
            <v>PAUSE-CAFE-SERVICE</v>
          </cell>
          <cell r="D6592" t="str">
            <v xml:space="preserve">108825 </v>
          </cell>
          <cell r="E6592" t="b">
            <v>0</v>
          </cell>
        </row>
        <row r="6593">
          <cell r="A6593" t="str">
            <v>GOLLA VIVIANE</v>
          </cell>
          <cell r="D6593" t="str">
            <v xml:space="preserve">108829 </v>
          </cell>
          <cell r="E6593" t="b">
            <v>0</v>
          </cell>
        </row>
        <row r="6594">
          <cell r="A6594" t="str">
            <v>MICHELLOD FREDY</v>
          </cell>
          <cell r="D6594" t="str">
            <v xml:space="preserve">108830 </v>
          </cell>
          <cell r="E6594" t="b">
            <v>0</v>
          </cell>
        </row>
        <row r="6595">
          <cell r="A6595" t="str">
            <v>RACAJ BESAR</v>
          </cell>
          <cell r="D6595" t="str">
            <v xml:space="preserve">108831 </v>
          </cell>
          <cell r="E6595" t="b">
            <v>0</v>
          </cell>
        </row>
        <row r="6596">
          <cell r="A6596" t="str">
            <v>SFS UNIMARKET AG</v>
          </cell>
          <cell r="D6596" t="str">
            <v xml:space="preserve">108832 </v>
          </cell>
          <cell r="E6596" t="b">
            <v>0</v>
          </cell>
        </row>
        <row r="6597">
          <cell r="A6597" t="str">
            <v>PETERMANN BENJAMIN</v>
          </cell>
          <cell r="D6597" t="str">
            <v xml:space="preserve">108833 </v>
          </cell>
          <cell r="E6597" t="b">
            <v>0</v>
          </cell>
        </row>
        <row r="6598">
          <cell r="A6598" t="str">
            <v>BOHAG BERNER OBERLÄNDER</v>
          </cell>
          <cell r="D6598" t="str">
            <v xml:space="preserve">108834 </v>
          </cell>
          <cell r="E6598" t="b">
            <v>0</v>
          </cell>
        </row>
        <row r="6599">
          <cell r="A6599" t="str">
            <v>BEYELER KURT</v>
          </cell>
          <cell r="B6599" t="str">
            <v>G200</v>
          </cell>
          <cell r="D6599" t="str">
            <v xml:space="preserve">108837 </v>
          </cell>
          <cell r="E6599" t="b">
            <v>0</v>
          </cell>
        </row>
        <row r="6600">
          <cell r="A6600" t="str">
            <v>SARTORI SA</v>
          </cell>
          <cell r="D6600" t="str">
            <v xml:space="preserve">108838 </v>
          </cell>
          <cell r="E6600" t="b">
            <v>0</v>
          </cell>
        </row>
        <row r="6601">
          <cell r="A6601" t="str">
            <v>CARROSSERIE M+M</v>
          </cell>
          <cell r="D6601" t="str">
            <v xml:space="preserve">108839 </v>
          </cell>
          <cell r="E6601" t="b">
            <v>0</v>
          </cell>
        </row>
        <row r="6602">
          <cell r="A6602" t="str">
            <v>ENZ SERVICE AG</v>
          </cell>
          <cell r="B6602" t="str">
            <v>G310</v>
          </cell>
          <cell r="C6602" t="str">
            <v>G-Suisse</v>
          </cell>
          <cell r="D6602" t="str">
            <v xml:space="preserve">108840 </v>
          </cell>
          <cell r="E6602" t="b">
            <v>1</v>
          </cell>
        </row>
        <row r="6603">
          <cell r="A6603" t="str">
            <v>STUDER PETER</v>
          </cell>
          <cell r="D6603" t="str">
            <v xml:space="preserve">108842 </v>
          </cell>
          <cell r="E6603" t="b">
            <v>0</v>
          </cell>
        </row>
        <row r="6604">
          <cell r="A6604" t="str">
            <v>AFFOLTER AG</v>
          </cell>
          <cell r="B6604" t="str">
            <v>G200</v>
          </cell>
          <cell r="D6604" t="str">
            <v xml:space="preserve">108843 </v>
          </cell>
          <cell r="E6604" t="b">
            <v>0</v>
          </cell>
        </row>
        <row r="6605">
          <cell r="A6605" t="str">
            <v>MODERNE METALLBEARBEITUNG GMBH</v>
          </cell>
          <cell r="B6605" t="str">
            <v>G310</v>
          </cell>
          <cell r="C6605" t="str">
            <v>G-Suisse</v>
          </cell>
          <cell r="D6605" t="str">
            <v xml:space="preserve">108844 </v>
          </cell>
          <cell r="E6605" t="b">
            <v>1</v>
          </cell>
        </row>
        <row r="6606">
          <cell r="A6606" t="str">
            <v>STOFFEL ODILO</v>
          </cell>
          <cell r="D6606" t="str">
            <v xml:space="preserve">108845 </v>
          </cell>
          <cell r="E6606" t="b">
            <v>0</v>
          </cell>
        </row>
        <row r="6607">
          <cell r="A6607" t="str">
            <v>STEINEGGER URS</v>
          </cell>
          <cell r="B6607" t="str">
            <v>G200</v>
          </cell>
          <cell r="C6607" t="str">
            <v>G-Suisse</v>
          </cell>
          <cell r="D6607" t="str">
            <v xml:space="preserve">108846 </v>
          </cell>
          <cell r="E6607" t="b">
            <v>0</v>
          </cell>
        </row>
        <row r="6608">
          <cell r="A6608" t="str">
            <v>MAEDER PASCAL</v>
          </cell>
          <cell r="D6608" t="str">
            <v xml:space="preserve">108847 </v>
          </cell>
          <cell r="E6608" t="b">
            <v>0</v>
          </cell>
        </row>
        <row r="6609">
          <cell r="A6609" t="str">
            <v>BOSS TRANSPORT GMBH</v>
          </cell>
          <cell r="D6609" t="str">
            <v xml:space="preserve">108848 </v>
          </cell>
          <cell r="E6609" t="b">
            <v>0</v>
          </cell>
        </row>
        <row r="6610">
          <cell r="A6610" t="str">
            <v>TINGUELY CLAUDE</v>
          </cell>
          <cell r="D6610" t="str">
            <v xml:space="preserve">108849 </v>
          </cell>
          <cell r="E6610" t="b">
            <v>0</v>
          </cell>
        </row>
        <row r="6611">
          <cell r="A6611" t="str">
            <v>ADMINISTRATION COMMUNALE CHEVROUX</v>
          </cell>
          <cell r="B6611" t="str">
            <v>G100</v>
          </cell>
          <cell r="C6611" t="str">
            <v>G-Suisse</v>
          </cell>
          <cell r="D6611" t="str">
            <v xml:space="preserve">108850 </v>
          </cell>
          <cell r="E6611" t="b">
            <v>1</v>
          </cell>
        </row>
        <row r="6612">
          <cell r="A6612" t="str">
            <v>RISA-TECH ANSTALT</v>
          </cell>
          <cell r="D6612" t="str">
            <v xml:space="preserve">108851 </v>
          </cell>
          <cell r="E6612" t="b">
            <v>0</v>
          </cell>
        </row>
        <row r="6613">
          <cell r="A6613" t="str">
            <v>STERKI AG</v>
          </cell>
          <cell r="B6613" t="str">
            <v>G310</v>
          </cell>
          <cell r="C6613" t="str">
            <v>G-Suisse</v>
          </cell>
          <cell r="D6613" t="str">
            <v xml:space="preserve">108854 </v>
          </cell>
          <cell r="E6613" t="b">
            <v>1</v>
          </cell>
        </row>
        <row r="6614">
          <cell r="A6614" t="str">
            <v>SAS GUIMA-PALFINGER</v>
          </cell>
          <cell r="D6614" t="str">
            <v xml:space="preserve">108855 </v>
          </cell>
          <cell r="E6614" t="b">
            <v>0</v>
          </cell>
        </row>
        <row r="6615">
          <cell r="A6615" t="str">
            <v>ACHLEITNER KURT</v>
          </cell>
          <cell r="D6615" t="str">
            <v xml:space="preserve">108856 </v>
          </cell>
          <cell r="E6615" t="b">
            <v>0</v>
          </cell>
        </row>
        <row r="6616">
          <cell r="A6616" t="str">
            <v>HAAS MASCHINENBAU GMBH</v>
          </cell>
          <cell r="D6616" t="str">
            <v xml:space="preserve">108858 </v>
          </cell>
          <cell r="E6616" t="b">
            <v>0</v>
          </cell>
        </row>
        <row r="6617">
          <cell r="A6617" t="str">
            <v>TRACHSEL FRITZ</v>
          </cell>
          <cell r="B6617" t="str">
            <v>G310</v>
          </cell>
          <cell r="C6617" t="str">
            <v>G-Suisse</v>
          </cell>
          <cell r="D6617" t="str">
            <v xml:space="preserve">108859 </v>
          </cell>
          <cell r="E6617" t="b">
            <v>1</v>
          </cell>
        </row>
        <row r="6618">
          <cell r="A6618" t="str">
            <v>STAHL-BLECHBAU</v>
          </cell>
          <cell r="D6618" t="str">
            <v xml:space="preserve">108860 </v>
          </cell>
          <cell r="E6618" t="b">
            <v>0</v>
          </cell>
        </row>
        <row r="6619">
          <cell r="A6619" t="str">
            <v>ARGE MATRANS</v>
          </cell>
          <cell r="D6619" t="str">
            <v xml:space="preserve">108861 </v>
          </cell>
          <cell r="E6619" t="b">
            <v>0</v>
          </cell>
        </row>
        <row r="6620">
          <cell r="A6620" t="str">
            <v>EMMENEGGER FABIEN</v>
          </cell>
          <cell r="D6620" t="str">
            <v xml:space="preserve">108862 </v>
          </cell>
          <cell r="E6620" t="b">
            <v>0</v>
          </cell>
        </row>
        <row r="6621">
          <cell r="A6621" t="str">
            <v>RG INDUSTRIE SARL</v>
          </cell>
          <cell r="D6621" t="str">
            <v xml:space="preserve">108863 </v>
          </cell>
          <cell r="E6621" t="b">
            <v>0</v>
          </cell>
        </row>
        <row r="6622">
          <cell r="A6622" t="str">
            <v>CCI AG</v>
          </cell>
          <cell r="D6622" t="str">
            <v xml:space="preserve">108864 </v>
          </cell>
          <cell r="E6622" t="b">
            <v>0</v>
          </cell>
        </row>
        <row r="6623">
          <cell r="A6623" t="str">
            <v>PELLATON DANIEL</v>
          </cell>
          <cell r="D6623" t="str">
            <v xml:space="preserve">108866 </v>
          </cell>
          <cell r="E6623" t="b">
            <v>0</v>
          </cell>
        </row>
        <row r="6624">
          <cell r="A6624" t="str">
            <v>SCHWEIZERISCHE BUNDESBAHNEN SBB</v>
          </cell>
          <cell r="B6624" t="str">
            <v>G100</v>
          </cell>
          <cell r="C6624" t="str">
            <v>G-Suisse</v>
          </cell>
          <cell r="D6624" t="str">
            <v xml:space="preserve">108867 </v>
          </cell>
          <cell r="E6624" t="b">
            <v>1</v>
          </cell>
        </row>
        <row r="6625">
          <cell r="A6625" t="str">
            <v>ZURKINDEN ALEXANDRE</v>
          </cell>
          <cell r="D6625" t="str">
            <v xml:space="preserve">108869 </v>
          </cell>
          <cell r="E6625" t="b">
            <v>0</v>
          </cell>
        </row>
        <row r="6626">
          <cell r="A6626" t="str">
            <v>GUFFANTI BRUNO</v>
          </cell>
          <cell r="D6626" t="str">
            <v xml:space="preserve">108870 </v>
          </cell>
          <cell r="E6626" t="b">
            <v>0</v>
          </cell>
        </row>
        <row r="6627">
          <cell r="A6627" t="str">
            <v>BERGER APPARATEBAU AG</v>
          </cell>
          <cell r="B6627" t="str">
            <v>G100</v>
          </cell>
          <cell r="C6627" t="str">
            <v>G-Suisse</v>
          </cell>
          <cell r="D6627" t="str">
            <v xml:space="preserve">108871 </v>
          </cell>
          <cell r="E6627" t="b">
            <v>1</v>
          </cell>
        </row>
        <row r="6628">
          <cell r="A6628" t="str">
            <v>SCHWARZMÜLLER W GMBH</v>
          </cell>
          <cell r="D6628" t="str">
            <v xml:space="preserve">108873 </v>
          </cell>
          <cell r="E6628" t="b">
            <v>0</v>
          </cell>
        </row>
        <row r="6629">
          <cell r="A6629" t="str">
            <v>RIMAZ JEAN-PIERRE</v>
          </cell>
          <cell r="D6629" t="str">
            <v xml:space="preserve">108875 </v>
          </cell>
          <cell r="E6629" t="b">
            <v>0</v>
          </cell>
        </row>
        <row r="6630">
          <cell r="A6630" t="str">
            <v>MAAG INDUREP</v>
          </cell>
          <cell r="D6630" t="str">
            <v xml:space="preserve">108876 </v>
          </cell>
          <cell r="E6630" t="b">
            <v>0</v>
          </cell>
        </row>
        <row r="6631">
          <cell r="A6631" t="str">
            <v>PASCAL ROMANENS SÀRL</v>
          </cell>
          <cell r="B6631" t="str">
            <v>G100</v>
          </cell>
          <cell r="C6631" t="str">
            <v>G-Suisse</v>
          </cell>
          <cell r="D6631" t="str">
            <v xml:space="preserve">108877 </v>
          </cell>
          <cell r="E6631" t="b">
            <v>1</v>
          </cell>
        </row>
        <row r="6632">
          <cell r="A6632" t="str">
            <v>RJ BAHNTECHNIK AG</v>
          </cell>
          <cell r="D6632" t="str">
            <v xml:space="preserve">108878 </v>
          </cell>
          <cell r="E6632" t="b">
            <v>0</v>
          </cell>
        </row>
        <row r="6633">
          <cell r="A6633" t="str">
            <v>SEPTEC AG</v>
          </cell>
          <cell r="D6633" t="str">
            <v xml:space="preserve">108879 </v>
          </cell>
          <cell r="E6633" t="b">
            <v>0</v>
          </cell>
        </row>
        <row r="6634">
          <cell r="A6634" t="str">
            <v>WIEDERSHEIM TRANSPORTS</v>
          </cell>
          <cell r="D6634" t="str">
            <v xml:space="preserve">108880 </v>
          </cell>
          <cell r="E6634" t="b">
            <v>0</v>
          </cell>
        </row>
        <row r="6635">
          <cell r="A6635" t="str">
            <v>EPI</v>
          </cell>
          <cell r="B6635" t="str">
            <v>G100</v>
          </cell>
          <cell r="C6635" t="str">
            <v>G-Suisse</v>
          </cell>
          <cell r="D6635" t="str">
            <v xml:space="preserve">108882 </v>
          </cell>
          <cell r="E6635" t="b">
            <v>1</v>
          </cell>
        </row>
        <row r="6636">
          <cell r="A6636" t="str">
            <v>RUBI GMBH TRANSPORTE</v>
          </cell>
          <cell r="D6636" t="str">
            <v xml:space="preserve">108883 </v>
          </cell>
          <cell r="E6636" t="b">
            <v>0</v>
          </cell>
        </row>
        <row r="6637">
          <cell r="A6637" t="str">
            <v>KAGERBAUER A. + R.</v>
          </cell>
          <cell r="B6637" t="str">
            <v>G200</v>
          </cell>
          <cell r="D6637" t="str">
            <v xml:space="preserve">108884 </v>
          </cell>
          <cell r="E6637" t="b">
            <v>0</v>
          </cell>
        </row>
        <row r="6638">
          <cell r="A6638" t="str">
            <v>FIECHTER AGROMET GMBH</v>
          </cell>
          <cell r="B6638" t="str">
            <v>G200</v>
          </cell>
          <cell r="D6638" t="str">
            <v xml:space="preserve">108885 </v>
          </cell>
          <cell r="E6638" t="b">
            <v>0</v>
          </cell>
        </row>
        <row r="6639">
          <cell r="A6639" t="str">
            <v>BERCHIER JEAN-MARC</v>
          </cell>
          <cell r="D6639" t="str">
            <v xml:space="preserve">108886 </v>
          </cell>
          <cell r="E6639" t="b">
            <v>0</v>
          </cell>
        </row>
        <row r="6640">
          <cell r="A6640" t="str">
            <v>PURRO GEORGES</v>
          </cell>
          <cell r="D6640" t="str">
            <v xml:space="preserve">108888 </v>
          </cell>
          <cell r="E6640" t="b">
            <v>0</v>
          </cell>
        </row>
        <row r="6641">
          <cell r="A6641" t="str">
            <v>CHLÄGGI CARROSSERIE AG</v>
          </cell>
          <cell r="B6641" t="str">
            <v>G300</v>
          </cell>
          <cell r="C6641" t="str">
            <v>G-Suisse</v>
          </cell>
          <cell r="D6641" t="str">
            <v xml:space="preserve">108889 </v>
          </cell>
          <cell r="E6641" t="b">
            <v>1</v>
          </cell>
        </row>
        <row r="6642">
          <cell r="A6642" t="str">
            <v>BUCHARD CHRISTIAN</v>
          </cell>
          <cell r="B6642" t="str">
            <v>G100</v>
          </cell>
          <cell r="C6642" t="str">
            <v>G-Suisse</v>
          </cell>
          <cell r="D6642" t="str">
            <v xml:space="preserve">108892 </v>
          </cell>
          <cell r="E6642" t="b">
            <v>1</v>
          </cell>
        </row>
        <row r="6643">
          <cell r="A6643" t="str">
            <v>HAAS REISEN + TRANSPORT GMBH</v>
          </cell>
          <cell r="D6643" t="str">
            <v xml:space="preserve">108894 </v>
          </cell>
          <cell r="E6643" t="b">
            <v>0</v>
          </cell>
        </row>
        <row r="6644">
          <cell r="A6644" t="str">
            <v>BOVET ALEXANDRE</v>
          </cell>
          <cell r="D6644" t="str">
            <v xml:space="preserve">108895 </v>
          </cell>
          <cell r="E6644" t="b">
            <v>0</v>
          </cell>
        </row>
        <row r="6645">
          <cell r="A6645" t="str">
            <v>GMEINER W. GMBH &amp; CO.</v>
          </cell>
          <cell r="D6645" t="str">
            <v xml:space="preserve">108896 </v>
          </cell>
          <cell r="E6645" t="b">
            <v>0</v>
          </cell>
        </row>
        <row r="6646">
          <cell r="A6646" t="str">
            <v>PELLET HANSPETER</v>
          </cell>
          <cell r="D6646" t="str">
            <v xml:space="preserve">108897 </v>
          </cell>
          <cell r="E6646" t="b">
            <v>0</v>
          </cell>
        </row>
        <row r="6647">
          <cell r="A6647" t="str">
            <v>CHERBUIN PIERRE-DENIS</v>
          </cell>
          <cell r="D6647" t="str">
            <v xml:space="preserve">108898 </v>
          </cell>
          <cell r="E6647" t="b">
            <v>0</v>
          </cell>
        </row>
        <row r="6648">
          <cell r="A6648" t="str">
            <v>GLOOR RUDOLF</v>
          </cell>
          <cell r="D6648" t="str">
            <v xml:space="preserve">108899 </v>
          </cell>
          <cell r="E6648" t="b">
            <v>0</v>
          </cell>
        </row>
        <row r="6649">
          <cell r="A6649" t="str">
            <v>GASTON GROSS &amp; FILS SA</v>
          </cell>
          <cell r="D6649" t="str">
            <v xml:space="preserve">108900 </v>
          </cell>
          <cell r="E6649" t="b">
            <v>0</v>
          </cell>
        </row>
        <row r="6650">
          <cell r="A6650" t="str">
            <v>J. EBERLE AG</v>
          </cell>
          <cell r="B6650" t="str">
            <v>G300</v>
          </cell>
          <cell r="C6650" t="str">
            <v>G-Suisse</v>
          </cell>
          <cell r="D6650" t="str">
            <v xml:space="preserve">108901 </v>
          </cell>
          <cell r="E6650" t="b">
            <v>1</v>
          </cell>
        </row>
        <row r="6651">
          <cell r="A6651" t="str">
            <v>DOUCHET BERNARD</v>
          </cell>
          <cell r="B6651" t="str">
            <v>G200</v>
          </cell>
          <cell r="C6651" t="str">
            <v>G-Suisse</v>
          </cell>
          <cell r="D6651" t="str">
            <v xml:space="preserve">108902 </v>
          </cell>
          <cell r="E6651" t="b">
            <v>0</v>
          </cell>
        </row>
        <row r="6652">
          <cell r="A6652" t="str">
            <v>RITZMANN ALFRED</v>
          </cell>
          <cell r="D6652" t="str">
            <v xml:space="preserve">108903 </v>
          </cell>
          <cell r="E6652" t="b">
            <v>0</v>
          </cell>
        </row>
        <row r="6653">
          <cell r="A6653" t="str">
            <v>MEYER URS</v>
          </cell>
          <cell r="D6653" t="str">
            <v xml:space="preserve">108905 </v>
          </cell>
          <cell r="E6653" t="b">
            <v>0</v>
          </cell>
        </row>
        <row r="6654">
          <cell r="A6654" t="str">
            <v>DPD (SCHWEIZ) AG</v>
          </cell>
          <cell r="D6654" t="str">
            <v xml:space="preserve">108907 </v>
          </cell>
          <cell r="E6654" t="b">
            <v>0</v>
          </cell>
        </row>
        <row r="6655">
          <cell r="A6655" t="str">
            <v>HUEBER ERICH</v>
          </cell>
          <cell r="D6655" t="str">
            <v xml:space="preserve">108909 </v>
          </cell>
          <cell r="E6655" t="b">
            <v>0</v>
          </cell>
        </row>
        <row r="6656">
          <cell r="A6656" t="str">
            <v>WESTIFORM AG</v>
          </cell>
          <cell r="D6656" t="str">
            <v xml:space="preserve">108913 </v>
          </cell>
          <cell r="E6656" t="b">
            <v>0</v>
          </cell>
        </row>
        <row r="6657">
          <cell r="A6657" t="str">
            <v>GREUTER RUEDI</v>
          </cell>
          <cell r="D6657" t="str">
            <v xml:space="preserve">108915 </v>
          </cell>
          <cell r="E6657" t="b">
            <v>0</v>
          </cell>
        </row>
        <row r="6658">
          <cell r="A6658" t="str">
            <v>BERNHARD GMBH</v>
          </cell>
          <cell r="D6658" t="str">
            <v>108916</v>
          </cell>
          <cell r="E6658" t="b">
            <v>0</v>
          </cell>
        </row>
        <row r="6659">
          <cell r="A6659" t="str">
            <v>ROTHORN GARAGE</v>
          </cell>
          <cell r="B6659" t="str">
            <v>G200</v>
          </cell>
          <cell r="C6659" t="str">
            <v>G-Suisse</v>
          </cell>
          <cell r="D6659" t="str">
            <v xml:space="preserve">108918 </v>
          </cell>
          <cell r="E6659" t="b">
            <v>0</v>
          </cell>
        </row>
        <row r="6660">
          <cell r="A6660" t="str">
            <v>VIVA MILIVOJE</v>
          </cell>
          <cell r="D6660" t="str">
            <v xml:space="preserve">108919 </v>
          </cell>
          <cell r="E6660" t="b">
            <v>0</v>
          </cell>
        </row>
        <row r="6661">
          <cell r="A6661" t="str">
            <v>BERGBAHNEN SAMNAUN AG</v>
          </cell>
          <cell r="D6661" t="str">
            <v xml:space="preserve">108921 </v>
          </cell>
          <cell r="E6661" t="b">
            <v>0</v>
          </cell>
        </row>
        <row r="6662">
          <cell r="A6662" t="str">
            <v>SNOZZI PASCAL</v>
          </cell>
          <cell r="D6662" t="str">
            <v xml:space="preserve">108922 </v>
          </cell>
          <cell r="E6662" t="b">
            <v>0</v>
          </cell>
        </row>
        <row r="6663">
          <cell r="A6663" t="str">
            <v>R-TRANS ROLF REICHMUTH</v>
          </cell>
          <cell r="B6663" t="str">
            <v>G310</v>
          </cell>
          <cell r="C6663" t="str">
            <v>G-Suisse</v>
          </cell>
          <cell r="D6663" t="str">
            <v xml:space="preserve">108923 </v>
          </cell>
          <cell r="E6663" t="b">
            <v>0</v>
          </cell>
        </row>
        <row r="6664">
          <cell r="A6664" t="str">
            <v>RIVALOR SA</v>
          </cell>
          <cell r="D6664" t="str">
            <v xml:space="preserve">108924 </v>
          </cell>
          <cell r="E6664" t="b">
            <v>0</v>
          </cell>
        </row>
        <row r="6665">
          <cell r="A6665" t="str">
            <v>HAF ROBERT</v>
          </cell>
          <cell r="D6665" t="str">
            <v xml:space="preserve">108925 </v>
          </cell>
          <cell r="E6665" t="b">
            <v>0</v>
          </cell>
        </row>
        <row r="6666">
          <cell r="A6666" t="str">
            <v>FASEL CLAUDE</v>
          </cell>
          <cell r="D6666" t="str">
            <v xml:space="preserve">108926 </v>
          </cell>
          <cell r="E6666" t="b">
            <v>0</v>
          </cell>
        </row>
        <row r="6667">
          <cell r="A6667" t="str">
            <v>KRANTECH.CH AG</v>
          </cell>
          <cell r="B6667" t="str">
            <v>G310</v>
          </cell>
          <cell r="C6667" t="str">
            <v>G-Suisse</v>
          </cell>
          <cell r="D6667" t="str">
            <v xml:space="preserve">108927 </v>
          </cell>
          <cell r="E6667" t="b">
            <v>1</v>
          </cell>
        </row>
        <row r="6668">
          <cell r="A6668" t="str">
            <v>DEBETAZ PIERRE</v>
          </cell>
          <cell r="D6668" t="str">
            <v xml:space="preserve">108928 </v>
          </cell>
          <cell r="E6668" t="b">
            <v>0</v>
          </cell>
        </row>
        <row r="6669">
          <cell r="A6669" t="str">
            <v>AZT TUNNEL ZÜRICH-THALWIL</v>
          </cell>
          <cell r="D6669" t="str">
            <v xml:space="preserve">108929 </v>
          </cell>
          <cell r="E6669" t="b">
            <v>0</v>
          </cell>
        </row>
        <row r="6670">
          <cell r="A6670" t="str">
            <v>RUAG COMPONENTS</v>
          </cell>
          <cell r="D6670" t="str">
            <v xml:space="preserve">108932 </v>
          </cell>
          <cell r="E6670" t="b">
            <v>0</v>
          </cell>
        </row>
        <row r="6671">
          <cell r="A6671" t="str">
            <v>VERNIER LOUIS SA</v>
          </cell>
          <cell r="D6671" t="str">
            <v xml:space="preserve">108936 </v>
          </cell>
          <cell r="E6671" t="b">
            <v>0</v>
          </cell>
        </row>
        <row r="6672">
          <cell r="A6672" t="str">
            <v>KOTSCHENREUTER</v>
          </cell>
          <cell r="D6672" t="str">
            <v xml:space="preserve">108938 </v>
          </cell>
          <cell r="E6672" t="b">
            <v>0</v>
          </cell>
        </row>
        <row r="6673">
          <cell r="A6673" t="str">
            <v>TERRAMAR GMBH</v>
          </cell>
          <cell r="D6673" t="str">
            <v xml:space="preserve">108939 </v>
          </cell>
          <cell r="E6673" t="b">
            <v>0</v>
          </cell>
        </row>
        <row r="6674">
          <cell r="A6674" t="str">
            <v>FILIPPI SA</v>
          </cell>
          <cell r="D6674" t="str">
            <v xml:space="preserve">108941 </v>
          </cell>
          <cell r="E6674" t="b">
            <v>0</v>
          </cell>
        </row>
        <row r="6675">
          <cell r="A6675" t="str">
            <v>REX TRANSPORT</v>
          </cell>
          <cell r="D6675" t="str">
            <v xml:space="preserve">108943 </v>
          </cell>
          <cell r="E6675" t="b">
            <v>0</v>
          </cell>
        </row>
        <row r="6676">
          <cell r="A6676" t="str">
            <v>SAVARY JOSEPH</v>
          </cell>
          <cell r="D6676" t="str">
            <v xml:space="preserve">108944 </v>
          </cell>
          <cell r="E6676" t="b">
            <v>0</v>
          </cell>
        </row>
        <row r="6677">
          <cell r="A6677" t="str">
            <v>CBSO HAMMER + CO.</v>
          </cell>
          <cell r="B6677" t="str">
            <v>G310</v>
          </cell>
          <cell r="C6677" t="str">
            <v>G-Suisse</v>
          </cell>
          <cell r="D6677" t="str">
            <v xml:space="preserve">108945 </v>
          </cell>
          <cell r="E6677" t="b">
            <v>0</v>
          </cell>
        </row>
        <row r="6678">
          <cell r="A6678" t="str">
            <v>BRUNNER NUTZFAHRZEUGE AG</v>
          </cell>
          <cell r="B6678" t="str">
            <v>G310</v>
          </cell>
          <cell r="C6678" t="str">
            <v>G-Suisse</v>
          </cell>
          <cell r="D6678" t="str">
            <v xml:space="preserve">108949 </v>
          </cell>
          <cell r="E6678" t="b">
            <v>1</v>
          </cell>
        </row>
        <row r="6679">
          <cell r="A6679" t="str">
            <v>WILLOMMET JOEL</v>
          </cell>
          <cell r="D6679" t="str">
            <v xml:space="preserve">108950 </v>
          </cell>
          <cell r="E6679" t="b">
            <v>0</v>
          </cell>
        </row>
        <row r="6680">
          <cell r="A6680" t="str">
            <v>GERBER TRANSPORT MEIKIRCH GMBH</v>
          </cell>
          <cell r="B6680" t="str">
            <v>G200</v>
          </cell>
          <cell r="D6680" t="str">
            <v xml:space="preserve">108951 </v>
          </cell>
          <cell r="E6680" t="b">
            <v>0</v>
          </cell>
        </row>
        <row r="6681">
          <cell r="A6681" t="str">
            <v>TRANSPORTS PUBLICS DU CHABLAIS SA</v>
          </cell>
          <cell r="B6681" t="str">
            <v>G100</v>
          </cell>
          <cell r="C6681" t="str">
            <v>G-Suisse</v>
          </cell>
          <cell r="D6681" t="str">
            <v xml:space="preserve">108952 </v>
          </cell>
          <cell r="E6681" t="b">
            <v>1</v>
          </cell>
        </row>
        <row r="6682">
          <cell r="A6682" t="str">
            <v>PILLER GEBR. AG</v>
          </cell>
          <cell r="D6682" t="str">
            <v xml:space="preserve">108953 </v>
          </cell>
          <cell r="E6682" t="b">
            <v>0</v>
          </cell>
        </row>
        <row r="6683">
          <cell r="A6683" t="str">
            <v>GARAGE DU LAC DE JOUX</v>
          </cell>
          <cell r="D6683" t="str">
            <v xml:space="preserve">108954 </v>
          </cell>
          <cell r="E6683" t="b">
            <v>0</v>
          </cell>
        </row>
        <row r="6684">
          <cell r="A6684" t="str">
            <v>CARROSSERIE 2000</v>
          </cell>
          <cell r="D6684" t="str">
            <v xml:space="preserve">108955 </v>
          </cell>
          <cell r="E6684" t="b">
            <v>0</v>
          </cell>
        </row>
        <row r="6685">
          <cell r="A6685" t="str">
            <v>DOERFLER PETER</v>
          </cell>
          <cell r="B6685" t="str">
            <v>G310</v>
          </cell>
          <cell r="C6685" t="str">
            <v>G-Suisse</v>
          </cell>
          <cell r="D6685" t="str">
            <v xml:space="preserve">108956 </v>
          </cell>
          <cell r="E6685" t="b">
            <v>0</v>
          </cell>
        </row>
        <row r="6686">
          <cell r="A6686" t="str">
            <v>CULLIGAN-LEMAN</v>
          </cell>
          <cell r="D6686" t="str">
            <v xml:space="preserve">108957 </v>
          </cell>
          <cell r="E6686" t="b">
            <v>0</v>
          </cell>
        </row>
        <row r="6687">
          <cell r="A6687" t="str">
            <v>MEINGAST WILLI GMBH &amp; CO. KG</v>
          </cell>
          <cell r="D6687" t="str">
            <v xml:space="preserve">108958 </v>
          </cell>
          <cell r="E6687" t="b">
            <v>0</v>
          </cell>
        </row>
        <row r="6688">
          <cell r="A6688" t="str">
            <v>CF SERRURERIE</v>
          </cell>
          <cell r="B6688" t="str">
            <v>G100</v>
          </cell>
          <cell r="C6688" t="str">
            <v>G-Suisse</v>
          </cell>
          <cell r="D6688" t="str">
            <v xml:space="preserve">108959 </v>
          </cell>
          <cell r="E6688" t="b">
            <v>1</v>
          </cell>
        </row>
        <row r="6689">
          <cell r="A6689" t="str">
            <v>ZENIT CARROSSERIE</v>
          </cell>
          <cell r="B6689" t="str">
            <v>G100</v>
          </cell>
          <cell r="C6689" t="str">
            <v>G-Suisse</v>
          </cell>
          <cell r="D6689" t="str">
            <v xml:space="preserve">108960 </v>
          </cell>
          <cell r="E6689" t="b">
            <v>1</v>
          </cell>
        </row>
        <row r="6690">
          <cell r="A6690" t="str">
            <v>SCHMIDT AUGUST GMBH &amp; CO. KG</v>
          </cell>
          <cell r="D6690" t="str">
            <v xml:space="preserve">108961 </v>
          </cell>
          <cell r="E6690" t="b">
            <v>0</v>
          </cell>
        </row>
        <row r="6691">
          <cell r="A6691" t="str">
            <v>VILLIGER HANS</v>
          </cell>
          <cell r="D6691" t="str">
            <v xml:space="preserve">108964 </v>
          </cell>
          <cell r="E6691" t="b">
            <v>0</v>
          </cell>
        </row>
        <row r="6692">
          <cell r="A6692" t="str">
            <v>SERVICE DES TRAVAUX VOIRIE</v>
          </cell>
          <cell r="B6692" t="str">
            <v>G100</v>
          </cell>
          <cell r="C6692" t="str">
            <v>G-Suisse</v>
          </cell>
          <cell r="D6692" t="str">
            <v xml:space="preserve">108965 </v>
          </cell>
          <cell r="E6692" t="b">
            <v>1</v>
          </cell>
        </row>
        <row r="6693">
          <cell r="A6693" t="str">
            <v>FRIMEC BRUGGMANN FELIX</v>
          </cell>
          <cell r="D6693" t="str">
            <v xml:space="preserve">108966 </v>
          </cell>
          <cell r="E6693" t="b">
            <v>0</v>
          </cell>
        </row>
        <row r="6694">
          <cell r="A6694" t="str">
            <v>KNECHT BAU AG</v>
          </cell>
          <cell r="D6694" t="str">
            <v xml:space="preserve">108967 </v>
          </cell>
          <cell r="E6694" t="b">
            <v>0</v>
          </cell>
        </row>
        <row r="6695">
          <cell r="A6695" t="str">
            <v>BRÄNDLE ALOIS</v>
          </cell>
          <cell r="D6695" t="str">
            <v xml:space="preserve">108968 </v>
          </cell>
          <cell r="E6695" t="b">
            <v>0</v>
          </cell>
        </row>
        <row r="6696">
          <cell r="A6696" t="str">
            <v>JAKOBER ANTON</v>
          </cell>
          <cell r="D6696" t="str">
            <v xml:space="preserve">108972 </v>
          </cell>
          <cell r="E6696" t="b">
            <v>0</v>
          </cell>
        </row>
        <row r="6697">
          <cell r="A6697" t="str">
            <v>GRUNDBACHER HEINZ</v>
          </cell>
          <cell r="B6697" t="str">
            <v>G100</v>
          </cell>
          <cell r="C6697" t="str">
            <v>G-Suisse</v>
          </cell>
          <cell r="D6697" t="str">
            <v xml:space="preserve">108973 </v>
          </cell>
          <cell r="E6697" t="b">
            <v>1</v>
          </cell>
        </row>
        <row r="6698">
          <cell r="A6698" t="str">
            <v>NIEDERHAUSER FAHRZEUGBAU AG</v>
          </cell>
          <cell r="B6698" t="str">
            <v>G100</v>
          </cell>
          <cell r="C6698" t="str">
            <v>G-Suisse</v>
          </cell>
          <cell r="D6698" t="str">
            <v xml:space="preserve">108974 </v>
          </cell>
          <cell r="E6698" t="b">
            <v>1</v>
          </cell>
        </row>
        <row r="6699">
          <cell r="A6699" t="str">
            <v>TIEFBAUAMT KREIS III</v>
          </cell>
          <cell r="D6699" t="str">
            <v xml:space="preserve">108984 </v>
          </cell>
          <cell r="E6699" t="b">
            <v>0</v>
          </cell>
        </row>
        <row r="6700">
          <cell r="A6700" t="str">
            <v>GUILLEN SA</v>
          </cell>
          <cell r="D6700" t="str">
            <v xml:space="preserve">108985 </v>
          </cell>
          <cell r="E6700" t="b">
            <v>0</v>
          </cell>
        </row>
        <row r="6701">
          <cell r="A6701" t="str">
            <v>HÜGLI ANDRE</v>
          </cell>
          <cell r="D6701" t="str">
            <v xml:space="preserve">108986 </v>
          </cell>
          <cell r="E6701" t="b">
            <v>0</v>
          </cell>
        </row>
        <row r="6702">
          <cell r="A6702" t="str">
            <v>SCHMIED GREGOIRE</v>
          </cell>
          <cell r="D6702" t="str">
            <v xml:space="preserve">108988 </v>
          </cell>
          <cell r="E6702" t="b">
            <v>0</v>
          </cell>
        </row>
        <row r="6703">
          <cell r="A6703" t="str">
            <v>ZIMMERMANN STRASSENBAU UND TIEFBAU AG</v>
          </cell>
          <cell r="D6703" t="str">
            <v xml:space="preserve">108989 </v>
          </cell>
          <cell r="E6703" t="b">
            <v>0</v>
          </cell>
        </row>
        <row r="6704">
          <cell r="A6704" t="str">
            <v>SALUMIFICIO DEL CASTELLO CAPOFERRI &amp; CO SA</v>
          </cell>
          <cell r="B6704" t="str">
            <v>G320</v>
          </cell>
          <cell r="C6704" t="str">
            <v>G-Suisse</v>
          </cell>
          <cell r="D6704" t="str">
            <v xml:space="preserve">108992 </v>
          </cell>
          <cell r="E6704" t="b">
            <v>0</v>
          </cell>
        </row>
        <row r="6705">
          <cell r="A6705" t="str">
            <v>WERKHOF-GARAGE AG</v>
          </cell>
          <cell r="D6705" t="str">
            <v xml:space="preserve">108994 </v>
          </cell>
          <cell r="E6705" t="b">
            <v>0</v>
          </cell>
        </row>
        <row r="6706">
          <cell r="A6706" t="str">
            <v>WOHLWEND DAMIAN ANSTALT</v>
          </cell>
          <cell r="D6706" t="str">
            <v xml:space="preserve">108995 </v>
          </cell>
          <cell r="E6706" t="b">
            <v>0</v>
          </cell>
        </row>
        <row r="6707">
          <cell r="A6707" t="str">
            <v>ERB HUGO AUTOHANDELS AG</v>
          </cell>
          <cell r="D6707" t="str">
            <v xml:space="preserve">109000 </v>
          </cell>
          <cell r="E6707" t="b">
            <v>0</v>
          </cell>
        </row>
        <row r="6708">
          <cell r="A6708" t="str">
            <v>REMUND BÂCHES</v>
          </cell>
          <cell r="D6708" t="str">
            <v xml:space="preserve">109001 </v>
          </cell>
          <cell r="E6708" t="b">
            <v>0</v>
          </cell>
        </row>
        <row r="6709">
          <cell r="A6709" t="str">
            <v>HADORN TONI SCHLOSSEREI</v>
          </cell>
          <cell r="D6709" t="str">
            <v xml:space="preserve">109002 </v>
          </cell>
          <cell r="E6709" t="b">
            <v>0</v>
          </cell>
        </row>
        <row r="6710">
          <cell r="A6710" t="str">
            <v>TRUCKS 'N' VANS GMBH</v>
          </cell>
          <cell r="D6710" t="str">
            <v xml:space="preserve">109004 </v>
          </cell>
          <cell r="E6710" t="b">
            <v>0</v>
          </cell>
        </row>
        <row r="6711">
          <cell r="A6711" t="str">
            <v>BISCHOFBERGER AG</v>
          </cell>
          <cell r="D6711" t="str">
            <v xml:space="preserve">109007 </v>
          </cell>
          <cell r="E6711" t="b">
            <v>0</v>
          </cell>
        </row>
        <row r="6712">
          <cell r="A6712" t="str">
            <v>PORT-VI</v>
          </cell>
          <cell r="D6712" t="str">
            <v xml:space="preserve">109008 </v>
          </cell>
          <cell r="E6712" t="b">
            <v>0</v>
          </cell>
        </row>
        <row r="6713">
          <cell r="A6713" t="str">
            <v>FOYER ST-JOSEPH</v>
          </cell>
          <cell r="D6713" t="str">
            <v xml:space="preserve">109011 </v>
          </cell>
          <cell r="E6713" t="b">
            <v>0</v>
          </cell>
        </row>
        <row r="6714">
          <cell r="A6714" t="str">
            <v>AMAG AUTOMOBIL -U. MOTOREN AG</v>
          </cell>
          <cell r="D6714" t="str">
            <v xml:space="preserve">109012 </v>
          </cell>
          <cell r="E6714" t="b">
            <v>0</v>
          </cell>
        </row>
        <row r="6715">
          <cell r="A6715" t="str">
            <v>ROSENBERGER GEBR. AG</v>
          </cell>
          <cell r="D6715" t="str">
            <v xml:space="preserve">109013 </v>
          </cell>
          <cell r="E6715" t="b">
            <v>0</v>
          </cell>
        </row>
        <row r="6716">
          <cell r="A6716" t="str">
            <v>ZINGG INDUSTRIEABFÄLLE AG</v>
          </cell>
          <cell r="B6716" t="str">
            <v>G300</v>
          </cell>
          <cell r="C6716" t="str">
            <v>G-Suisse</v>
          </cell>
          <cell r="D6716" t="str">
            <v xml:space="preserve">109014 </v>
          </cell>
          <cell r="E6716" t="b">
            <v>1</v>
          </cell>
        </row>
        <row r="6717">
          <cell r="A6717" t="str">
            <v>PETER JUL. GMBH</v>
          </cell>
          <cell r="B6717" t="str">
            <v>G300</v>
          </cell>
          <cell r="C6717" t="str">
            <v>G-Suisse</v>
          </cell>
          <cell r="D6717" t="str">
            <v xml:space="preserve">109016 </v>
          </cell>
          <cell r="E6717" t="b">
            <v>1</v>
          </cell>
        </row>
        <row r="6718">
          <cell r="A6718" t="str">
            <v>GOTTOFREY SA</v>
          </cell>
          <cell r="D6718" t="str">
            <v xml:space="preserve">109017 </v>
          </cell>
          <cell r="E6718" t="b">
            <v>0</v>
          </cell>
        </row>
        <row r="6719">
          <cell r="A6719" t="str">
            <v>MENDEZ JOSE</v>
          </cell>
          <cell r="D6719" t="str">
            <v xml:space="preserve">109018 </v>
          </cell>
          <cell r="E6719" t="b">
            <v>0</v>
          </cell>
        </row>
        <row r="6720">
          <cell r="A6720" t="str">
            <v>RAEBMATTER A.</v>
          </cell>
          <cell r="D6720" t="str">
            <v xml:space="preserve">109021 </v>
          </cell>
          <cell r="E6720" t="b">
            <v>0</v>
          </cell>
        </row>
        <row r="6721">
          <cell r="A6721" t="str">
            <v>NIGA MASCHINEN -UND METALLBAU AG</v>
          </cell>
          <cell r="B6721" t="str">
            <v>G310</v>
          </cell>
          <cell r="C6721" t="str">
            <v>G-Suisse</v>
          </cell>
          <cell r="D6721" t="str">
            <v xml:space="preserve">109022 </v>
          </cell>
          <cell r="E6721" t="b">
            <v>0</v>
          </cell>
        </row>
        <row r="6722">
          <cell r="A6722" t="str">
            <v>DEM &amp; TRANS</v>
          </cell>
          <cell r="D6722" t="str">
            <v xml:space="preserve">109028 </v>
          </cell>
          <cell r="E6722" t="b">
            <v>0</v>
          </cell>
        </row>
        <row r="6723">
          <cell r="A6723" t="str">
            <v>LEUENBERGER AG GARAGE</v>
          </cell>
          <cell r="D6723" t="str">
            <v xml:space="preserve">109030 </v>
          </cell>
          <cell r="E6723" t="b">
            <v>0</v>
          </cell>
        </row>
        <row r="6724">
          <cell r="A6724" t="str">
            <v>B &amp; B CANTIERI NAUTICI SAGL</v>
          </cell>
          <cell r="B6724" t="str">
            <v>G320</v>
          </cell>
          <cell r="C6724" t="str">
            <v>G-Suisse</v>
          </cell>
          <cell r="D6724" t="str">
            <v xml:space="preserve">109031 </v>
          </cell>
          <cell r="E6724" t="b">
            <v>0</v>
          </cell>
        </row>
        <row r="6725">
          <cell r="A6725" t="str">
            <v>FRIGISPEED SARL</v>
          </cell>
          <cell r="D6725" t="str">
            <v xml:space="preserve">109032 </v>
          </cell>
          <cell r="E6725" t="b">
            <v>0</v>
          </cell>
        </row>
        <row r="6726">
          <cell r="A6726" t="str">
            <v>TSCHANZ AG</v>
          </cell>
          <cell r="D6726" t="str">
            <v xml:space="preserve">109033 </v>
          </cell>
          <cell r="E6726" t="b">
            <v>0</v>
          </cell>
        </row>
        <row r="6727">
          <cell r="A6727" t="str">
            <v>BURRI - MANGOLD &amp; CO. AG</v>
          </cell>
          <cell r="D6727" t="str">
            <v xml:space="preserve">109034 </v>
          </cell>
          <cell r="E6727" t="b">
            <v>0</v>
          </cell>
        </row>
        <row r="6728">
          <cell r="A6728" t="str">
            <v>MORINAJ SARL</v>
          </cell>
          <cell r="B6728" t="str">
            <v>G100</v>
          </cell>
          <cell r="C6728" t="str">
            <v>G-Suisse</v>
          </cell>
          <cell r="D6728" t="str">
            <v xml:space="preserve">109036 </v>
          </cell>
          <cell r="E6728" t="b">
            <v>1</v>
          </cell>
        </row>
        <row r="6729">
          <cell r="A6729" t="str">
            <v>BERARD EDDY</v>
          </cell>
          <cell r="D6729" t="str">
            <v xml:space="preserve">109037 </v>
          </cell>
          <cell r="E6729" t="b">
            <v>0</v>
          </cell>
        </row>
        <row r="6730">
          <cell r="A6730" t="str">
            <v>SMA SPEZIAL-MECHANIK AMRISWIL AG</v>
          </cell>
          <cell r="D6730" t="str">
            <v xml:space="preserve">109038 </v>
          </cell>
          <cell r="E6730" t="b">
            <v>0</v>
          </cell>
        </row>
        <row r="6731">
          <cell r="A6731" t="str">
            <v>DANTE - METALL IN BESTFORM</v>
          </cell>
          <cell r="D6731" t="str">
            <v>109039 liv</v>
          </cell>
          <cell r="E6731" t="b">
            <v>0</v>
          </cell>
        </row>
        <row r="6732">
          <cell r="A6732" t="str">
            <v>WIDMETALL</v>
          </cell>
          <cell r="D6732" t="str">
            <v xml:space="preserve">109040 </v>
          </cell>
          <cell r="E6732" t="b">
            <v>0</v>
          </cell>
        </row>
        <row r="6733">
          <cell r="A6733" t="str">
            <v>DUERRER WALTER</v>
          </cell>
          <cell r="B6733" t="str">
            <v>G100</v>
          </cell>
          <cell r="D6733" t="str">
            <v xml:space="preserve">109041 </v>
          </cell>
          <cell r="E6733" t="b">
            <v>0</v>
          </cell>
        </row>
        <row r="6734">
          <cell r="A6734" t="str">
            <v>FRANCISCO SOARES ANTONIO</v>
          </cell>
          <cell r="D6734" t="str">
            <v xml:space="preserve">109043 </v>
          </cell>
          <cell r="E6734" t="b">
            <v>0</v>
          </cell>
        </row>
        <row r="6735">
          <cell r="A6735" t="str">
            <v>BAUMSCHULE ZULAUF AG</v>
          </cell>
          <cell r="D6735" t="str">
            <v xml:space="preserve">109045 </v>
          </cell>
          <cell r="E6735" t="b">
            <v>0</v>
          </cell>
        </row>
        <row r="6736">
          <cell r="A6736" t="str">
            <v>TAFAG AG</v>
          </cell>
          <cell r="B6736" t="str">
            <v>G310</v>
          </cell>
          <cell r="C6736" t="str">
            <v>G-Suisse</v>
          </cell>
          <cell r="D6736" t="str">
            <v xml:space="preserve">109046 </v>
          </cell>
          <cell r="E6736" t="b">
            <v>1</v>
          </cell>
        </row>
        <row r="6737">
          <cell r="A6737" t="str">
            <v>PEYER TRANSPORTE</v>
          </cell>
          <cell r="B6737" t="str">
            <v>G310</v>
          </cell>
          <cell r="C6737" t="str">
            <v>G-Suisse</v>
          </cell>
          <cell r="D6737" t="str">
            <v xml:space="preserve">109048 </v>
          </cell>
          <cell r="E6737" t="b">
            <v>0</v>
          </cell>
        </row>
        <row r="6738">
          <cell r="A6738" t="str">
            <v>KRAN-MUELLER TRANSPORT GMBH</v>
          </cell>
          <cell r="D6738" t="str">
            <v xml:space="preserve">109049 </v>
          </cell>
          <cell r="E6738" t="b">
            <v>0</v>
          </cell>
        </row>
        <row r="6739">
          <cell r="A6739" t="str">
            <v>GARAGE JUENI AG</v>
          </cell>
          <cell r="D6739" t="str">
            <v xml:space="preserve">109050 </v>
          </cell>
          <cell r="E6739" t="b">
            <v>0</v>
          </cell>
        </row>
        <row r="6740">
          <cell r="A6740" t="str">
            <v>GROUPEMENT DE L'ARMEMENT OFMAC</v>
          </cell>
          <cell r="D6740" t="str">
            <v xml:space="preserve">109051 </v>
          </cell>
          <cell r="E6740" t="b">
            <v>0</v>
          </cell>
        </row>
        <row r="6741">
          <cell r="A6741" t="str">
            <v>ECOLE VAUDOISE DES CARROSSIERS</v>
          </cell>
          <cell r="D6741" t="str">
            <v xml:space="preserve">109052 </v>
          </cell>
          <cell r="E6741" t="b">
            <v>0</v>
          </cell>
        </row>
        <row r="6742">
          <cell r="A6742" t="str">
            <v>BECHTIGER MARTIN GMBH</v>
          </cell>
          <cell r="B6742" t="str">
            <v>G310</v>
          </cell>
          <cell r="C6742" t="str">
            <v>G-Suisse</v>
          </cell>
          <cell r="D6742" t="str">
            <v xml:space="preserve">109053 </v>
          </cell>
          <cell r="E6742" t="b">
            <v>1</v>
          </cell>
        </row>
        <row r="6743">
          <cell r="A6743" t="str">
            <v>VAUCHER FREDERIC</v>
          </cell>
          <cell r="D6743" t="str">
            <v xml:space="preserve">109054 </v>
          </cell>
          <cell r="E6743" t="b">
            <v>0</v>
          </cell>
        </row>
        <row r="6744">
          <cell r="A6744" t="str">
            <v>FUNI-CAR TRANSPORTE AG</v>
          </cell>
          <cell r="D6744" t="str">
            <v xml:space="preserve">109055 </v>
          </cell>
          <cell r="E6744" t="b">
            <v>0</v>
          </cell>
        </row>
        <row r="6745">
          <cell r="A6745" t="str">
            <v>UNTERDORF-GARAGE AG</v>
          </cell>
          <cell r="B6745" t="str">
            <v>G310</v>
          </cell>
          <cell r="C6745" t="str">
            <v>G-Suisse</v>
          </cell>
          <cell r="D6745" t="str">
            <v xml:space="preserve">109056 </v>
          </cell>
          <cell r="E6745" t="b">
            <v>0</v>
          </cell>
        </row>
        <row r="6746">
          <cell r="A6746" t="str">
            <v>TRANSDIS LOGISTIQUE SA</v>
          </cell>
          <cell r="B6746" t="str">
            <v>G100</v>
          </cell>
          <cell r="C6746" t="str">
            <v>G-Suisse</v>
          </cell>
          <cell r="D6746" t="str">
            <v xml:space="preserve">109057 </v>
          </cell>
          <cell r="E6746" t="b">
            <v>1</v>
          </cell>
        </row>
        <row r="6747">
          <cell r="A6747" t="str">
            <v>RUAG SCHWEIZ AG</v>
          </cell>
          <cell r="B6747" t="str">
            <v>G310</v>
          </cell>
          <cell r="C6747" t="str">
            <v>G-Suisse</v>
          </cell>
          <cell r="D6747" t="str">
            <v xml:space="preserve">109058 </v>
          </cell>
          <cell r="E6747" t="b">
            <v>0</v>
          </cell>
        </row>
        <row r="6748">
          <cell r="A6748" t="str">
            <v>DUTOIT &amp; GASSER SA</v>
          </cell>
          <cell r="D6748" t="str">
            <v xml:space="preserve">109060 </v>
          </cell>
          <cell r="E6748" t="b">
            <v>0</v>
          </cell>
        </row>
        <row r="6749">
          <cell r="A6749" t="str">
            <v>SENN BEAT</v>
          </cell>
          <cell r="D6749" t="str">
            <v xml:space="preserve">109061 </v>
          </cell>
          <cell r="E6749" t="b">
            <v>0</v>
          </cell>
        </row>
        <row r="6750">
          <cell r="A6750" t="str">
            <v>AMICUCCI ALDO</v>
          </cell>
          <cell r="D6750" t="str">
            <v xml:space="preserve">109062 </v>
          </cell>
          <cell r="E6750" t="b">
            <v>0</v>
          </cell>
        </row>
        <row r="6751">
          <cell r="A6751" t="str">
            <v>MOVITER SA</v>
          </cell>
          <cell r="D6751" t="str">
            <v xml:space="preserve">109064 </v>
          </cell>
          <cell r="E6751" t="b">
            <v>0</v>
          </cell>
        </row>
        <row r="6752">
          <cell r="A6752" t="str">
            <v>ARMASUISSE</v>
          </cell>
          <cell r="B6752" t="str">
            <v>G200</v>
          </cell>
          <cell r="C6752" t="str">
            <v>G-Suisse</v>
          </cell>
          <cell r="D6752" t="str">
            <v xml:space="preserve">109065 </v>
          </cell>
          <cell r="E6752" t="b">
            <v>0</v>
          </cell>
        </row>
        <row r="6753">
          <cell r="A6753" t="str">
            <v>GEMEINDEBAUAMT WERKHOF</v>
          </cell>
          <cell r="B6753" t="str">
            <v>G300</v>
          </cell>
          <cell r="C6753" t="str">
            <v>G-Suisse</v>
          </cell>
          <cell r="D6753" t="str">
            <v xml:space="preserve">109067 </v>
          </cell>
          <cell r="E6753" t="b">
            <v>0</v>
          </cell>
        </row>
        <row r="6754">
          <cell r="A6754" t="str">
            <v>GEISSMANN EMIL AG</v>
          </cell>
          <cell r="D6754" t="str">
            <v xml:space="preserve">109068 </v>
          </cell>
          <cell r="E6754" t="b">
            <v>0</v>
          </cell>
        </row>
        <row r="6755">
          <cell r="A6755" t="str">
            <v>INFOCOM</v>
          </cell>
          <cell r="D6755" t="str">
            <v xml:space="preserve">109069 </v>
          </cell>
          <cell r="E6755" t="b">
            <v>0</v>
          </cell>
        </row>
        <row r="6756">
          <cell r="A6756" t="str">
            <v>CRAME SA</v>
          </cell>
          <cell r="D6756" t="str">
            <v xml:space="preserve">109070 </v>
          </cell>
          <cell r="E6756" t="b">
            <v>0</v>
          </cell>
        </row>
        <row r="6757">
          <cell r="A6757" t="str">
            <v>GEX-FABRY DIDIER</v>
          </cell>
          <cell r="D6757" t="str">
            <v xml:space="preserve">109071 </v>
          </cell>
          <cell r="E6757" t="b">
            <v>0</v>
          </cell>
        </row>
        <row r="6758">
          <cell r="A6758" t="str">
            <v>ZBINDEN TRANSPORTE &amp; HOLZ AG</v>
          </cell>
          <cell r="B6758" t="str">
            <v>G100</v>
          </cell>
          <cell r="C6758" t="str">
            <v>G-Suisse</v>
          </cell>
          <cell r="D6758" t="str">
            <v xml:space="preserve">109072 </v>
          </cell>
          <cell r="E6758" t="b">
            <v>1</v>
          </cell>
        </row>
        <row r="6759">
          <cell r="A6759" t="str">
            <v>BOLERO GARAGE</v>
          </cell>
          <cell r="D6759" t="str">
            <v xml:space="preserve">109073 </v>
          </cell>
          <cell r="E6759" t="b">
            <v>0</v>
          </cell>
        </row>
        <row r="6760">
          <cell r="A6760" t="str">
            <v>STADT WINTERTHUR</v>
          </cell>
          <cell r="B6760" t="str">
            <v>G310</v>
          </cell>
          <cell r="C6760" t="str">
            <v>G-Suisse</v>
          </cell>
          <cell r="D6760" t="str">
            <v xml:space="preserve">109078 </v>
          </cell>
          <cell r="E6760" t="b">
            <v>1</v>
          </cell>
        </row>
        <row r="6761">
          <cell r="A6761" t="str">
            <v>ELEKTRIZITAETSWERKE DES KANTONS ZURICH</v>
          </cell>
          <cell r="B6761" t="str">
            <v>G310</v>
          </cell>
          <cell r="C6761" t="str">
            <v>G-Suisse</v>
          </cell>
          <cell r="D6761" t="str">
            <v xml:space="preserve">109080 </v>
          </cell>
          <cell r="E6761" t="b">
            <v>1</v>
          </cell>
        </row>
        <row r="6762">
          <cell r="A6762" t="str">
            <v>LES FRUITS DE MARTIGNY SA</v>
          </cell>
          <cell r="D6762" t="str">
            <v xml:space="preserve">109081 </v>
          </cell>
          <cell r="E6762" t="b">
            <v>0</v>
          </cell>
        </row>
        <row r="6763">
          <cell r="A6763" t="str">
            <v>FELIX MORITZ</v>
          </cell>
          <cell r="B6763" t="str">
            <v>G310</v>
          </cell>
          <cell r="C6763" t="str">
            <v>G-Suisse</v>
          </cell>
          <cell r="D6763" t="str">
            <v xml:space="preserve">109082 </v>
          </cell>
          <cell r="E6763" t="b">
            <v>0</v>
          </cell>
        </row>
        <row r="6764">
          <cell r="A6764" t="str">
            <v>AUTO MENZI AG</v>
          </cell>
          <cell r="D6764" t="str">
            <v xml:space="preserve">109083 </v>
          </cell>
          <cell r="E6764" t="b">
            <v>0</v>
          </cell>
        </row>
        <row r="6765">
          <cell r="A6765" t="str">
            <v>BAECHTOLD LANDTECHNIK AG</v>
          </cell>
          <cell r="B6765" t="str">
            <v>G310</v>
          </cell>
          <cell r="C6765" t="str">
            <v>G-Suisse</v>
          </cell>
          <cell r="D6765" t="str">
            <v xml:space="preserve">109084 </v>
          </cell>
          <cell r="E6765" t="b">
            <v>1</v>
          </cell>
        </row>
        <row r="6766">
          <cell r="A6766" t="str">
            <v>HEHLEN WALTER</v>
          </cell>
          <cell r="B6766" t="str">
            <v>G200</v>
          </cell>
          <cell r="C6766" t="str">
            <v>G-Suisse</v>
          </cell>
          <cell r="D6766" t="str">
            <v xml:space="preserve">109085 </v>
          </cell>
          <cell r="E6766" t="b">
            <v>0</v>
          </cell>
        </row>
        <row r="6767">
          <cell r="A6767" t="str">
            <v>HEISS GMBH</v>
          </cell>
          <cell r="B6767" t="str">
            <v>G300</v>
          </cell>
          <cell r="C6767" t="str">
            <v>G-Suisse</v>
          </cell>
          <cell r="D6767" t="str">
            <v xml:space="preserve">109086 </v>
          </cell>
          <cell r="E6767" t="b">
            <v>1</v>
          </cell>
        </row>
        <row r="6768">
          <cell r="A6768" t="str">
            <v>STUDER + STUDER</v>
          </cell>
          <cell r="D6768" t="str">
            <v xml:space="preserve">109087 </v>
          </cell>
          <cell r="E6768" t="b">
            <v>0</v>
          </cell>
        </row>
        <row r="6769">
          <cell r="A6769" t="str">
            <v>ZUERCHER ANTON</v>
          </cell>
          <cell r="B6769" t="str">
            <v>G200</v>
          </cell>
          <cell r="D6769" t="str">
            <v xml:space="preserve">109088 </v>
          </cell>
          <cell r="E6769" t="b">
            <v>0</v>
          </cell>
        </row>
        <row r="6770">
          <cell r="A6770" t="str">
            <v>SWISSTULLE AG</v>
          </cell>
          <cell r="D6770" t="str">
            <v xml:space="preserve">109091 </v>
          </cell>
          <cell r="E6770" t="b">
            <v>0</v>
          </cell>
        </row>
        <row r="6771">
          <cell r="A6771" t="str">
            <v>GENILLARD ET FILS</v>
          </cell>
          <cell r="D6771" t="str">
            <v xml:space="preserve">109092 </v>
          </cell>
          <cell r="E6771" t="b">
            <v>0</v>
          </cell>
        </row>
        <row r="6772">
          <cell r="A6772" t="str">
            <v>REY DIDIER</v>
          </cell>
          <cell r="D6772" t="str">
            <v xml:space="preserve">109094 </v>
          </cell>
          <cell r="E6772" t="b">
            <v>0</v>
          </cell>
        </row>
        <row r="6773">
          <cell r="A6773" t="str">
            <v>ANKER TRANSPORTE AG</v>
          </cell>
          <cell r="B6773" t="str">
            <v>G100</v>
          </cell>
          <cell r="C6773" t="str">
            <v>G-Suisse</v>
          </cell>
          <cell r="D6773" t="str">
            <v xml:space="preserve">109095 </v>
          </cell>
          <cell r="E6773" t="b">
            <v>0</v>
          </cell>
        </row>
        <row r="6774">
          <cell r="A6774" t="str">
            <v>RETTENMUND</v>
          </cell>
          <cell r="D6774" t="str">
            <v xml:space="preserve">109096 </v>
          </cell>
          <cell r="E6774" t="b">
            <v>0</v>
          </cell>
        </row>
        <row r="6775">
          <cell r="A6775" t="str">
            <v>ZAMINGA GMBH</v>
          </cell>
          <cell r="D6775" t="str">
            <v xml:space="preserve">109097 </v>
          </cell>
          <cell r="E6775" t="b">
            <v>0</v>
          </cell>
        </row>
        <row r="6776">
          <cell r="A6776" t="str">
            <v>MUMENTHALER ERNST</v>
          </cell>
          <cell r="D6776" t="str">
            <v xml:space="preserve">109098 </v>
          </cell>
          <cell r="E6776" t="b">
            <v>0</v>
          </cell>
        </row>
        <row r="6777">
          <cell r="A6777" t="str">
            <v>FREI BERNARD ET CIE SA</v>
          </cell>
          <cell r="B6777" t="str">
            <v>G100</v>
          </cell>
          <cell r="C6777" t="str">
            <v>G-Suisse</v>
          </cell>
          <cell r="D6777" t="str">
            <v xml:space="preserve">109099 </v>
          </cell>
          <cell r="E6777" t="b">
            <v>1</v>
          </cell>
        </row>
        <row r="6778">
          <cell r="A6778" t="str">
            <v>BREDA TECNOLOGIE COMMERCIALI S.R.L.</v>
          </cell>
          <cell r="D6778" t="str">
            <v>109101</v>
          </cell>
          <cell r="E6778" t="b">
            <v>0</v>
          </cell>
        </row>
        <row r="6779">
          <cell r="A6779" t="str">
            <v>BUACHE PASCAL</v>
          </cell>
          <cell r="D6779" t="str">
            <v xml:space="preserve">109103 </v>
          </cell>
          <cell r="E6779" t="b">
            <v>0</v>
          </cell>
        </row>
        <row r="6780">
          <cell r="A6780" t="str">
            <v>COPERION K-TRON (SCHWEIZ) GMBH</v>
          </cell>
          <cell r="B6780" t="str">
            <v>G200</v>
          </cell>
          <cell r="C6780" t="str">
            <v>G-Suisse</v>
          </cell>
          <cell r="D6780" t="str">
            <v xml:space="preserve">109104 </v>
          </cell>
          <cell r="E6780" t="b">
            <v>1</v>
          </cell>
        </row>
        <row r="6781">
          <cell r="A6781" t="str">
            <v>ZOSSO JEAN-LOUIS</v>
          </cell>
          <cell r="D6781" t="str">
            <v xml:space="preserve">109106 </v>
          </cell>
          <cell r="E6781" t="b">
            <v>0</v>
          </cell>
        </row>
        <row r="6782">
          <cell r="A6782" t="str">
            <v>T-LINK TRANSPO-PACK AG</v>
          </cell>
          <cell r="D6782" t="str">
            <v xml:space="preserve">109107 </v>
          </cell>
          <cell r="E6782" t="b">
            <v>0</v>
          </cell>
        </row>
        <row r="6783">
          <cell r="A6783" t="str">
            <v>BURREN G. AG</v>
          </cell>
          <cell r="B6783" t="str">
            <v>G200</v>
          </cell>
          <cell r="D6783" t="str">
            <v xml:space="preserve">109108 </v>
          </cell>
          <cell r="E6783" t="b">
            <v>0</v>
          </cell>
        </row>
        <row r="6784">
          <cell r="A6784" t="str">
            <v>HERZOG TRANSPORTE AG</v>
          </cell>
          <cell r="D6784" t="str">
            <v xml:space="preserve">109109 </v>
          </cell>
          <cell r="E6784" t="b">
            <v>0</v>
          </cell>
        </row>
        <row r="6785">
          <cell r="A6785" t="str">
            <v>TOP TRANS</v>
          </cell>
          <cell r="D6785" t="str">
            <v xml:space="preserve">109110 </v>
          </cell>
          <cell r="E6785" t="b">
            <v>0</v>
          </cell>
        </row>
        <row r="6786">
          <cell r="A6786" t="str">
            <v>ZBINDEN OTTO AG</v>
          </cell>
          <cell r="B6786" t="str">
            <v>G310</v>
          </cell>
          <cell r="C6786" t="str">
            <v>G-Suisse</v>
          </cell>
          <cell r="D6786" t="str">
            <v xml:space="preserve">109111 </v>
          </cell>
          <cell r="E6786" t="b">
            <v>0</v>
          </cell>
        </row>
        <row r="6787">
          <cell r="A6787" t="str">
            <v>GRUENENWALD ROMAN</v>
          </cell>
          <cell r="B6787" t="str">
            <v>G200</v>
          </cell>
          <cell r="C6787" t="str">
            <v>G-Suisse</v>
          </cell>
          <cell r="D6787" t="str">
            <v xml:space="preserve">109112 </v>
          </cell>
          <cell r="E6787" t="b">
            <v>0</v>
          </cell>
        </row>
        <row r="6788">
          <cell r="A6788" t="str">
            <v>KYBURZ MASCHINENBAU AG</v>
          </cell>
          <cell r="D6788" t="str">
            <v xml:space="preserve">109113 </v>
          </cell>
          <cell r="E6788" t="b">
            <v>0</v>
          </cell>
        </row>
        <row r="6789">
          <cell r="A6789" t="str">
            <v>LANDENHOF</v>
          </cell>
          <cell r="D6789" t="str">
            <v xml:space="preserve">109114 </v>
          </cell>
          <cell r="E6789" t="b">
            <v>0</v>
          </cell>
        </row>
        <row r="6790">
          <cell r="A6790" t="str">
            <v>GRANGES MICHEL</v>
          </cell>
          <cell r="D6790" t="str">
            <v xml:space="preserve">109115 </v>
          </cell>
          <cell r="E6790" t="b">
            <v>0</v>
          </cell>
        </row>
        <row r="6791">
          <cell r="A6791" t="str">
            <v>FLIEGL FAHRZEUGBAU GMBH</v>
          </cell>
          <cell r="B6791" t="str">
            <v>G400</v>
          </cell>
          <cell r="C6791" t="str">
            <v>G-Export</v>
          </cell>
          <cell r="D6791" t="str">
            <v xml:space="preserve">109116 </v>
          </cell>
          <cell r="E6791" t="b">
            <v>0</v>
          </cell>
        </row>
        <row r="6792">
          <cell r="A6792" t="str">
            <v>RITTER WALTER</v>
          </cell>
          <cell r="D6792" t="str">
            <v xml:space="preserve">109118 </v>
          </cell>
          <cell r="E6792" t="b">
            <v>0</v>
          </cell>
        </row>
        <row r="6793">
          <cell r="A6793" t="str">
            <v>ROBERT NAEF SA</v>
          </cell>
          <cell r="B6793" t="str">
            <v>G100</v>
          </cell>
          <cell r="C6793" t="str">
            <v>G-Suisse</v>
          </cell>
          <cell r="D6793" t="str">
            <v xml:space="preserve">109119 </v>
          </cell>
          <cell r="E6793" t="b">
            <v>1</v>
          </cell>
        </row>
        <row r="6794">
          <cell r="A6794" t="str">
            <v>DIGITAL STUDIO SOUND</v>
          </cell>
          <cell r="B6794" t="str">
            <v>G320</v>
          </cell>
          <cell r="C6794" t="str">
            <v>G-Suisse</v>
          </cell>
          <cell r="D6794" t="str">
            <v xml:space="preserve">109124 </v>
          </cell>
          <cell r="E6794" t="b">
            <v>0</v>
          </cell>
        </row>
        <row r="6795">
          <cell r="A6795" t="str">
            <v>ROSSET CLAUDE</v>
          </cell>
          <cell r="D6795" t="str">
            <v xml:space="preserve">109126 </v>
          </cell>
          <cell r="E6795" t="b">
            <v>0</v>
          </cell>
        </row>
        <row r="6796">
          <cell r="A6796" t="str">
            <v>VALLAT AUTOMOBILES SA</v>
          </cell>
          <cell r="D6796" t="str">
            <v xml:space="preserve">109127 </v>
          </cell>
          <cell r="E6796" t="b">
            <v>0</v>
          </cell>
        </row>
        <row r="6797">
          <cell r="A6797" t="str">
            <v>DURUSSEL TRANSPORT</v>
          </cell>
          <cell r="B6797" t="str">
            <v>G100</v>
          </cell>
          <cell r="C6797" t="str">
            <v>G-Suisse</v>
          </cell>
          <cell r="D6797" t="str">
            <v xml:space="preserve">109128 </v>
          </cell>
          <cell r="E6797" t="b">
            <v>0</v>
          </cell>
        </row>
        <row r="6798">
          <cell r="A6798" t="str">
            <v>GRENACHER JOHNNY</v>
          </cell>
          <cell r="B6798" t="str">
            <v>G315</v>
          </cell>
          <cell r="C6798" t="str">
            <v>G-Suisse</v>
          </cell>
          <cell r="D6798" t="str">
            <v xml:space="preserve">109129 </v>
          </cell>
          <cell r="E6798" t="b">
            <v>1</v>
          </cell>
        </row>
        <row r="6799">
          <cell r="A6799" t="str">
            <v>FEUERWEHR MURI - GÜMLIGEN</v>
          </cell>
          <cell r="D6799" t="str">
            <v xml:space="preserve">109130 </v>
          </cell>
          <cell r="E6799" t="b">
            <v>0</v>
          </cell>
        </row>
        <row r="6800">
          <cell r="A6800" t="str">
            <v>BALZ STADLER GMBH</v>
          </cell>
          <cell r="B6800" t="str">
            <v>G310</v>
          </cell>
          <cell r="C6800" t="str">
            <v>G-Suisse</v>
          </cell>
          <cell r="D6800" t="str">
            <v xml:space="preserve">109132 </v>
          </cell>
          <cell r="E6800" t="b">
            <v>1</v>
          </cell>
        </row>
        <row r="6801">
          <cell r="A6801" t="str">
            <v>DESSIBOURG CHRISTIAN</v>
          </cell>
          <cell r="D6801" t="str">
            <v xml:space="preserve">109134 </v>
          </cell>
          <cell r="E6801" t="b">
            <v>0</v>
          </cell>
        </row>
        <row r="6802">
          <cell r="A6802" t="str">
            <v>KRAMER GEORGES-ANDRE</v>
          </cell>
          <cell r="D6802" t="str">
            <v xml:space="preserve">109135 </v>
          </cell>
          <cell r="E6802" t="b">
            <v>0</v>
          </cell>
        </row>
        <row r="6803">
          <cell r="A6803" t="str">
            <v>HOLLIGER W. SÖHNE AG</v>
          </cell>
          <cell r="B6803" t="str">
            <v>G310</v>
          </cell>
          <cell r="C6803" t="str">
            <v>G-Suisse</v>
          </cell>
          <cell r="D6803" t="str">
            <v xml:space="preserve">109136 </v>
          </cell>
          <cell r="E6803" t="b">
            <v>0</v>
          </cell>
        </row>
        <row r="6804">
          <cell r="A6804" t="str">
            <v>MARTIN ANDRE</v>
          </cell>
          <cell r="D6804" t="str">
            <v xml:space="preserve">109137 </v>
          </cell>
          <cell r="E6804" t="b">
            <v>0</v>
          </cell>
        </row>
        <row r="6805">
          <cell r="A6805" t="str">
            <v>FASEL ANTON</v>
          </cell>
          <cell r="D6805" t="str">
            <v xml:space="preserve">109138 </v>
          </cell>
          <cell r="E6805" t="b">
            <v>0</v>
          </cell>
        </row>
        <row r="6806">
          <cell r="A6806" t="str">
            <v>FUCHS JACOB TRANSPORTE</v>
          </cell>
          <cell r="D6806" t="str">
            <v xml:space="preserve">109139 </v>
          </cell>
          <cell r="E6806" t="b">
            <v>0</v>
          </cell>
        </row>
        <row r="6807">
          <cell r="A6807" t="str">
            <v>CLERC SACHA</v>
          </cell>
          <cell r="D6807" t="str">
            <v xml:space="preserve">109140 </v>
          </cell>
          <cell r="E6807" t="b">
            <v>0</v>
          </cell>
        </row>
        <row r="6808">
          <cell r="A6808" t="str">
            <v>LA NONNA SA</v>
          </cell>
          <cell r="D6808" t="str">
            <v xml:space="preserve">109143 </v>
          </cell>
          <cell r="E6808" t="b">
            <v>0</v>
          </cell>
        </row>
        <row r="6809">
          <cell r="A6809" t="str">
            <v>ISOPRESS AG</v>
          </cell>
          <cell r="D6809" t="str">
            <v xml:space="preserve">109144 </v>
          </cell>
          <cell r="E6809" t="b">
            <v>0</v>
          </cell>
        </row>
        <row r="6810">
          <cell r="A6810" t="str">
            <v>GARDI HANS</v>
          </cell>
          <cell r="B6810" t="str">
            <v>G200</v>
          </cell>
          <cell r="C6810" t="str">
            <v>G-Suisse</v>
          </cell>
          <cell r="D6810" t="str">
            <v xml:space="preserve">109145 </v>
          </cell>
          <cell r="E6810" t="b">
            <v>0</v>
          </cell>
        </row>
        <row r="6811">
          <cell r="A6811" t="str">
            <v>VILLIGER PUBLIC-SYSTEMS GMBH</v>
          </cell>
          <cell r="B6811" t="str">
            <v>G200</v>
          </cell>
          <cell r="C6811" t="str">
            <v>G-Suisse</v>
          </cell>
          <cell r="D6811" t="str">
            <v xml:space="preserve">109146 </v>
          </cell>
          <cell r="E6811" t="b">
            <v>1</v>
          </cell>
        </row>
        <row r="6812">
          <cell r="A6812" t="str">
            <v>STADLER BUSSNANG AG</v>
          </cell>
          <cell r="B6812" t="str">
            <v>G300</v>
          </cell>
          <cell r="C6812" t="str">
            <v>G-Suisse</v>
          </cell>
          <cell r="D6812" t="str">
            <v xml:space="preserve">109147 </v>
          </cell>
          <cell r="E6812" t="b">
            <v>1</v>
          </cell>
        </row>
        <row r="6813">
          <cell r="A6813" t="str">
            <v>GLOOR DANIEL</v>
          </cell>
          <cell r="D6813" t="str">
            <v xml:space="preserve">109148 </v>
          </cell>
          <cell r="E6813" t="b">
            <v>0</v>
          </cell>
        </row>
        <row r="6814">
          <cell r="A6814" t="str">
            <v>ACCES ET ELEVATIQUE SA</v>
          </cell>
          <cell r="D6814" t="str">
            <v xml:space="preserve">109149 </v>
          </cell>
          <cell r="E6814" t="b">
            <v>0</v>
          </cell>
        </row>
        <row r="6815">
          <cell r="A6815" t="str">
            <v>TSCHENETT METALLBAU SA</v>
          </cell>
          <cell r="B6815" t="str">
            <v>G300</v>
          </cell>
          <cell r="C6815" t="str">
            <v>G-Suisse</v>
          </cell>
          <cell r="D6815" t="str">
            <v xml:space="preserve">109150 </v>
          </cell>
          <cell r="E6815" t="b">
            <v>1</v>
          </cell>
        </row>
        <row r="6816">
          <cell r="A6816" t="str">
            <v>STEINER &amp; CO</v>
          </cell>
          <cell r="D6816" t="str">
            <v xml:space="preserve">109151 </v>
          </cell>
          <cell r="E6816" t="b">
            <v>0</v>
          </cell>
        </row>
        <row r="6817">
          <cell r="A6817" t="str">
            <v>MARITZ GMBH</v>
          </cell>
          <cell r="D6817" t="str">
            <v xml:space="preserve">109152 </v>
          </cell>
          <cell r="E6817" t="b">
            <v>0</v>
          </cell>
        </row>
        <row r="6818">
          <cell r="A6818" t="str">
            <v>INSTITUT DE PHARMACOLOGIE ET</v>
          </cell>
          <cell r="D6818" t="str">
            <v xml:space="preserve">109155 </v>
          </cell>
          <cell r="E6818" t="b">
            <v>0</v>
          </cell>
        </row>
        <row r="6819">
          <cell r="A6819" t="str">
            <v>SAUVANT YVES</v>
          </cell>
          <cell r="D6819" t="str">
            <v xml:space="preserve">109157 </v>
          </cell>
          <cell r="E6819" t="b">
            <v>0</v>
          </cell>
        </row>
        <row r="6820">
          <cell r="A6820" t="str">
            <v>UDRY UELI</v>
          </cell>
          <cell r="D6820" t="str">
            <v xml:space="preserve">109158 </v>
          </cell>
          <cell r="E6820" t="b">
            <v>0</v>
          </cell>
        </row>
        <row r="6821">
          <cell r="A6821" t="str">
            <v>WIEDERKEHR RECYCLING AG</v>
          </cell>
          <cell r="B6821" t="str">
            <v>G310</v>
          </cell>
          <cell r="C6821" t="str">
            <v>G-Suisse</v>
          </cell>
          <cell r="D6821" t="str">
            <v xml:space="preserve">109163 </v>
          </cell>
          <cell r="E6821" t="b">
            <v>0</v>
          </cell>
        </row>
        <row r="6822">
          <cell r="A6822" t="str">
            <v>ATELIER MECANIQUE SERGE BAUDIN SARL</v>
          </cell>
          <cell r="B6822" t="str">
            <v>G100</v>
          </cell>
          <cell r="C6822" t="str">
            <v>G-Suisse</v>
          </cell>
          <cell r="D6822" t="str">
            <v xml:space="preserve">109164 </v>
          </cell>
          <cell r="E6822" t="b">
            <v>1</v>
          </cell>
        </row>
        <row r="6823">
          <cell r="A6823" t="str">
            <v>CALDARARU A. CORNELIO</v>
          </cell>
          <cell r="D6823" t="str">
            <v xml:space="preserve">109165 </v>
          </cell>
          <cell r="E6823" t="b">
            <v>0</v>
          </cell>
        </row>
        <row r="6824">
          <cell r="A6824" t="str">
            <v>BURGENER &amp; VENETZ</v>
          </cell>
          <cell r="D6824" t="str">
            <v xml:space="preserve">109166 </v>
          </cell>
          <cell r="E6824" t="b">
            <v>0</v>
          </cell>
        </row>
        <row r="6825">
          <cell r="A6825" t="str">
            <v>CASSARATE GARAGE SA</v>
          </cell>
          <cell r="B6825" t="str">
            <v>G320</v>
          </cell>
          <cell r="C6825" t="str">
            <v>G-Suisse</v>
          </cell>
          <cell r="D6825" t="str">
            <v xml:space="preserve">109167 </v>
          </cell>
          <cell r="E6825" t="b">
            <v>0</v>
          </cell>
        </row>
        <row r="6826">
          <cell r="A6826" t="str">
            <v>BARBON MARIO</v>
          </cell>
          <cell r="D6826" t="str">
            <v xml:space="preserve">109168 </v>
          </cell>
          <cell r="E6826" t="b">
            <v>0</v>
          </cell>
        </row>
        <row r="6827">
          <cell r="A6827" t="str">
            <v>WITTEMER MARCEL</v>
          </cell>
          <cell r="D6827" t="str">
            <v xml:space="preserve">109169 </v>
          </cell>
          <cell r="E6827" t="b">
            <v>0</v>
          </cell>
        </row>
        <row r="6828">
          <cell r="A6828" t="str">
            <v>GIROUD LEONCE</v>
          </cell>
          <cell r="D6828" t="str">
            <v xml:space="preserve">109170 </v>
          </cell>
          <cell r="E6828" t="b">
            <v>0</v>
          </cell>
        </row>
        <row r="6829">
          <cell r="A6829" t="str">
            <v>HUMBERT M. METALLBAU</v>
          </cell>
          <cell r="B6829" t="str">
            <v>G310</v>
          </cell>
          <cell r="C6829" t="str">
            <v>G-Suisse</v>
          </cell>
          <cell r="D6829" t="str">
            <v xml:space="preserve">109172 </v>
          </cell>
          <cell r="E6829" t="b">
            <v>0</v>
          </cell>
        </row>
        <row r="6830">
          <cell r="A6830" t="str">
            <v>GABATHULER AG</v>
          </cell>
          <cell r="D6830" t="str">
            <v xml:space="preserve">109173 </v>
          </cell>
          <cell r="E6830" t="b">
            <v>0</v>
          </cell>
        </row>
        <row r="6831">
          <cell r="A6831" t="str">
            <v>G.A.S.P</v>
          </cell>
          <cell r="D6831" t="str">
            <v xml:space="preserve">109174 </v>
          </cell>
          <cell r="E6831" t="b">
            <v>0</v>
          </cell>
        </row>
        <row r="6832">
          <cell r="A6832" t="str">
            <v>BLUMER J. AG</v>
          </cell>
          <cell r="D6832" t="str">
            <v xml:space="preserve">109175 </v>
          </cell>
          <cell r="E6832" t="b">
            <v>0</v>
          </cell>
        </row>
        <row r="6833">
          <cell r="A6833" t="str">
            <v>RGS REPARATUREN</v>
          </cell>
          <cell r="D6833" t="str">
            <v xml:space="preserve">109176 </v>
          </cell>
          <cell r="E6833" t="b">
            <v>0</v>
          </cell>
        </row>
        <row r="6834">
          <cell r="A6834" t="str">
            <v>STIRNIMANN TRANSPORT AG</v>
          </cell>
          <cell r="D6834" t="str">
            <v xml:space="preserve">109177 </v>
          </cell>
          <cell r="E6834" t="b">
            <v>0</v>
          </cell>
        </row>
        <row r="6835">
          <cell r="A6835" t="str">
            <v>SPUEHLER PETER</v>
          </cell>
          <cell r="D6835" t="str">
            <v xml:space="preserve">109178 </v>
          </cell>
          <cell r="E6835" t="b">
            <v>0</v>
          </cell>
        </row>
        <row r="6836">
          <cell r="A6836" t="str">
            <v>BULA SERVICE</v>
          </cell>
          <cell r="D6836" t="str">
            <v xml:space="preserve">109181 </v>
          </cell>
          <cell r="E6836" t="b">
            <v>0</v>
          </cell>
        </row>
        <row r="6837">
          <cell r="A6837" t="str">
            <v>WOLF</v>
          </cell>
          <cell r="D6837" t="str">
            <v xml:space="preserve">109182 </v>
          </cell>
          <cell r="E6837" t="b">
            <v>0</v>
          </cell>
        </row>
        <row r="6838">
          <cell r="A6838" t="str">
            <v>PRETET CHRISTIAN</v>
          </cell>
          <cell r="B6838" t="str">
            <v>G100</v>
          </cell>
          <cell r="C6838" t="str">
            <v>G-Suisse</v>
          </cell>
          <cell r="D6838" t="str">
            <v xml:space="preserve">109183 </v>
          </cell>
          <cell r="E6838" t="b">
            <v>1</v>
          </cell>
        </row>
        <row r="6839">
          <cell r="A6839" t="str">
            <v>ODERMATT TRANSPORTE</v>
          </cell>
          <cell r="D6839" t="str">
            <v xml:space="preserve">109185 </v>
          </cell>
          <cell r="E6839" t="b">
            <v>0</v>
          </cell>
        </row>
        <row r="6840">
          <cell r="A6840" t="str">
            <v>LEUTERT PIERRE</v>
          </cell>
          <cell r="D6840" t="str">
            <v xml:space="preserve">109188 </v>
          </cell>
          <cell r="E6840" t="b">
            <v>0</v>
          </cell>
        </row>
        <row r="6841">
          <cell r="A6841" t="str">
            <v>WENGER CARROSSERIE GMBH</v>
          </cell>
          <cell r="B6841" t="str">
            <v>G300</v>
          </cell>
          <cell r="C6841" t="str">
            <v>G-Suisse</v>
          </cell>
          <cell r="D6841" t="str">
            <v xml:space="preserve">109189 </v>
          </cell>
          <cell r="E6841" t="b">
            <v>1</v>
          </cell>
        </row>
        <row r="6842">
          <cell r="A6842" t="str">
            <v>A. MEIER TRANSPORTE WOHLEN</v>
          </cell>
          <cell r="B6842" t="str">
            <v>G200</v>
          </cell>
          <cell r="C6842" t="str">
            <v>G-Suisse</v>
          </cell>
          <cell r="D6842" t="str">
            <v xml:space="preserve">109191 </v>
          </cell>
          <cell r="E6842" t="b">
            <v>1</v>
          </cell>
        </row>
        <row r="6843">
          <cell r="A6843" t="str">
            <v>KALBERMATTER ERIC</v>
          </cell>
          <cell r="D6843" t="str">
            <v xml:space="preserve">109195 </v>
          </cell>
          <cell r="E6843" t="b">
            <v>0</v>
          </cell>
        </row>
        <row r="6844">
          <cell r="A6844" t="str">
            <v>MUELLER JUERG AG</v>
          </cell>
          <cell r="D6844" t="str">
            <v xml:space="preserve">109196 </v>
          </cell>
          <cell r="E6844" t="b">
            <v>0</v>
          </cell>
        </row>
        <row r="6845">
          <cell r="A6845" t="str">
            <v>LAURENT PRODUCT</v>
          </cell>
          <cell r="D6845" t="str">
            <v xml:space="preserve">109197 </v>
          </cell>
          <cell r="E6845" t="b">
            <v>0</v>
          </cell>
        </row>
        <row r="6846">
          <cell r="A6846" t="str">
            <v>VOELLMIN LANDTECHNIK AG</v>
          </cell>
          <cell r="D6846" t="str">
            <v xml:space="preserve">109199 </v>
          </cell>
          <cell r="E6846" t="b">
            <v>0</v>
          </cell>
        </row>
        <row r="6847">
          <cell r="A6847" t="str">
            <v>RUFENER HEINZ</v>
          </cell>
          <cell r="B6847" t="str">
            <v>G200</v>
          </cell>
          <cell r="C6847" t="str">
            <v>G-Suisse</v>
          </cell>
          <cell r="D6847" t="str">
            <v xml:space="preserve">109200 </v>
          </cell>
          <cell r="E6847" t="b">
            <v>0</v>
          </cell>
        </row>
        <row r="6848">
          <cell r="A6848" t="str">
            <v>GARAGE DE LA BROYE</v>
          </cell>
          <cell r="B6848" t="str">
            <v>G100</v>
          </cell>
          <cell r="C6848" t="str">
            <v>G-Suisse</v>
          </cell>
          <cell r="D6848" t="str">
            <v xml:space="preserve">109201 </v>
          </cell>
          <cell r="E6848" t="b">
            <v>1</v>
          </cell>
        </row>
        <row r="6849">
          <cell r="A6849" t="str">
            <v>A. WELLAUER GMBH</v>
          </cell>
          <cell r="B6849" t="str">
            <v>G300</v>
          </cell>
          <cell r="C6849" t="str">
            <v>G-Suisse</v>
          </cell>
          <cell r="D6849" t="str">
            <v xml:space="preserve">109202 </v>
          </cell>
          <cell r="E6849" t="b">
            <v>1</v>
          </cell>
        </row>
        <row r="6850">
          <cell r="A6850" t="str">
            <v>BFE AG</v>
          </cell>
          <cell r="B6850" t="str">
            <v>G310</v>
          </cell>
          <cell r="C6850" t="str">
            <v>G-Suisse</v>
          </cell>
          <cell r="D6850" t="str">
            <v xml:space="preserve">109204 </v>
          </cell>
          <cell r="E6850" t="b">
            <v>1</v>
          </cell>
        </row>
        <row r="6851">
          <cell r="A6851" t="str">
            <v>JUCKER KURT</v>
          </cell>
          <cell r="D6851" t="str">
            <v xml:space="preserve">109205 </v>
          </cell>
          <cell r="E6851" t="b">
            <v>0</v>
          </cell>
        </row>
        <row r="6852">
          <cell r="A6852" t="str">
            <v>FRUTIGER SA</v>
          </cell>
          <cell r="B6852" t="str">
            <v>G100</v>
          </cell>
          <cell r="C6852" t="str">
            <v>G-Suisse</v>
          </cell>
          <cell r="D6852" t="str">
            <v xml:space="preserve">109207 </v>
          </cell>
          <cell r="E6852" t="b">
            <v>1</v>
          </cell>
        </row>
        <row r="6853">
          <cell r="A6853" t="str">
            <v>PNEU EGGER AG</v>
          </cell>
          <cell r="D6853" t="str">
            <v xml:space="preserve">109208 </v>
          </cell>
          <cell r="E6853" t="b">
            <v>0</v>
          </cell>
        </row>
        <row r="6854">
          <cell r="A6854" t="str">
            <v>HOFFMANN &amp; RUESCH LANDMASCHINEN</v>
          </cell>
          <cell r="B6854" t="str">
            <v>G300</v>
          </cell>
          <cell r="C6854" t="str">
            <v>G-Suisse</v>
          </cell>
          <cell r="D6854" t="str">
            <v xml:space="preserve">109209 </v>
          </cell>
          <cell r="E6854" t="b">
            <v>0</v>
          </cell>
        </row>
        <row r="6855">
          <cell r="A6855" t="str">
            <v>REFLO-TEC AG</v>
          </cell>
          <cell r="D6855" t="str">
            <v xml:space="preserve">109210 </v>
          </cell>
          <cell r="E6855" t="b">
            <v>0</v>
          </cell>
        </row>
        <row r="6856">
          <cell r="A6856" t="str">
            <v>COMMUNE DE MARTIGNY</v>
          </cell>
          <cell r="B6856" t="str">
            <v>G100</v>
          </cell>
          <cell r="C6856" t="str">
            <v>G-Suisse</v>
          </cell>
          <cell r="D6856" t="str">
            <v xml:space="preserve">109211 </v>
          </cell>
          <cell r="E6856" t="b">
            <v>1</v>
          </cell>
        </row>
        <row r="6857">
          <cell r="A6857" t="str">
            <v>GARAGE CHABANEL SARL</v>
          </cell>
          <cell r="B6857" t="str">
            <v>G100</v>
          </cell>
          <cell r="C6857" t="str">
            <v>G-Suisse</v>
          </cell>
          <cell r="D6857" t="str">
            <v xml:space="preserve">109213 </v>
          </cell>
          <cell r="E6857" t="b">
            <v>1</v>
          </cell>
        </row>
        <row r="6858">
          <cell r="A6858" t="str">
            <v>JUMBO GARAGE</v>
          </cell>
          <cell r="B6858" t="str">
            <v>G100</v>
          </cell>
          <cell r="C6858" t="str">
            <v>G-Suisse</v>
          </cell>
          <cell r="D6858" t="str">
            <v xml:space="preserve">109214 </v>
          </cell>
          <cell r="E6858" t="b">
            <v>1</v>
          </cell>
        </row>
        <row r="6859">
          <cell r="A6859" t="str">
            <v>GEMEINDE WERKHOF</v>
          </cell>
          <cell r="D6859" t="str">
            <v xml:space="preserve">109215 </v>
          </cell>
          <cell r="E6859" t="b">
            <v>0</v>
          </cell>
        </row>
        <row r="6860">
          <cell r="A6860" t="str">
            <v>KIBAG MANAGEMENT + LOGISTIK</v>
          </cell>
          <cell r="D6860" t="str">
            <v xml:space="preserve">109216 </v>
          </cell>
          <cell r="E6860" t="b">
            <v>0</v>
          </cell>
        </row>
        <row r="6861">
          <cell r="A6861" t="str">
            <v>DOUGOUD SA</v>
          </cell>
          <cell r="D6861" t="str">
            <v xml:space="preserve">109218 </v>
          </cell>
          <cell r="E6861" t="b">
            <v>0</v>
          </cell>
        </row>
        <row r="6862">
          <cell r="A6862" t="str">
            <v>SCHMIED PAUL AG</v>
          </cell>
          <cell r="D6862" t="str">
            <v xml:space="preserve">109219 </v>
          </cell>
          <cell r="E6862" t="b">
            <v>0</v>
          </cell>
        </row>
        <row r="6863">
          <cell r="A6863" t="str">
            <v>SCHNEEBERGER RENE</v>
          </cell>
          <cell r="B6863" t="str">
            <v>G310</v>
          </cell>
          <cell r="C6863" t="str">
            <v>G-Suisse</v>
          </cell>
          <cell r="D6863" t="str">
            <v xml:space="preserve">109220 </v>
          </cell>
          <cell r="E6863" t="b">
            <v>0</v>
          </cell>
        </row>
        <row r="6864">
          <cell r="A6864" t="str">
            <v>WERKHOF DER STADT FRAUENFELD</v>
          </cell>
          <cell r="D6864" t="str">
            <v xml:space="preserve">109221 </v>
          </cell>
          <cell r="E6864" t="b">
            <v>0</v>
          </cell>
        </row>
        <row r="6865">
          <cell r="A6865" t="str">
            <v>SOLDINI-SUDACCIAI SA</v>
          </cell>
          <cell r="B6865" t="str">
            <v>G320</v>
          </cell>
          <cell r="C6865" t="str">
            <v>G-Suisse</v>
          </cell>
          <cell r="D6865" t="str">
            <v xml:space="preserve">109222 </v>
          </cell>
          <cell r="E6865" t="b">
            <v>0</v>
          </cell>
        </row>
        <row r="6866">
          <cell r="A6866" t="str">
            <v>HALDEMANN ANDREAS U. DAELLENBACH K.</v>
          </cell>
          <cell r="B6866" t="str">
            <v>G200</v>
          </cell>
          <cell r="D6866" t="str">
            <v xml:space="preserve">109224 </v>
          </cell>
          <cell r="E6866" t="b">
            <v>0</v>
          </cell>
        </row>
        <row r="6867">
          <cell r="A6867" t="str">
            <v>LANNI FABRICE</v>
          </cell>
          <cell r="D6867" t="str">
            <v xml:space="preserve">109226 </v>
          </cell>
          <cell r="E6867" t="b">
            <v>0</v>
          </cell>
        </row>
        <row r="6868">
          <cell r="A6868" t="str">
            <v>EUROPATRANS GmbH</v>
          </cell>
          <cell r="D6868" t="str">
            <v xml:space="preserve">109227 </v>
          </cell>
          <cell r="E6868" t="b">
            <v>0</v>
          </cell>
        </row>
        <row r="6869">
          <cell r="A6869" t="str">
            <v>SCHEUBLE HANSPETER</v>
          </cell>
          <cell r="D6869" t="str">
            <v xml:space="preserve">109230 </v>
          </cell>
          <cell r="E6869" t="b">
            <v>0</v>
          </cell>
        </row>
        <row r="6870">
          <cell r="A6870" t="str">
            <v>HELFER P.-A.</v>
          </cell>
          <cell r="D6870" t="str">
            <v xml:space="preserve">109231 </v>
          </cell>
          <cell r="E6870" t="b">
            <v>0</v>
          </cell>
        </row>
        <row r="6871">
          <cell r="A6871" t="str">
            <v>KAMAG</v>
          </cell>
          <cell r="B6871" t="str">
            <v>G400</v>
          </cell>
          <cell r="C6871" t="str">
            <v>G-Export</v>
          </cell>
          <cell r="D6871" t="str">
            <v xml:space="preserve">109232 </v>
          </cell>
          <cell r="E6871" t="b">
            <v>1</v>
          </cell>
        </row>
        <row r="6872">
          <cell r="A6872" t="str">
            <v>GRANDCHAMP TRANSPORTS</v>
          </cell>
          <cell r="B6872" t="str">
            <v>G100</v>
          </cell>
          <cell r="C6872" t="str">
            <v>G-Suisse</v>
          </cell>
          <cell r="D6872" t="str">
            <v xml:space="preserve">109234 </v>
          </cell>
          <cell r="E6872" t="b">
            <v>1</v>
          </cell>
        </row>
        <row r="6873">
          <cell r="A6873" t="str">
            <v>NO TILBEHOR APS</v>
          </cell>
          <cell r="B6873" t="str">
            <v>G522</v>
          </cell>
          <cell r="C6873" t="str">
            <v>G-Export</v>
          </cell>
          <cell r="D6873" t="str">
            <v xml:space="preserve">109235 </v>
          </cell>
          <cell r="E6873" t="b">
            <v>1</v>
          </cell>
        </row>
        <row r="6874">
          <cell r="A6874" t="str">
            <v>RL-MOBILE GMBH</v>
          </cell>
          <cell r="B6874" t="str">
            <v>G310</v>
          </cell>
          <cell r="C6874" t="str">
            <v>G-Suisse</v>
          </cell>
          <cell r="D6874" t="str">
            <v xml:space="preserve">109236 </v>
          </cell>
          <cell r="E6874" t="b">
            <v>0</v>
          </cell>
        </row>
        <row r="6875">
          <cell r="A6875" t="str">
            <v>WYTTENBACH E. AG</v>
          </cell>
          <cell r="D6875" t="str">
            <v xml:space="preserve">109237 </v>
          </cell>
          <cell r="E6875" t="b">
            <v>0</v>
          </cell>
        </row>
        <row r="6876">
          <cell r="A6876" t="str">
            <v>MAILLARD MARCEL</v>
          </cell>
          <cell r="D6876" t="str">
            <v xml:space="preserve">109239 </v>
          </cell>
          <cell r="E6876" t="b">
            <v>0</v>
          </cell>
        </row>
        <row r="6877">
          <cell r="A6877" t="str">
            <v>VAL METAL</v>
          </cell>
          <cell r="B6877" t="str">
            <v>G508</v>
          </cell>
          <cell r="C6877" t="str">
            <v>G-Export</v>
          </cell>
          <cell r="D6877" t="str">
            <v xml:space="preserve">109240 </v>
          </cell>
          <cell r="E6877" t="b">
            <v>1</v>
          </cell>
        </row>
        <row r="6878">
          <cell r="A6878" t="str">
            <v>CARROSSERIE OES</v>
          </cell>
          <cell r="B6878" t="str">
            <v>G100</v>
          </cell>
          <cell r="C6878" t="str">
            <v>G-Suisse</v>
          </cell>
          <cell r="D6878" t="str">
            <v xml:space="preserve">109241 </v>
          </cell>
          <cell r="E6878" t="b">
            <v>1</v>
          </cell>
        </row>
        <row r="6879">
          <cell r="A6879" t="str">
            <v>SPEDITION WEBER GMBH + CO KG</v>
          </cell>
          <cell r="D6879" t="str">
            <v xml:space="preserve">109242 </v>
          </cell>
          <cell r="E6879" t="b">
            <v>0</v>
          </cell>
        </row>
        <row r="6880">
          <cell r="A6880" t="str">
            <v>MUSY FREDERIC</v>
          </cell>
          <cell r="D6880" t="str">
            <v>109243</v>
          </cell>
          <cell r="E6880" t="b">
            <v>0</v>
          </cell>
        </row>
        <row r="6881">
          <cell r="A6881" t="str">
            <v>WUELSER LENZBURG AG</v>
          </cell>
          <cell r="B6881" t="str">
            <v>G200</v>
          </cell>
          <cell r="C6881" t="str">
            <v>G-Suisse</v>
          </cell>
          <cell r="D6881" t="str">
            <v xml:space="preserve">109244 </v>
          </cell>
          <cell r="E6881" t="b">
            <v>1</v>
          </cell>
        </row>
        <row r="6882">
          <cell r="A6882" t="str">
            <v>RS GEBR. STEINER AG</v>
          </cell>
          <cell r="D6882" t="str">
            <v xml:space="preserve">109246 </v>
          </cell>
          <cell r="E6882" t="b">
            <v>0</v>
          </cell>
        </row>
        <row r="6883">
          <cell r="A6883" t="str">
            <v>BAUAMT WETTINGEN</v>
          </cell>
          <cell r="B6883" t="str">
            <v>G200</v>
          </cell>
          <cell r="C6883" t="str">
            <v>G-Suisse</v>
          </cell>
          <cell r="D6883" t="str">
            <v xml:space="preserve">109248 </v>
          </cell>
          <cell r="E6883" t="b">
            <v>1</v>
          </cell>
        </row>
        <row r="6884">
          <cell r="A6884" t="str">
            <v>LONNI SAGL</v>
          </cell>
          <cell r="B6884" t="str">
            <v>G320</v>
          </cell>
          <cell r="C6884" t="str">
            <v>G-Suisse</v>
          </cell>
          <cell r="D6884" t="str">
            <v xml:space="preserve">109249 </v>
          </cell>
          <cell r="E6884" t="b">
            <v>0</v>
          </cell>
        </row>
        <row r="6885">
          <cell r="A6885" t="str">
            <v>HURTER HEINZ</v>
          </cell>
          <cell r="D6885" t="str">
            <v xml:space="preserve">109250 </v>
          </cell>
          <cell r="E6885" t="b">
            <v>0</v>
          </cell>
        </row>
        <row r="6886">
          <cell r="A6886" t="str">
            <v>ALUBEST HANDELS GMBH</v>
          </cell>
          <cell r="D6886" t="str">
            <v xml:space="preserve">109251 </v>
          </cell>
          <cell r="E6886" t="b">
            <v>0</v>
          </cell>
        </row>
        <row r="6887">
          <cell r="A6887" t="str">
            <v>MOREK AB</v>
          </cell>
          <cell r="D6887" t="str">
            <v xml:space="preserve">109252 </v>
          </cell>
          <cell r="E6887" t="b">
            <v>0</v>
          </cell>
        </row>
        <row r="6888">
          <cell r="A6888" t="str">
            <v>LAUPER WERNER AG</v>
          </cell>
          <cell r="D6888" t="str">
            <v xml:space="preserve">109254 </v>
          </cell>
          <cell r="E6888" t="b">
            <v>0</v>
          </cell>
        </row>
        <row r="6889">
          <cell r="A6889" t="str">
            <v>DEL BELLO &amp; BERNASCONI SAGL</v>
          </cell>
          <cell r="B6889" t="str">
            <v>G320</v>
          </cell>
          <cell r="C6889" t="str">
            <v>G-Suisse</v>
          </cell>
          <cell r="D6889" t="str">
            <v xml:space="preserve">109255 </v>
          </cell>
          <cell r="E6889" t="b">
            <v>1</v>
          </cell>
        </row>
        <row r="6890">
          <cell r="A6890" t="str">
            <v>BIERI TENTA SA</v>
          </cell>
          <cell r="B6890" t="str">
            <v>G100</v>
          </cell>
          <cell r="C6890" t="str">
            <v>G-Suisse</v>
          </cell>
          <cell r="D6890" t="str">
            <v xml:space="preserve">109256 </v>
          </cell>
          <cell r="E6890" t="b">
            <v>1</v>
          </cell>
        </row>
        <row r="6891">
          <cell r="A6891" t="str">
            <v>STECK BERNARD SA</v>
          </cell>
          <cell r="D6891" t="str">
            <v xml:space="preserve">109258 </v>
          </cell>
          <cell r="E6891" t="b">
            <v>0</v>
          </cell>
        </row>
        <row r="6892">
          <cell r="A6892" t="str">
            <v>BENNES DALBY EURL STE</v>
          </cell>
          <cell r="D6892" t="str">
            <v xml:space="preserve">109259 </v>
          </cell>
          <cell r="E6892" t="b">
            <v>0</v>
          </cell>
        </row>
        <row r="6893">
          <cell r="A6893" t="str">
            <v>EMERY ARBRES SA</v>
          </cell>
          <cell r="B6893" t="str">
            <v>G100</v>
          </cell>
          <cell r="C6893" t="str">
            <v>G-Suisse</v>
          </cell>
          <cell r="D6893" t="str">
            <v xml:space="preserve">109260 </v>
          </cell>
          <cell r="E6893" t="b">
            <v>1</v>
          </cell>
        </row>
        <row r="6894">
          <cell r="A6894" t="str">
            <v>BTL LOGISTICS AG</v>
          </cell>
          <cell r="D6894" t="str">
            <v xml:space="preserve">109261 </v>
          </cell>
          <cell r="E6894" t="b">
            <v>0</v>
          </cell>
        </row>
        <row r="6895">
          <cell r="A6895" t="str">
            <v>EGLI DAVID</v>
          </cell>
          <cell r="D6895" t="str">
            <v xml:space="preserve">109262 </v>
          </cell>
          <cell r="E6895" t="b">
            <v>0</v>
          </cell>
        </row>
        <row r="6896">
          <cell r="A6896" t="str">
            <v>PATRICK CASELLA TRANSPORT SARL</v>
          </cell>
          <cell r="B6896" t="str">
            <v>G100</v>
          </cell>
          <cell r="C6896" t="str">
            <v>G-Suisse</v>
          </cell>
          <cell r="D6896" t="str">
            <v xml:space="preserve">109263 </v>
          </cell>
          <cell r="E6896" t="b">
            <v>1</v>
          </cell>
        </row>
        <row r="6897">
          <cell r="A6897" t="str">
            <v>FLEUTRY CLAUDY</v>
          </cell>
          <cell r="D6897" t="str">
            <v xml:space="preserve">109264 </v>
          </cell>
          <cell r="E6897" t="b">
            <v>0</v>
          </cell>
        </row>
        <row r="6898">
          <cell r="A6898" t="str">
            <v>BLS AG</v>
          </cell>
          <cell r="B6898" t="str">
            <v>G100</v>
          </cell>
          <cell r="C6898" t="str">
            <v>G-Suisse</v>
          </cell>
          <cell r="D6898" t="str">
            <v xml:space="preserve">109265 </v>
          </cell>
          <cell r="E6898" t="b">
            <v>1</v>
          </cell>
        </row>
        <row r="6899">
          <cell r="A6899" t="str">
            <v>BLS LÖTSCHBERGBAHN AG</v>
          </cell>
          <cell r="B6899" t="str">
            <v>G200</v>
          </cell>
          <cell r="C6899" t="str">
            <v>G-Suisse</v>
          </cell>
          <cell r="D6899" t="str">
            <v>109266 liv</v>
          </cell>
          <cell r="E6899" t="b">
            <v>0</v>
          </cell>
        </row>
        <row r="6900">
          <cell r="A6900" t="str">
            <v>HELICOPTERE SERVICE SA</v>
          </cell>
          <cell r="D6900" t="str">
            <v xml:space="preserve">109269 </v>
          </cell>
          <cell r="E6900" t="b">
            <v>0</v>
          </cell>
        </row>
        <row r="6901">
          <cell r="A6901" t="str">
            <v>THYSSENKRUPP STAHLUNION AUSTRIA GMBH</v>
          </cell>
          <cell r="D6901" t="str">
            <v xml:space="preserve">109270 </v>
          </cell>
          <cell r="E6901" t="b">
            <v>0</v>
          </cell>
        </row>
        <row r="6902">
          <cell r="A6902" t="str">
            <v>MANGOLD GEBRUEDER</v>
          </cell>
          <cell r="D6902" t="str">
            <v xml:space="preserve">109271 </v>
          </cell>
          <cell r="E6902" t="b">
            <v>0</v>
          </cell>
        </row>
        <row r="6903">
          <cell r="A6903" t="str">
            <v>NORM AUFZUEGE AG BERN</v>
          </cell>
          <cell r="D6903" t="str">
            <v xml:space="preserve">109272 </v>
          </cell>
          <cell r="E6903" t="b">
            <v>0</v>
          </cell>
        </row>
        <row r="6904">
          <cell r="A6904" t="str">
            <v>SCHMID HANS-HEIRI</v>
          </cell>
          <cell r="D6904" t="str">
            <v xml:space="preserve">109273 </v>
          </cell>
          <cell r="E6904" t="b">
            <v>0</v>
          </cell>
        </row>
        <row r="6905">
          <cell r="A6905" t="str">
            <v>PANGAS</v>
          </cell>
          <cell r="D6905" t="str">
            <v xml:space="preserve">109274 </v>
          </cell>
          <cell r="E6905" t="b">
            <v>0</v>
          </cell>
        </row>
        <row r="6906">
          <cell r="A6906" t="str">
            <v>STADT-GARAGE</v>
          </cell>
          <cell r="B6906" t="str">
            <v>G310</v>
          </cell>
          <cell r="C6906" t="str">
            <v>G-Suisse</v>
          </cell>
          <cell r="D6906" t="str">
            <v xml:space="preserve">109277 </v>
          </cell>
          <cell r="E6906" t="b">
            <v>1</v>
          </cell>
        </row>
        <row r="6907">
          <cell r="A6907" t="str">
            <v>REYMOND ROBERT</v>
          </cell>
          <cell r="D6907" t="str">
            <v xml:space="preserve">109278 </v>
          </cell>
          <cell r="E6907" t="b">
            <v>0</v>
          </cell>
        </row>
        <row r="6908">
          <cell r="A6908" t="str">
            <v>PIASIO SA</v>
          </cell>
          <cell r="B6908" t="str">
            <v>G100</v>
          </cell>
          <cell r="C6908" t="str">
            <v>G-Suisse</v>
          </cell>
          <cell r="D6908" t="str">
            <v xml:space="preserve">109280 </v>
          </cell>
          <cell r="E6908" t="b">
            <v>1</v>
          </cell>
        </row>
        <row r="6909">
          <cell r="A6909" t="str">
            <v>PANGAS / DIVISION PROPANA</v>
          </cell>
          <cell r="B6909" t="str">
            <v>G100</v>
          </cell>
          <cell r="C6909" t="str">
            <v>G-Suisse</v>
          </cell>
          <cell r="D6909" t="str">
            <v xml:space="preserve">109281 </v>
          </cell>
          <cell r="E6909" t="b">
            <v>0</v>
          </cell>
        </row>
        <row r="6910">
          <cell r="A6910" t="str">
            <v>LIPP AG</v>
          </cell>
          <cell r="B6910" t="str">
            <v>G310</v>
          </cell>
          <cell r="C6910" t="str">
            <v>G-Suisse</v>
          </cell>
          <cell r="D6910" t="str">
            <v xml:space="preserve">109282 </v>
          </cell>
          <cell r="E6910" t="b">
            <v>0</v>
          </cell>
        </row>
        <row r="6911">
          <cell r="A6911" t="str">
            <v>SGF GARES FRIGORIFIQUES</v>
          </cell>
          <cell r="D6911" t="str">
            <v xml:space="preserve">109284 </v>
          </cell>
          <cell r="E6911" t="b">
            <v>0</v>
          </cell>
        </row>
        <row r="6912">
          <cell r="A6912" t="str">
            <v>TRANSALL TRANSPORTE AG</v>
          </cell>
          <cell r="D6912" t="str">
            <v xml:space="preserve">109285 </v>
          </cell>
          <cell r="E6912" t="b">
            <v>0</v>
          </cell>
        </row>
        <row r="6913">
          <cell r="A6913" t="str">
            <v>BLUNIER WERNER AG</v>
          </cell>
          <cell r="D6913" t="str">
            <v xml:space="preserve">109286 </v>
          </cell>
          <cell r="E6913" t="b">
            <v>0</v>
          </cell>
        </row>
        <row r="6914">
          <cell r="A6914" t="str">
            <v>COMMUNE DE BOTTERENS</v>
          </cell>
          <cell r="D6914" t="str">
            <v xml:space="preserve">109287 </v>
          </cell>
          <cell r="E6914" t="b">
            <v>0</v>
          </cell>
        </row>
        <row r="6915">
          <cell r="A6915" t="str">
            <v>FRANZEN MICHEL SA</v>
          </cell>
          <cell r="B6915" t="str">
            <v>G100</v>
          </cell>
          <cell r="C6915" t="str">
            <v>G-Suisse</v>
          </cell>
          <cell r="D6915" t="str">
            <v xml:space="preserve">109288 </v>
          </cell>
          <cell r="E6915" t="b">
            <v>1</v>
          </cell>
        </row>
        <row r="6916">
          <cell r="A6916" t="str">
            <v>MEICHTRY JOHN</v>
          </cell>
          <cell r="D6916" t="str">
            <v xml:space="preserve">109289 </v>
          </cell>
          <cell r="E6916" t="b">
            <v>0</v>
          </cell>
        </row>
        <row r="6917">
          <cell r="A6917" t="str">
            <v>WICKLI MELCHIOR</v>
          </cell>
          <cell r="D6917" t="str">
            <v xml:space="preserve">109290 </v>
          </cell>
          <cell r="E6917" t="b">
            <v>0</v>
          </cell>
        </row>
        <row r="6918">
          <cell r="A6918" t="str">
            <v>SCHOPFER JEAN-CLAUDE</v>
          </cell>
          <cell r="B6918" t="str">
            <v>G100</v>
          </cell>
          <cell r="C6918" t="str">
            <v>G-Suisse</v>
          </cell>
          <cell r="D6918" t="str">
            <v xml:space="preserve">109291 </v>
          </cell>
          <cell r="E6918" t="b">
            <v>1</v>
          </cell>
        </row>
        <row r="6919">
          <cell r="A6919" t="str">
            <v>FLORALIA GARDEN-CENTER AG</v>
          </cell>
          <cell r="D6919" t="str">
            <v xml:space="preserve">109293 </v>
          </cell>
          <cell r="E6919" t="b">
            <v>0</v>
          </cell>
        </row>
        <row r="6920">
          <cell r="A6920" t="str">
            <v>BAUDIREKTION KANTON ZÜRICH</v>
          </cell>
          <cell r="D6920" t="str">
            <v xml:space="preserve">109294 </v>
          </cell>
          <cell r="E6920" t="b">
            <v>0</v>
          </cell>
        </row>
        <row r="6921">
          <cell r="A6921" t="str">
            <v>JOHNSON CONTROLS IFM AG</v>
          </cell>
          <cell r="D6921" t="str">
            <v xml:space="preserve">109295 </v>
          </cell>
          <cell r="E6921" t="b">
            <v>0</v>
          </cell>
        </row>
        <row r="6922">
          <cell r="A6922" t="str">
            <v>FLUGHAFEN ZÜRICH AG</v>
          </cell>
          <cell r="B6922" t="str">
            <v>G310</v>
          </cell>
          <cell r="C6922" t="str">
            <v>G-Suisse</v>
          </cell>
          <cell r="D6922" t="str">
            <v xml:space="preserve">109297 </v>
          </cell>
          <cell r="E6922" t="b">
            <v>1</v>
          </cell>
        </row>
        <row r="6923">
          <cell r="A6923" t="str">
            <v>BAZZANA GIULIO E GIANROBERTO SAGL</v>
          </cell>
          <cell r="B6923" t="str">
            <v>G320</v>
          </cell>
          <cell r="C6923" t="str">
            <v>G-Suisse</v>
          </cell>
          <cell r="D6923" t="str">
            <v xml:space="preserve">109299 </v>
          </cell>
          <cell r="E6923" t="b">
            <v>0</v>
          </cell>
        </row>
        <row r="6924">
          <cell r="A6924" t="str">
            <v>OY TRAILER RIGG AB</v>
          </cell>
          <cell r="D6924" t="str">
            <v xml:space="preserve">109300 </v>
          </cell>
          <cell r="E6924" t="b">
            <v>0</v>
          </cell>
        </row>
        <row r="6925">
          <cell r="A6925" t="str">
            <v>DELMET SA</v>
          </cell>
          <cell r="D6925" t="str">
            <v xml:space="preserve">109302 </v>
          </cell>
          <cell r="E6925" t="b">
            <v>0</v>
          </cell>
        </row>
        <row r="6926">
          <cell r="A6926" t="str">
            <v>STETTLER ERNST TRANSPORTE</v>
          </cell>
          <cell r="D6926" t="str">
            <v xml:space="preserve">109303 </v>
          </cell>
          <cell r="E6926" t="b">
            <v>0</v>
          </cell>
        </row>
        <row r="6927">
          <cell r="A6927" t="str">
            <v>FAG GRAPHIC SYSTEMS SA</v>
          </cell>
          <cell r="D6927" t="str">
            <v xml:space="preserve">109304 </v>
          </cell>
          <cell r="E6927" t="b">
            <v>0</v>
          </cell>
        </row>
        <row r="6928">
          <cell r="A6928" t="str">
            <v>BIANCHI JOHANN AG</v>
          </cell>
          <cell r="B6928" t="str">
            <v>G300</v>
          </cell>
          <cell r="C6928" t="str">
            <v>G-Suisse</v>
          </cell>
          <cell r="D6928" t="str">
            <v xml:space="preserve">109305 </v>
          </cell>
          <cell r="E6928" t="b">
            <v>0</v>
          </cell>
        </row>
        <row r="6929">
          <cell r="A6929" t="str">
            <v>MAISE GMBH</v>
          </cell>
          <cell r="D6929" t="str">
            <v xml:space="preserve">109306 </v>
          </cell>
          <cell r="E6929" t="b">
            <v>0</v>
          </cell>
        </row>
        <row r="6930">
          <cell r="A6930" t="str">
            <v>DOUSSE JEAN-MARC</v>
          </cell>
          <cell r="D6930" t="str">
            <v xml:space="preserve">109307 </v>
          </cell>
          <cell r="E6930" t="b">
            <v>0</v>
          </cell>
        </row>
        <row r="6931">
          <cell r="A6931" t="str">
            <v>LARAG AG ST.GALLEN</v>
          </cell>
          <cell r="D6931" t="str">
            <v xml:space="preserve">109308 </v>
          </cell>
          <cell r="E6931" t="b">
            <v>0</v>
          </cell>
        </row>
        <row r="6932">
          <cell r="A6932" t="str">
            <v>LINING TECH AG</v>
          </cell>
          <cell r="D6932" t="str">
            <v xml:space="preserve">109309 </v>
          </cell>
          <cell r="E6932" t="b">
            <v>0</v>
          </cell>
        </row>
        <row r="6933">
          <cell r="A6933" t="str">
            <v>KEUSEN WERNER</v>
          </cell>
          <cell r="B6933" t="str">
            <v>G200</v>
          </cell>
          <cell r="D6933" t="str">
            <v xml:space="preserve">109311 </v>
          </cell>
          <cell r="E6933" t="b">
            <v>0</v>
          </cell>
        </row>
        <row r="6934">
          <cell r="A6934" t="str">
            <v>BLOECHLIGER WERNER</v>
          </cell>
          <cell r="D6934" t="str">
            <v xml:space="preserve">109312 </v>
          </cell>
          <cell r="E6934" t="b">
            <v>0</v>
          </cell>
        </row>
        <row r="6935">
          <cell r="A6935" t="str">
            <v>GANGLOFF CABINS AG</v>
          </cell>
          <cell r="B6935" t="str">
            <v>G100</v>
          </cell>
          <cell r="C6935" t="str">
            <v>G-Suisse</v>
          </cell>
          <cell r="D6935" t="str">
            <v xml:space="preserve">109313 </v>
          </cell>
          <cell r="E6935" t="b">
            <v>1</v>
          </cell>
        </row>
        <row r="6936">
          <cell r="A6936" t="str">
            <v>G. CUENAT SA</v>
          </cell>
          <cell r="B6936" t="str">
            <v>G100</v>
          </cell>
          <cell r="D6936" t="str">
            <v xml:space="preserve">109314 </v>
          </cell>
          <cell r="E6936" t="b">
            <v>0</v>
          </cell>
        </row>
        <row r="6937">
          <cell r="A6937" t="str">
            <v>JEANMONOD DANIEL</v>
          </cell>
          <cell r="D6937" t="str">
            <v xml:space="preserve">109315 </v>
          </cell>
          <cell r="E6937" t="b">
            <v>0</v>
          </cell>
        </row>
        <row r="6938">
          <cell r="A6938" t="str">
            <v>SCHAFER ROBERT</v>
          </cell>
          <cell r="D6938" t="str">
            <v xml:space="preserve">109316 </v>
          </cell>
          <cell r="E6938" t="b">
            <v>0</v>
          </cell>
        </row>
        <row r="6939">
          <cell r="A6939" t="str">
            <v>RICHARD GUY</v>
          </cell>
          <cell r="D6939" t="str">
            <v xml:space="preserve">109317 </v>
          </cell>
          <cell r="E6939" t="b">
            <v>0</v>
          </cell>
        </row>
        <row r="6940">
          <cell r="A6940" t="str">
            <v>EUROPART-SCHOMÄCKER</v>
          </cell>
          <cell r="D6940" t="str">
            <v xml:space="preserve">109320 </v>
          </cell>
          <cell r="E6940" t="b">
            <v>0</v>
          </cell>
        </row>
        <row r="6941">
          <cell r="A6941" t="str">
            <v>B &amp; W UTILITAIRES SA</v>
          </cell>
          <cell r="B6941" t="str">
            <v>G100</v>
          </cell>
          <cell r="C6941" t="str">
            <v>G-Suisse</v>
          </cell>
          <cell r="D6941" t="str">
            <v xml:space="preserve">109322 </v>
          </cell>
          <cell r="E6941" t="b">
            <v>1</v>
          </cell>
        </row>
        <row r="6942">
          <cell r="A6942" t="str">
            <v>BURRI RENE</v>
          </cell>
          <cell r="D6942" t="str">
            <v xml:space="preserve">109323 </v>
          </cell>
          <cell r="E6942" t="b">
            <v>0</v>
          </cell>
        </row>
        <row r="6943">
          <cell r="A6943" t="str">
            <v>LINZ NUTZFAHRZEUG AG</v>
          </cell>
          <cell r="B6943" t="str">
            <v>G100</v>
          </cell>
          <cell r="C6943" t="str">
            <v>G-Suisse</v>
          </cell>
          <cell r="D6943" t="str">
            <v xml:space="preserve">109324 </v>
          </cell>
          <cell r="E6943" t="b">
            <v>1</v>
          </cell>
        </row>
        <row r="6944">
          <cell r="A6944" t="str">
            <v>ANDRE G. SA</v>
          </cell>
          <cell r="B6944" t="str">
            <v>G100</v>
          </cell>
          <cell r="C6944" t="str">
            <v>G-Suisse</v>
          </cell>
          <cell r="D6944" t="str">
            <v xml:space="preserve">109325 </v>
          </cell>
          <cell r="E6944" t="b">
            <v>0</v>
          </cell>
        </row>
        <row r="6945">
          <cell r="A6945" t="str">
            <v>FROSIO ROGER SA</v>
          </cell>
          <cell r="B6945" t="str">
            <v>G100</v>
          </cell>
          <cell r="C6945" t="str">
            <v>G-Suisse</v>
          </cell>
          <cell r="D6945" t="str">
            <v xml:space="preserve">109326 </v>
          </cell>
          <cell r="E6945" t="b">
            <v>1</v>
          </cell>
        </row>
        <row r="6946">
          <cell r="A6946" t="str">
            <v>AUBERSON GERALD</v>
          </cell>
          <cell r="D6946" t="str">
            <v xml:space="preserve">109328 </v>
          </cell>
          <cell r="E6946" t="b">
            <v>0</v>
          </cell>
        </row>
        <row r="6947">
          <cell r="A6947" t="str">
            <v>ROESSEL TRANSPORT LOGISTIK</v>
          </cell>
          <cell r="D6947" t="str">
            <v xml:space="preserve">109329 </v>
          </cell>
          <cell r="E6947" t="b">
            <v>0</v>
          </cell>
        </row>
        <row r="6948">
          <cell r="A6948" t="str">
            <v>BUCHER CONSULTING</v>
          </cell>
          <cell r="B6948" t="str">
            <v>G200</v>
          </cell>
          <cell r="D6948" t="str">
            <v xml:space="preserve">109330 </v>
          </cell>
          <cell r="E6948" t="b">
            <v>0</v>
          </cell>
        </row>
        <row r="6949">
          <cell r="A6949" t="str">
            <v>RUEGG PIUS</v>
          </cell>
          <cell r="D6949" t="str">
            <v xml:space="preserve">109331 </v>
          </cell>
          <cell r="E6949" t="b">
            <v>0</v>
          </cell>
        </row>
        <row r="6950">
          <cell r="A6950" t="str">
            <v>MAGAZINE ZUM GLOBUS</v>
          </cell>
          <cell r="D6950" t="str">
            <v xml:space="preserve">109332 </v>
          </cell>
          <cell r="E6950" t="b">
            <v>0</v>
          </cell>
        </row>
        <row r="6951">
          <cell r="A6951" t="str">
            <v>KEREX S.R.O.</v>
          </cell>
          <cell r="B6951" t="str">
            <v>G544</v>
          </cell>
          <cell r="C6951" t="str">
            <v>G-Export</v>
          </cell>
          <cell r="D6951" t="str">
            <v xml:space="preserve">109334 </v>
          </cell>
          <cell r="E6951" t="b">
            <v>0</v>
          </cell>
        </row>
        <row r="6952">
          <cell r="A6952" t="str">
            <v>ZITTO GAETANO</v>
          </cell>
          <cell r="D6952" t="str">
            <v xml:space="preserve">109335 </v>
          </cell>
          <cell r="E6952" t="b">
            <v>0</v>
          </cell>
        </row>
        <row r="6953">
          <cell r="A6953" t="str">
            <v>LEHMANN BAU + KRAN AG</v>
          </cell>
          <cell r="B6953" t="str">
            <v>G200</v>
          </cell>
          <cell r="D6953" t="str">
            <v xml:space="preserve">109336 </v>
          </cell>
          <cell r="E6953" t="b">
            <v>0</v>
          </cell>
        </row>
        <row r="6954">
          <cell r="A6954" t="str">
            <v>MARKETOS S. - K. TALAROS EPE</v>
          </cell>
          <cell r="D6954" t="str">
            <v xml:space="preserve">109338 </v>
          </cell>
          <cell r="E6954" t="b">
            <v>0</v>
          </cell>
        </row>
        <row r="6955">
          <cell r="A6955" t="str">
            <v>DERENDINGER SA</v>
          </cell>
          <cell r="D6955" t="str">
            <v xml:space="preserve">109339 </v>
          </cell>
          <cell r="E6955" t="b">
            <v>0</v>
          </cell>
        </row>
        <row r="6956">
          <cell r="A6956" t="str">
            <v>MENGEU ELGG</v>
          </cell>
          <cell r="D6956" t="str">
            <v xml:space="preserve">109342 </v>
          </cell>
          <cell r="E6956" t="b">
            <v>0</v>
          </cell>
        </row>
        <row r="6957">
          <cell r="A6957" t="str">
            <v>EGGMANN MARTIN</v>
          </cell>
          <cell r="D6957" t="str">
            <v xml:space="preserve">109344 </v>
          </cell>
          <cell r="E6957" t="b">
            <v>0</v>
          </cell>
        </row>
        <row r="6958">
          <cell r="A6958" t="str">
            <v>VONROLL CASTING (EMMENBRUECKE) AG</v>
          </cell>
          <cell r="B6958" t="str">
            <v>G310</v>
          </cell>
          <cell r="C6958" t="str">
            <v>G-Suisse</v>
          </cell>
          <cell r="D6958" t="str">
            <v xml:space="preserve">109347 </v>
          </cell>
          <cell r="E6958" t="b">
            <v>0</v>
          </cell>
        </row>
        <row r="6959">
          <cell r="A6959" t="str">
            <v>MOTTIEZ FLEURS</v>
          </cell>
          <cell r="D6959" t="str">
            <v xml:space="preserve">109348 </v>
          </cell>
          <cell r="E6959" t="b">
            <v>0</v>
          </cell>
        </row>
        <row r="6960">
          <cell r="A6960" t="str">
            <v>D'AIUTO MICHELE</v>
          </cell>
          <cell r="D6960" t="str">
            <v xml:space="preserve">109349 </v>
          </cell>
          <cell r="E6960" t="b">
            <v>0</v>
          </cell>
        </row>
        <row r="6961">
          <cell r="A6961" t="str">
            <v>TECHNICARS ZANCHIELLO VICENZO</v>
          </cell>
          <cell r="D6961" t="str">
            <v xml:space="preserve">109353 </v>
          </cell>
          <cell r="E6961" t="b">
            <v>0</v>
          </cell>
        </row>
        <row r="6962">
          <cell r="A6962" t="str">
            <v>FREI FRANZ</v>
          </cell>
          <cell r="D6962" t="str">
            <v xml:space="preserve">109354 </v>
          </cell>
          <cell r="E6962" t="b">
            <v>0</v>
          </cell>
        </row>
        <row r="6963">
          <cell r="A6963" t="str">
            <v>MAMIN SA</v>
          </cell>
          <cell r="B6963" t="str">
            <v>G100</v>
          </cell>
          <cell r="C6963" t="str">
            <v>G-Suisse</v>
          </cell>
          <cell r="D6963" t="str">
            <v xml:space="preserve">109355 </v>
          </cell>
          <cell r="E6963" t="b">
            <v>1</v>
          </cell>
        </row>
        <row r="6964">
          <cell r="A6964" t="str">
            <v>GEMEINDE GEMEINDEVERWALTUNG</v>
          </cell>
          <cell r="D6964" t="str">
            <v xml:space="preserve">109356 </v>
          </cell>
          <cell r="E6964" t="b">
            <v>0</v>
          </cell>
        </row>
        <row r="6965">
          <cell r="A6965" t="str">
            <v>CLERC LEON</v>
          </cell>
          <cell r="D6965" t="str">
            <v xml:space="preserve">109357 </v>
          </cell>
          <cell r="E6965" t="b">
            <v>0</v>
          </cell>
        </row>
        <row r="6966">
          <cell r="A6966" t="str">
            <v>BUEHRER CARROSSERIE</v>
          </cell>
          <cell r="D6966" t="str">
            <v xml:space="preserve">109360 </v>
          </cell>
          <cell r="E6966" t="b">
            <v>0</v>
          </cell>
        </row>
        <row r="6967">
          <cell r="A6967" t="str">
            <v>SC-MARINE AG</v>
          </cell>
          <cell r="D6967" t="str">
            <v xml:space="preserve">109361 </v>
          </cell>
          <cell r="E6967" t="b">
            <v>0</v>
          </cell>
        </row>
        <row r="6968">
          <cell r="A6968" t="str">
            <v>BLANC SERGE</v>
          </cell>
          <cell r="D6968" t="str">
            <v xml:space="preserve">109363 </v>
          </cell>
          <cell r="E6968" t="b">
            <v>0</v>
          </cell>
        </row>
        <row r="6969">
          <cell r="A6969" t="str">
            <v>EINWOHNERGEMEINDE SIGRISWIL</v>
          </cell>
          <cell r="B6969" t="str">
            <v>G200</v>
          </cell>
          <cell r="C6969" t="str">
            <v>G-Suisse</v>
          </cell>
          <cell r="D6969" t="str">
            <v xml:space="preserve">109364 </v>
          </cell>
          <cell r="E6969" t="b">
            <v>0</v>
          </cell>
        </row>
        <row r="6970">
          <cell r="A6970" t="str">
            <v>ELSENER ALBERT</v>
          </cell>
          <cell r="B6970" t="str">
            <v>G310</v>
          </cell>
          <cell r="C6970" t="str">
            <v>G-Suisse</v>
          </cell>
          <cell r="D6970" t="str">
            <v xml:space="preserve">109365 </v>
          </cell>
          <cell r="E6970" t="b">
            <v>0</v>
          </cell>
        </row>
        <row r="6971">
          <cell r="A6971" t="str">
            <v>FRIDERICI SERVICES SA</v>
          </cell>
          <cell r="B6971" t="str">
            <v>G100</v>
          </cell>
          <cell r="C6971" t="str">
            <v>G-Suisse</v>
          </cell>
          <cell r="D6971" t="str">
            <v xml:space="preserve">109369 </v>
          </cell>
          <cell r="E6971" t="b">
            <v>1</v>
          </cell>
        </row>
        <row r="6972">
          <cell r="A6972" t="str">
            <v>GARAGE ANTENER GMBH</v>
          </cell>
          <cell r="D6972" t="str">
            <v xml:space="preserve">109370 </v>
          </cell>
          <cell r="E6972" t="b">
            <v>0</v>
          </cell>
        </row>
        <row r="6973">
          <cell r="A6973" t="str">
            <v>ZUEKO</v>
          </cell>
          <cell r="D6973" t="str">
            <v xml:space="preserve">109371 </v>
          </cell>
          <cell r="E6973" t="b">
            <v>0</v>
          </cell>
        </row>
        <row r="6974">
          <cell r="A6974" t="str">
            <v>KREUZGARAGE AG</v>
          </cell>
          <cell r="D6974" t="str">
            <v xml:space="preserve">109372 </v>
          </cell>
          <cell r="E6974" t="b">
            <v>0</v>
          </cell>
        </row>
        <row r="6975">
          <cell r="A6975" t="str">
            <v>BOLTSHAUSER AG</v>
          </cell>
          <cell r="D6975" t="str">
            <v xml:space="preserve">109373 </v>
          </cell>
          <cell r="E6975" t="b">
            <v>0</v>
          </cell>
        </row>
        <row r="6976">
          <cell r="A6976" t="str">
            <v>MARGOT MAZOUT</v>
          </cell>
          <cell r="D6976" t="str">
            <v xml:space="preserve">109374 </v>
          </cell>
          <cell r="E6976" t="b">
            <v>0</v>
          </cell>
        </row>
        <row r="6977">
          <cell r="A6977" t="str">
            <v>ROTH ECHAFAUDAGES SA</v>
          </cell>
          <cell r="D6977" t="str">
            <v xml:space="preserve">109375 </v>
          </cell>
          <cell r="E6977" t="b">
            <v>0</v>
          </cell>
        </row>
        <row r="6978">
          <cell r="A6978" t="str">
            <v>BOSCARDIN CARROSSERIE</v>
          </cell>
          <cell r="B6978" t="str">
            <v>G100</v>
          </cell>
          <cell r="C6978" t="str">
            <v>G-Suisse</v>
          </cell>
          <cell r="D6978" t="str">
            <v xml:space="preserve">109376 </v>
          </cell>
          <cell r="E6978" t="b">
            <v>0</v>
          </cell>
        </row>
        <row r="6979">
          <cell r="A6979" t="str">
            <v>DA SOUZA FRANCIS REMI</v>
          </cell>
          <cell r="D6979" t="str">
            <v xml:space="preserve">109377 </v>
          </cell>
          <cell r="E6979" t="b">
            <v>0</v>
          </cell>
        </row>
        <row r="6980">
          <cell r="A6980" t="str">
            <v>GHEZZI NICOLAS</v>
          </cell>
          <cell r="D6980" t="str">
            <v xml:space="preserve">109378 </v>
          </cell>
          <cell r="E6980" t="b">
            <v>0</v>
          </cell>
        </row>
        <row r="6981">
          <cell r="A6981" t="str">
            <v>LEHNERT METALLBAU GMBH</v>
          </cell>
          <cell r="D6981" t="str">
            <v xml:space="preserve">109379 </v>
          </cell>
          <cell r="E6981" t="b">
            <v>0</v>
          </cell>
        </row>
        <row r="6982">
          <cell r="A6982" t="str">
            <v>TRANSPORT AG ENTLEBUCH</v>
          </cell>
          <cell r="B6982" t="str">
            <v>G310</v>
          </cell>
          <cell r="C6982" t="str">
            <v>G-Suisse</v>
          </cell>
          <cell r="D6982" t="str">
            <v xml:space="preserve">109380 </v>
          </cell>
          <cell r="E6982" t="b">
            <v>1</v>
          </cell>
        </row>
        <row r="6983">
          <cell r="A6983" t="str">
            <v>D'ANDRES GUSTAVE DIT POUPON</v>
          </cell>
          <cell r="D6983" t="str">
            <v xml:space="preserve">109381 </v>
          </cell>
          <cell r="E6983" t="b">
            <v>0</v>
          </cell>
        </row>
        <row r="6984">
          <cell r="A6984" t="str">
            <v>MERIJA CARROSSERIE FURRER-DUBOIS</v>
          </cell>
          <cell r="D6984" t="str">
            <v xml:space="preserve">109382 </v>
          </cell>
          <cell r="E6984" t="b">
            <v>0</v>
          </cell>
        </row>
        <row r="6985">
          <cell r="A6985" t="str">
            <v>DERENDINGER SA</v>
          </cell>
          <cell r="D6985" t="str">
            <v xml:space="preserve">109384 </v>
          </cell>
          <cell r="E6985" t="b">
            <v>0</v>
          </cell>
        </row>
        <row r="6986">
          <cell r="A6986" t="str">
            <v>GUSS TRANSFER GMBH &amp; CO. KG</v>
          </cell>
          <cell r="B6986" t="str">
            <v>G400</v>
          </cell>
          <cell r="C6986" t="str">
            <v>G-Export</v>
          </cell>
          <cell r="D6986" t="str">
            <v>109388</v>
          </cell>
          <cell r="E6986" t="b">
            <v>0</v>
          </cell>
        </row>
        <row r="6987">
          <cell r="A6987" t="str">
            <v>GENDRE CHRISTIAN</v>
          </cell>
          <cell r="D6987" t="str">
            <v xml:space="preserve">109389 </v>
          </cell>
          <cell r="E6987" t="b">
            <v>0</v>
          </cell>
        </row>
        <row r="6988">
          <cell r="A6988" t="str">
            <v>RUCHTI MICHEL</v>
          </cell>
          <cell r="D6988" t="str">
            <v xml:space="preserve">109390 </v>
          </cell>
          <cell r="E6988" t="b">
            <v>0</v>
          </cell>
        </row>
        <row r="6989">
          <cell r="A6989" t="str">
            <v>JANSKY GMBH</v>
          </cell>
          <cell r="D6989" t="str">
            <v xml:space="preserve">109391 </v>
          </cell>
          <cell r="E6989" t="b">
            <v>0</v>
          </cell>
        </row>
        <row r="6990">
          <cell r="A6990" t="str">
            <v>ACHLEITNER FRANZ</v>
          </cell>
          <cell r="B6990" t="str">
            <v>G506</v>
          </cell>
          <cell r="C6990" t="str">
            <v>G-Export</v>
          </cell>
          <cell r="D6990" t="str">
            <v xml:space="preserve">109392 </v>
          </cell>
          <cell r="E6990" t="b">
            <v>1</v>
          </cell>
        </row>
        <row r="6991">
          <cell r="A6991" t="str">
            <v>JOSSI SAMUEL</v>
          </cell>
          <cell r="D6991" t="str">
            <v xml:space="preserve">109394 </v>
          </cell>
          <cell r="E6991" t="b">
            <v>0</v>
          </cell>
        </row>
        <row r="6992">
          <cell r="A6992" t="str">
            <v>SPIDER CARS D. BLOCH</v>
          </cell>
          <cell r="D6992" t="str">
            <v xml:space="preserve">109396 </v>
          </cell>
          <cell r="E6992" t="b">
            <v>0</v>
          </cell>
        </row>
        <row r="6993">
          <cell r="A6993" t="str">
            <v>SIGG TRANSPORT GMBH</v>
          </cell>
          <cell r="D6993" t="str">
            <v xml:space="preserve">109397 </v>
          </cell>
          <cell r="E6993" t="b">
            <v>0</v>
          </cell>
        </row>
        <row r="6994">
          <cell r="A6994" t="str">
            <v>BELALP BAHNEN AG</v>
          </cell>
          <cell r="B6994" t="str">
            <v>G100</v>
          </cell>
          <cell r="C6994" t="str">
            <v>G-Suisse</v>
          </cell>
          <cell r="D6994" t="str">
            <v xml:space="preserve">109398 </v>
          </cell>
          <cell r="E6994" t="b">
            <v>1</v>
          </cell>
        </row>
        <row r="6995">
          <cell r="A6995" t="str">
            <v>MOULIN CARROSSIER CONSTRUCTEUR SÁRL</v>
          </cell>
          <cell r="B6995" t="str">
            <v>G100</v>
          </cell>
          <cell r="C6995" t="str">
            <v>G-Suisse</v>
          </cell>
          <cell r="D6995" t="str">
            <v xml:space="preserve">109399 </v>
          </cell>
          <cell r="E6995" t="b">
            <v>1</v>
          </cell>
        </row>
        <row r="6996">
          <cell r="A6996" t="str">
            <v>SENN AG</v>
          </cell>
          <cell r="B6996" t="str">
            <v>G200</v>
          </cell>
          <cell r="C6996" t="str">
            <v>G-Suisse</v>
          </cell>
          <cell r="D6996" t="str">
            <v xml:space="preserve">109400 </v>
          </cell>
          <cell r="E6996" t="b">
            <v>1</v>
          </cell>
        </row>
        <row r="6997">
          <cell r="A6997" t="str">
            <v>WICON AG</v>
          </cell>
          <cell r="D6997" t="str">
            <v xml:space="preserve">109401 </v>
          </cell>
          <cell r="E6997" t="b">
            <v>0</v>
          </cell>
        </row>
        <row r="6998">
          <cell r="A6998" t="str">
            <v>RETHAN AG</v>
          </cell>
          <cell r="D6998" t="str">
            <v xml:space="preserve">109404 </v>
          </cell>
          <cell r="E6998" t="b">
            <v>0</v>
          </cell>
        </row>
        <row r="6999">
          <cell r="A6999" t="str">
            <v>SORTIMO WALTER RÜEGG AG</v>
          </cell>
          <cell r="B6999" t="str">
            <v>G310</v>
          </cell>
          <cell r="C6999" t="str">
            <v>G-Suisse</v>
          </cell>
          <cell r="D6999" t="str">
            <v xml:space="preserve">109405 </v>
          </cell>
          <cell r="E6999" t="b">
            <v>1</v>
          </cell>
        </row>
        <row r="7000">
          <cell r="A7000" t="str">
            <v>ACP TECHNIQUE-AUTO</v>
          </cell>
          <cell r="B7000" t="str">
            <v>G100</v>
          </cell>
          <cell r="C7000" t="str">
            <v>G-Suisse</v>
          </cell>
          <cell r="D7000" t="str">
            <v xml:space="preserve">109406 </v>
          </cell>
          <cell r="E7000" t="b">
            <v>1</v>
          </cell>
        </row>
        <row r="7001">
          <cell r="A7001" t="str">
            <v>ZOSSO SA</v>
          </cell>
          <cell r="D7001" t="str">
            <v xml:space="preserve">109408 </v>
          </cell>
          <cell r="E7001" t="b">
            <v>0</v>
          </cell>
        </row>
        <row r="7002">
          <cell r="A7002" t="str">
            <v>LEIKA-BAU AG</v>
          </cell>
          <cell r="D7002" t="str">
            <v xml:space="preserve">109409 </v>
          </cell>
          <cell r="E7002" t="b">
            <v>0</v>
          </cell>
        </row>
        <row r="7003">
          <cell r="A7003" t="str">
            <v>BEDAY ERIC SA</v>
          </cell>
          <cell r="D7003" t="str">
            <v xml:space="preserve">109410 </v>
          </cell>
          <cell r="E7003" t="b">
            <v>0</v>
          </cell>
        </row>
        <row r="7004">
          <cell r="A7004" t="str">
            <v>GARAGE DU VIEUX-MOULIN</v>
          </cell>
          <cell r="D7004" t="str">
            <v xml:space="preserve">109411 </v>
          </cell>
          <cell r="E7004" t="b">
            <v>0</v>
          </cell>
        </row>
        <row r="7005">
          <cell r="A7005" t="str">
            <v>CAVIGELLI VITAL</v>
          </cell>
          <cell r="B7005" t="str">
            <v>G300</v>
          </cell>
          <cell r="C7005" t="str">
            <v>G-Suisse</v>
          </cell>
          <cell r="D7005" t="str">
            <v xml:space="preserve">109412 </v>
          </cell>
          <cell r="E7005" t="b">
            <v>0</v>
          </cell>
        </row>
        <row r="7006">
          <cell r="A7006" t="str">
            <v>COMMUNE DE VILLARS-SUR-GLANE</v>
          </cell>
          <cell r="B7006" t="str">
            <v>G100</v>
          </cell>
          <cell r="C7006" t="str">
            <v>G-Suisse</v>
          </cell>
          <cell r="D7006" t="str">
            <v xml:space="preserve">109413 </v>
          </cell>
          <cell r="E7006" t="b">
            <v>1</v>
          </cell>
        </row>
        <row r="7007">
          <cell r="A7007" t="str">
            <v>SESSA GRAZIANO</v>
          </cell>
          <cell r="B7007" t="str">
            <v>G100</v>
          </cell>
          <cell r="C7007" t="str">
            <v>G-Suisse</v>
          </cell>
          <cell r="D7007" t="str">
            <v>109414</v>
          </cell>
          <cell r="E7007" t="b">
            <v>1</v>
          </cell>
        </row>
        <row r="7008">
          <cell r="A7008" t="str">
            <v>SCHAUB GEBRUEDER AG</v>
          </cell>
          <cell r="D7008" t="str">
            <v xml:space="preserve">109415 </v>
          </cell>
          <cell r="E7008" t="b">
            <v>0</v>
          </cell>
        </row>
        <row r="7009">
          <cell r="A7009" t="str">
            <v>LBA</v>
          </cell>
          <cell r="D7009" t="str">
            <v xml:space="preserve">109417 </v>
          </cell>
          <cell r="E7009" t="b">
            <v>0</v>
          </cell>
        </row>
        <row r="7010">
          <cell r="A7010" t="str">
            <v>NUTRISWISS AG</v>
          </cell>
          <cell r="D7010" t="str">
            <v xml:space="preserve">109419 </v>
          </cell>
          <cell r="E7010" t="b">
            <v>0</v>
          </cell>
        </row>
        <row r="7011">
          <cell r="A7011" t="str">
            <v>SCHNYDRIG HOCH-UND TIEFBAU AG</v>
          </cell>
          <cell r="D7011" t="str">
            <v xml:space="preserve">109420 </v>
          </cell>
          <cell r="E7011" t="b">
            <v>0</v>
          </cell>
        </row>
        <row r="7012">
          <cell r="A7012" t="str">
            <v>CARROZZERIA M.M.</v>
          </cell>
          <cell r="D7012" t="str">
            <v xml:space="preserve">109422 </v>
          </cell>
          <cell r="E7012" t="b">
            <v>0</v>
          </cell>
        </row>
        <row r="7013">
          <cell r="A7013" t="str">
            <v>GTL SA</v>
          </cell>
          <cell r="B7013" t="str">
            <v>G320</v>
          </cell>
          <cell r="C7013" t="str">
            <v>G-Suisse</v>
          </cell>
          <cell r="D7013" t="str">
            <v xml:space="preserve">109427 </v>
          </cell>
          <cell r="E7013" t="b">
            <v>0</v>
          </cell>
        </row>
        <row r="7014">
          <cell r="A7014" t="str">
            <v>SEEBEN GARAGE GMBH</v>
          </cell>
          <cell r="D7014" t="str">
            <v xml:space="preserve">109428 </v>
          </cell>
          <cell r="E7014" t="b">
            <v>0</v>
          </cell>
        </row>
        <row r="7015">
          <cell r="A7015" t="str">
            <v>ITEN GARAGE</v>
          </cell>
          <cell r="D7015" t="str">
            <v xml:space="preserve">109429 </v>
          </cell>
          <cell r="E7015" t="b">
            <v>0</v>
          </cell>
        </row>
        <row r="7016">
          <cell r="A7016" t="str">
            <v>WAELTI  WERNER SA</v>
          </cell>
          <cell r="D7016" t="str">
            <v xml:space="preserve">109434 </v>
          </cell>
          <cell r="E7016" t="b">
            <v>0</v>
          </cell>
        </row>
        <row r="7017">
          <cell r="A7017" t="str">
            <v>CARROSSERIE BONNEFOY SARL</v>
          </cell>
          <cell r="D7017" t="str">
            <v xml:space="preserve">109435 </v>
          </cell>
          <cell r="E7017" t="b">
            <v>0</v>
          </cell>
        </row>
        <row r="7018">
          <cell r="A7018" t="str">
            <v>CLOTURALU</v>
          </cell>
          <cell r="D7018" t="str">
            <v xml:space="preserve">109436 </v>
          </cell>
          <cell r="E7018" t="b">
            <v>0</v>
          </cell>
        </row>
        <row r="7019">
          <cell r="A7019" t="str">
            <v>BUCHS B. AG</v>
          </cell>
          <cell r="B7019" t="str">
            <v>G200</v>
          </cell>
          <cell r="C7019" t="str">
            <v>G-Suisse</v>
          </cell>
          <cell r="D7019" t="str">
            <v xml:space="preserve">109437 </v>
          </cell>
          <cell r="E7019" t="b">
            <v>0</v>
          </cell>
        </row>
        <row r="7020">
          <cell r="A7020" t="str">
            <v>ACKERMANN FAHRZEUGBAU</v>
          </cell>
          <cell r="D7020" t="str">
            <v xml:space="preserve">109438 </v>
          </cell>
          <cell r="E7020" t="b">
            <v>0</v>
          </cell>
        </row>
        <row r="7021">
          <cell r="A7021" t="str">
            <v>ARVORENSE LDA.</v>
          </cell>
          <cell r="D7021" t="str">
            <v xml:space="preserve">109439 </v>
          </cell>
          <cell r="E7021" t="b">
            <v>0</v>
          </cell>
        </row>
        <row r="7022">
          <cell r="A7022" t="str">
            <v>MTC VAUD SARL</v>
          </cell>
          <cell r="D7022" t="str">
            <v xml:space="preserve">109440 </v>
          </cell>
          <cell r="E7022" t="b">
            <v>0</v>
          </cell>
        </row>
        <row r="7023">
          <cell r="A7023" t="str">
            <v>AUDIO-PERFORMANCE SA</v>
          </cell>
          <cell r="D7023" t="str">
            <v xml:space="preserve">109444 </v>
          </cell>
          <cell r="E7023" t="b">
            <v>0</v>
          </cell>
        </row>
        <row r="7024">
          <cell r="A7024" t="str">
            <v>A &amp; R SNACKMOBILE SA</v>
          </cell>
          <cell r="D7024" t="str">
            <v xml:space="preserve">109445 </v>
          </cell>
          <cell r="E7024" t="b">
            <v>0</v>
          </cell>
        </row>
        <row r="7025">
          <cell r="A7025" t="str">
            <v>HONEGGER A. + CO.</v>
          </cell>
          <cell r="B7025" t="str">
            <v>G300</v>
          </cell>
          <cell r="C7025" t="str">
            <v>G-Suisse</v>
          </cell>
          <cell r="D7025" t="str">
            <v xml:space="preserve">109446 </v>
          </cell>
          <cell r="E7025" t="b">
            <v>1</v>
          </cell>
        </row>
        <row r="7026">
          <cell r="A7026" t="str">
            <v>FRESARD JEAN-BERNARD</v>
          </cell>
          <cell r="B7026" t="str">
            <v>G100</v>
          </cell>
          <cell r="D7026" t="str">
            <v xml:space="preserve">109447 </v>
          </cell>
          <cell r="E7026" t="b">
            <v>0</v>
          </cell>
        </row>
        <row r="7027">
          <cell r="A7027" t="str">
            <v>WESSER FAHRZEUGTEILE</v>
          </cell>
          <cell r="D7027" t="str">
            <v xml:space="preserve">109456 </v>
          </cell>
          <cell r="E7027" t="b">
            <v>0</v>
          </cell>
        </row>
        <row r="7028">
          <cell r="A7028" t="str">
            <v>ROULIN JEAN-PASCAL</v>
          </cell>
          <cell r="D7028" t="str">
            <v xml:space="preserve">109457 </v>
          </cell>
          <cell r="E7028" t="b">
            <v>0</v>
          </cell>
        </row>
        <row r="7029">
          <cell r="A7029" t="str">
            <v>AMT AUTO-MOTOR-TECHNIK</v>
          </cell>
          <cell r="D7029" t="str">
            <v xml:space="preserve">109458 </v>
          </cell>
          <cell r="E7029" t="b">
            <v>0</v>
          </cell>
        </row>
        <row r="7030">
          <cell r="A7030" t="str">
            <v>PREVOSTO JEAN-PIERRE</v>
          </cell>
          <cell r="D7030" t="str">
            <v xml:space="preserve">109459 </v>
          </cell>
          <cell r="E7030" t="b">
            <v>0</v>
          </cell>
        </row>
        <row r="7031">
          <cell r="A7031" t="str">
            <v>AMSTEIN SA</v>
          </cell>
          <cell r="B7031" t="str">
            <v>G100</v>
          </cell>
          <cell r="C7031" t="str">
            <v>G-Suisse</v>
          </cell>
          <cell r="D7031" t="str">
            <v xml:space="preserve">109460 </v>
          </cell>
          <cell r="E7031" t="b">
            <v>1</v>
          </cell>
        </row>
        <row r="7032">
          <cell r="A7032" t="str">
            <v>ROAD-HELP AUTOHILFE LZU</v>
          </cell>
          <cell r="D7032" t="str">
            <v xml:space="preserve">109462 </v>
          </cell>
          <cell r="E7032" t="b">
            <v>0</v>
          </cell>
        </row>
        <row r="7033">
          <cell r="A7033" t="str">
            <v>WOEHRLE</v>
          </cell>
          <cell r="D7033" t="str">
            <v xml:space="preserve">109463 </v>
          </cell>
          <cell r="E7033" t="b">
            <v>0</v>
          </cell>
        </row>
        <row r="7034">
          <cell r="A7034" t="str">
            <v>TIG TOLERIE INDUSTRIELLE DE LA GRUYERE SA</v>
          </cell>
          <cell r="D7034" t="str">
            <v xml:space="preserve">109464 </v>
          </cell>
          <cell r="E7034" t="b">
            <v>0</v>
          </cell>
        </row>
        <row r="7035">
          <cell r="A7035" t="str">
            <v>LEONHARD IMHOF SPEDITION &amp; LAGERHAUS AG</v>
          </cell>
          <cell r="D7035" t="str">
            <v xml:space="preserve">109465 </v>
          </cell>
          <cell r="E7035" t="b">
            <v>0</v>
          </cell>
        </row>
        <row r="7036">
          <cell r="A7036" t="str">
            <v>GARAGE BUECHE</v>
          </cell>
          <cell r="D7036" t="str">
            <v xml:space="preserve">109469 </v>
          </cell>
          <cell r="E7036" t="b">
            <v>0</v>
          </cell>
        </row>
        <row r="7037">
          <cell r="A7037" t="str">
            <v>MEDIMOBIL - AMBULANCES</v>
          </cell>
          <cell r="D7037" t="str">
            <v xml:space="preserve">109470 </v>
          </cell>
          <cell r="E7037" t="b">
            <v>0</v>
          </cell>
        </row>
        <row r="7038">
          <cell r="A7038" t="str">
            <v>GROSS NUTZFAHRZEUGSYSTEME GMBH</v>
          </cell>
          <cell r="D7038" t="str">
            <v xml:space="preserve">109471 </v>
          </cell>
          <cell r="E7038" t="b">
            <v>0</v>
          </cell>
        </row>
        <row r="7039">
          <cell r="A7039" t="str">
            <v>SSM MEIER &amp; CO.</v>
          </cell>
          <cell r="B7039" t="str">
            <v>G310</v>
          </cell>
          <cell r="C7039" t="str">
            <v>G-Suisse</v>
          </cell>
          <cell r="D7039" t="str">
            <v xml:space="preserve">109472 </v>
          </cell>
          <cell r="E7039" t="b">
            <v>1</v>
          </cell>
        </row>
        <row r="7040">
          <cell r="A7040" t="str">
            <v>KAUFMANN PETER</v>
          </cell>
          <cell r="B7040" t="str">
            <v>G200</v>
          </cell>
          <cell r="C7040" t="str">
            <v>G-Suisse</v>
          </cell>
          <cell r="D7040" t="str">
            <v xml:space="preserve">109473 </v>
          </cell>
          <cell r="E7040" t="b">
            <v>0</v>
          </cell>
        </row>
        <row r="7041">
          <cell r="A7041" t="str">
            <v>GEISER JOËL</v>
          </cell>
          <cell r="D7041" t="str">
            <v xml:space="preserve">109474 </v>
          </cell>
          <cell r="E7041" t="b">
            <v>0</v>
          </cell>
        </row>
        <row r="7042">
          <cell r="A7042" t="str">
            <v>SCHWAB FRITZ</v>
          </cell>
          <cell r="D7042" t="str">
            <v xml:space="preserve">109475 </v>
          </cell>
          <cell r="E7042" t="b">
            <v>0</v>
          </cell>
        </row>
        <row r="7043">
          <cell r="A7043" t="str">
            <v>WUILLEMIN FREDERIC</v>
          </cell>
          <cell r="D7043" t="str">
            <v xml:space="preserve">109476 </v>
          </cell>
          <cell r="E7043" t="b">
            <v>0</v>
          </cell>
        </row>
        <row r="7044">
          <cell r="A7044" t="str">
            <v>BUGNON FRANCOIS</v>
          </cell>
          <cell r="D7044" t="str">
            <v xml:space="preserve">109477 </v>
          </cell>
          <cell r="E7044" t="b">
            <v>0</v>
          </cell>
        </row>
        <row r="7045">
          <cell r="A7045" t="str">
            <v>GERBER UND TROXLER BAU AG</v>
          </cell>
          <cell r="B7045" t="str">
            <v>G100</v>
          </cell>
          <cell r="C7045" t="str">
            <v>G-Suisse</v>
          </cell>
          <cell r="D7045" t="str">
            <v xml:space="preserve">109478 </v>
          </cell>
          <cell r="E7045" t="b">
            <v>1</v>
          </cell>
        </row>
        <row r="7046">
          <cell r="A7046" t="str">
            <v>GARAGE DES ILES</v>
          </cell>
          <cell r="D7046" t="str">
            <v xml:space="preserve">109480 </v>
          </cell>
          <cell r="E7046" t="b">
            <v>0</v>
          </cell>
        </row>
        <row r="7047">
          <cell r="A7047" t="str">
            <v>BRAISAZ PIERRE-YVES</v>
          </cell>
          <cell r="D7047" t="str">
            <v xml:space="preserve">109483 </v>
          </cell>
          <cell r="E7047" t="b">
            <v>0</v>
          </cell>
        </row>
        <row r="7048">
          <cell r="A7048" t="str">
            <v>CHANDOLINE SA</v>
          </cell>
          <cell r="B7048" t="str">
            <v>G100</v>
          </cell>
          <cell r="C7048" t="str">
            <v>G-Suisse</v>
          </cell>
          <cell r="D7048" t="str">
            <v xml:space="preserve">109484 </v>
          </cell>
          <cell r="E7048" t="b">
            <v>1</v>
          </cell>
        </row>
        <row r="7049">
          <cell r="A7049" t="str">
            <v>JSC JARDINS SERVICES CONSEILS SARL</v>
          </cell>
          <cell r="D7049" t="str">
            <v xml:space="preserve">109485 </v>
          </cell>
          <cell r="E7049" t="b">
            <v>0</v>
          </cell>
        </row>
        <row r="7050">
          <cell r="A7050" t="str">
            <v>HUBER TRANSPORTS</v>
          </cell>
          <cell r="D7050" t="str">
            <v xml:space="preserve">109486 </v>
          </cell>
          <cell r="E7050" t="b">
            <v>0</v>
          </cell>
        </row>
        <row r="7051">
          <cell r="A7051" t="str">
            <v>FLOERI GMBH</v>
          </cell>
          <cell r="B7051" t="str">
            <v>G300</v>
          </cell>
          <cell r="C7051" t="str">
            <v>G-Suisse</v>
          </cell>
          <cell r="D7051" t="str">
            <v xml:space="preserve">109488 </v>
          </cell>
          <cell r="E7051" t="b">
            <v>1</v>
          </cell>
        </row>
        <row r="7052">
          <cell r="A7052" t="str">
            <v>DUCRET RICHARD</v>
          </cell>
          <cell r="D7052" t="str">
            <v xml:space="preserve">109490 </v>
          </cell>
          <cell r="E7052" t="b">
            <v>0</v>
          </cell>
        </row>
        <row r="7053">
          <cell r="A7053" t="str">
            <v>SEEMATTER AG</v>
          </cell>
          <cell r="D7053" t="str">
            <v xml:space="preserve">109491 </v>
          </cell>
          <cell r="E7053" t="b">
            <v>0</v>
          </cell>
        </row>
        <row r="7054">
          <cell r="A7054" t="str">
            <v>FISCHER &amp; CIE AG</v>
          </cell>
          <cell r="B7054" t="str">
            <v>G100</v>
          </cell>
          <cell r="C7054" t="str">
            <v>G-Suisse</v>
          </cell>
          <cell r="D7054" t="str">
            <v xml:space="preserve">109492 </v>
          </cell>
          <cell r="E7054" t="b">
            <v>1</v>
          </cell>
        </row>
        <row r="7055">
          <cell r="A7055" t="str">
            <v>SENN KONSTRUKTIONSWERKSTÄTTE AG</v>
          </cell>
          <cell r="B7055" t="str">
            <v>G200</v>
          </cell>
          <cell r="C7055" t="str">
            <v>G-Suisse</v>
          </cell>
          <cell r="D7055" t="str">
            <v xml:space="preserve">109493 </v>
          </cell>
          <cell r="E7055" t="b">
            <v>1</v>
          </cell>
        </row>
        <row r="7056">
          <cell r="A7056" t="str">
            <v>CARAVAN CAMPING DIETSCHE GMBH</v>
          </cell>
          <cell r="D7056" t="str">
            <v xml:space="preserve">109495 </v>
          </cell>
          <cell r="E7056" t="b">
            <v>0</v>
          </cell>
        </row>
        <row r="7057">
          <cell r="A7057" t="str">
            <v>HARTMANN MARTIN</v>
          </cell>
          <cell r="D7057" t="str">
            <v xml:space="preserve">109496 </v>
          </cell>
          <cell r="E7057" t="b">
            <v>0</v>
          </cell>
        </row>
        <row r="7058">
          <cell r="A7058" t="str">
            <v>EINWOHNERGEMEINDE DER STADT SOLOTHURN</v>
          </cell>
          <cell r="B7058" t="str">
            <v>G100</v>
          </cell>
          <cell r="C7058" t="str">
            <v>G-Suisse</v>
          </cell>
          <cell r="D7058" t="str">
            <v xml:space="preserve">109497 </v>
          </cell>
          <cell r="E7058" t="b">
            <v>0</v>
          </cell>
        </row>
        <row r="7059">
          <cell r="A7059" t="str">
            <v>CARRY-BOX SA</v>
          </cell>
          <cell r="D7059" t="str">
            <v xml:space="preserve">109498 </v>
          </cell>
          <cell r="E7059" t="b">
            <v>0</v>
          </cell>
        </row>
        <row r="7060">
          <cell r="A7060" t="str">
            <v>GLORIA BANDSCHUTZ</v>
          </cell>
          <cell r="B7060" t="str">
            <v>G310</v>
          </cell>
          <cell r="C7060" t="str">
            <v>G-Suisse</v>
          </cell>
          <cell r="D7060" t="str">
            <v xml:space="preserve">109500 </v>
          </cell>
          <cell r="E7060" t="b">
            <v>0</v>
          </cell>
        </row>
        <row r="7061">
          <cell r="A7061" t="str">
            <v>JB COMPONENTS LTD</v>
          </cell>
          <cell r="D7061" t="str">
            <v xml:space="preserve">109501 </v>
          </cell>
          <cell r="E7061" t="b">
            <v>0</v>
          </cell>
        </row>
        <row r="7062">
          <cell r="A7062" t="str">
            <v>GEOMECHANIK AG</v>
          </cell>
          <cell r="D7062" t="str">
            <v xml:space="preserve">109503 </v>
          </cell>
          <cell r="E7062" t="b">
            <v>0</v>
          </cell>
        </row>
        <row r="7063">
          <cell r="A7063" t="str">
            <v>HERZOG BRUNO</v>
          </cell>
          <cell r="D7063" t="str">
            <v xml:space="preserve">109504 </v>
          </cell>
          <cell r="E7063" t="b">
            <v>0</v>
          </cell>
        </row>
        <row r="7064">
          <cell r="A7064" t="str">
            <v>SCHURCH-AUTOMATES NEUCHÂTEL</v>
          </cell>
          <cell r="D7064" t="str">
            <v xml:space="preserve">109505 </v>
          </cell>
          <cell r="E7064" t="b">
            <v>0</v>
          </cell>
        </row>
        <row r="7065">
          <cell r="A7065" t="str">
            <v>G. TISSOT SA</v>
          </cell>
          <cell r="B7065" t="str">
            <v>G100</v>
          </cell>
          <cell r="C7065" t="str">
            <v>G-Suisse</v>
          </cell>
          <cell r="D7065" t="str">
            <v xml:space="preserve">109506 </v>
          </cell>
          <cell r="E7065" t="b">
            <v>1</v>
          </cell>
        </row>
        <row r="7066">
          <cell r="A7066" t="str">
            <v>AUTO BUEHLER</v>
          </cell>
          <cell r="B7066" t="str">
            <v>G310</v>
          </cell>
          <cell r="C7066" t="str">
            <v>G-Suisse</v>
          </cell>
          <cell r="D7066" t="str">
            <v xml:space="preserve">109510 </v>
          </cell>
          <cell r="E7066" t="b">
            <v>0</v>
          </cell>
        </row>
        <row r="7067">
          <cell r="A7067" t="str">
            <v>JENNY LANDMASCHINEN AG</v>
          </cell>
          <cell r="B7067" t="str">
            <v>G300</v>
          </cell>
          <cell r="C7067" t="str">
            <v>G-Suisse</v>
          </cell>
          <cell r="D7067" t="str">
            <v xml:space="preserve">109511 </v>
          </cell>
          <cell r="E7067" t="b">
            <v>1</v>
          </cell>
        </row>
        <row r="7068">
          <cell r="A7068" t="str">
            <v>BERUFSFEUERWEHR BASEL-STADT</v>
          </cell>
          <cell r="D7068" t="str">
            <v xml:space="preserve">109512 </v>
          </cell>
          <cell r="E7068" t="b">
            <v>0</v>
          </cell>
        </row>
        <row r="7069">
          <cell r="A7069" t="str">
            <v>HUWYLER BETRIEBS AG</v>
          </cell>
          <cell r="B7069" t="str">
            <v>G310</v>
          </cell>
          <cell r="C7069" t="str">
            <v>G-Suisse</v>
          </cell>
          <cell r="D7069" t="str">
            <v xml:space="preserve">109513 </v>
          </cell>
          <cell r="E7069" t="b">
            <v>1</v>
          </cell>
        </row>
        <row r="7070">
          <cell r="A7070" t="str">
            <v>PIERRE DE FEU SA</v>
          </cell>
          <cell r="B7070" t="str">
            <v>G100</v>
          </cell>
          <cell r="C7070" t="str">
            <v>G-Suisse</v>
          </cell>
          <cell r="D7070" t="str">
            <v xml:space="preserve">109514 </v>
          </cell>
          <cell r="E7070" t="b">
            <v>1</v>
          </cell>
        </row>
        <row r="7071">
          <cell r="A7071" t="str">
            <v>STRASSENINSPEKTORAT BEZIRK</v>
          </cell>
          <cell r="B7071" t="str">
            <v>G200</v>
          </cell>
          <cell r="C7071" t="str">
            <v>G-Suisse</v>
          </cell>
          <cell r="D7071" t="str">
            <v xml:space="preserve">109516 </v>
          </cell>
          <cell r="E7071" t="b">
            <v>0</v>
          </cell>
        </row>
        <row r="7072">
          <cell r="A7072" t="str">
            <v>MUELLER TECHNOLOGIE AG</v>
          </cell>
          <cell r="B7072" t="str">
            <v>G300</v>
          </cell>
          <cell r="C7072" t="str">
            <v>G-Suisse</v>
          </cell>
          <cell r="D7072" t="str">
            <v xml:space="preserve">109517 </v>
          </cell>
          <cell r="E7072" t="b">
            <v>1</v>
          </cell>
        </row>
        <row r="7073">
          <cell r="A7073" t="str">
            <v>A-Z SA</v>
          </cell>
          <cell r="B7073" t="str">
            <v>G320</v>
          </cell>
          <cell r="C7073" t="str">
            <v>G-Suisse</v>
          </cell>
          <cell r="D7073" t="str">
            <v xml:space="preserve">109518 </v>
          </cell>
          <cell r="E7073" t="b">
            <v>0</v>
          </cell>
        </row>
        <row r="7074">
          <cell r="A7074" t="str">
            <v>GEMAT</v>
          </cell>
          <cell r="D7074" t="str">
            <v xml:space="preserve">109519 </v>
          </cell>
          <cell r="E7074" t="b">
            <v>0</v>
          </cell>
        </row>
        <row r="7075">
          <cell r="A7075" t="str">
            <v>BIRBAUM ETIENNE</v>
          </cell>
          <cell r="D7075" t="str">
            <v xml:space="preserve">109520 </v>
          </cell>
          <cell r="E7075" t="b">
            <v>0</v>
          </cell>
        </row>
        <row r="7076">
          <cell r="A7076" t="str">
            <v>AK AUTO KELLER GMBH</v>
          </cell>
          <cell r="B7076" t="str">
            <v>G310</v>
          </cell>
          <cell r="C7076" t="str">
            <v>G-Suisse</v>
          </cell>
          <cell r="D7076" t="str">
            <v xml:space="preserve">109521 </v>
          </cell>
          <cell r="E7076" t="b">
            <v>0</v>
          </cell>
        </row>
        <row r="7077">
          <cell r="A7077" t="str">
            <v>NORDISK - REIFENSERVICE</v>
          </cell>
          <cell r="B7077" t="str">
            <v>G310</v>
          </cell>
          <cell r="C7077" t="str">
            <v>G-Suisse</v>
          </cell>
          <cell r="D7077" t="str">
            <v xml:space="preserve">109522 </v>
          </cell>
          <cell r="E7077" t="b">
            <v>1</v>
          </cell>
        </row>
        <row r="7078">
          <cell r="A7078" t="str">
            <v>CITROËN (SUISSE) SA</v>
          </cell>
          <cell r="D7078" t="str">
            <v xml:space="preserve">109523 </v>
          </cell>
          <cell r="E7078" t="b">
            <v>0</v>
          </cell>
        </row>
        <row r="7079">
          <cell r="A7079" t="str">
            <v>PRALONG GERARD</v>
          </cell>
          <cell r="D7079" t="str">
            <v xml:space="preserve">109524 </v>
          </cell>
          <cell r="E7079" t="b">
            <v>0</v>
          </cell>
        </row>
        <row r="7080">
          <cell r="A7080" t="str">
            <v>SCHOEPFER AG</v>
          </cell>
          <cell r="B7080" t="str">
            <v>G310</v>
          </cell>
          <cell r="C7080" t="str">
            <v>G-Suisse</v>
          </cell>
          <cell r="D7080" t="str">
            <v xml:space="preserve">109525 </v>
          </cell>
          <cell r="E7080" t="b">
            <v>0</v>
          </cell>
        </row>
        <row r="7081">
          <cell r="A7081" t="str">
            <v>ESPACE FIAUX SÀRL</v>
          </cell>
          <cell r="B7081" t="str">
            <v>G100</v>
          </cell>
          <cell r="C7081" t="str">
            <v>G-Suisse</v>
          </cell>
          <cell r="D7081" t="str">
            <v xml:space="preserve">109527 </v>
          </cell>
          <cell r="E7081" t="b">
            <v>1</v>
          </cell>
        </row>
        <row r="7082">
          <cell r="A7082" t="str">
            <v>RUCKSTUHL ERNST AG</v>
          </cell>
          <cell r="D7082" t="str">
            <v xml:space="preserve">109528 </v>
          </cell>
          <cell r="E7082" t="b">
            <v>0</v>
          </cell>
        </row>
        <row r="7083">
          <cell r="A7083" t="str">
            <v>MAEVI</v>
          </cell>
          <cell r="D7083" t="str">
            <v xml:space="preserve">109529 </v>
          </cell>
          <cell r="E7083" t="b">
            <v>0</v>
          </cell>
        </row>
        <row r="7084">
          <cell r="A7084" t="str">
            <v>FREY TRANSPORT AG OBERBUCHSITEN</v>
          </cell>
          <cell r="D7084" t="str">
            <v xml:space="preserve">109531 </v>
          </cell>
          <cell r="E7084" t="b">
            <v>0</v>
          </cell>
        </row>
        <row r="7085">
          <cell r="A7085" t="str">
            <v>KAMA EIGENBRODT AB NUF</v>
          </cell>
          <cell r="D7085" t="str">
            <v xml:space="preserve">109532 </v>
          </cell>
          <cell r="E7085" t="b">
            <v>0</v>
          </cell>
        </row>
        <row r="7086">
          <cell r="A7086" t="str">
            <v>SWISS TRANSPORTER SHOP GMBH</v>
          </cell>
          <cell r="D7086" t="str">
            <v xml:space="preserve">109533 </v>
          </cell>
          <cell r="E7086" t="b">
            <v>0</v>
          </cell>
        </row>
        <row r="7087">
          <cell r="A7087" t="str">
            <v>HOCHULI WALTER</v>
          </cell>
          <cell r="D7087" t="str">
            <v xml:space="preserve">109534 </v>
          </cell>
          <cell r="E7087" t="b">
            <v>0</v>
          </cell>
        </row>
        <row r="7088">
          <cell r="A7088" t="str">
            <v>SIRLSPEDITION GMBH</v>
          </cell>
          <cell r="D7088" t="str">
            <v xml:space="preserve">109535 </v>
          </cell>
          <cell r="E7088" t="b">
            <v>0</v>
          </cell>
        </row>
        <row r="7089">
          <cell r="A7089" t="str">
            <v>GARAGE NEPPLE AG BASEL</v>
          </cell>
          <cell r="B7089" t="str">
            <v>G200</v>
          </cell>
          <cell r="C7089" t="str">
            <v>G-Suisse</v>
          </cell>
          <cell r="D7089" t="str">
            <v xml:space="preserve">109536 </v>
          </cell>
          <cell r="E7089" t="b">
            <v>1</v>
          </cell>
        </row>
        <row r="7090">
          <cell r="A7090" t="str">
            <v>ISOLITE FACADE SARL</v>
          </cell>
          <cell r="D7090" t="str">
            <v xml:space="preserve">109539 </v>
          </cell>
          <cell r="E7090" t="b">
            <v>0</v>
          </cell>
        </row>
        <row r="7091">
          <cell r="A7091" t="str">
            <v>3C SERVICES SA</v>
          </cell>
          <cell r="B7091" t="str">
            <v>G100</v>
          </cell>
          <cell r="C7091" t="str">
            <v>G-Suisse</v>
          </cell>
          <cell r="D7091" t="str">
            <v>109540</v>
          </cell>
          <cell r="E7091" t="b">
            <v>1</v>
          </cell>
        </row>
        <row r="7092">
          <cell r="A7092" t="str">
            <v>VOLERY SERGE</v>
          </cell>
          <cell r="D7092" t="str">
            <v xml:space="preserve">109544 </v>
          </cell>
          <cell r="E7092" t="b">
            <v>0</v>
          </cell>
        </row>
        <row r="7093">
          <cell r="A7093" t="str">
            <v>ETAT DE NEUCHATEL</v>
          </cell>
          <cell r="D7093" t="str">
            <v xml:space="preserve">109545 </v>
          </cell>
          <cell r="E7093" t="b">
            <v>0</v>
          </cell>
        </row>
        <row r="7094">
          <cell r="A7094" t="str">
            <v>ULTRA SERVICE</v>
          </cell>
          <cell r="D7094" t="str">
            <v xml:space="preserve">109546 </v>
          </cell>
          <cell r="E7094" t="b">
            <v>0</v>
          </cell>
        </row>
        <row r="7095">
          <cell r="A7095" t="str">
            <v>FREY METALLBAU AG</v>
          </cell>
          <cell r="D7095" t="str">
            <v xml:space="preserve">109548 </v>
          </cell>
          <cell r="E7095" t="b">
            <v>0</v>
          </cell>
        </row>
        <row r="7096">
          <cell r="A7096" t="str">
            <v>MURSELI XHEMIL</v>
          </cell>
          <cell r="B7096" t="str">
            <v>G100</v>
          </cell>
          <cell r="C7096" t="str">
            <v>G-Suisse</v>
          </cell>
          <cell r="D7096" t="str">
            <v>109549</v>
          </cell>
          <cell r="E7096" t="b">
            <v>1</v>
          </cell>
        </row>
        <row r="7097">
          <cell r="A7097" t="str">
            <v>EBM NETZ AG</v>
          </cell>
          <cell r="B7097" t="str">
            <v>G200</v>
          </cell>
          <cell r="C7097" t="str">
            <v>G-Suisse</v>
          </cell>
          <cell r="D7097" t="str">
            <v xml:space="preserve">109550 </v>
          </cell>
          <cell r="E7097" t="b">
            <v>0</v>
          </cell>
        </row>
        <row r="7098">
          <cell r="A7098" t="str">
            <v>KNIE GEBRUEDER</v>
          </cell>
          <cell r="B7098" t="str">
            <v>G300</v>
          </cell>
          <cell r="C7098" t="str">
            <v>G-Suisse</v>
          </cell>
          <cell r="D7098" t="str">
            <v xml:space="preserve">109551 </v>
          </cell>
          <cell r="E7098" t="b">
            <v>1</v>
          </cell>
        </row>
        <row r="7099">
          <cell r="A7099" t="str">
            <v>METALLDESIGN</v>
          </cell>
          <cell r="B7099" t="str">
            <v>G200</v>
          </cell>
          <cell r="C7099" t="str">
            <v>G-Suisse</v>
          </cell>
          <cell r="D7099" t="str">
            <v xml:space="preserve">109554 </v>
          </cell>
          <cell r="E7099" t="b">
            <v>0</v>
          </cell>
        </row>
        <row r="7100">
          <cell r="A7100" t="str">
            <v>NICATY OLIVIER</v>
          </cell>
          <cell r="B7100" t="str">
            <v>G100</v>
          </cell>
          <cell r="C7100" t="str">
            <v>G-Suisse</v>
          </cell>
          <cell r="D7100" t="str">
            <v xml:space="preserve">109555 </v>
          </cell>
          <cell r="E7100" t="b">
            <v>0</v>
          </cell>
        </row>
        <row r="7101">
          <cell r="A7101" t="str">
            <v>ETA SA</v>
          </cell>
          <cell r="B7101" t="str">
            <v>G200</v>
          </cell>
          <cell r="C7101" t="str">
            <v>G-Suisse</v>
          </cell>
          <cell r="D7101" t="str">
            <v xml:space="preserve">109556 </v>
          </cell>
          <cell r="E7101" t="b">
            <v>0</v>
          </cell>
        </row>
        <row r="7102">
          <cell r="A7102" t="str">
            <v>FELBER LANDTECHNIK</v>
          </cell>
          <cell r="B7102" t="str">
            <v>G200</v>
          </cell>
          <cell r="C7102" t="str">
            <v>G-Suisse</v>
          </cell>
          <cell r="D7102" t="str">
            <v xml:space="preserve">109557 </v>
          </cell>
          <cell r="E7102" t="b">
            <v>1</v>
          </cell>
        </row>
        <row r="7103">
          <cell r="A7103" t="str">
            <v>WINALCO AG</v>
          </cell>
          <cell r="B7103" t="str">
            <v>G300</v>
          </cell>
          <cell r="C7103" t="str">
            <v>G-Suisse</v>
          </cell>
          <cell r="D7103" t="str">
            <v xml:space="preserve">109558 </v>
          </cell>
          <cell r="E7103" t="b">
            <v>0</v>
          </cell>
        </row>
        <row r="7104">
          <cell r="A7104" t="str">
            <v>TOP CLIMAT SARL</v>
          </cell>
          <cell r="B7104" t="str">
            <v>G100</v>
          </cell>
          <cell r="C7104" t="str">
            <v>G-Suisse</v>
          </cell>
          <cell r="D7104" t="str">
            <v xml:space="preserve">109559 </v>
          </cell>
          <cell r="E7104" t="b">
            <v>0</v>
          </cell>
        </row>
        <row r="7105">
          <cell r="A7105" t="str">
            <v>ZIMMERMANN EDMUND</v>
          </cell>
          <cell r="B7105" t="str">
            <v>G310</v>
          </cell>
          <cell r="C7105" t="str">
            <v>G-Suisse</v>
          </cell>
          <cell r="D7105" t="str">
            <v xml:space="preserve">109563 </v>
          </cell>
          <cell r="E7105" t="b">
            <v>0</v>
          </cell>
        </row>
        <row r="7106">
          <cell r="A7106" t="str">
            <v>BOIS GH SARL</v>
          </cell>
          <cell r="B7106" t="str">
            <v>G100</v>
          </cell>
          <cell r="C7106" t="str">
            <v>G-Suisse</v>
          </cell>
          <cell r="D7106" t="str">
            <v xml:space="preserve">109564 </v>
          </cell>
          <cell r="E7106" t="b">
            <v>0</v>
          </cell>
        </row>
        <row r="7107">
          <cell r="A7107" t="str">
            <v>GAGGIOLI BEAT</v>
          </cell>
          <cell r="B7107" t="str">
            <v>G200</v>
          </cell>
          <cell r="D7107" t="str">
            <v xml:space="preserve">109565 </v>
          </cell>
          <cell r="E7107" t="b">
            <v>0</v>
          </cell>
        </row>
        <row r="7108">
          <cell r="A7108" t="str">
            <v>CENTRALGARAGE KLOSTERS AG</v>
          </cell>
          <cell r="B7108" t="str">
            <v>G300</v>
          </cell>
          <cell r="C7108" t="str">
            <v>G-Suisse</v>
          </cell>
          <cell r="D7108" t="str">
            <v xml:space="preserve">109566 </v>
          </cell>
          <cell r="E7108" t="b">
            <v>0</v>
          </cell>
        </row>
        <row r="7109">
          <cell r="A7109" t="str">
            <v>BATREC INDUSTRIE AG</v>
          </cell>
          <cell r="B7109" t="str">
            <v>G200</v>
          </cell>
          <cell r="C7109" t="str">
            <v>G-Suisse</v>
          </cell>
          <cell r="D7109" t="str">
            <v xml:space="preserve">109567 </v>
          </cell>
          <cell r="E7109" t="b">
            <v>0</v>
          </cell>
        </row>
        <row r="7110">
          <cell r="A7110" t="str">
            <v>MORAIS LEITE BRUNO MIGUEL</v>
          </cell>
          <cell r="B7110" t="str">
            <v>G100</v>
          </cell>
          <cell r="C7110" t="str">
            <v>G-Suisse</v>
          </cell>
          <cell r="D7110" t="str">
            <v>109568</v>
          </cell>
          <cell r="E7110" t="b">
            <v>1</v>
          </cell>
        </row>
        <row r="7111">
          <cell r="A7111" t="str">
            <v>SCHEURER SA</v>
          </cell>
          <cell r="B7111" t="str">
            <v>G100</v>
          </cell>
          <cell r="C7111" t="str">
            <v>G-Suisse</v>
          </cell>
          <cell r="D7111" t="str">
            <v xml:space="preserve">109570 </v>
          </cell>
          <cell r="E7111" t="b">
            <v>0</v>
          </cell>
        </row>
        <row r="7112">
          <cell r="A7112" t="str">
            <v>AUTECH AG</v>
          </cell>
          <cell r="B7112" t="str">
            <v>G200</v>
          </cell>
          <cell r="C7112" t="str">
            <v>G-Suisse</v>
          </cell>
          <cell r="D7112" t="str">
            <v xml:space="preserve">109571 </v>
          </cell>
          <cell r="E7112" t="b">
            <v>1</v>
          </cell>
        </row>
        <row r="7113">
          <cell r="A7113" t="str">
            <v>SCHELBERT AG</v>
          </cell>
          <cell r="B7113" t="str">
            <v>G310</v>
          </cell>
          <cell r="C7113" t="str">
            <v>G-Suisse</v>
          </cell>
          <cell r="D7113" t="str">
            <v xml:space="preserve">109572 </v>
          </cell>
          <cell r="E7113" t="b">
            <v>1</v>
          </cell>
        </row>
        <row r="7114">
          <cell r="A7114" t="str">
            <v>JAVET DIDIER</v>
          </cell>
          <cell r="B7114" t="str">
            <v>G100</v>
          </cell>
          <cell r="C7114" t="str">
            <v>G-Suisse</v>
          </cell>
          <cell r="D7114" t="str">
            <v xml:space="preserve">109573 </v>
          </cell>
          <cell r="E7114" t="b">
            <v>0</v>
          </cell>
        </row>
        <row r="7115">
          <cell r="A7115" t="str">
            <v>ZIMMERLI + SEEHOLZER</v>
          </cell>
          <cell r="B7115" t="str">
            <v>G310</v>
          </cell>
          <cell r="C7115" t="str">
            <v>G-Suisse</v>
          </cell>
          <cell r="D7115" t="str">
            <v xml:space="preserve">109574 </v>
          </cell>
          <cell r="E7115" t="b">
            <v>0</v>
          </cell>
        </row>
        <row r="7116">
          <cell r="A7116" t="str">
            <v>DIETMAR KAISER AG</v>
          </cell>
          <cell r="B7116" t="str">
            <v>G300</v>
          </cell>
          <cell r="C7116" t="str">
            <v>G-Suisse</v>
          </cell>
          <cell r="D7116" t="str">
            <v xml:space="preserve">109575 </v>
          </cell>
          <cell r="E7116" t="b">
            <v>1</v>
          </cell>
        </row>
        <row r="7117">
          <cell r="A7117" t="str">
            <v>BILLETER HANS</v>
          </cell>
          <cell r="B7117" t="str">
            <v>G300</v>
          </cell>
          <cell r="C7117" t="str">
            <v>G-Suisse</v>
          </cell>
          <cell r="D7117" t="str">
            <v xml:space="preserve">109577 </v>
          </cell>
          <cell r="E7117" t="b">
            <v>0</v>
          </cell>
        </row>
        <row r="7118">
          <cell r="A7118" t="str">
            <v>GLAESER MÜMLISWIL AG</v>
          </cell>
          <cell r="B7118" t="str">
            <v>G200</v>
          </cell>
          <cell r="C7118" t="str">
            <v>G-Suisse</v>
          </cell>
          <cell r="D7118" t="str">
            <v xml:space="preserve">109578 </v>
          </cell>
          <cell r="E7118" t="b">
            <v>0</v>
          </cell>
        </row>
        <row r="7119">
          <cell r="A7119" t="str">
            <v>DMS GMBH</v>
          </cell>
          <cell r="B7119" t="str">
            <v>G100</v>
          </cell>
          <cell r="C7119" t="str">
            <v>G-Suisse</v>
          </cell>
          <cell r="D7119" t="str">
            <v xml:space="preserve">109579 </v>
          </cell>
          <cell r="E7119" t="b">
            <v>1</v>
          </cell>
        </row>
        <row r="7120">
          <cell r="A7120" t="str">
            <v>BECK &amp; CIE AG</v>
          </cell>
          <cell r="B7120" t="str">
            <v>G200</v>
          </cell>
          <cell r="D7120" t="str">
            <v xml:space="preserve">109580 </v>
          </cell>
          <cell r="E7120" t="b">
            <v>0</v>
          </cell>
        </row>
        <row r="7121">
          <cell r="A7121" t="str">
            <v>SAXAS NUTZFAHRZEUGE WERDAU GMBH</v>
          </cell>
          <cell r="B7121" t="str">
            <v>G400</v>
          </cell>
          <cell r="C7121" t="str">
            <v>G-Export</v>
          </cell>
          <cell r="D7121" t="str">
            <v xml:space="preserve">109583 </v>
          </cell>
          <cell r="E7121" t="b">
            <v>1</v>
          </cell>
        </row>
        <row r="7122">
          <cell r="A7122" t="str">
            <v>KOEGEL FAHRZEUGWERKE GMBH</v>
          </cell>
          <cell r="B7122" t="str">
            <v>G400</v>
          </cell>
          <cell r="C7122" t="str">
            <v>G-Export</v>
          </cell>
          <cell r="D7122" t="str">
            <v xml:space="preserve">109584 </v>
          </cell>
          <cell r="E7122" t="b">
            <v>0</v>
          </cell>
        </row>
        <row r="7123">
          <cell r="A7123" t="str">
            <v>TRAILOR</v>
          </cell>
          <cell r="B7123" t="str">
            <v>G508</v>
          </cell>
          <cell r="C7123" t="str">
            <v>G-Export</v>
          </cell>
          <cell r="D7123" t="str">
            <v xml:space="preserve">109586 </v>
          </cell>
          <cell r="E7123" t="b">
            <v>0</v>
          </cell>
        </row>
        <row r="7124">
          <cell r="A7124" t="str">
            <v>PILLER CHRISTIAN</v>
          </cell>
          <cell r="B7124" t="str">
            <v>G100</v>
          </cell>
          <cell r="C7124" t="str">
            <v>G-Suisse</v>
          </cell>
          <cell r="D7124" t="str">
            <v xml:space="preserve">109587 </v>
          </cell>
          <cell r="E7124" t="b">
            <v>0</v>
          </cell>
        </row>
        <row r="7125">
          <cell r="A7125" t="str">
            <v>SBB AG BERN</v>
          </cell>
          <cell r="B7125" t="str">
            <v>G200</v>
          </cell>
          <cell r="C7125" t="str">
            <v>G-Suisse</v>
          </cell>
          <cell r="D7125" t="str">
            <v xml:space="preserve">109589 </v>
          </cell>
          <cell r="E7125" t="b">
            <v>0</v>
          </cell>
        </row>
        <row r="7126">
          <cell r="A7126" t="str">
            <v>BEARTH MARIO</v>
          </cell>
          <cell r="B7126" t="str">
            <v>G310</v>
          </cell>
          <cell r="C7126" t="str">
            <v>G-Suisse</v>
          </cell>
          <cell r="D7126" t="str">
            <v xml:space="preserve">109590 </v>
          </cell>
          <cell r="E7126" t="b">
            <v>0</v>
          </cell>
        </row>
        <row r="7127">
          <cell r="A7127" t="str">
            <v>CORNU MICHEL</v>
          </cell>
          <cell r="B7127" t="str">
            <v>G100</v>
          </cell>
          <cell r="C7127" t="str">
            <v>G-Suisse</v>
          </cell>
          <cell r="D7127" t="str">
            <v xml:space="preserve">109591 </v>
          </cell>
          <cell r="E7127" t="b">
            <v>0</v>
          </cell>
        </row>
        <row r="7128">
          <cell r="A7128" t="str">
            <v>HARDRANK-GARAGE AG</v>
          </cell>
          <cell r="B7128" t="str">
            <v>G310</v>
          </cell>
          <cell r="C7128" t="str">
            <v>G-Suisse</v>
          </cell>
          <cell r="D7128" t="str">
            <v xml:space="preserve">109592 </v>
          </cell>
          <cell r="E7128" t="b">
            <v>0</v>
          </cell>
        </row>
        <row r="7129">
          <cell r="A7129" t="str">
            <v>VILLIGER TECHNIK GMBH</v>
          </cell>
          <cell r="B7129" t="str">
            <v>G310</v>
          </cell>
          <cell r="C7129" t="str">
            <v>G-Suisse</v>
          </cell>
          <cell r="D7129" t="str">
            <v xml:space="preserve">109593 </v>
          </cell>
          <cell r="E7129" t="b">
            <v>0</v>
          </cell>
        </row>
        <row r="7130">
          <cell r="A7130" t="str">
            <v>MIFSUD, S.L.</v>
          </cell>
          <cell r="B7130" t="str">
            <v>G510</v>
          </cell>
          <cell r="C7130" t="str">
            <v>G-Export</v>
          </cell>
          <cell r="D7130" t="str">
            <v xml:space="preserve">109594 </v>
          </cell>
          <cell r="E7130" t="b">
            <v>0</v>
          </cell>
        </row>
        <row r="7131">
          <cell r="A7131" t="str">
            <v>PESCE ARPINO</v>
          </cell>
          <cell r="B7131" t="str">
            <v>G100</v>
          </cell>
          <cell r="C7131" t="str">
            <v>G-Suisse</v>
          </cell>
          <cell r="D7131" t="str">
            <v xml:space="preserve">109595 </v>
          </cell>
          <cell r="E7131" t="b">
            <v>0</v>
          </cell>
        </row>
        <row r="7132">
          <cell r="A7132" t="str">
            <v>MOLLICA ANTONIO ET NICOLE</v>
          </cell>
          <cell r="B7132" t="str">
            <v>G100</v>
          </cell>
          <cell r="C7132" t="str">
            <v>G-Suisse</v>
          </cell>
          <cell r="D7132" t="str">
            <v xml:space="preserve">109596 </v>
          </cell>
          <cell r="E7132" t="b">
            <v>0</v>
          </cell>
        </row>
        <row r="7133">
          <cell r="A7133" t="str">
            <v>ZURKINDEN ROBERT</v>
          </cell>
          <cell r="B7133" t="str">
            <v>G200</v>
          </cell>
          <cell r="C7133" t="str">
            <v>G-Suisse</v>
          </cell>
          <cell r="D7133" t="str">
            <v xml:space="preserve">109597 </v>
          </cell>
          <cell r="E7133" t="b">
            <v>0</v>
          </cell>
        </row>
        <row r="7134">
          <cell r="A7134" t="str">
            <v>RUANO EUSEBIO</v>
          </cell>
          <cell r="B7134" t="str">
            <v>G100</v>
          </cell>
          <cell r="C7134" t="str">
            <v>G-Suisse</v>
          </cell>
          <cell r="D7134" t="str">
            <v xml:space="preserve">109598 </v>
          </cell>
          <cell r="E7134" t="b">
            <v>0</v>
          </cell>
        </row>
        <row r="7135">
          <cell r="A7135" t="str">
            <v>E. BECK GMBH</v>
          </cell>
          <cell r="B7135" t="str">
            <v>G310</v>
          </cell>
          <cell r="C7135" t="str">
            <v>G-Suisse</v>
          </cell>
          <cell r="D7135" t="str">
            <v xml:space="preserve">109599 </v>
          </cell>
          <cell r="E7135" t="b">
            <v>0</v>
          </cell>
        </row>
        <row r="7136">
          <cell r="A7136" t="str">
            <v>BALMER ET SALAMIN SA</v>
          </cell>
          <cell r="B7136" t="str">
            <v>G100</v>
          </cell>
          <cell r="C7136" t="str">
            <v>G-Suisse</v>
          </cell>
          <cell r="D7136" t="str">
            <v xml:space="preserve">109601 </v>
          </cell>
          <cell r="E7136" t="b">
            <v>0</v>
          </cell>
        </row>
        <row r="7137">
          <cell r="A7137" t="str">
            <v>HANSER JOHN ET VALERIE</v>
          </cell>
          <cell r="B7137" t="str">
            <v>G100</v>
          </cell>
          <cell r="C7137" t="str">
            <v>G-Suisse</v>
          </cell>
          <cell r="D7137" t="str">
            <v xml:space="preserve">109602 </v>
          </cell>
          <cell r="E7137" t="b">
            <v>0</v>
          </cell>
        </row>
        <row r="7138">
          <cell r="A7138" t="str">
            <v>ROCHAT CHRISTIAN SA</v>
          </cell>
          <cell r="D7138" t="str">
            <v xml:space="preserve">109603 </v>
          </cell>
          <cell r="E7138" t="b">
            <v>0</v>
          </cell>
        </row>
        <row r="7139">
          <cell r="A7139" t="str">
            <v>STADT ZÜRICH</v>
          </cell>
          <cell r="B7139" t="str">
            <v>G310</v>
          </cell>
          <cell r="C7139" t="str">
            <v>G-Suisse</v>
          </cell>
          <cell r="D7139" t="str">
            <v xml:space="preserve">109606 </v>
          </cell>
          <cell r="E7139" t="b">
            <v>1</v>
          </cell>
        </row>
        <row r="7140">
          <cell r="A7140" t="str">
            <v>SEE-GARAGE</v>
          </cell>
          <cell r="B7140" t="str">
            <v>G300</v>
          </cell>
          <cell r="C7140" t="str">
            <v>G-Suisse</v>
          </cell>
          <cell r="D7140" t="str">
            <v xml:space="preserve">109607 </v>
          </cell>
          <cell r="E7140" t="b">
            <v>0</v>
          </cell>
        </row>
        <row r="7141">
          <cell r="A7141" t="str">
            <v>KÖGEL FAHRZEUGWERKE GMBH</v>
          </cell>
          <cell r="D7141" t="str">
            <v xml:space="preserve">109609 </v>
          </cell>
          <cell r="E7141" t="b">
            <v>0</v>
          </cell>
        </row>
        <row r="7142">
          <cell r="A7142" t="str">
            <v>LIVERS WERKSTAETTE</v>
          </cell>
          <cell r="B7142" t="str">
            <v>G300</v>
          </cell>
          <cell r="C7142" t="str">
            <v>G-Suisse</v>
          </cell>
          <cell r="D7142" t="str">
            <v xml:space="preserve">109610 </v>
          </cell>
          <cell r="E7142" t="b">
            <v>1</v>
          </cell>
        </row>
        <row r="7143">
          <cell r="A7143" t="str">
            <v>MEINEN JACQUES</v>
          </cell>
          <cell r="B7143" t="str">
            <v>G100</v>
          </cell>
          <cell r="C7143" t="str">
            <v>G-Suisse</v>
          </cell>
          <cell r="D7143" t="str">
            <v xml:space="preserve">109613 </v>
          </cell>
          <cell r="E7143" t="b">
            <v>0</v>
          </cell>
        </row>
        <row r="7144">
          <cell r="A7144" t="str">
            <v>BUSER STEPHAN</v>
          </cell>
          <cell r="D7144" t="str">
            <v xml:space="preserve">109614 </v>
          </cell>
          <cell r="E7144" t="b">
            <v>0</v>
          </cell>
        </row>
        <row r="7145">
          <cell r="A7145" t="str">
            <v>MEIER URS</v>
          </cell>
          <cell r="D7145" t="str">
            <v xml:space="preserve">109616 </v>
          </cell>
          <cell r="E7145" t="b">
            <v>0</v>
          </cell>
        </row>
        <row r="7146">
          <cell r="A7146" t="str">
            <v>TREUTHARDT JEAN-CLAUDE</v>
          </cell>
          <cell r="B7146" t="str">
            <v>G100</v>
          </cell>
          <cell r="C7146" t="str">
            <v>G-Suisse</v>
          </cell>
          <cell r="D7146" t="str">
            <v xml:space="preserve">109617 </v>
          </cell>
          <cell r="E7146" t="b">
            <v>1</v>
          </cell>
        </row>
        <row r="7147">
          <cell r="A7147" t="str">
            <v>HANS FANKHAUSER AG</v>
          </cell>
          <cell r="B7147" t="str">
            <v>G200</v>
          </cell>
          <cell r="C7147" t="str">
            <v>G-Suisse</v>
          </cell>
          <cell r="D7147" t="str">
            <v xml:space="preserve">109618 </v>
          </cell>
          <cell r="E7147" t="b">
            <v>0</v>
          </cell>
        </row>
        <row r="7148">
          <cell r="A7148" t="str">
            <v>EPFL  STI - ISE - LTCM</v>
          </cell>
          <cell r="D7148" t="str">
            <v xml:space="preserve">109619 </v>
          </cell>
          <cell r="E7148" t="b">
            <v>0</v>
          </cell>
        </row>
        <row r="7149">
          <cell r="A7149" t="str">
            <v>VANEY ERIC</v>
          </cell>
          <cell r="D7149" t="str">
            <v xml:space="preserve">109621 </v>
          </cell>
          <cell r="E7149" t="b">
            <v>0</v>
          </cell>
        </row>
        <row r="7150">
          <cell r="A7150" t="str">
            <v>REMUND NUTZFAHRZEUGE GMBH</v>
          </cell>
          <cell r="B7150" t="str">
            <v>G300</v>
          </cell>
          <cell r="C7150" t="str">
            <v>G-Suisse</v>
          </cell>
          <cell r="D7150" t="str">
            <v xml:space="preserve">109623 </v>
          </cell>
          <cell r="E7150" t="b">
            <v>0</v>
          </cell>
        </row>
        <row r="7151">
          <cell r="A7151" t="str">
            <v>KLAESI FAHRZEUGBAU AG</v>
          </cell>
          <cell r="B7151" t="str">
            <v>G200</v>
          </cell>
          <cell r="C7151" t="str">
            <v>G-Suisse</v>
          </cell>
          <cell r="D7151" t="str">
            <v xml:space="preserve">109624 </v>
          </cell>
          <cell r="E7151" t="b">
            <v>0</v>
          </cell>
        </row>
        <row r="7152">
          <cell r="A7152" t="str">
            <v>EUGSTER HOLZBAU</v>
          </cell>
          <cell r="B7152" t="str">
            <v>G300</v>
          </cell>
          <cell r="C7152" t="str">
            <v>G-Suisse</v>
          </cell>
          <cell r="D7152" t="str">
            <v xml:space="preserve">109625 </v>
          </cell>
          <cell r="E7152" t="b">
            <v>0</v>
          </cell>
        </row>
        <row r="7153">
          <cell r="A7153" t="str">
            <v>BUCHMANN AG</v>
          </cell>
          <cell r="B7153" t="str">
            <v>G310</v>
          </cell>
          <cell r="C7153" t="str">
            <v>G-Suisse</v>
          </cell>
          <cell r="D7153" t="str">
            <v xml:space="preserve">109626 </v>
          </cell>
          <cell r="E7153" t="b">
            <v>0</v>
          </cell>
        </row>
        <row r="7154">
          <cell r="A7154" t="str">
            <v>ECOSAN AG</v>
          </cell>
          <cell r="B7154" t="str">
            <v>G310</v>
          </cell>
          <cell r="C7154" t="str">
            <v>G-Suisse</v>
          </cell>
          <cell r="D7154" t="str">
            <v xml:space="preserve">109627 </v>
          </cell>
          <cell r="E7154" t="b">
            <v>1</v>
          </cell>
        </row>
        <row r="7155">
          <cell r="A7155" t="str">
            <v>SCHNEIDER MARTIN</v>
          </cell>
          <cell r="B7155" t="str">
            <v>G200</v>
          </cell>
          <cell r="D7155" t="str">
            <v xml:space="preserve">109628 </v>
          </cell>
          <cell r="E7155" t="b">
            <v>0</v>
          </cell>
        </row>
        <row r="7156">
          <cell r="A7156" t="str">
            <v>GARAGE D'ESSERTINES</v>
          </cell>
          <cell r="B7156" t="str">
            <v>G100</v>
          </cell>
          <cell r="C7156" t="str">
            <v>G-Suisse</v>
          </cell>
          <cell r="D7156" t="str">
            <v xml:space="preserve">109629 </v>
          </cell>
          <cell r="E7156" t="b">
            <v>1</v>
          </cell>
        </row>
        <row r="7157">
          <cell r="A7157" t="str">
            <v>HUMMEL JUERG</v>
          </cell>
          <cell r="B7157" t="str">
            <v>G300</v>
          </cell>
          <cell r="C7157" t="str">
            <v>G-Suisse</v>
          </cell>
          <cell r="D7157" t="str">
            <v xml:space="preserve">109630 </v>
          </cell>
          <cell r="E7157" t="b">
            <v>0</v>
          </cell>
        </row>
        <row r="7158">
          <cell r="A7158" t="str">
            <v>POCHON MAX</v>
          </cell>
          <cell r="D7158" t="str">
            <v xml:space="preserve">109631 </v>
          </cell>
          <cell r="E7158" t="b">
            <v>0</v>
          </cell>
        </row>
        <row r="7159">
          <cell r="A7159" t="str">
            <v>FISCHER ROAD CARGO AG</v>
          </cell>
          <cell r="B7159" t="str">
            <v>G300</v>
          </cell>
          <cell r="C7159" t="str">
            <v>G-Suisse</v>
          </cell>
          <cell r="D7159" t="str">
            <v xml:space="preserve">109632 </v>
          </cell>
          <cell r="E7159" t="b">
            <v>0</v>
          </cell>
        </row>
        <row r="7160">
          <cell r="A7160" t="str">
            <v>DHOLLANDIA-VERTRETUNG AG</v>
          </cell>
          <cell r="B7160" t="str">
            <v>G300</v>
          </cell>
          <cell r="C7160" t="str">
            <v>G-Suisse</v>
          </cell>
          <cell r="D7160" t="str">
            <v xml:space="preserve">109635 </v>
          </cell>
          <cell r="E7160" t="b">
            <v>0</v>
          </cell>
        </row>
        <row r="7161">
          <cell r="A7161" t="str">
            <v>MAEDER CHRISTIAN</v>
          </cell>
          <cell r="B7161" t="str">
            <v>G200</v>
          </cell>
          <cell r="C7161" t="str">
            <v>G-Suisse</v>
          </cell>
          <cell r="D7161" t="str">
            <v xml:space="preserve">109636 </v>
          </cell>
          <cell r="E7161" t="b">
            <v>0</v>
          </cell>
        </row>
        <row r="7162">
          <cell r="A7162" t="str">
            <v>SALVENMOSER KLAUS</v>
          </cell>
          <cell r="B7162" t="str">
            <v>G310</v>
          </cell>
          <cell r="C7162" t="str">
            <v>G-Suisse</v>
          </cell>
          <cell r="D7162" t="str">
            <v xml:space="preserve">109637 </v>
          </cell>
          <cell r="E7162" t="b">
            <v>0</v>
          </cell>
        </row>
        <row r="7163">
          <cell r="A7163" t="str">
            <v>TWERENBOLD TRANSPORT AG</v>
          </cell>
          <cell r="B7163" t="str">
            <v>G310</v>
          </cell>
          <cell r="C7163" t="str">
            <v>G-Suisse</v>
          </cell>
          <cell r="D7163" t="str">
            <v xml:space="preserve">109638 </v>
          </cell>
          <cell r="E7163" t="b">
            <v>0</v>
          </cell>
        </row>
        <row r="7164">
          <cell r="A7164" t="str">
            <v>STOLZ SEPP</v>
          </cell>
          <cell r="B7164" t="str">
            <v>G300</v>
          </cell>
          <cell r="C7164" t="str">
            <v>G-Suisse</v>
          </cell>
          <cell r="D7164" t="str">
            <v xml:space="preserve">109641 </v>
          </cell>
          <cell r="E7164" t="b">
            <v>1</v>
          </cell>
        </row>
        <row r="7165">
          <cell r="A7165" t="str">
            <v>HENRY MICHEL</v>
          </cell>
          <cell r="B7165" t="str">
            <v>G100</v>
          </cell>
          <cell r="D7165" t="str">
            <v xml:space="preserve">109642 </v>
          </cell>
          <cell r="E7165" t="b">
            <v>0</v>
          </cell>
        </row>
        <row r="7166">
          <cell r="A7166" t="str">
            <v>MILITÄRISCHE SICHEREIT</v>
          </cell>
          <cell r="D7166" t="str">
            <v xml:space="preserve">109643 </v>
          </cell>
          <cell r="E7166" t="b">
            <v>0</v>
          </cell>
        </row>
        <row r="7167">
          <cell r="A7167" t="str">
            <v>WALDENBURGERBAHN AG</v>
          </cell>
          <cell r="D7167" t="str">
            <v xml:space="preserve">109644 </v>
          </cell>
          <cell r="E7167" t="b">
            <v>0</v>
          </cell>
        </row>
        <row r="7168">
          <cell r="A7168" t="str">
            <v>WIDLER RENE</v>
          </cell>
          <cell r="B7168" t="str">
            <v>G300</v>
          </cell>
          <cell r="C7168" t="str">
            <v>G-Suisse</v>
          </cell>
          <cell r="D7168" t="str">
            <v xml:space="preserve">109645 </v>
          </cell>
          <cell r="E7168" t="b">
            <v>0</v>
          </cell>
        </row>
        <row r="7169">
          <cell r="A7169" t="str">
            <v>SBB CARGO AG BASEL</v>
          </cell>
          <cell r="B7169" t="str">
            <v>G200</v>
          </cell>
          <cell r="C7169" t="str">
            <v>G-Suisse</v>
          </cell>
          <cell r="D7169" t="str">
            <v xml:space="preserve">109646 </v>
          </cell>
          <cell r="E7169" t="b">
            <v>0</v>
          </cell>
        </row>
        <row r="7170">
          <cell r="A7170" t="str">
            <v>BISCHOF ANLAGENBAU AG</v>
          </cell>
          <cell r="B7170" t="str">
            <v>G300</v>
          </cell>
          <cell r="C7170" t="str">
            <v>G-Suisse</v>
          </cell>
          <cell r="D7170" t="str">
            <v xml:space="preserve">109648 </v>
          </cell>
          <cell r="E7170" t="b">
            <v>0</v>
          </cell>
        </row>
        <row r="7171">
          <cell r="A7171" t="str">
            <v>HUBER K + R TRANSPORTE GMBH</v>
          </cell>
          <cell r="B7171" t="str">
            <v>G310</v>
          </cell>
          <cell r="C7171" t="str">
            <v>G-Suisse</v>
          </cell>
          <cell r="D7171" t="str">
            <v xml:space="preserve">109649 </v>
          </cell>
          <cell r="E7171" t="b">
            <v>1</v>
          </cell>
        </row>
        <row r="7172">
          <cell r="A7172" t="str">
            <v>KUENZLI AG</v>
          </cell>
          <cell r="B7172" t="str">
            <v>G310</v>
          </cell>
          <cell r="C7172" t="str">
            <v>G-Suisse</v>
          </cell>
          <cell r="D7172" t="str">
            <v xml:space="preserve">109650 </v>
          </cell>
          <cell r="E7172" t="b">
            <v>1</v>
          </cell>
        </row>
        <row r="7173">
          <cell r="A7173" t="str">
            <v>MEILLER GMBH</v>
          </cell>
          <cell r="B7173" t="str">
            <v>G506</v>
          </cell>
          <cell r="C7173" t="str">
            <v>G-Export</v>
          </cell>
          <cell r="D7173" t="str">
            <v xml:space="preserve">109651 </v>
          </cell>
          <cell r="E7173" t="b">
            <v>0</v>
          </cell>
        </row>
        <row r="7174">
          <cell r="A7174" t="str">
            <v>GREDER FRANZ</v>
          </cell>
          <cell r="B7174" t="str">
            <v>G200</v>
          </cell>
          <cell r="C7174" t="str">
            <v>G-Suisse</v>
          </cell>
          <cell r="D7174" t="str">
            <v xml:space="preserve">109652 </v>
          </cell>
          <cell r="E7174" t="b">
            <v>0</v>
          </cell>
        </row>
        <row r="7175">
          <cell r="A7175" t="str">
            <v>EUROPART</v>
          </cell>
          <cell r="B7175" t="str">
            <v>G400</v>
          </cell>
          <cell r="C7175" t="str">
            <v>G-Export</v>
          </cell>
          <cell r="D7175" t="str">
            <v xml:space="preserve">109656 </v>
          </cell>
          <cell r="E7175" t="b">
            <v>0</v>
          </cell>
        </row>
        <row r="7176">
          <cell r="A7176" t="str">
            <v>ALCADIS AG</v>
          </cell>
          <cell r="D7176" t="str">
            <v xml:space="preserve">109657 </v>
          </cell>
          <cell r="E7176" t="b">
            <v>0</v>
          </cell>
        </row>
        <row r="7177">
          <cell r="A7177" t="str">
            <v>RIBEIRO ORLANDO</v>
          </cell>
          <cell r="D7177" t="str">
            <v xml:space="preserve">109658 </v>
          </cell>
          <cell r="E7177" t="b">
            <v>0</v>
          </cell>
        </row>
        <row r="7178">
          <cell r="A7178" t="str">
            <v>WEISS + APPETITO SEM AG</v>
          </cell>
          <cell r="B7178" t="str">
            <v>G200</v>
          </cell>
          <cell r="C7178" t="str">
            <v>G-Suisse</v>
          </cell>
          <cell r="D7178" t="str">
            <v xml:space="preserve">109659 </v>
          </cell>
          <cell r="E7178" t="b">
            <v>0</v>
          </cell>
        </row>
        <row r="7179">
          <cell r="A7179" t="str">
            <v>POCHON SARL</v>
          </cell>
          <cell r="B7179" t="str">
            <v>G100</v>
          </cell>
          <cell r="C7179" t="str">
            <v>G-Suisse</v>
          </cell>
          <cell r="D7179" t="str">
            <v xml:space="preserve">109660 </v>
          </cell>
          <cell r="E7179" t="b">
            <v>0</v>
          </cell>
        </row>
        <row r="7180">
          <cell r="A7180" t="str">
            <v>MEYER BLECHTECHNIK AG BRITTNAU</v>
          </cell>
          <cell r="B7180" t="str">
            <v>G200</v>
          </cell>
          <cell r="C7180" t="str">
            <v>G-Suisse</v>
          </cell>
          <cell r="D7180" t="str">
            <v xml:space="preserve">109661 </v>
          </cell>
          <cell r="E7180" t="b">
            <v>1</v>
          </cell>
        </row>
        <row r="7181">
          <cell r="A7181" t="str">
            <v>POLICE MUNICIPALE</v>
          </cell>
          <cell r="B7181" t="str">
            <v>G100</v>
          </cell>
          <cell r="C7181" t="str">
            <v>G-Suisse</v>
          </cell>
          <cell r="D7181" t="str">
            <v xml:space="preserve">109662 </v>
          </cell>
          <cell r="E7181" t="b">
            <v>1</v>
          </cell>
        </row>
        <row r="7182">
          <cell r="A7182" t="str">
            <v>IMPLENIA BAU AG</v>
          </cell>
          <cell r="B7182" t="str">
            <v>G310</v>
          </cell>
          <cell r="C7182" t="str">
            <v>G-Suisse</v>
          </cell>
          <cell r="D7182" t="str">
            <v>109663 liv</v>
          </cell>
          <cell r="E7182" t="b">
            <v>0</v>
          </cell>
        </row>
        <row r="7183">
          <cell r="A7183" t="str">
            <v>BURI AG MILCHKÜHLANLAGEN</v>
          </cell>
          <cell r="B7183" t="str">
            <v>G200</v>
          </cell>
          <cell r="D7183" t="str">
            <v xml:space="preserve">109665 </v>
          </cell>
          <cell r="E7183" t="b">
            <v>0</v>
          </cell>
        </row>
        <row r="7184">
          <cell r="A7184" t="str">
            <v>KAUFMANN TRAILERS GMBH</v>
          </cell>
          <cell r="B7184" t="str">
            <v>G100</v>
          </cell>
          <cell r="C7184" t="str">
            <v>G-Suisse</v>
          </cell>
          <cell r="D7184" t="str">
            <v xml:space="preserve">109666 </v>
          </cell>
          <cell r="E7184" t="b">
            <v>1</v>
          </cell>
        </row>
        <row r="7185">
          <cell r="A7185" t="str">
            <v>STAUFFER EDGAR</v>
          </cell>
          <cell r="B7185" t="str">
            <v>G200</v>
          </cell>
          <cell r="C7185" t="str">
            <v>G-Suisse</v>
          </cell>
          <cell r="D7185" t="str">
            <v xml:space="preserve">109667 </v>
          </cell>
          <cell r="E7185" t="b">
            <v>0</v>
          </cell>
        </row>
        <row r="7186">
          <cell r="A7186" t="str">
            <v>GEMEINDEVERWALTUNG KILCHBERG ZH</v>
          </cell>
          <cell r="D7186" t="str">
            <v xml:space="preserve">109670 </v>
          </cell>
          <cell r="E7186" t="b">
            <v>0</v>
          </cell>
        </row>
        <row r="7187">
          <cell r="A7187" t="str">
            <v>BOILLAT TRANSPORTS SA</v>
          </cell>
          <cell r="B7187" t="str">
            <v>G100</v>
          </cell>
          <cell r="C7187" t="str">
            <v>G-Suisse</v>
          </cell>
          <cell r="D7187" t="str">
            <v xml:space="preserve">109672 </v>
          </cell>
          <cell r="E7187" t="b">
            <v>0</v>
          </cell>
        </row>
        <row r="7188">
          <cell r="A7188" t="str">
            <v>ENDERLI MARKUS</v>
          </cell>
          <cell r="B7188" t="str">
            <v>G200</v>
          </cell>
          <cell r="C7188" t="str">
            <v>G-Suisse</v>
          </cell>
          <cell r="D7188" t="str">
            <v xml:space="preserve">109673 </v>
          </cell>
          <cell r="E7188" t="b">
            <v>0</v>
          </cell>
        </row>
        <row r="7189">
          <cell r="A7189" t="str">
            <v>JURATRANS SA</v>
          </cell>
          <cell r="B7189" t="str">
            <v>G100</v>
          </cell>
          <cell r="C7189" t="str">
            <v>G-Suisse</v>
          </cell>
          <cell r="D7189" t="str">
            <v xml:space="preserve">109674 </v>
          </cell>
          <cell r="E7189" t="b">
            <v>0</v>
          </cell>
        </row>
        <row r="7190">
          <cell r="A7190" t="str">
            <v>BUEHLMANN KURT</v>
          </cell>
          <cell r="D7190" t="str">
            <v xml:space="preserve">109676 </v>
          </cell>
          <cell r="E7190" t="b">
            <v>0</v>
          </cell>
        </row>
        <row r="7191">
          <cell r="A7191" t="str">
            <v>WERKHOF DER GEMEINDE FLIMS</v>
          </cell>
          <cell r="B7191" t="str">
            <v>G300</v>
          </cell>
          <cell r="C7191" t="str">
            <v>G-Suisse</v>
          </cell>
          <cell r="D7191" t="str">
            <v xml:space="preserve">109677 </v>
          </cell>
          <cell r="E7191" t="b">
            <v>0</v>
          </cell>
        </row>
        <row r="7192">
          <cell r="A7192" t="str">
            <v>RAST TRANSPORTE ESCHENBACH</v>
          </cell>
          <cell r="B7192" t="str">
            <v>G310</v>
          </cell>
          <cell r="C7192" t="str">
            <v>G-Suisse</v>
          </cell>
          <cell r="D7192" t="str">
            <v xml:space="preserve">109678 </v>
          </cell>
          <cell r="E7192" t="b">
            <v>0</v>
          </cell>
        </row>
        <row r="7193">
          <cell r="A7193" t="str">
            <v>BALMER + GLOOR</v>
          </cell>
          <cell r="B7193" t="str">
            <v>G300</v>
          </cell>
          <cell r="C7193" t="str">
            <v>G-Suisse</v>
          </cell>
          <cell r="D7193" t="str">
            <v xml:space="preserve">109679 </v>
          </cell>
          <cell r="E7193" t="b">
            <v>0</v>
          </cell>
        </row>
        <row r="7194">
          <cell r="A7194" t="str">
            <v>ISI YOGEV INDUSTRIES LTD</v>
          </cell>
          <cell r="B7194" t="str">
            <v>G590</v>
          </cell>
          <cell r="C7194" t="str">
            <v>G-Export</v>
          </cell>
          <cell r="D7194" t="str">
            <v xml:space="preserve">109680 </v>
          </cell>
          <cell r="E7194" t="b">
            <v>0</v>
          </cell>
        </row>
        <row r="7195">
          <cell r="A7195" t="str">
            <v>LUYET JEAN-YVES</v>
          </cell>
          <cell r="B7195" t="str">
            <v>G100</v>
          </cell>
          <cell r="C7195" t="str">
            <v>G-Suisse</v>
          </cell>
          <cell r="D7195" t="str">
            <v xml:space="preserve">109681 </v>
          </cell>
          <cell r="E7195" t="b">
            <v>0</v>
          </cell>
        </row>
        <row r="7196">
          <cell r="A7196" t="str">
            <v>HEDIGER RECYCLING AG</v>
          </cell>
          <cell r="B7196" t="str">
            <v>G310</v>
          </cell>
          <cell r="C7196" t="str">
            <v>G-Suisse</v>
          </cell>
          <cell r="D7196" t="str">
            <v xml:space="preserve">109682 </v>
          </cell>
          <cell r="E7196" t="b">
            <v>0</v>
          </cell>
        </row>
        <row r="7197">
          <cell r="A7197" t="str">
            <v>BELTRAMI GIUSEPPE</v>
          </cell>
          <cell r="D7197" t="str">
            <v xml:space="preserve">109683 </v>
          </cell>
          <cell r="E7197" t="b">
            <v>0</v>
          </cell>
        </row>
        <row r="7198">
          <cell r="A7198" t="str">
            <v>AMSONIC AG</v>
          </cell>
          <cell r="D7198" t="str">
            <v xml:space="preserve">109685 </v>
          </cell>
          <cell r="E7198" t="b">
            <v>0</v>
          </cell>
        </row>
        <row r="7199">
          <cell r="A7199" t="str">
            <v>ZOO ET PISCINE DES MARECOTTES</v>
          </cell>
          <cell r="D7199" t="str">
            <v xml:space="preserve">109687 </v>
          </cell>
          <cell r="E7199" t="b">
            <v>0</v>
          </cell>
        </row>
        <row r="7200">
          <cell r="A7200" t="str">
            <v>GARAGE FIPA</v>
          </cell>
          <cell r="B7200" t="str">
            <v>G100</v>
          </cell>
          <cell r="C7200" t="str">
            <v>G-Suisse</v>
          </cell>
          <cell r="D7200" t="str">
            <v xml:space="preserve">109688 </v>
          </cell>
          <cell r="E7200" t="b">
            <v>0</v>
          </cell>
        </row>
        <row r="7201">
          <cell r="A7201" t="str">
            <v>EXTREM-BIKES</v>
          </cell>
          <cell r="B7201" t="str">
            <v>G310</v>
          </cell>
          <cell r="C7201" t="str">
            <v>G-Suisse</v>
          </cell>
          <cell r="D7201" t="str">
            <v xml:space="preserve">109689 </v>
          </cell>
          <cell r="E7201" t="b">
            <v>0</v>
          </cell>
        </row>
        <row r="7202">
          <cell r="A7202" t="str">
            <v>FALK CARROSSERIE</v>
          </cell>
          <cell r="B7202" t="str">
            <v>G100</v>
          </cell>
          <cell r="C7202" t="str">
            <v>G-Suisse</v>
          </cell>
          <cell r="D7202" t="str">
            <v xml:space="preserve">109690 </v>
          </cell>
          <cell r="E7202" t="b">
            <v>0</v>
          </cell>
        </row>
        <row r="7203">
          <cell r="A7203" t="str">
            <v>VUILLOD JACQUES</v>
          </cell>
          <cell r="B7203" t="str">
            <v>G100</v>
          </cell>
          <cell r="C7203" t="str">
            <v>G-Suisse</v>
          </cell>
          <cell r="D7203" t="str">
            <v xml:space="preserve">109691 </v>
          </cell>
          <cell r="E7203" t="b">
            <v>0</v>
          </cell>
        </row>
        <row r="7204">
          <cell r="A7204" t="str">
            <v>DOMINO-SPORT</v>
          </cell>
          <cell r="B7204" t="str">
            <v>G100</v>
          </cell>
          <cell r="C7204" t="str">
            <v>G-Suisse</v>
          </cell>
          <cell r="D7204" t="str">
            <v xml:space="preserve">109695 </v>
          </cell>
          <cell r="E7204" t="b">
            <v>0</v>
          </cell>
        </row>
        <row r="7205">
          <cell r="A7205" t="str">
            <v>FEHR MARCEL</v>
          </cell>
          <cell r="B7205" t="str">
            <v>G300</v>
          </cell>
          <cell r="C7205" t="str">
            <v>G-Suisse</v>
          </cell>
          <cell r="D7205" t="str">
            <v xml:space="preserve">109696 </v>
          </cell>
          <cell r="E7205" t="b">
            <v>0</v>
          </cell>
        </row>
        <row r="7206">
          <cell r="A7206" t="str">
            <v>FABAG AG</v>
          </cell>
          <cell r="B7206" t="str">
            <v>G100</v>
          </cell>
          <cell r="C7206" t="str">
            <v>G-Suisse</v>
          </cell>
          <cell r="D7206" t="str">
            <v xml:space="preserve">109697 </v>
          </cell>
          <cell r="E7206" t="b">
            <v>1</v>
          </cell>
        </row>
        <row r="7207">
          <cell r="A7207" t="str">
            <v>STOECKLI MARCEL</v>
          </cell>
          <cell r="B7207" t="str">
            <v>G200</v>
          </cell>
          <cell r="C7207" t="str">
            <v>G-Suisse</v>
          </cell>
          <cell r="D7207" t="str">
            <v xml:space="preserve">109698 </v>
          </cell>
          <cell r="E7207" t="b">
            <v>0</v>
          </cell>
        </row>
        <row r="7208">
          <cell r="A7208" t="str">
            <v>MUELLER HARRY</v>
          </cell>
          <cell r="D7208" t="str">
            <v xml:space="preserve">109703 </v>
          </cell>
          <cell r="E7208" t="b">
            <v>0</v>
          </cell>
        </row>
        <row r="7209">
          <cell r="A7209" t="str">
            <v>GRUBER JEAN-LUC</v>
          </cell>
          <cell r="D7209" t="str">
            <v xml:space="preserve">109704 </v>
          </cell>
          <cell r="E7209" t="b">
            <v>0</v>
          </cell>
        </row>
        <row r="7210">
          <cell r="A7210" t="str">
            <v>RHT</v>
          </cell>
          <cell r="B7210" t="str">
            <v>G310</v>
          </cell>
          <cell r="C7210" t="str">
            <v>G-Suisse</v>
          </cell>
          <cell r="D7210" t="str">
            <v xml:space="preserve">109706 </v>
          </cell>
          <cell r="E7210" t="b">
            <v>0</v>
          </cell>
        </row>
        <row r="7211">
          <cell r="A7211" t="str">
            <v>SF-CHEM</v>
          </cell>
          <cell r="B7211" t="str">
            <v>G200</v>
          </cell>
          <cell r="C7211" t="str">
            <v>G-Suisse</v>
          </cell>
          <cell r="D7211" t="str">
            <v xml:space="preserve">109707 </v>
          </cell>
          <cell r="E7211" t="b">
            <v>0</v>
          </cell>
        </row>
        <row r="7212">
          <cell r="A7212" t="str">
            <v>PLATIN AUTOMOBILE AG</v>
          </cell>
          <cell r="D7212" t="str">
            <v xml:space="preserve">109709 </v>
          </cell>
          <cell r="E7212" t="b">
            <v>0</v>
          </cell>
        </row>
        <row r="7213">
          <cell r="A7213" t="str">
            <v>REUSE PATRICK</v>
          </cell>
          <cell r="B7213" t="str">
            <v>G100</v>
          </cell>
          <cell r="C7213" t="str">
            <v>G-Suisse</v>
          </cell>
          <cell r="D7213" t="str">
            <v xml:space="preserve">109711 </v>
          </cell>
          <cell r="E7213" t="b">
            <v>1</v>
          </cell>
        </row>
        <row r="7214">
          <cell r="A7214" t="str">
            <v>SACO MASCHINENBAU AG</v>
          </cell>
          <cell r="B7214" t="str">
            <v>G300</v>
          </cell>
          <cell r="C7214" t="str">
            <v>G-Suisse</v>
          </cell>
          <cell r="D7214" t="str">
            <v xml:space="preserve">109713 </v>
          </cell>
          <cell r="E7214" t="b">
            <v>0</v>
          </cell>
        </row>
        <row r="7215">
          <cell r="A7215" t="str">
            <v>BUACHE ANDRE</v>
          </cell>
          <cell r="B7215" t="str">
            <v>G100</v>
          </cell>
          <cell r="C7215" t="str">
            <v>G-Suisse</v>
          </cell>
          <cell r="D7215" t="str">
            <v xml:space="preserve">109714 </v>
          </cell>
          <cell r="E7215" t="b">
            <v>0</v>
          </cell>
        </row>
        <row r="7216">
          <cell r="A7216" t="str">
            <v>SCHMID AG RAIN</v>
          </cell>
          <cell r="B7216" t="str">
            <v>G310</v>
          </cell>
          <cell r="C7216" t="str">
            <v>G-Suisse</v>
          </cell>
          <cell r="D7216" t="str">
            <v xml:space="preserve">109715 </v>
          </cell>
          <cell r="E7216" t="b">
            <v>0</v>
          </cell>
        </row>
        <row r="7217">
          <cell r="A7217" t="str">
            <v>FILLISTORF COULEURS SA</v>
          </cell>
          <cell r="D7217" t="str">
            <v>109716</v>
          </cell>
          <cell r="E7217" t="b">
            <v>0</v>
          </cell>
        </row>
        <row r="7218">
          <cell r="A7218" t="str">
            <v>COLAS SUISSE SA</v>
          </cell>
          <cell r="B7218" t="str">
            <v>G100</v>
          </cell>
          <cell r="C7218" t="str">
            <v>G-Suisse</v>
          </cell>
          <cell r="D7218" t="str">
            <v xml:space="preserve">109719 </v>
          </cell>
          <cell r="E7218" t="b">
            <v>1</v>
          </cell>
        </row>
        <row r="7219">
          <cell r="A7219" t="str">
            <v>HAENSELER PETER AG</v>
          </cell>
          <cell r="B7219" t="str">
            <v>G300</v>
          </cell>
          <cell r="C7219" t="str">
            <v>G-Suisse</v>
          </cell>
          <cell r="D7219" t="str">
            <v xml:space="preserve">109721 </v>
          </cell>
          <cell r="E7219" t="b">
            <v>0</v>
          </cell>
        </row>
        <row r="7220">
          <cell r="A7220" t="str">
            <v>NUWAG GMBH</v>
          </cell>
          <cell r="D7220" t="str">
            <v xml:space="preserve">109723 </v>
          </cell>
          <cell r="E7220" t="b">
            <v>0</v>
          </cell>
        </row>
        <row r="7221">
          <cell r="A7221" t="str">
            <v>BORAM SA</v>
          </cell>
          <cell r="B7221" t="str">
            <v>G100</v>
          </cell>
          <cell r="C7221" t="str">
            <v>G-Suisse</v>
          </cell>
          <cell r="D7221" t="str">
            <v xml:space="preserve">109725 </v>
          </cell>
          <cell r="E7221" t="b">
            <v>1</v>
          </cell>
        </row>
        <row r="7222">
          <cell r="A7222" t="str">
            <v>NEUHAUS FAHRZEUGBAU AG</v>
          </cell>
          <cell r="B7222" t="str">
            <v>G310</v>
          </cell>
          <cell r="C7222" t="str">
            <v>G-Suisse</v>
          </cell>
          <cell r="D7222" t="str">
            <v xml:space="preserve">109727 </v>
          </cell>
          <cell r="E7222" t="b">
            <v>0</v>
          </cell>
        </row>
        <row r="7223">
          <cell r="A7223" t="str">
            <v>ANDENMATTEN FRERES SA</v>
          </cell>
          <cell r="B7223" t="str">
            <v>G100</v>
          </cell>
          <cell r="C7223" t="str">
            <v>G-Suisse</v>
          </cell>
          <cell r="D7223" t="str">
            <v xml:space="preserve">109728 </v>
          </cell>
          <cell r="E7223" t="b">
            <v>0</v>
          </cell>
        </row>
        <row r="7224">
          <cell r="A7224" t="str">
            <v>FLURI HOLZ AG</v>
          </cell>
          <cell r="B7224" t="str">
            <v>G200</v>
          </cell>
          <cell r="C7224" t="str">
            <v>G-Suisse</v>
          </cell>
          <cell r="D7224" t="str">
            <v xml:space="preserve">109729 </v>
          </cell>
          <cell r="E7224" t="b">
            <v>0</v>
          </cell>
        </row>
        <row r="7225">
          <cell r="A7225" t="str">
            <v>BIOROCH SARL</v>
          </cell>
          <cell r="B7225" t="str">
            <v>G100</v>
          </cell>
          <cell r="C7225" t="str">
            <v>G-Suisse</v>
          </cell>
          <cell r="D7225" t="str">
            <v xml:space="preserve">109730 </v>
          </cell>
          <cell r="E7225" t="b">
            <v>0</v>
          </cell>
        </row>
        <row r="7226">
          <cell r="A7226" t="str">
            <v>CTD CENTRE DE TRIAGE DES DECHETS SA</v>
          </cell>
          <cell r="B7226" t="str">
            <v>G100</v>
          </cell>
          <cell r="C7226" t="str">
            <v>G-Suisse</v>
          </cell>
          <cell r="D7226" t="str">
            <v xml:space="preserve">109731 </v>
          </cell>
          <cell r="E7226" t="b">
            <v>0</v>
          </cell>
        </row>
        <row r="7227">
          <cell r="A7227" t="str">
            <v>CPG TRANSPORTS</v>
          </cell>
          <cell r="D7227" t="str">
            <v xml:space="preserve">109732 </v>
          </cell>
          <cell r="E7227" t="b">
            <v>0</v>
          </cell>
        </row>
        <row r="7228">
          <cell r="A7228" t="str">
            <v>PITTET-CHATELAN SA</v>
          </cell>
          <cell r="B7228" t="str">
            <v>G100</v>
          </cell>
          <cell r="C7228" t="str">
            <v>G-Suisse</v>
          </cell>
          <cell r="D7228" t="str">
            <v xml:space="preserve">109733 </v>
          </cell>
          <cell r="E7228" t="b">
            <v>1</v>
          </cell>
        </row>
        <row r="7229">
          <cell r="A7229" t="str">
            <v>DECO-JARDIN</v>
          </cell>
          <cell r="B7229" t="str">
            <v>G100</v>
          </cell>
          <cell r="C7229" t="str">
            <v>G-Suisse</v>
          </cell>
          <cell r="D7229" t="str">
            <v xml:space="preserve">109734 </v>
          </cell>
          <cell r="E7229" t="b">
            <v>0</v>
          </cell>
        </row>
        <row r="7230">
          <cell r="A7230" t="str">
            <v>NICOLIER YVES SA</v>
          </cell>
          <cell r="B7230" t="str">
            <v>G100</v>
          </cell>
          <cell r="C7230" t="str">
            <v>G-Suisse</v>
          </cell>
          <cell r="D7230" t="str">
            <v xml:space="preserve">109736 </v>
          </cell>
          <cell r="E7230" t="b">
            <v>1</v>
          </cell>
        </row>
        <row r="7231">
          <cell r="A7231" t="str">
            <v>FAVOROL PAPAUX SA</v>
          </cell>
          <cell r="B7231" t="str">
            <v>G100</v>
          </cell>
          <cell r="C7231" t="str">
            <v>G-Suisse</v>
          </cell>
          <cell r="D7231" t="str">
            <v xml:space="preserve">109737 </v>
          </cell>
          <cell r="E7231" t="b">
            <v>0</v>
          </cell>
        </row>
        <row r="7232">
          <cell r="A7232" t="str">
            <v>HERTIG JAKOB</v>
          </cell>
          <cell r="B7232" t="str">
            <v>G200</v>
          </cell>
          <cell r="C7232" t="str">
            <v>G-Suisse</v>
          </cell>
          <cell r="D7232" t="str">
            <v xml:space="preserve">109738 </v>
          </cell>
          <cell r="E7232" t="b">
            <v>0</v>
          </cell>
        </row>
        <row r="7233">
          <cell r="A7233" t="str">
            <v>THYYENKRUPP MATERIALS AUSTRIA GMBH</v>
          </cell>
          <cell r="D7233" t="str">
            <v xml:space="preserve">109739 </v>
          </cell>
          <cell r="E7233" t="b">
            <v>0</v>
          </cell>
        </row>
        <row r="7234">
          <cell r="A7234" t="str">
            <v>DEZAG</v>
          </cell>
          <cell r="B7234" t="str">
            <v>G300</v>
          </cell>
          <cell r="C7234" t="str">
            <v>G-Suisse</v>
          </cell>
          <cell r="D7234" t="str">
            <v xml:space="preserve">109742 </v>
          </cell>
          <cell r="E7234" t="b">
            <v>0</v>
          </cell>
        </row>
        <row r="7235">
          <cell r="A7235" t="str">
            <v>NUTZFAHRZEUGE LACHEN AG</v>
          </cell>
          <cell r="B7235" t="str">
            <v>G310</v>
          </cell>
          <cell r="C7235" t="str">
            <v>G-Suisse</v>
          </cell>
          <cell r="D7235" t="str">
            <v xml:space="preserve">109743 </v>
          </cell>
          <cell r="E7235" t="b">
            <v>1</v>
          </cell>
        </row>
        <row r="7236">
          <cell r="A7236" t="str">
            <v>NEXANS SUISSE SA</v>
          </cell>
          <cell r="B7236" t="str">
            <v>G100</v>
          </cell>
          <cell r="C7236" t="str">
            <v>G-Suisse</v>
          </cell>
          <cell r="D7236" t="str">
            <v xml:space="preserve">109744 </v>
          </cell>
          <cell r="E7236" t="b">
            <v>1</v>
          </cell>
        </row>
        <row r="7237">
          <cell r="A7237" t="str">
            <v>STESA</v>
          </cell>
          <cell r="B7237" t="str">
            <v>G100</v>
          </cell>
          <cell r="C7237" t="str">
            <v>G-Suisse</v>
          </cell>
          <cell r="D7237" t="str">
            <v xml:space="preserve">109745 </v>
          </cell>
          <cell r="E7237" t="b">
            <v>0</v>
          </cell>
        </row>
        <row r="7238">
          <cell r="A7238" t="str">
            <v>ARTEFERRO SUISSE SA</v>
          </cell>
          <cell r="B7238" t="str">
            <v>G100</v>
          </cell>
          <cell r="C7238" t="str">
            <v>G-Suisse</v>
          </cell>
          <cell r="D7238" t="str">
            <v xml:space="preserve">109746 </v>
          </cell>
          <cell r="E7238" t="b">
            <v>0</v>
          </cell>
        </row>
        <row r="7239">
          <cell r="A7239" t="str">
            <v>EWZ</v>
          </cell>
          <cell r="B7239" t="str">
            <v>G310</v>
          </cell>
          <cell r="C7239" t="str">
            <v>G-Suisse</v>
          </cell>
          <cell r="D7239" t="str">
            <v xml:space="preserve">109747 </v>
          </cell>
          <cell r="E7239" t="b">
            <v>1</v>
          </cell>
        </row>
        <row r="7240">
          <cell r="A7240" t="str">
            <v>MECABELEC AUTOMOBILES</v>
          </cell>
          <cell r="B7240" t="str">
            <v>G100</v>
          </cell>
          <cell r="C7240" t="str">
            <v>G-Suisse</v>
          </cell>
          <cell r="D7240" t="str">
            <v xml:space="preserve">109748 </v>
          </cell>
          <cell r="E7240" t="b">
            <v>1</v>
          </cell>
        </row>
        <row r="7241">
          <cell r="A7241" t="str">
            <v>LE COMPTOIR DU BOIS SA</v>
          </cell>
          <cell r="B7241" t="str">
            <v>G100</v>
          </cell>
          <cell r="C7241" t="str">
            <v>G-Suisse</v>
          </cell>
          <cell r="D7241" t="str">
            <v xml:space="preserve">109749 </v>
          </cell>
          <cell r="E7241" t="b">
            <v>0</v>
          </cell>
        </row>
        <row r="7242">
          <cell r="A7242" t="str">
            <v>BUSHANDEL.CH AG</v>
          </cell>
          <cell r="B7242" t="str">
            <v>G310</v>
          </cell>
          <cell r="C7242" t="str">
            <v>G-Suisse</v>
          </cell>
          <cell r="D7242" t="str">
            <v xml:space="preserve">109750 </v>
          </cell>
          <cell r="E7242" t="b">
            <v>1</v>
          </cell>
        </row>
        <row r="7243">
          <cell r="A7243" t="str">
            <v>BAPST AIME</v>
          </cell>
          <cell r="B7243" t="str">
            <v>G100</v>
          </cell>
          <cell r="C7243" t="str">
            <v>G-Suisse</v>
          </cell>
          <cell r="D7243" t="str">
            <v xml:space="preserve">109751 </v>
          </cell>
          <cell r="E7243" t="b">
            <v>0</v>
          </cell>
        </row>
        <row r="7244">
          <cell r="A7244" t="str">
            <v>GANDER HENRI</v>
          </cell>
          <cell r="B7244" t="str">
            <v>G100</v>
          </cell>
          <cell r="C7244" t="str">
            <v>G-Suisse</v>
          </cell>
          <cell r="D7244" t="str">
            <v xml:space="preserve">109752 </v>
          </cell>
          <cell r="E7244" t="b">
            <v>0</v>
          </cell>
        </row>
        <row r="7245">
          <cell r="A7245" t="str">
            <v>GARAGE KUENG AG DAENIKEN</v>
          </cell>
          <cell r="B7245" t="str">
            <v>G310</v>
          </cell>
          <cell r="C7245" t="str">
            <v>G-Suisse</v>
          </cell>
          <cell r="D7245" t="str">
            <v xml:space="preserve">109754 </v>
          </cell>
          <cell r="E7245" t="b">
            <v>0</v>
          </cell>
        </row>
        <row r="7246">
          <cell r="A7246" t="str">
            <v>BLESS MAX TRANSPORTE</v>
          </cell>
          <cell r="D7246" t="str">
            <v xml:space="preserve">109759 </v>
          </cell>
          <cell r="E7246" t="b">
            <v>0</v>
          </cell>
        </row>
        <row r="7247">
          <cell r="A7247" t="str">
            <v>HAENNI SYLVAIN</v>
          </cell>
          <cell r="B7247" t="str">
            <v>G100</v>
          </cell>
          <cell r="C7247" t="str">
            <v>G-Suisse</v>
          </cell>
          <cell r="D7247" t="str">
            <v xml:space="preserve">109760 </v>
          </cell>
          <cell r="E7247" t="b">
            <v>1</v>
          </cell>
        </row>
        <row r="7248">
          <cell r="A7248" t="str">
            <v>WALDNER ROLAND</v>
          </cell>
          <cell r="B7248" t="str">
            <v>G300</v>
          </cell>
          <cell r="C7248" t="str">
            <v>G-Suisse</v>
          </cell>
          <cell r="D7248" t="str">
            <v xml:space="preserve">109762 </v>
          </cell>
          <cell r="E7248" t="b">
            <v>0</v>
          </cell>
        </row>
        <row r="7249">
          <cell r="A7249" t="str">
            <v>GROUPE E CONNECT SA</v>
          </cell>
          <cell r="B7249" t="str">
            <v>G100</v>
          </cell>
          <cell r="C7249" t="str">
            <v>G-Suisse</v>
          </cell>
          <cell r="D7249" t="str">
            <v>109763</v>
          </cell>
          <cell r="E7249" t="b">
            <v>1</v>
          </cell>
        </row>
        <row r="7250">
          <cell r="A7250" t="str">
            <v>REICHLIN MARTIN</v>
          </cell>
          <cell r="D7250" t="str">
            <v xml:space="preserve">109764 </v>
          </cell>
          <cell r="E7250" t="b">
            <v>0</v>
          </cell>
        </row>
        <row r="7251">
          <cell r="A7251" t="str">
            <v>SANCHEZ ALVARO</v>
          </cell>
          <cell r="D7251" t="str">
            <v xml:space="preserve">109765 </v>
          </cell>
          <cell r="E7251" t="b">
            <v>0</v>
          </cell>
        </row>
        <row r="7252">
          <cell r="A7252" t="str">
            <v>IMHOF</v>
          </cell>
          <cell r="B7252" t="str">
            <v>G310</v>
          </cell>
          <cell r="C7252" t="str">
            <v>G-Suisse</v>
          </cell>
          <cell r="D7252" t="str">
            <v xml:space="preserve">109767 </v>
          </cell>
          <cell r="E7252" t="b">
            <v>0</v>
          </cell>
        </row>
        <row r="7253">
          <cell r="A7253" t="str">
            <v>BRUNNER ULRICH</v>
          </cell>
          <cell r="D7253" t="str">
            <v xml:space="preserve">109769 </v>
          </cell>
          <cell r="E7253" t="b">
            <v>0</v>
          </cell>
        </row>
        <row r="7254">
          <cell r="A7254" t="str">
            <v>INTERBUS AG</v>
          </cell>
          <cell r="B7254" t="str">
            <v>G100</v>
          </cell>
          <cell r="C7254" t="str">
            <v>G-Suisse</v>
          </cell>
          <cell r="D7254" t="str">
            <v xml:space="preserve">109770 </v>
          </cell>
          <cell r="E7254" t="b">
            <v>1</v>
          </cell>
        </row>
        <row r="7255">
          <cell r="A7255" t="str">
            <v>SANTINI + BRAUN</v>
          </cell>
          <cell r="D7255" t="str">
            <v xml:space="preserve">109771 </v>
          </cell>
          <cell r="E7255" t="b">
            <v>0</v>
          </cell>
        </row>
        <row r="7256">
          <cell r="A7256" t="str">
            <v>MASS DRAGON GMBH</v>
          </cell>
          <cell r="B7256" t="str">
            <v>G400</v>
          </cell>
          <cell r="C7256" t="str">
            <v>G-Export</v>
          </cell>
          <cell r="D7256" t="str">
            <v>109772</v>
          </cell>
          <cell r="E7256" t="b">
            <v>1</v>
          </cell>
        </row>
        <row r="7257">
          <cell r="A7257" t="str">
            <v>ROLLI TRANSPORTE AG GASEL</v>
          </cell>
          <cell r="B7257" t="str">
            <v>G100</v>
          </cell>
          <cell r="C7257" t="str">
            <v>G-Suisse</v>
          </cell>
          <cell r="D7257" t="str">
            <v xml:space="preserve">109774 </v>
          </cell>
          <cell r="E7257" t="b">
            <v>1</v>
          </cell>
        </row>
        <row r="7258">
          <cell r="A7258" t="str">
            <v>COMBREMONT MICHEL</v>
          </cell>
          <cell r="D7258" t="str">
            <v xml:space="preserve">109775 </v>
          </cell>
          <cell r="E7258" t="b">
            <v>0</v>
          </cell>
        </row>
        <row r="7259">
          <cell r="A7259" t="str">
            <v>WIHAG FAHRZEUGBAUSYSTEME GMBH</v>
          </cell>
          <cell r="B7259" t="str">
            <v>G400</v>
          </cell>
          <cell r="C7259" t="str">
            <v>G-Export</v>
          </cell>
          <cell r="D7259" t="str">
            <v xml:space="preserve">109777 </v>
          </cell>
          <cell r="E7259" t="b">
            <v>1</v>
          </cell>
        </row>
        <row r="7260">
          <cell r="A7260" t="str">
            <v>PFINGSTWEID TRUCK CENTER AG</v>
          </cell>
          <cell r="B7260" t="str">
            <v>G310</v>
          </cell>
          <cell r="C7260" t="str">
            <v>G-Suisse</v>
          </cell>
          <cell r="D7260" t="str">
            <v xml:space="preserve">109778 </v>
          </cell>
          <cell r="E7260" t="b">
            <v>1</v>
          </cell>
        </row>
        <row r="7261">
          <cell r="A7261" t="str">
            <v>MRP</v>
          </cell>
          <cell r="B7261" t="str">
            <v>G590</v>
          </cell>
          <cell r="C7261" t="str">
            <v>G-Export</v>
          </cell>
          <cell r="D7261" t="str">
            <v xml:space="preserve">109779 </v>
          </cell>
          <cell r="E7261" t="b">
            <v>1</v>
          </cell>
        </row>
        <row r="7262">
          <cell r="A7262" t="str">
            <v>MANESKI CONSTRUCTION SARL</v>
          </cell>
          <cell r="D7262" t="str">
            <v xml:space="preserve">109782 </v>
          </cell>
          <cell r="E7262" t="b">
            <v>0</v>
          </cell>
        </row>
        <row r="7263">
          <cell r="A7263" t="str">
            <v>ROLAND MURTEN AG</v>
          </cell>
          <cell r="D7263" t="str">
            <v xml:space="preserve">109784 </v>
          </cell>
          <cell r="E7263" t="b">
            <v>0</v>
          </cell>
        </row>
        <row r="7264">
          <cell r="A7264" t="str">
            <v>LOSEY DANIEL</v>
          </cell>
          <cell r="B7264" t="str">
            <v>G100</v>
          </cell>
          <cell r="C7264" t="str">
            <v>G-Suisse</v>
          </cell>
          <cell r="D7264" t="str">
            <v xml:space="preserve">109785 </v>
          </cell>
          <cell r="E7264" t="b">
            <v>1</v>
          </cell>
        </row>
        <row r="7265">
          <cell r="A7265" t="str">
            <v>TINGUELY TRANSPORTS SA</v>
          </cell>
          <cell r="B7265" t="str">
            <v>G100</v>
          </cell>
          <cell r="C7265" t="str">
            <v>G-Suisse</v>
          </cell>
          <cell r="D7265" t="str">
            <v xml:space="preserve">109786 </v>
          </cell>
          <cell r="E7265" t="b">
            <v>1</v>
          </cell>
        </row>
        <row r="7266">
          <cell r="A7266" t="str">
            <v>ZURFLUH HEINZ</v>
          </cell>
          <cell r="B7266" t="str">
            <v>G310</v>
          </cell>
          <cell r="C7266" t="str">
            <v>G-Suisse</v>
          </cell>
          <cell r="D7266" t="str">
            <v xml:space="preserve">109787 </v>
          </cell>
          <cell r="E7266" t="b">
            <v>0</v>
          </cell>
        </row>
        <row r="7267">
          <cell r="A7267" t="str">
            <v>MARGARITELLI ITALIA SPA</v>
          </cell>
          <cell r="D7267" t="str">
            <v xml:space="preserve">109788 </v>
          </cell>
          <cell r="E7267" t="b">
            <v>0</v>
          </cell>
        </row>
        <row r="7268">
          <cell r="A7268" t="str">
            <v>DIVORNE MECANIQUE</v>
          </cell>
          <cell r="D7268" t="str">
            <v xml:space="preserve">109790 </v>
          </cell>
          <cell r="E7268" t="b">
            <v>0</v>
          </cell>
        </row>
        <row r="7269">
          <cell r="A7269" t="str">
            <v>AUTO SECOURS SIERROIS</v>
          </cell>
          <cell r="D7269" t="str">
            <v xml:space="preserve">109791 </v>
          </cell>
          <cell r="E7269" t="b">
            <v>0</v>
          </cell>
        </row>
        <row r="7270">
          <cell r="A7270" t="str">
            <v>GEMEINDE SAANEN</v>
          </cell>
          <cell r="B7270" t="str">
            <v>G100</v>
          </cell>
          <cell r="C7270" t="str">
            <v>G-Suisse</v>
          </cell>
          <cell r="D7270" t="str">
            <v xml:space="preserve">109792 </v>
          </cell>
          <cell r="E7270" t="b">
            <v>1</v>
          </cell>
        </row>
        <row r="7271">
          <cell r="A7271" t="str">
            <v>KARAGÜLLE METIN</v>
          </cell>
          <cell r="D7271" t="str">
            <v xml:space="preserve">109794 </v>
          </cell>
          <cell r="E7271" t="b">
            <v>0</v>
          </cell>
        </row>
        <row r="7272">
          <cell r="A7272" t="str">
            <v>HOFMANN MAX AG</v>
          </cell>
          <cell r="D7272" t="str">
            <v xml:space="preserve">109795 </v>
          </cell>
          <cell r="E7272" t="b">
            <v>0</v>
          </cell>
        </row>
        <row r="7273">
          <cell r="A7273" t="str">
            <v>GREBO AG</v>
          </cell>
          <cell r="B7273" t="str">
            <v>G300</v>
          </cell>
          <cell r="C7273" t="str">
            <v>G-Suisse</v>
          </cell>
          <cell r="D7273" t="str">
            <v xml:space="preserve">109799 </v>
          </cell>
          <cell r="E7273" t="b">
            <v>1</v>
          </cell>
        </row>
        <row r="7274">
          <cell r="A7274" t="str">
            <v>NOTTERKRAN AG</v>
          </cell>
          <cell r="D7274" t="str">
            <v xml:space="preserve">109800 </v>
          </cell>
          <cell r="E7274" t="b">
            <v>0</v>
          </cell>
        </row>
        <row r="7275">
          <cell r="A7275" t="str">
            <v>ATRA SA</v>
          </cell>
          <cell r="B7275" t="str">
            <v>G100</v>
          </cell>
          <cell r="C7275" t="str">
            <v>G-Suisse</v>
          </cell>
          <cell r="D7275" t="str">
            <v xml:space="preserve">109801 </v>
          </cell>
          <cell r="E7275" t="b">
            <v>1</v>
          </cell>
        </row>
        <row r="7276">
          <cell r="A7276" t="str">
            <v>GARAGE KURVE AG</v>
          </cell>
          <cell r="D7276" t="str">
            <v xml:space="preserve">109803 </v>
          </cell>
          <cell r="E7276" t="b">
            <v>0</v>
          </cell>
        </row>
        <row r="7277">
          <cell r="A7277" t="str">
            <v>STEIGER ROLF</v>
          </cell>
          <cell r="B7277" t="str">
            <v>G200</v>
          </cell>
          <cell r="C7277" t="str">
            <v>G-Suisse</v>
          </cell>
          <cell r="D7277" t="str">
            <v xml:space="preserve">109804 </v>
          </cell>
          <cell r="E7277" t="b">
            <v>0</v>
          </cell>
        </row>
        <row r="7278">
          <cell r="A7278" t="str">
            <v>BRUNEAU JACQUES</v>
          </cell>
          <cell r="D7278" t="str">
            <v xml:space="preserve">109805 </v>
          </cell>
          <cell r="E7278" t="b">
            <v>0</v>
          </cell>
        </row>
        <row r="7279">
          <cell r="A7279" t="str">
            <v>BOLLETER</v>
          </cell>
          <cell r="D7279" t="str">
            <v xml:space="preserve">109806 </v>
          </cell>
          <cell r="E7279" t="b">
            <v>0</v>
          </cell>
        </row>
        <row r="7280">
          <cell r="A7280" t="str">
            <v>RABOUD SA</v>
          </cell>
          <cell r="B7280" t="str">
            <v>G100</v>
          </cell>
          <cell r="C7280" t="str">
            <v>G-Suisse</v>
          </cell>
          <cell r="D7280" t="str">
            <v xml:space="preserve">109807 </v>
          </cell>
          <cell r="E7280" t="b">
            <v>1</v>
          </cell>
        </row>
        <row r="7281">
          <cell r="A7281" t="str">
            <v>DERENDINGER SA</v>
          </cell>
          <cell r="D7281" t="str">
            <v xml:space="preserve">109809 </v>
          </cell>
          <cell r="E7281" t="b">
            <v>0</v>
          </cell>
        </row>
        <row r="7282">
          <cell r="A7282" t="str">
            <v>GROUPE E CELSIUS SA</v>
          </cell>
          <cell r="D7282" t="str">
            <v xml:space="preserve">109811 </v>
          </cell>
          <cell r="E7282" t="b">
            <v>0</v>
          </cell>
        </row>
        <row r="7283">
          <cell r="A7283" t="str">
            <v>ROTH CORISANDE</v>
          </cell>
          <cell r="B7283" t="str">
            <v>G100</v>
          </cell>
          <cell r="C7283" t="str">
            <v>G-Suisse</v>
          </cell>
          <cell r="D7283" t="str">
            <v xml:space="preserve">109812 </v>
          </cell>
          <cell r="E7283" t="b">
            <v>0</v>
          </cell>
        </row>
        <row r="7284">
          <cell r="A7284" t="str">
            <v>MAHR</v>
          </cell>
          <cell r="B7284" t="str">
            <v>G300</v>
          </cell>
          <cell r="C7284" t="str">
            <v>G-Suisse</v>
          </cell>
          <cell r="D7284" t="str">
            <v xml:space="preserve">109813 </v>
          </cell>
          <cell r="E7284" t="b">
            <v>1</v>
          </cell>
        </row>
        <row r="7285">
          <cell r="A7285" t="str">
            <v>BUEHLMANN OTTO</v>
          </cell>
          <cell r="B7285" t="str">
            <v>G310</v>
          </cell>
          <cell r="C7285" t="str">
            <v>G-Suisse</v>
          </cell>
          <cell r="D7285" t="str">
            <v xml:space="preserve">109814 </v>
          </cell>
          <cell r="E7285" t="b">
            <v>0</v>
          </cell>
        </row>
        <row r="7286">
          <cell r="A7286" t="str">
            <v>D'URSO SALVATORE</v>
          </cell>
          <cell r="D7286" t="str">
            <v xml:space="preserve">109815 </v>
          </cell>
          <cell r="E7286" t="b">
            <v>0</v>
          </cell>
        </row>
        <row r="7287">
          <cell r="A7287" t="str">
            <v>BAUD WILLY</v>
          </cell>
          <cell r="D7287" t="str">
            <v xml:space="preserve">109823 </v>
          </cell>
          <cell r="E7287" t="b">
            <v>0</v>
          </cell>
        </row>
        <row r="7288">
          <cell r="A7288" t="str">
            <v>RÜEGG KURT AG</v>
          </cell>
          <cell r="B7288" t="str">
            <v>G310</v>
          </cell>
          <cell r="C7288" t="str">
            <v>G-Suisse</v>
          </cell>
          <cell r="D7288" t="str">
            <v xml:space="preserve">109824 </v>
          </cell>
          <cell r="E7288" t="b">
            <v>1</v>
          </cell>
        </row>
        <row r="7289">
          <cell r="A7289" t="str">
            <v>SOARES SILVA HUGO MANUEL</v>
          </cell>
          <cell r="B7289" t="str">
            <v>G100</v>
          </cell>
          <cell r="C7289" t="str">
            <v>G-Suisse</v>
          </cell>
          <cell r="D7289" t="str">
            <v>109825</v>
          </cell>
          <cell r="E7289" t="b">
            <v>1</v>
          </cell>
        </row>
        <row r="7290">
          <cell r="A7290" t="str">
            <v>MEIER FRITZ</v>
          </cell>
          <cell r="D7290" t="str">
            <v xml:space="preserve">109826 </v>
          </cell>
          <cell r="E7290" t="b">
            <v>0</v>
          </cell>
        </row>
        <row r="7291">
          <cell r="A7291" t="str">
            <v>ADMINISTRATION COMMUNALE</v>
          </cell>
          <cell r="B7291" t="str">
            <v>G100</v>
          </cell>
          <cell r="C7291" t="str">
            <v>G-Suisse</v>
          </cell>
          <cell r="D7291" t="str">
            <v xml:space="preserve">109827 </v>
          </cell>
          <cell r="E7291" t="b">
            <v>1</v>
          </cell>
        </row>
        <row r="7292">
          <cell r="A7292" t="str">
            <v>KÄLIN SEPP AG</v>
          </cell>
          <cell r="D7292" t="str">
            <v xml:space="preserve">109828 </v>
          </cell>
          <cell r="E7292" t="b">
            <v>0</v>
          </cell>
        </row>
        <row r="7293">
          <cell r="A7293" t="str">
            <v>TRANSPORT EXPRESS SA</v>
          </cell>
          <cell r="D7293" t="str">
            <v xml:space="preserve">109829 </v>
          </cell>
          <cell r="E7293" t="b">
            <v>0</v>
          </cell>
        </row>
        <row r="7294">
          <cell r="A7294" t="str">
            <v>CAMION TRANSPORT AG WIL CT</v>
          </cell>
          <cell r="D7294" t="str">
            <v xml:space="preserve">109831 </v>
          </cell>
          <cell r="E7294" t="b">
            <v>0</v>
          </cell>
        </row>
        <row r="7295">
          <cell r="A7295" t="str">
            <v>PERLER CHRISTOPHE</v>
          </cell>
          <cell r="D7295" t="str">
            <v xml:space="preserve">109832 </v>
          </cell>
          <cell r="E7295" t="b">
            <v>0</v>
          </cell>
        </row>
        <row r="7296">
          <cell r="A7296" t="str">
            <v>BANGERTER &amp; AMSTUTZ SA</v>
          </cell>
          <cell r="B7296" t="str">
            <v>G100</v>
          </cell>
          <cell r="D7296" t="str">
            <v xml:space="preserve">109833 </v>
          </cell>
          <cell r="E7296" t="b">
            <v>0</v>
          </cell>
        </row>
        <row r="7297">
          <cell r="A7297" t="str">
            <v>MEISTER AG</v>
          </cell>
          <cell r="B7297" t="str">
            <v>G200</v>
          </cell>
          <cell r="D7297" t="str">
            <v xml:space="preserve">109834 </v>
          </cell>
          <cell r="E7297" t="b">
            <v>0</v>
          </cell>
        </row>
        <row r="7298">
          <cell r="A7298" t="str">
            <v>NOFRA AS</v>
          </cell>
          <cell r="B7298" t="str">
            <v>G590</v>
          </cell>
          <cell r="C7298" t="str">
            <v>G-Export</v>
          </cell>
          <cell r="D7298" t="str">
            <v xml:space="preserve">109837 </v>
          </cell>
          <cell r="E7298" t="b">
            <v>1</v>
          </cell>
        </row>
        <row r="7299">
          <cell r="A7299" t="str">
            <v>TONINI GARAGE E METALCOSTTRUZIONI SAGL</v>
          </cell>
          <cell r="B7299" t="str">
            <v>G320</v>
          </cell>
          <cell r="C7299" t="str">
            <v>G-Suisse</v>
          </cell>
          <cell r="D7299" t="str">
            <v xml:space="preserve">109838 </v>
          </cell>
          <cell r="E7299" t="b">
            <v>1</v>
          </cell>
        </row>
        <row r="7300">
          <cell r="A7300" t="str">
            <v>CARROSSERIE DE L'INDUSTRIE</v>
          </cell>
          <cell r="D7300" t="str">
            <v xml:space="preserve">109839 </v>
          </cell>
          <cell r="E7300" t="b">
            <v>0</v>
          </cell>
        </row>
        <row r="7301">
          <cell r="A7301" t="str">
            <v>PULVER MONTAGE GMBH</v>
          </cell>
          <cell r="D7301" t="str">
            <v xml:space="preserve">109840 </v>
          </cell>
          <cell r="E7301" t="b">
            <v>0</v>
          </cell>
        </row>
        <row r="7302">
          <cell r="A7302" t="str">
            <v>AGROMECANIQUE DUCOMMUN SARL</v>
          </cell>
          <cell r="D7302" t="str">
            <v xml:space="preserve">109841 </v>
          </cell>
          <cell r="E7302" t="b">
            <v>0</v>
          </cell>
        </row>
        <row r="7303">
          <cell r="A7303" t="str">
            <v>SUHNER CORNEL</v>
          </cell>
          <cell r="B7303" t="str">
            <v>G300</v>
          </cell>
          <cell r="C7303" t="str">
            <v>G-Suisse</v>
          </cell>
          <cell r="D7303" t="str">
            <v xml:space="preserve">109843 </v>
          </cell>
          <cell r="E7303" t="b">
            <v>1</v>
          </cell>
        </row>
        <row r="7304">
          <cell r="A7304" t="str">
            <v>FREYMOND DAVID</v>
          </cell>
          <cell r="D7304" t="str">
            <v xml:space="preserve">109846 </v>
          </cell>
          <cell r="E7304" t="b">
            <v>0</v>
          </cell>
        </row>
        <row r="7305">
          <cell r="A7305" t="str">
            <v>MBB; D.O.O</v>
          </cell>
          <cell r="D7305" t="str">
            <v xml:space="preserve">109847 </v>
          </cell>
          <cell r="E7305" t="b">
            <v>0</v>
          </cell>
        </row>
        <row r="7306">
          <cell r="A7306" t="str">
            <v>EQUIPEMENT V.E.S.T INC</v>
          </cell>
          <cell r="D7306" t="str">
            <v xml:space="preserve">109853 </v>
          </cell>
          <cell r="E7306" t="b">
            <v>0</v>
          </cell>
        </row>
        <row r="7307">
          <cell r="A7307" t="str">
            <v>MUSTER PIERRE</v>
          </cell>
          <cell r="D7307" t="str">
            <v xml:space="preserve">109854 </v>
          </cell>
          <cell r="E7307" t="b">
            <v>0</v>
          </cell>
        </row>
        <row r="7308">
          <cell r="A7308" t="str">
            <v>WICKY TRANSPORTE</v>
          </cell>
          <cell r="B7308" t="str">
            <v>G310</v>
          </cell>
          <cell r="C7308" t="str">
            <v>G-Suisse</v>
          </cell>
          <cell r="D7308" t="str">
            <v xml:space="preserve">109855 </v>
          </cell>
          <cell r="E7308" t="b">
            <v>0</v>
          </cell>
        </row>
        <row r="7309">
          <cell r="A7309" t="str">
            <v>MOOS HEBEBÜHNEN-SERVICE</v>
          </cell>
          <cell r="B7309" t="str">
            <v>G310</v>
          </cell>
          <cell r="C7309" t="str">
            <v>G-Suisse</v>
          </cell>
          <cell r="D7309" t="str">
            <v xml:space="preserve">109856 </v>
          </cell>
          <cell r="E7309" t="b">
            <v>0</v>
          </cell>
        </row>
        <row r="7310">
          <cell r="A7310" t="str">
            <v>WAEBER DANIEL</v>
          </cell>
          <cell r="D7310" t="str">
            <v>109857</v>
          </cell>
          <cell r="E7310" t="b">
            <v>0</v>
          </cell>
        </row>
        <row r="7311">
          <cell r="A7311" t="str">
            <v>ARSENAUX ET PLACES D'ARMES DE LA REGION</v>
          </cell>
          <cell r="D7311" t="str">
            <v xml:space="preserve">109858 </v>
          </cell>
          <cell r="E7311" t="b">
            <v>0</v>
          </cell>
        </row>
        <row r="7312">
          <cell r="A7312" t="str">
            <v>SUPFLOR SA</v>
          </cell>
          <cell r="D7312" t="str">
            <v xml:space="preserve">109860 </v>
          </cell>
          <cell r="E7312" t="b">
            <v>0</v>
          </cell>
        </row>
        <row r="7313">
          <cell r="A7313" t="str">
            <v>SIEGFRIED PFERDESTALLTECHNIK</v>
          </cell>
          <cell r="B7313" t="str">
            <v>G200</v>
          </cell>
          <cell r="C7313" t="str">
            <v>G-Suisse</v>
          </cell>
          <cell r="D7313" t="str">
            <v xml:space="preserve">109861 </v>
          </cell>
          <cell r="E7313" t="b">
            <v>1</v>
          </cell>
        </row>
        <row r="7314">
          <cell r="A7314" t="str">
            <v>FREY OSWALD</v>
          </cell>
          <cell r="B7314" t="str">
            <v>G310</v>
          </cell>
          <cell r="C7314" t="str">
            <v>G-Suisse</v>
          </cell>
          <cell r="D7314" t="str">
            <v xml:space="preserve">109862 </v>
          </cell>
          <cell r="E7314" t="b">
            <v>0</v>
          </cell>
        </row>
        <row r="7315">
          <cell r="A7315" t="str">
            <v>FABA FAHRZEUGBAU AG</v>
          </cell>
          <cell r="B7315" t="str">
            <v>G300</v>
          </cell>
          <cell r="C7315" t="str">
            <v>G-Suisse</v>
          </cell>
          <cell r="D7315" t="str">
            <v xml:space="preserve">109864 </v>
          </cell>
          <cell r="E7315" t="b">
            <v>1</v>
          </cell>
        </row>
        <row r="7316">
          <cell r="A7316" t="str">
            <v>FABA FAHRZEUGBAU AG</v>
          </cell>
          <cell r="B7316" t="str">
            <v>G310</v>
          </cell>
          <cell r="C7316" t="str">
            <v>G-Suisse</v>
          </cell>
          <cell r="D7316" t="str">
            <v xml:space="preserve">109865 </v>
          </cell>
          <cell r="E7316" t="b">
            <v>0</v>
          </cell>
        </row>
        <row r="7317">
          <cell r="A7317" t="str">
            <v>KEEPCOOL TRANSPORTS SA</v>
          </cell>
          <cell r="D7317" t="str">
            <v xml:space="preserve">109870 </v>
          </cell>
          <cell r="E7317" t="b">
            <v>0</v>
          </cell>
        </row>
        <row r="7318">
          <cell r="A7318" t="str">
            <v>MINNIG KARL</v>
          </cell>
          <cell r="B7318" t="str">
            <v>G200</v>
          </cell>
          <cell r="C7318" t="str">
            <v>G-Suisse</v>
          </cell>
          <cell r="D7318" t="str">
            <v xml:space="preserve">109871 </v>
          </cell>
          <cell r="E7318" t="b">
            <v>0</v>
          </cell>
        </row>
        <row r="7319">
          <cell r="A7319" t="str">
            <v>EUROLINE TRANSPORT AG</v>
          </cell>
          <cell r="B7319" t="str">
            <v>G100</v>
          </cell>
          <cell r="C7319" t="str">
            <v>G-Suisse</v>
          </cell>
          <cell r="D7319" t="str">
            <v xml:space="preserve">109872 </v>
          </cell>
          <cell r="E7319" t="b">
            <v>1</v>
          </cell>
        </row>
        <row r="7320">
          <cell r="A7320" t="str">
            <v>RODENHAEUSER R.</v>
          </cell>
          <cell r="B7320" t="str">
            <v>G310</v>
          </cell>
          <cell r="C7320" t="str">
            <v>G-Suisse</v>
          </cell>
          <cell r="D7320" t="str">
            <v xml:space="preserve">109873 </v>
          </cell>
          <cell r="E7320" t="b">
            <v>0</v>
          </cell>
        </row>
        <row r="7321">
          <cell r="A7321" t="str">
            <v>COUTURIER CLAUDE</v>
          </cell>
          <cell r="D7321" t="str">
            <v xml:space="preserve">109875 </v>
          </cell>
          <cell r="E7321" t="b">
            <v>0</v>
          </cell>
        </row>
        <row r="7322">
          <cell r="A7322" t="str">
            <v>SOMMER FAHRZEUGBAU</v>
          </cell>
          <cell r="D7322" t="str">
            <v xml:space="preserve">109876 </v>
          </cell>
          <cell r="E7322" t="b">
            <v>0</v>
          </cell>
        </row>
        <row r="7323">
          <cell r="A7323" t="str">
            <v>BARRAS JOSEPH-LOUIS &amp; FILS SA</v>
          </cell>
          <cell r="D7323" t="str">
            <v xml:space="preserve">109877 </v>
          </cell>
          <cell r="E7323" t="b">
            <v>0</v>
          </cell>
        </row>
        <row r="7324">
          <cell r="A7324" t="str">
            <v>VIRMET SA</v>
          </cell>
          <cell r="D7324" t="str">
            <v xml:space="preserve">109878 </v>
          </cell>
          <cell r="E7324" t="b">
            <v>0</v>
          </cell>
        </row>
        <row r="7325">
          <cell r="A7325" t="str">
            <v>BOESCH AG</v>
          </cell>
          <cell r="D7325" t="str">
            <v xml:space="preserve">109879 </v>
          </cell>
          <cell r="E7325" t="b">
            <v>0</v>
          </cell>
        </row>
        <row r="7326">
          <cell r="A7326" t="str">
            <v>WD NUTZFAHRZEUGTEILE GMBH</v>
          </cell>
          <cell r="D7326" t="str">
            <v xml:space="preserve">109880 </v>
          </cell>
          <cell r="E7326" t="b">
            <v>0</v>
          </cell>
        </row>
        <row r="7327">
          <cell r="A7327" t="str">
            <v>GEIGER RUEDI</v>
          </cell>
          <cell r="B7327" t="str">
            <v>G300</v>
          </cell>
          <cell r="C7327" t="str">
            <v>G-Suisse</v>
          </cell>
          <cell r="D7327" t="str">
            <v xml:space="preserve">109881 </v>
          </cell>
          <cell r="E7327" t="b">
            <v>1</v>
          </cell>
        </row>
        <row r="7328">
          <cell r="A7328" t="str">
            <v>BURCH TONY</v>
          </cell>
          <cell r="B7328" t="str">
            <v>G310</v>
          </cell>
          <cell r="C7328" t="str">
            <v>G-Suisse</v>
          </cell>
          <cell r="D7328" t="str">
            <v xml:space="preserve">109882 </v>
          </cell>
          <cell r="E7328" t="b">
            <v>1</v>
          </cell>
        </row>
        <row r="7329">
          <cell r="A7329" t="str">
            <v>BIRS CARROSSERIE</v>
          </cell>
          <cell r="D7329" t="str">
            <v xml:space="preserve">109883 </v>
          </cell>
          <cell r="E7329" t="b">
            <v>0</v>
          </cell>
        </row>
        <row r="7330">
          <cell r="A7330" t="str">
            <v>MAGICAR-MAGICAUTO SA</v>
          </cell>
          <cell r="B7330" t="str">
            <v>G320</v>
          </cell>
          <cell r="C7330" t="str">
            <v>G-Suisse</v>
          </cell>
          <cell r="D7330" t="str">
            <v xml:space="preserve">109884 </v>
          </cell>
          <cell r="E7330" t="b">
            <v>1</v>
          </cell>
        </row>
        <row r="7331">
          <cell r="A7331" t="str">
            <v>BANDERET &amp; FASEL SARL</v>
          </cell>
          <cell r="B7331" t="str">
            <v>G100</v>
          </cell>
          <cell r="C7331" t="str">
            <v>G-Suisse</v>
          </cell>
          <cell r="D7331" t="str">
            <v xml:space="preserve">109885 </v>
          </cell>
          <cell r="E7331" t="b">
            <v>1</v>
          </cell>
        </row>
        <row r="7332">
          <cell r="A7332" t="str">
            <v>BUETTNER ROLF</v>
          </cell>
          <cell r="D7332" t="str">
            <v xml:space="preserve">109887 </v>
          </cell>
          <cell r="E7332" t="b">
            <v>0</v>
          </cell>
        </row>
        <row r="7333">
          <cell r="A7333" t="str">
            <v>SCHEURER DOMINIQUE</v>
          </cell>
          <cell r="D7333" t="str">
            <v xml:space="preserve">109888 </v>
          </cell>
          <cell r="E7333" t="b">
            <v>0</v>
          </cell>
        </row>
        <row r="7334">
          <cell r="A7334" t="str">
            <v>BAUME STEPHANE</v>
          </cell>
          <cell r="D7334" t="str">
            <v xml:space="preserve">109889 </v>
          </cell>
          <cell r="E7334" t="b">
            <v>0</v>
          </cell>
        </row>
        <row r="7335">
          <cell r="A7335" t="str">
            <v>BRECHBUEHL - POFFET + CO.</v>
          </cell>
          <cell r="D7335" t="str">
            <v xml:space="preserve">109890 </v>
          </cell>
          <cell r="E7335" t="b">
            <v>0</v>
          </cell>
        </row>
        <row r="7336">
          <cell r="A7336" t="str">
            <v>SCHREINEREI ZWICKY</v>
          </cell>
          <cell r="B7336" t="str">
            <v>G200</v>
          </cell>
          <cell r="C7336" t="str">
            <v>G-Suisse</v>
          </cell>
          <cell r="D7336" t="str">
            <v xml:space="preserve">109891 </v>
          </cell>
          <cell r="E7336" t="b">
            <v>1</v>
          </cell>
        </row>
        <row r="7337">
          <cell r="A7337" t="str">
            <v>ADMINISTRATION COMMUNALE</v>
          </cell>
          <cell r="D7337" t="str">
            <v xml:space="preserve">109893 </v>
          </cell>
          <cell r="E7337" t="b">
            <v>0</v>
          </cell>
        </row>
        <row r="7338">
          <cell r="A7338" t="str">
            <v>INNOSERVICE AG</v>
          </cell>
          <cell r="D7338" t="str">
            <v xml:space="preserve">109894 </v>
          </cell>
          <cell r="E7338" t="b">
            <v>0</v>
          </cell>
        </row>
        <row r="7339">
          <cell r="A7339" t="str">
            <v>PRAEMECH AG</v>
          </cell>
          <cell r="B7339" t="str">
            <v>G310</v>
          </cell>
          <cell r="C7339" t="str">
            <v>G-Suisse</v>
          </cell>
          <cell r="D7339" t="str">
            <v xml:space="preserve">109895 </v>
          </cell>
          <cell r="E7339" t="b">
            <v>1</v>
          </cell>
        </row>
        <row r="7340">
          <cell r="A7340" t="str">
            <v>FORCLAZ SA</v>
          </cell>
          <cell r="B7340" t="str">
            <v>G100</v>
          </cell>
          <cell r="C7340" t="str">
            <v>G-Suisse</v>
          </cell>
          <cell r="D7340" t="str">
            <v xml:space="preserve">109897 </v>
          </cell>
          <cell r="E7340" t="b">
            <v>1</v>
          </cell>
        </row>
        <row r="7341">
          <cell r="A7341" t="str">
            <v>MARRA SALVATORE</v>
          </cell>
          <cell r="D7341" t="str">
            <v xml:space="preserve">109898 </v>
          </cell>
          <cell r="E7341" t="b">
            <v>0</v>
          </cell>
        </row>
        <row r="7342">
          <cell r="A7342" t="str">
            <v>BLEUEL ELECTRONIC AG</v>
          </cell>
          <cell r="D7342" t="str">
            <v xml:space="preserve">109902 </v>
          </cell>
          <cell r="E7342" t="b">
            <v>0</v>
          </cell>
        </row>
        <row r="7343">
          <cell r="A7343" t="str">
            <v>SCHNEITER CHARLY</v>
          </cell>
          <cell r="D7343" t="str">
            <v xml:space="preserve">109903 </v>
          </cell>
          <cell r="E7343" t="b">
            <v>0</v>
          </cell>
        </row>
        <row r="7344">
          <cell r="A7344" t="str">
            <v>TROUTOT JEAN-JACQUES</v>
          </cell>
          <cell r="D7344" t="str">
            <v xml:space="preserve">109904 </v>
          </cell>
          <cell r="E7344" t="b">
            <v>0</v>
          </cell>
        </row>
        <row r="7345">
          <cell r="A7345" t="str">
            <v>AMAG AUTOMOBILES &amp; MOTEURS SA</v>
          </cell>
          <cell r="D7345" t="str">
            <v xml:space="preserve">109906 </v>
          </cell>
          <cell r="E7345" t="b">
            <v>0</v>
          </cell>
        </row>
        <row r="7346">
          <cell r="A7346" t="str">
            <v>LEO FAHRZEUGBAU AG</v>
          </cell>
          <cell r="B7346" t="str">
            <v>G100</v>
          </cell>
          <cell r="C7346" t="str">
            <v>G-Suisse</v>
          </cell>
          <cell r="D7346" t="str">
            <v xml:space="preserve">109907 </v>
          </cell>
          <cell r="E7346" t="b">
            <v>1</v>
          </cell>
        </row>
        <row r="7347">
          <cell r="A7347" t="str">
            <v>ALCAN ALESA ENGINEERING LTD</v>
          </cell>
          <cell r="D7347" t="str">
            <v xml:space="preserve">109908 </v>
          </cell>
          <cell r="E7347" t="b">
            <v>0</v>
          </cell>
        </row>
        <row r="7348">
          <cell r="A7348" t="str">
            <v>HEMTECH GMBH</v>
          </cell>
          <cell r="D7348" t="str">
            <v xml:space="preserve">109909 </v>
          </cell>
          <cell r="E7348" t="b">
            <v>0</v>
          </cell>
        </row>
        <row r="7349">
          <cell r="A7349" t="str">
            <v>GYGER METALLBAU AG</v>
          </cell>
          <cell r="B7349" t="str">
            <v>G200</v>
          </cell>
          <cell r="D7349" t="str">
            <v xml:space="preserve">109912 </v>
          </cell>
          <cell r="E7349" t="b">
            <v>0</v>
          </cell>
        </row>
        <row r="7350">
          <cell r="A7350" t="str">
            <v>HAYMOZ GREGOIRE</v>
          </cell>
          <cell r="D7350" t="str">
            <v xml:space="preserve">109913 </v>
          </cell>
          <cell r="E7350" t="b">
            <v>0</v>
          </cell>
        </row>
        <row r="7351">
          <cell r="A7351" t="str">
            <v>S.A.P.A.C. UMZUEGE</v>
          </cell>
          <cell r="D7351" t="str">
            <v xml:space="preserve">109914 </v>
          </cell>
          <cell r="E7351" t="b">
            <v>1</v>
          </cell>
        </row>
        <row r="7352">
          <cell r="A7352" t="str">
            <v>MIROLIT AG</v>
          </cell>
          <cell r="D7352" t="str">
            <v xml:space="preserve">109915 </v>
          </cell>
          <cell r="E7352" t="b">
            <v>0</v>
          </cell>
        </row>
        <row r="7353">
          <cell r="A7353" t="str">
            <v>GARAGE MATTMARK</v>
          </cell>
          <cell r="D7353" t="str">
            <v xml:space="preserve">109917 </v>
          </cell>
          <cell r="E7353" t="b">
            <v>0</v>
          </cell>
        </row>
        <row r="7354">
          <cell r="A7354" t="str">
            <v>BERNTOR GARAGE</v>
          </cell>
          <cell r="D7354" t="str">
            <v xml:space="preserve">109919 </v>
          </cell>
          <cell r="E7354" t="b">
            <v>0</v>
          </cell>
        </row>
        <row r="7355">
          <cell r="A7355" t="str">
            <v>IMPLENIA SCHWEIZ AG</v>
          </cell>
          <cell r="D7355" t="str">
            <v xml:space="preserve">109920 </v>
          </cell>
          <cell r="E7355" t="b">
            <v>0</v>
          </cell>
        </row>
        <row r="7356">
          <cell r="A7356" t="str">
            <v>CHRIS DESIGN</v>
          </cell>
          <cell r="D7356" t="str">
            <v xml:space="preserve">109922 </v>
          </cell>
          <cell r="E7356" t="b">
            <v>0</v>
          </cell>
        </row>
        <row r="7357">
          <cell r="A7357" t="str">
            <v>GD CLIMAT SA</v>
          </cell>
          <cell r="D7357" t="str">
            <v xml:space="preserve">109923 </v>
          </cell>
          <cell r="E7357" t="b">
            <v>0</v>
          </cell>
        </row>
        <row r="7358">
          <cell r="A7358" t="str">
            <v>CREABETON MATERIAUX AG</v>
          </cell>
          <cell r="B7358" t="str">
            <v>G200</v>
          </cell>
          <cell r="C7358" t="str">
            <v>G-Suisse</v>
          </cell>
          <cell r="D7358" t="str">
            <v xml:space="preserve">109924 </v>
          </cell>
          <cell r="E7358" t="b">
            <v>0</v>
          </cell>
        </row>
        <row r="7359">
          <cell r="A7359" t="str">
            <v>SWISSBOAT</v>
          </cell>
          <cell r="D7359" t="str">
            <v xml:space="preserve">109925 </v>
          </cell>
          <cell r="E7359" t="b">
            <v>0</v>
          </cell>
        </row>
        <row r="7360">
          <cell r="A7360" t="str">
            <v>GARAGE DE LA GLÂNE</v>
          </cell>
          <cell r="B7360" t="str">
            <v>G100</v>
          </cell>
          <cell r="C7360" t="str">
            <v>G-Suisse</v>
          </cell>
          <cell r="D7360" t="str">
            <v xml:space="preserve">109926 </v>
          </cell>
          <cell r="E7360" t="b">
            <v>1</v>
          </cell>
        </row>
        <row r="7361">
          <cell r="A7361" t="str">
            <v>KANDLBAUER GEBR. AG</v>
          </cell>
          <cell r="B7361" t="str">
            <v>G100</v>
          </cell>
          <cell r="C7361" t="str">
            <v>G-Suisse</v>
          </cell>
          <cell r="D7361" t="str">
            <v xml:space="preserve">109927 </v>
          </cell>
          <cell r="E7361" t="b">
            <v>1</v>
          </cell>
        </row>
        <row r="7362">
          <cell r="A7362" t="str">
            <v>AIT-SLIMANE SAMIR</v>
          </cell>
          <cell r="D7362" t="str">
            <v xml:space="preserve">109928 </v>
          </cell>
          <cell r="E7362" t="b">
            <v>0</v>
          </cell>
        </row>
        <row r="7363">
          <cell r="A7363" t="str">
            <v>SAURER - CLUB</v>
          </cell>
          <cell r="D7363" t="str">
            <v xml:space="preserve">109929 </v>
          </cell>
          <cell r="E7363" t="b">
            <v>0</v>
          </cell>
        </row>
        <row r="7364">
          <cell r="A7364" t="str">
            <v>ROTTU AG GARAGE</v>
          </cell>
          <cell r="D7364" t="str">
            <v xml:space="preserve">109931 </v>
          </cell>
          <cell r="E7364" t="b">
            <v>0</v>
          </cell>
        </row>
        <row r="7365">
          <cell r="A7365" t="str">
            <v>AFAAP</v>
          </cell>
          <cell r="D7365" t="str">
            <v xml:space="preserve">109932 </v>
          </cell>
          <cell r="E7365" t="b">
            <v>0</v>
          </cell>
        </row>
        <row r="7366">
          <cell r="A7366" t="str">
            <v>FURRER MARCO</v>
          </cell>
          <cell r="D7366" t="str">
            <v xml:space="preserve">109933 </v>
          </cell>
          <cell r="E7366" t="b">
            <v>0</v>
          </cell>
        </row>
        <row r="7367">
          <cell r="A7367" t="str">
            <v>AEBI &amp; CO. AG MASCHINENFABRIK</v>
          </cell>
          <cell r="B7367" t="str">
            <v>G310</v>
          </cell>
          <cell r="C7367" t="str">
            <v>G-Suisse</v>
          </cell>
          <cell r="D7367" t="str">
            <v xml:space="preserve">109935 </v>
          </cell>
          <cell r="E7367" t="b">
            <v>0</v>
          </cell>
        </row>
        <row r="7368">
          <cell r="A7368" t="str">
            <v>SCHUWEY ROGER</v>
          </cell>
          <cell r="D7368" t="str">
            <v xml:space="preserve">109936 </v>
          </cell>
          <cell r="E7368" t="b">
            <v>0</v>
          </cell>
        </row>
        <row r="7369">
          <cell r="A7369" t="str">
            <v>BASAG BÄCKEREISERVICE GMBH</v>
          </cell>
          <cell r="B7369" t="str">
            <v>G200</v>
          </cell>
          <cell r="D7369" t="str">
            <v xml:space="preserve">109937 </v>
          </cell>
          <cell r="E7369" t="b">
            <v>0</v>
          </cell>
        </row>
        <row r="7370">
          <cell r="A7370" t="str">
            <v>WYSS RUDOLF</v>
          </cell>
          <cell r="D7370" t="str">
            <v xml:space="preserve">109938 </v>
          </cell>
          <cell r="E7370" t="b">
            <v>0</v>
          </cell>
        </row>
        <row r="7371">
          <cell r="A7371" t="str">
            <v>FREI &amp; CO.</v>
          </cell>
          <cell r="B7371" t="str">
            <v>G310</v>
          </cell>
          <cell r="C7371" t="str">
            <v>G-Suisse</v>
          </cell>
          <cell r="D7371" t="str">
            <v xml:space="preserve">109940 </v>
          </cell>
          <cell r="E7371" t="b">
            <v>0</v>
          </cell>
        </row>
        <row r="7372">
          <cell r="A7372" t="str">
            <v>GREUB SCHLOSSEREI AG</v>
          </cell>
          <cell r="D7372" t="str">
            <v xml:space="preserve">109941 </v>
          </cell>
          <cell r="E7372" t="b">
            <v>0</v>
          </cell>
        </row>
        <row r="7373">
          <cell r="A7373" t="str">
            <v>ZURBUCHEN TRANSPORTE AG</v>
          </cell>
          <cell r="D7373" t="str">
            <v xml:space="preserve">109942 </v>
          </cell>
          <cell r="E7373" t="b">
            <v>0</v>
          </cell>
        </row>
        <row r="7374">
          <cell r="A7374" t="str">
            <v>HÜPPI AG STRASSEN- UND TIEFBAUUNTERNEHMUNG</v>
          </cell>
          <cell r="D7374" t="str">
            <v xml:space="preserve">109943 </v>
          </cell>
          <cell r="E7374" t="b">
            <v>0</v>
          </cell>
        </row>
        <row r="7375">
          <cell r="A7375" t="str">
            <v>FRIMOKAR FAHRZEUGTECHNIK AG</v>
          </cell>
          <cell r="D7375" t="str">
            <v xml:space="preserve">109944 </v>
          </cell>
          <cell r="E7375" t="b">
            <v>0</v>
          </cell>
        </row>
        <row r="7376">
          <cell r="A7376" t="str">
            <v>MONNET - VELOS</v>
          </cell>
          <cell r="D7376" t="str">
            <v xml:space="preserve">109946 </v>
          </cell>
          <cell r="E7376" t="b">
            <v>0</v>
          </cell>
        </row>
        <row r="7377">
          <cell r="A7377" t="str">
            <v>TRIGO TRANSPORTS</v>
          </cell>
          <cell r="D7377" t="str">
            <v xml:space="preserve">109947 </v>
          </cell>
          <cell r="E7377" t="b">
            <v>0</v>
          </cell>
        </row>
        <row r="7378">
          <cell r="A7378" t="str">
            <v>LKS KÄLTESCHWEIZ</v>
          </cell>
          <cell r="D7378" t="str">
            <v xml:space="preserve">109948 </v>
          </cell>
          <cell r="E7378" t="b">
            <v>0</v>
          </cell>
        </row>
        <row r="7379">
          <cell r="A7379" t="str">
            <v>EURO-CARGO</v>
          </cell>
          <cell r="D7379" t="str">
            <v xml:space="preserve">109949 </v>
          </cell>
          <cell r="E7379" t="b">
            <v>0</v>
          </cell>
        </row>
        <row r="7380">
          <cell r="A7380" t="str">
            <v>AYMON SA</v>
          </cell>
          <cell r="D7380" t="str">
            <v xml:space="preserve">109950 </v>
          </cell>
          <cell r="E7380" t="b">
            <v>0</v>
          </cell>
        </row>
        <row r="7381">
          <cell r="A7381" t="str">
            <v>LUSTENBERGER ALBERT</v>
          </cell>
          <cell r="B7381" t="str">
            <v>G310</v>
          </cell>
          <cell r="C7381" t="str">
            <v>G-Suisse</v>
          </cell>
          <cell r="D7381" t="str">
            <v xml:space="preserve">109951 </v>
          </cell>
          <cell r="E7381" t="b">
            <v>0</v>
          </cell>
        </row>
        <row r="7382">
          <cell r="A7382" t="str">
            <v>TH. WILLY AG</v>
          </cell>
          <cell r="D7382" t="str">
            <v xml:space="preserve">109952 </v>
          </cell>
          <cell r="E7382" t="b">
            <v>0</v>
          </cell>
        </row>
        <row r="7383">
          <cell r="A7383" t="str">
            <v>CAMION TRANSPORT AG</v>
          </cell>
          <cell r="B7383" t="str">
            <v>G300</v>
          </cell>
          <cell r="C7383" t="str">
            <v>G-Suisse</v>
          </cell>
          <cell r="D7383" t="str">
            <v xml:space="preserve">109953 </v>
          </cell>
          <cell r="E7383" t="b">
            <v>1</v>
          </cell>
        </row>
        <row r="7384">
          <cell r="A7384" t="str">
            <v>SAME DEUTZ-FAHR SCHWEIZ AG</v>
          </cell>
          <cell r="D7384" t="str">
            <v xml:space="preserve">109954 </v>
          </cell>
          <cell r="E7384" t="b">
            <v>0</v>
          </cell>
        </row>
        <row r="7385">
          <cell r="A7385" t="str">
            <v>TP TRAVAUX PUBLICS SA</v>
          </cell>
          <cell r="D7385" t="str">
            <v xml:space="preserve">109955 </v>
          </cell>
          <cell r="E7385" t="b">
            <v>0</v>
          </cell>
        </row>
        <row r="7386">
          <cell r="A7386" t="str">
            <v>IMPLENIA CONSTRUCTION SA</v>
          </cell>
          <cell r="D7386" t="str">
            <v>109956</v>
          </cell>
          <cell r="E7386" t="b">
            <v>0</v>
          </cell>
        </row>
        <row r="7387">
          <cell r="A7387" t="str">
            <v>VILLE DE LAUSANNE</v>
          </cell>
          <cell r="D7387" t="str">
            <v xml:space="preserve">109957 </v>
          </cell>
          <cell r="E7387" t="b">
            <v>0</v>
          </cell>
        </row>
        <row r="7388">
          <cell r="A7388" t="str">
            <v>BUEHLMANN ERICH</v>
          </cell>
          <cell r="B7388" t="str">
            <v>G200</v>
          </cell>
          <cell r="D7388" t="str">
            <v xml:space="preserve">109959 </v>
          </cell>
          <cell r="E7388" t="b">
            <v>0</v>
          </cell>
        </row>
        <row r="7389">
          <cell r="A7389" t="str">
            <v>JAQUES DENIS</v>
          </cell>
          <cell r="D7389" t="str">
            <v xml:space="preserve">109960 </v>
          </cell>
          <cell r="E7389" t="b">
            <v>0</v>
          </cell>
        </row>
        <row r="7390">
          <cell r="A7390" t="str">
            <v>KAYAYAN JOE</v>
          </cell>
          <cell r="D7390" t="str">
            <v xml:space="preserve">109961 </v>
          </cell>
          <cell r="E7390" t="b">
            <v>0</v>
          </cell>
        </row>
        <row r="7391">
          <cell r="A7391" t="str">
            <v>GYGER LEVAGES SARL</v>
          </cell>
          <cell r="D7391" t="str">
            <v xml:space="preserve">109963 </v>
          </cell>
          <cell r="E7391" t="b">
            <v>0</v>
          </cell>
        </row>
        <row r="7392">
          <cell r="A7392" t="str">
            <v>MAFROIVIT SA</v>
          </cell>
          <cell r="D7392" t="str">
            <v xml:space="preserve">109964 </v>
          </cell>
          <cell r="E7392" t="b">
            <v>0</v>
          </cell>
        </row>
        <row r="7393">
          <cell r="A7393" t="str">
            <v>BIFFIGER ROLAND</v>
          </cell>
          <cell r="D7393" t="str">
            <v xml:space="preserve">109965 </v>
          </cell>
          <cell r="E7393" t="b">
            <v>0</v>
          </cell>
        </row>
        <row r="7394">
          <cell r="A7394" t="str">
            <v>WALTER SUTER NUTZFAHRZEUGE AG</v>
          </cell>
          <cell r="B7394" t="str">
            <v>G300</v>
          </cell>
          <cell r="C7394" t="str">
            <v>G-Suisse</v>
          </cell>
          <cell r="D7394" t="str">
            <v xml:space="preserve">109966 </v>
          </cell>
          <cell r="E7394" t="b">
            <v>1</v>
          </cell>
        </row>
        <row r="7395">
          <cell r="A7395" t="str">
            <v>EGGER BRUNO</v>
          </cell>
          <cell r="D7395" t="str">
            <v xml:space="preserve">109967 </v>
          </cell>
          <cell r="E7395" t="b">
            <v>0</v>
          </cell>
        </row>
        <row r="7396">
          <cell r="A7396" t="str">
            <v>VOLVO GROUP (SCHWEIZ) AG</v>
          </cell>
          <cell r="B7396" t="str">
            <v>G200</v>
          </cell>
          <cell r="C7396" t="str">
            <v>G-Suisse</v>
          </cell>
          <cell r="D7396" t="str">
            <v>109968 liv</v>
          </cell>
          <cell r="E7396" t="b">
            <v>0</v>
          </cell>
        </row>
        <row r="7397">
          <cell r="A7397" t="str">
            <v>DERRÉ KARIN</v>
          </cell>
          <cell r="D7397" t="str">
            <v>109969</v>
          </cell>
          <cell r="E7397" t="b">
            <v>0</v>
          </cell>
        </row>
        <row r="7398">
          <cell r="A7398" t="str">
            <v>GARAGE DU FAUBOURG</v>
          </cell>
          <cell r="D7398" t="str">
            <v xml:space="preserve">109970 </v>
          </cell>
          <cell r="E7398" t="b">
            <v>0</v>
          </cell>
        </row>
        <row r="7399">
          <cell r="A7399" t="str">
            <v>VFS (SOUTHAMPTON) LTD</v>
          </cell>
          <cell r="B7399" t="str">
            <v>G520</v>
          </cell>
          <cell r="C7399" t="str">
            <v>G-Export</v>
          </cell>
          <cell r="D7399" t="str">
            <v xml:space="preserve">109971 </v>
          </cell>
          <cell r="E7399" t="b">
            <v>1</v>
          </cell>
        </row>
        <row r="7400">
          <cell r="A7400" t="str">
            <v>GT GENERAL TRAILERS PIÈCES ET SERVICES</v>
          </cell>
          <cell r="B7400" t="str">
            <v>G508</v>
          </cell>
          <cell r="C7400" t="str">
            <v>G-Export</v>
          </cell>
          <cell r="D7400" t="str">
            <v xml:space="preserve">109972 </v>
          </cell>
          <cell r="E7400" t="b">
            <v>1</v>
          </cell>
        </row>
        <row r="7401">
          <cell r="A7401" t="str">
            <v>BLANC PAUL TRANSPORTS SARL</v>
          </cell>
          <cell r="D7401" t="str">
            <v xml:space="preserve">109973 </v>
          </cell>
          <cell r="E7401" t="b">
            <v>0</v>
          </cell>
        </row>
        <row r="7402">
          <cell r="A7402" t="str">
            <v>KÄGI MACHINES ET OUTILS</v>
          </cell>
          <cell r="D7402" t="str">
            <v xml:space="preserve">109975 </v>
          </cell>
          <cell r="E7402" t="b">
            <v>0</v>
          </cell>
        </row>
        <row r="7403">
          <cell r="A7403" t="str">
            <v>ALU MENZIKEN EXTRUSION AG</v>
          </cell>
          <cell r="B7403" t="str">
            <v>G200</v>
          </cell>
          <cell r="C7403" t="str">
            <v>G-Suisse</v>
          </cell>
          <cell r="D7403" t="str">
            <v>109979</v>
          </cell>
          <cell r="E7403" t="b">
            <v>1</v>
          </cell>
        </row>
        <row r="7404">
          <cell r="A7404" t="str">
            <v>WETZEL Jess</v>
          </cell>
          <cell r="D7404" t="str">
            <v xml:space="preserve">109980 </v>
          </cell>
          <cell r="E7404" t="b">
            <v>0</v>
          </cell>
        </row>
        <row r="7405">
          <cell r="A7405" t="str">
            <v>GARAGE ENGEL VOLMERANGE SAS</v>
          </cell>
          <cell r="D7405" t="str">
            <v xml:space="preserve">109981 </v>
          </cell>
          <cell r="E7405" t="b">
            <v>0</v>
          </cell>
        </row>
        <row r="7406">
          <cell r="A7406" t="str">
            <v>DETTWILER METALLBAU AG</v>
          </cell>
          <cell r="B7406" t="str">
            <v>G310</v>
          </cell>
          <cell r="C7406" t="str">
            <v>G-Suisse</v>
          </cell>
          <cell r="D7406" t="str">
            <v xml:space="preserve">109982 </v>
          </cell>
          <cell r="E7406" t="b">
            <v>0</v>
          </cell>
        </row>
        <row r="7407">
          <cell r="A7407" t="str">
            <v>LTL LOTUS TRANSPORT &amp; LOGISTIK GMBH</v>
          </cell>
          <cell r="D7407" t="str">
            <v xml:space="preserve">109983 </v>
          </cell>
          <cell r="E7407" t="b">
            <v>0</v>
          </cell>
        </row>
        <row r="7408">
          <cell r="A7408" t="str">
            <v>CIRQUE PAJAZZO</v>
          </cell>
          <cell r="D7408" t="str">
            <v xml:space="preserve">109984 </v>
          </cell>
          <cell r="E7408" t="b">
            <v>0</v>
          </cell>
        </row>
        <row r="7409">
          <cell r="A7409" t="str">
            <v>BETONTEC GRAM SA</v>
          </cell>
          <cell r="B7409" t="str">
            <v>G100</v>
          </cell>
          <cell r="C7409" t="str">
            <v>G-Suisse</v>
          </cell>
          <cell r="D7409" t="str">
            <v xml:space="preserve">109985 </v>
          </cell>
          <cell r="E7409" t="b">
            <v>1</v>
          </cell>
        </row>
        <row r="7410">
          <cell r="A7410" t="str">
            <v>RUCHTI BRUNO</v>
          </cell>
          <cell r="D7410" t="str">
            <v xml:space="preserve">109988 </v>
          </cell>
          <cell r="E7410" t="b">
            <v>0</v>
          </cell>
        </row>
        <row r="7411">
          <cell r="A7411" t="str">
            <v>FARMWOOD SARL</v>
          </cell>
          <cell r="D7411" t="str">
            <v xml:space="preserve">109989 </v>
          </cell>
          <cell r="E7411" t="b">
            <v>0</v>
          </cell>
        </row>
        <row r="7412">
          <cell r="A7412" t="str">
            <v>ADLER AG BRAUEREI</v>
          </cell>
          <cell r="D7412" t="str">
            <v xml:space="preserve">109990 </v>
          </cell>
          <cell r="E7412" t="b">
            <v>0</v>
          </cell>
        </row>
        <row r="7413">
          <cell r="A7413" t="str">
            <v>TEXIL SA</v>
          </cell>
          <cell r="D7413" t="str">
            <v xml:space="preserve">109991 </v>
          </cell>
          <cell r="E7413" t="b">
            <v>0</v>
          </cell>
        </row>
        <row r="7414">
          <cell r="A7414" t="str">
            <v>CELLERE AG</v>
          </cell>
          <cell r="B7414" t="str">
            <v>G310</v>
          </cell>
          <cell r="C7414" t="str">
            <v>G-Suisse</v>
          </cell>
          <cell r="D7414" t="str">
            <v xml:space="preserve">109993 </v>
          </cell>
          <cell r="E7414" t="b">
            <v>1</v>
          </cell>
        </row>
        <row r="7415">
          <cell r="A7415" t="str">
            <v>SKYCRAFT NT AG</v>
          </cell>
          <cell r="D7415" t="str">
            <v xml:space="preserve">109995 </v>
          </cell>
          <cell r="E7415" t="b">
            <v>0</v>
          </cell>
        </row>
        <row r="7416">
          <cell r="A7416" t="str">
            <v>ZWILAG ZWISCHENLAGER WÜRENLINGEN AG</v>
          </cell>
          <cell r="D7416" t="str">
            <v xml:space="preserve">109997 </v>
          </cell>
          <cell r="E7416" t="b">
            <v>0</v>
          </cell>
        </row>
        <row r="7417">
          <cell r="A7417" t="str">
            <v>GEMEINDE WANGEN-BRÜTTISELLEN</v>
          </cell>
          <cell r="D7417" t="str">
            <v xml:space="preserve">110000 </v>
          </cell>
          <cell r="E7417" t="b">
            <v>0</v>
          </cell>
        </row>
        <row r="7418">
          <cell r="A7418" t="str">
            <v>PULGIESE ANTONIO</v>
          </cell>
          <cell r="D7418" t="str">
            <v xml:space="preserve">110001 </v>
          </cell>
          <cell r="E7418" t="b">
            <v>0</v>
          </cell>
        </row>
        <row r="7419">
          <cell r="A7419" t="str">
            <v>KAUFMANN BERNARD</v>
          </cell>
          <cell r="D7419" t="str">
            <v xml:space="preserve">110002 </v>
          </cell>
          <cell r="E7419" t="b">
            <v>0</v>
          </cell>
        </row>
        <row r="7420">
          <cell r="A7420" t="str">
            <v>IMHOF HANSJÜRG</v>
          </cell>
          <cell r="B7420" t="str">
            <v>G310</v>
          </cell>
          <cell r="C7420" t="str">
            <v>G-Suisse</v>
          </cell>
          <cell r="D7420" t="str">
            <v xml:space="preserve">110003 </v>
          </cell>
          <cell r="E7420" t="b">
            <v>1</v>
          </cell>
        </row>
        <row r="7421">
          <cell r="A7421" t="str">
            <v>GARAGE DE LA CROISEE</v>
          </cell>
          <cell r="D7421" t="str">
            <v xml:space="preserve">110005 </v>
          </cell>
          <cell r="E7421" t="b">
            <v>0</v>
          </cell>
        </row>
        <row r="7422">
          <cell r="A7422" t="str">
            <v>TZAUT ERNEST &amp; FILS SA</v>
          </cell>
          <cell r="B7422" t="str">
            <v>G100</v>
          </cell>
          <cell r="C7422" t="str">
            <v>G-Suisse</v>
          </cell>
          <cell r="D7422" t="str">
            <v xml:space="preserve">110006 </v>
          </cell>
          <cell r="E7422" t="b">
            <v>1</v>
          </cell>
        </row>
        <row r="7423">
          <cell r="A7423" t="str">
            <v>ERIC BOURQUI SA</v>
          </cell>
          <cell r="B7423" t="str">
            <v>G100</v>
          </cell>
          <cell r="C7423" t="str">
            <v>G-Suisse</v>
          </cell>
          <cell r="D7423" t="str">
            <v xml:space="preserve">110007 </v>
          </cell>
          <cell r="E7423" t="b">
            <v>1</v>
          </cell>
        </row>
        <row r="7424">
          <cell r="A7424" t="str">
            <v>LAMBERT ROMAIN</v>
          </cell>
          <cell r="D7424" t="str">
            <v xml:space="preserve">110008 </v>
          </cell>
          <cell r="E7424" t="b">
            <v>0</v>
          </cell>
        </row>
        <row r="7425">
          <cell r="A7425" t="str">
            <v>GIJSBERS ERIK</v>
          </cell>
          <cell r="B7425" t="str">
            <v>G100</v>
          </cell>
          <cell r="C7425" t="str">
            <v>G-Suisse</v>
          </cell>
          <cell r="D7425" t="str">
            <v>110009</v>
          </cell>
          <cell r="E7425" t="b">
            <v>1</v>
          </cell>
        </row>
        <row r="7426">
          <cell r="A7426" t="str">
            <v>KEHLHOF GARAGE AG</v>
          </cell>
          <cell r="D7426" t="str">
            <v xml:space="preserve">110010 </v>
          </cell>
          <cell r="E7426" t="b">
            <v>0</v>
          </cell>
        </row>
        <row r="7427">
          <cell r="A7427" t="str">
            <v>IMBODEN BAUMASCHINEN AG</v>
          </cell>
          <cell r="D7427" t="str">
            <v xml:space="preserve">110011 </v>
          </cell>
          <cell r="E7427" t="b">
            <v>0</v>
          </cell>
        </row>
        <row r="7428">
          <cell r="A7428" t="str">
            <v>GATTONI MAINTENANCE POIDS LOURDS SA</v>
          </cell>
          <cell r="D7428" t="str">
            <v xml:space="preserve">110012 </v>
          </cell>
          <cell r="E7428" t="b">
            <v>0</v>
          </cell>
        </row>
        <row r="7429">
          <cell r="A7429" t="str">
            <v>FORCE AERIENNE SUISSE</v>
          </cell>
          <cell r="D7429" t="str">
            <v xml:space="preserve">110013 </v>
          </cell>
          <cell r="E7429" t="b">
            <v>0</v>
          </cell>
        </row>
        <row r="7430">
          <cell r="A7430" t="str">
            <v>SERVICES INDUSTRIELS DE GENÈVE</v>
          </cell>
          <cell r="B7430" t="str">
            <v>G100</v>
          </cell>
          <cell r="C7430" t="str">
            <v>G-Suisse</v>
          </cell>
          <cell r="D7430" t="str">
            <v xml:space="preserve">110015 </v>
          </cell>
          <cell r="E7430" t="b">
            <v>1</v>
          </cell>
        </row>
        <row r="7431">
          <cell r="A7431" t="str">
            <v>CHERBUIN CLAUDE</v>
          </cell>
          <cell r="D7431" t="str">
            <v xml:space="preserve">110017 </v>
          </cell>
          <cell r="E7431" t="b">
            <v>0</v>
          </cell>
        </row>
        <row r="7432">
          <cell r="A7432" t="str">
            <v>LANZ FRITZ</v>
          </cell>
          <cell r="D7432" t="str">
            <v xml:space="preserve">110019 </v>
          </cell>
          <cell r="E7432" t="b">
            <v>0</v>
          </cell>
        </row>
        <row r="7433">
          <cell r="A7433" t="str">
            <v>EADS DEUTSCHLAND GMBH</v>
          </cell>
          <cell r="D7433" t="str">
            <v xml:space="preserve">110020 </v>
          </cell>
          <cell r="E7433" t="b">
            <v>0</v>
          </cell>
        </row>
        <row r="7434">
          <cell r="A7434" t="str">
            <v>CANNAS TRANSPORTS</v>
          </cell>
          <cell r="B7434" t="str">
            <v>G100</v>
          </cell>
          <cell r="C7434" t="str">
            <v>G-Suisse</v>
          </cell>
          <cell r="D7434" t="str">
            <v xml:space="preserve">110022 </v>
          </cell>
          <cell r="E7434" t="b">
            <v>1</v>
          </cell>
        </row>
        <row r="7435">
          <cell r="A7435" t="str">
            <v>CENTRE RIESEN SA</v>
          </cell>
          <cell r="D7435" t="str">
            <v xml:space="preserve">110024 </v>
          </cell>
          <cell r="E7435" t="b">
            <v>0</v>
          </cell>
        </row>
        <row r="7436">
          <cell r="A7436" t="str">
            <v>SCHENK AG</v>
          </cell>
          <cell r="D7436" t="str">
            <v xml:space="preserve">110025 </v>
          </cell>
          <cell r="E7436" t="b">
            <v>0</v>
          </cell>
        </row>
        <row r="7437">
          <cell r="A7437" t="str">
            <v>MFM HUGENER</v>
          </cell>
          <cell r="B7437" t="str">
            <v>G310</v>
          </cell>
          <cell r="C7437" t="str">
            <v>G-Suisse</v>
          </cell>
          <cell r="D7437" t="str">
            <v xml:space="preserve">110026 </v>
          </cell>
          <cell r="E7437" t="b">
            <v>0</v>
          </cell>
        </row>
        <row r="7438">
          <cell r="A7438" t="str">
            <v>BAECHELMATT GARAGE</v>
          </cell>
          <cell r="D7438" t="str">
            <v xml:space="preserve">110032 </v>
          </cell>
          <cell r="E7438" t="b">
            <v>0</v>
          </cell>
        </row>
        <row r="7439">
          <cell r="A7439" t="str">
            <v>CARROSSERIE SCHACHER GMBH</v>
          </cell>
          <cell r="B7439" t="str">
            <v>G310</v>
          </cell>
          <cell r="C7439" t="str">
            <v>G-Suisse</v>
          </cell>
          <cell r="D7439" t="str">
            <v xml:space="preserve">110033 </v>
          </cell>
          <cell r="E7439" t="b">
            <v>0</v>
          </cell>
        </row>
        <row r="7440">
          <cell r="A7440" t="str">
            <v>AUTO AG TRUCK</v>
          </cell>
          <cell r="B7440" t="str">
            <v>G100</v>
          </cell>
          <cell r="C7440" t="str">
            <v>G-Suisse</v>
          </cell>
          <cell r="D7440" t="str">
            <v xml:space="preserve">110034 </v>
          </cell>
          <cell r="E7440" t="b">
            <v>1</v>
          </cell>
        </row>
        <row r="7441">
          <cell r="A7441" t="str">
            <v>SELIG BERNHARD</v>
          </cell>
          <cell r="D7441" t="str">
            <v xml:space="preserve">110035 </v>
          </cell>
          <cell r="E7441" t="b">
            <v>0</v>
          </cell>
        </row>
        <row r="7442">
          <cell r="A7442" t="str">
            <v>THEATRE VIDY-LAUSANNE</v>
          </cell>
          <cell r="D7442" t="str">
            <v xml:space="preserve">110036 </v>
          </cell>
          <cell r="E7442" t="b">
            <v>0</v>
          </cell>
        </row>
        <row r="7443">
          <cell r="A7443" t="str">
            <v>HB SYSTEME GMBH</v>
          </cell>
          <cell r="B7443" t="str">
            <v>G310</v>
          </cell>
          <cell r="C7443" t="str">
            <v>G-Suisse</v>
          </cell>
          <cell r="D7443" t="str">
            <v xml:space="preserve">110037 </v>
          </cell>
          <cell r="E7443" t="b">
            <v>1</v>
          </cell>
        </row>
        <row r="7444">
          <cell r="A7444" t="str">
            <v>RICHARD UND KURT LIEBEL OHG</v>
          </cell>
          <cell r="D7444" t="str">
            <v xml:space="preserve">110038 </v>
          </cell>
          <cell r="E7444" t="b">
            <v>0</v>
          </cell>
        </row>
        <row r="7445">
          <cell r="A7445" t="str">
            <v>PLANCHEREL ERIC</v>
          </cell>
          <cell r="D7445" t="str">
            <v xml:space="preserve">110041 </v>
          </cell>
          <cell r="E7445" t="b">
            <v>0</v>
          </cell>
        </row>
        <row r="7446">
          <cell r="A7446" t="str">
            <v>F. VENETZ REPARATURWERKSTÄTTE AG</v>
          </cell>
          <cell r="D7446" t="str">
            <v>110042 liv</v>
          </cell>
          <cell r="E7446" t="b">
            <v>0</v>
          </cell>
        </row>
        <row r="7447">
          <cell r="A7447" t="str">
            <v>FORMICOLA AUGUSTO</v>
          </cell>
          <cell r="D7447" t="str">
            <v xml:space="preserve">110043 </v>
          </cell>
          <cell r="E7447" t="b">
            <v>0</v>
          </cell>
        </row>
        <row r="7448">
          <cell r="A7448" t="str">
            <v>AUTO LARET GMBH</v>
          </cell>
          <cell r="D7448" t="str">
            <v xml:space="preserve">110044 </v>
          </cell>
          <cell r="E7448" t="b">
            <v>0</v>
          </cell>
        </row>
        <row r="7449">
          <cell r="A7449" t="str">
            <v>LIBNER SA</v>
          </cell>
          <cell r="B7449" t="str">
            <v>G508</v>
          </cell>
          <cell r="C7449" t="str">
            <v>G-Export</v>
          </cell>
          <cell r="D7449" t="str">
            <v xml:space="preserve">110045 </v>
          </cell>
          <cell r="E7449" t="b">
            <v>1</v>
          </cell>
        </row>
        <row r="7450">
          <cell r="A7450" t="str">
            <v>MENUISERIE WUILLEMIN</v>
          </cell>
          <cell r="D7450" t="str">
            <v xml:space="preserve">110049 </v>
          </cell>
          <cell r="E7450" t="b">
            <v>0</v>
          </cell>
        </row>
        <row r="7451">
          <cell r="A7451" t="str">
            <v>WINGEIER</v>
          </cell>
          <cell r="B7451" t="str">
            <v>G100</v>
          </cell>
          <cell r="C7451" t="str">
            <v>G-Suisse</v>
          </cell>
          <cell r="D7451" t="str">
            <v xml:space="preserve">110052 </v>
          </cell>
          <cell r="E7451" t="b">
            <v>1</v>
          </cell>
        </row>
        <row r="7452">
          <cell r="A7452" t="str">
            <v>JAKOB AG</v>
          </cell>
          <cell r="B7452" t="str">
            <v>G200</v>
          </cell>
          <cell r="C7452" t="str">
            <v>G-Suisse</v>
          </cell>
          <cell r="D7452" t="str">
            <v xml:space="preserve">110053 </v>
          </cell>
          <cell r="E7452" t="b">
            <v>0</v>
          </cell>
        </row>
        <row r="7453">
          <cell r="A7453" t="str">
            <v>LIPS MSM AG</v>
          </cell>
          <cell r="D7453" t="str">
            <v xml:space="preserve">110057 </v>
          </cell>
          <cell r="E7453" t="b">
            <v>0</v>
          </cell>
        </row>
        <row r="7454">
          <cell r="A7454" t="str">
            <v>STOLL WERNER</v>
          </cell>
          <cell r="D7454" t="str">
            <v xml:space="preserve">110059 </v>
          </cell>
          <cell r="E7454" t="b">
            <v>0</v>
          </cell>
        </row>
        <row r="7455">
          <cell r="A7455" t="str">
            <v>ADMINISTRATION COMMUNALE</v>
          </cell>
          <cell r="D7455" t="str">
            <v xml:space="preserve">110060 </v>
          </cell>
          <cell r="E7455" t="b">
            <v>0</v>
          </cell>
        </row>
        <row r="7456">
          <cell r="A7456" t="str">
            <v>ANDREY TRANSPORTE AG</v>
          </cell>
          <cell r="B7456" t="str">
            <v>G100</v>
          </cell>
          <cell r="C7456" t="str">
            <v>G-Suisse</v>
          </cell>
          <cell r="D7456" t="str">
            <v xml:space="preserve">110062 </v>
          </cell>
          <cell r="E7456" t="b">
            <v>1</v>
          </cell>
        </row>
        <row r="7457">
          <cell r="A7457" t="str">
            <v>HUBER ROLF</v>
          </cell>
          <cell r="D7457" t="str">
            <v xml:space="preserve">110064 </v>
          </cell>
          <cell r="E7457" t="b">
            <v>0</v>
          </cell>
        </row>
        <row r="7458">
          <cell r="A7458" t="str">
            <v>CARRIER TRANSICOLD SWITZERLAND</v>
          </cell>
          <cell r="D7458" t="str">
            <v xml:space="preserve">110065 </v>
          </cell>
          <cell r="E7458" t="b">
            <v>0</v>
          </cell>
        </row>
        <row r="7459">
          <cell r="A7459" t="str">
            <v>SUER POLSKA SP. Z O.O.</v>
          </cell>
          <cell r="B7459" t="str">
            <v>G5501</v>
          </cell>
          <cell r="C7459" t="str">
            <v>G-Export</v>
          </cell>
          <cell r="D7459" t="str">
            <v xml:space="preserve">110066 </v>
          </cell>
          <cell r="E7459" t="b">
            <v>1</v>
          </cell>
        </row>
        <row r="7460">
          <cell r="A7460" t="str">
            <v>INDUSTRIEWERK OLTEN SBB</v>
          </cell>
          <cell r="D7460" t="str">
            <v xml:space="preserve">110068 </v>
          </cell>
          <cell r="E7460" t="b">
            <v>0</v>
          </cell>
        </row>
        <row r="7461">
          <cell r="A7461" t="str">
            <v>ROTEN DIEGO</v>
          </cell>
          <cell r="D7461" t="str">
            <v xml:space="preserve">110069 </v>
          </cell>
          <cell r="E7461" t="b">
            <v>0</v>
          </cell>
        </row>
        <row r="7462">
          <cell r="A7462" t="str">
            <v>BRANDT SA</v>
          </cell>
          <cell r="B7462" t="str">
            <v>G100</v>
          </cell>
          <cell r="C7462" t="str">
            <v>G-Suisse</v>
          </cell>
          <cell r="D7462" t="str">
            <v xml:space="preserve">110070 </v>
          </cell>
          <cell r="E7462" t="b">
            <v>1</v>
          </cell>
        </row>
        <row r="7463">
          <cell r="A7463" t="str">
            <v>GROGG AG</v>
          </cell>
          <cell r="D7463" t="str">
            <v xml:space="preserve">110071 </v>
          </cell>
          <cell r="E7463" t="b">
            <v>0</v>
          </cell>
        </row>
        <row r="7464">
          <cell r="A7464" t="str">
            <v>MARTIN FREDY</v>
          </cell>
          <cell r="B7464" t="str">
            <v>G100</v>
          </cell>
          <cell r="C7464" t="str">
            <v>G-Suisse</v>
          </cell>
          <cell r="D7464" t="str">
            <v>110072</v>
          </cell>
          <cell r="E7464" t="b">
            <v>0</v>
          </cell>
        </row>
        <row r="7465">
          <cell r="A7465" t="str">
            <v>WUETRICH PETER</v>
          </cell>
          <cell r="B7465" t="str">
            <v>G310</v>
          </cell>
          <cell r="C7465" t="str">
            <v>G-Suisse</v>
          </cell>
          <cell r="D7465" t="str">
            <v xml:space="preserve">110073 </v>
          </cell>
          <cell r="E7465" t="b">
            <v>0</v>
          </cell>
        </row>
        <row r="7466">
          <cell r="A7466" t="str">
            <v>FRAWAG AG</v>
          </cell>
          <cell r="D7466" t="str">
            <v xml:space="preserve">110074 </v>
          </cell>
          <cell r="E7466" t="b">
            <v>0</v>
          </cell>
        </row>
        <row r="7467">
          <cell r="A7467" t="str">
            <v>PASCHE JEAN-LOUIS</v>
          </cell>
          <cell r="D7467" t="str">
            <v xml:space="preserve">110076 </v>
          </cell>
          <cell r="E7467" t="b">
            <v>0</v>
          </cell>
        </row>
        <row r="7468">
          <cell r="A7468" t="str">
            <v>WOHLWEND BAUGESCHAEFT AG</v>
          </cell>
          <cell r="D7468" t="str">
            <v xml:space="preserve">110077 </v>
          </cell>
          <cell r="E7468" t="b">
            <v>0</v>
          </cell>
        </row>
        <row r="7469">
          <cell r="A7469" t="str">
            <v>AEBERHARD KURT</v>
          </cell>
          <cell r="B7469" t="str">
            <v>G200</v>
          </cell>
          <cell r="D7469" t="str">
            <v xml:space="preserve">110078 </v>
          </cell>
          <cell r="E7469" t="b">
            <v>0</v>
          </cell>
        </row>
        <row r="7470">
          <cell r="A7470" t="str">
            <v>WEISS + APPETITO AG</v>
          </cell>
          <cell r="B7470" t="str">
            <v>G200</v>
          </cell>
          <cell r="D7470" t="str">
            <v xml:space="preserve">110079 </v>
          </cell>
          <cell r="E7470" t="b">
            <v>0</v>
          </cell>
        </row>
        <row r="7471">
          <cell r="A7471" t="str">
            <v>CAMIONREP. AG STUDEN</v>
          </cell>
          <cell r="B7471" t="str">
            <v>G100</v>
          </cell>
          <cell r="C7471" t="str">
            <v>G-Suisse</v>
          </cell>
          <cell r="D7471" t="str">
            <v xml:space="preserve">110081 </v>
          </cell>
          <cell r="E7471" t="b">
            <v>1</v>
          </cell>
        </row>
        <row r="7472">
          <cell r="A7472" t="str">
            <v>GARAGE DE NEIRIVUE</v>
          </cell>
          <cell r="D7472" t="str">
            <v xml:space="preserve">110082 </v>
          </cell>
          <cell r="E7472" t="b">
            <v>0</v>
          </cell>
        </row>
        <row r="7473">
          <cell r="A7473" t="str">
            <v>FRUEHAUF SAS</v>
          </cell>
          <cell r="B7473" t="str">
            <v>G508</v>
          </cell>
          <cell r="C7473" t="str">
            <v>G-Export</v>
          </cell>
          <cell r="D7473" t="str">
            <v xml:space="preserve">110084 </v>
          </cell>
          <cell r="E7473" t="b">
            <v>1</v>
          </cell>
        </row>
        <row r="7474">
          <cell r="A7474" t="str">
            <v>COCORICO SA</v>
          </cell>
          <cell r="D7474" t="str">
            <v xml:space="preserve">110085 </v>
          </cell>
          <cell r="E7474" t="b">
            <v>0</v>
          </cell>
        </row>
        <row r="7475">
          <cell r="A7475" t="str">
            <v>STAUB JEAN-PIERRE</v>
          </cell>
          <cell r="D7475" t="str">
            <v xml:space="preserve">110086 </v>
          </cell>
          <cell r="E7475" t="b">
            <v>0</v>
          </cell>
        </row>
        <row r="7476">
          <cell r="A7476" t="str">
            <v>SWD AG</v>
          </cell>
          <cell r="D7476" t="str">
            <v xml:space="preserve">110087 </v>
          </cell>
          <cell r="E7476" t="b">
            <v>0</v>
          </cell>
        </row>
        <row r="7477">
          <cell r="A7477" t="str">
            <v>MENDES JOSE</v>
          </cell>
          <cell r="D7477" t="str">
            <v xml:space="preserve">110088 </v>
          </cell>
          <cell r="E7477" t="b">
            <v>0</v>
          </cell>
        </row>
        <row r="7478">
          <cell r="A7478" t="str">
            <v>BLATTY FLAVIAN</v>
          </cell>
          <cell r="D7478" t="str">
            <v xml:space="preserve">110089 </v>
          </cell>
          <cell r="E7478" t="b">
            <v>0</v>
          </cell>
        </row>
        <row r="7479">
          <cell r="A7479" t="str">
            <v>GURI NAIM G.N PEINTURE</v>
          </cell>
          <cell r="B7479" t="str">
            <v>G100</v>
          </cell>
          <cell r="C7479" t="str">
            <v>G-Suisse</v>
          </cell>
          <cell r="D7479" t="str">
            <v xml:space="preserve">110090 </v>
          </cell>
          <cell r="E7479" t="b">
            <v>1</v>
          </cell>
        </row>
        <row r="7480">
          <cell r="A7480" t="str">
            <v>RIWA SITZE GMBH</v>
          </cell>
          <cell r="D7480" t="str">
            <v xml:space="preserve">110092 </v>
          </cell>
          <cell r="E7480" t="b">
            <v>0</v>
          </cell>
        </row>
        <row r="7481">
          <cell r="A7481" t="str">
            <v>GARAGE DE BALLAIGUES</v>
          </cell>
          <cell r="D7481" t="str">
            <v xml:space="preserve">110094 </v>
          </cell>
          <cell r="E7481" t="b">
            <v>0</v>
          </cell>
        </row>
        <row r="7482">
          <cell r="A7482" t="str">
            <v>LE NOEL MOTOS SARL</v>
          </cell>
          <cell r="D7482" t="str">
            <v xml:space="preserve">110095 </v>
          </cell>
          <cell r="E7482" t="b">
            <v>0</v>
          </cell>
        </row>
        <row r="7483">
          <cell r="A7483" t="str">
            <v>SANDOZ PAYSAGES SA</v>
          </cell>
          <cell r="D7483" t="str">
            <v xml:space="preserve">110096 </v>
          </cell>
          <cell r="E7483" t="b">
            <v>0</v>
          </cell>
        </row>
        <row r="7484">
          <cell r="A7484" t="str">
            <v>CANV SA</v>
          </cell>
          <cell r="D7484" t="str">
            <v xml:space="preserve">110097 </v>
          </cell>
          <cell r="E7484" t="b">
            <v>0</v>
          </cell>
        </row>
        <row r="7485">
          <cell r="A7485" t="str">
            <v>FREI HEINRICH</v>
          </cell>
          <cell r="D7485" t="str">
            <v xml:space="preserve">110098 </v>
          </cell>
          <cell r="E7485" t="b">
            <v>0</v>
          </cell>
        </row>
        <row r="7486">
          <cell r="A7486" t="str">
            <v>HUMBAUR GMBH</v>
          </cell>
          <cell r="B7486" t="str">
            <v>G400</v>
          </cell>
          <cell r="C7486" t="str">
            <v>G-Export</v>
          </cell>
          <cell r="D7486" t="str">
            <v xml:space="preserve">110099 </v>
          </cell>
          <cell r="E7486" t="b">
            <v>1</v>
          </cell>
        </row>
        <row r="7487">
          <cell r="A7487" t="str">
            <v>REBETEZ JEAN-LUC</v>
          </cell>
          <cell r="B7487" t="str">
            <v>G100</v>
          </cell>
          <cell r="D7487" t="str">
            <v xml:space="preserve">110100 </v>
          </cell>
          <cell r="E7487" t="b">
            <v>0</v>
          </cell>
        </row>
        <row r="7488">
          <cell r="A7488" t="str">
            <v>K-I MÉTAL SÀRL</v>
          </cell>
          <cell r="D7488" t="str">
            <v xml:space="preserve">110101 </v>
          </cell>
          <cell r="E7488" t="b">
            <v>0</v>
          </cell>
        </row>
        <row r="7489">
          <cell r="A7489" t="str">
            <v>BHL BÉTON SA</v>
          </cell>
          <cell r="B7489" t="str">
            <v>G100</v>
          </cell>
          <cell r="C7489" t="str">
            <v>G-Suisse</v>
          </cell>
          <cell r="D7489" t="str">
            <v xml:space="preserve">110102 </v>
          </cell>
          <cell r="E7489" t="b">
            <v>0</v>
          </cell>
        </row>
        <row r="7490">
          <cell r="A7490" t="str">
            <v>WECHSLER AG</v>
          </cell>
          <cell r="B7490" t="str">
            <v>G310</v>
          </cell>
          <cell r="C7490" t="str">
            <v>G-Suisse</v>
          </cell>
          <cell r="D7490" t="str">
            <v xml:space="preserve">110106 </v>
          </cell>
          <cell r="E7490" t="b">
            <v>0</v>
          </cell>
        </row>
        <row r="7491">
          <cell r="A7491" t="str">
            <v>F.X. MEILLER SLANÝ S.R.O</v>
          </cell>
          <cell r="B7491" t="str">
            <v>G542</v>
          </cell>
          <cell r="C7491" t="str">
            <v>G-Export</v>
          </cell>
          <cell r="D7491" t="str">
            <v xml:space="preserve">110107 </v>
          </cell>
          <cell r="E7491" t="b">
            <v>1</v>
          </cell>
        </row>
        <row r="7492">
          <cell r="A7492" t="str">
            <v>STADTGÄRTNEREI BIEL</v>
          </cell>
          <cell r="B7492" t="str">
            <v>G100</v>
          </cell>
          <cell r="C7492" t="str">
            <v>G-Suisse</v>
          </cell>
          <cell r="D7492" t="str">
            <v xml:space="preserve">110108 </v>
          </cell>
          <cell r="E7492" t="b">
            <v>1</v>
          </cell>
        </row>
        <row r="7493">
          <cell r="A7493" t="str">
            <v>SENTI TECHNIK ANSTALT</v>
          </cell>
          <cell r="D7493" t="str">
            <v xml:space="preserve">110110 </v>
          </cell>
          <cell r="E7493" t="b">
            <v>0</v>
          </cell>
        </row>
        <row r="7494">
          <cell r="A7494" t="str">
            <v>AMARI AUSTRIA GMBH</v>
          </cell>
          <cell r="B7494" t="str">
            <v>G506</v>
          </cell>
          <cell r="C7494" t="str">
            <v>G-Export</v>
          </cell>
          <cell r="D7494" t="str">
            <v xml:space="preserve">110111 </v>
          </cell>
          <cell r="E7494" t="b">
            <v>1</v>
          </cell>
        </row>
        <row r="7495">
          <cell r="A7495" t="str">
            <v>TIT IMHOF AG</v>
          </cell>
          <cell r="B7495" t="str">
            <v>G300</v>
          </cell>
          <cell r="C7495" t="str">
            <v>G-Suisse</v>
          </cell>
          <cell r="D7495" t="str">
            <v xml:space="preserve">110115 </v>
          </cell>
          <cell r="E7495" t="b">
            <v>1</v>
          </cell>
        </row>
        <row r="7496">
          <cell r="A7496" t="str">
            <v>BUEHLMANN RECYCLING AG</v>
          </cell>
          <cell r="B7496" t="str">
            <v>G100</v>
          </cell>
          <cell r="C7496" t="str">
            <v>G-Suisse</v>
          </cell>
          <cell r="D7496" t="str">
            <v xml:space="preserve">110118 </v>
          </cell>
          <cell r="E7496" t="b">
            <v>1</v>
          </cell>
        </row>
        <row r="7497">
          <cell r="A7497" t="str">
            <v>COMEX.CH SARL</v>
          </cell>
          <cell r="B7497" t="str">
            <v>G100</v>
          </cell>
          <cell r="C7497" t="str">
            <v>G-Suisse</v>
          </cell>
          <cell r="D7497" t="str">
            <v>110119</v>
          </cell>
          <cell r="E7497" t="b">
            <v>1</v>
          </cell>
        </row>
        <row r="7498">
          <cell r="A7498" t="str">
            <v>GYGAX METALLBAU GMBH</v>
          </cell>
          <cell r="D7498" t="str">
            <v xml:space="preserve">110121 </v>
          </cell>
          <cell r="E7498" t="b">
            <v>0</v>
          </cell>
        </row>
        <row r="7499">
          <cell r="A7499" t="str">
            <v>TORSA</v>
          </cell>
          <cell r="D7499" t="str">
            <v xml:space="preserve">110122 </v>
          </cell>
          <cell r="E7499" t="b">
            <v>0</v>
          </cell>
        </row>
        <row r="7500">
          <cell r="A7500" t="str">
            <v>IAR LASER-MECANIQUE SA</v>
          </cell>
          <cell r="D7500" t="str">
            <v xml:space="preserve">110123 </v>
          </cell>
          <cell r="E7500" t="b">
            <v>0</v>
          </cell>
        </row>
        <row r="7501">
          <cell r="A7501" t="str">
            <v>GARAGE DE BELLEVAUX</v>
          </cell>
          <cell r="D7501" t="str">
            <v xml:space="preserve">110124 </v>
          </cell>
          <cell r="E7501" t="b">
            <v>0</v>
          </cell>
        </row>
        <row r="7502">
          <cell r="A7502" t="str">
            <v>M. B. ANHAENGER GMBH</v>
          </cell>
          <cell r="B7502" t="str">
            <v>G300</v>
          </cell>
          <cell r="C7502" t="str">
            <v>G-Suisse</v>
          </cell>
          <cell r="D7502" t="str">
            <v xml:space="preserve">110125 </v>
          </cell>
          <cell r="E7502" t="b">
            <v>1</v>
          </cell>
        </row>
        <row r="7503">
          <cell r="A7503" t="str">
            <v>OTT LANDMASCHINEN AG</v>
          </cell>
          <cell r="D7503" t="str">
            <v xml:space="preserve">110127 </v>
          </cell>
          <cell r="E7503" t="b">
            <v>0</v>
          </cell>
        </row>
        <row r="7504">
          <cell r="A7504" t="str">
            <v>CINCOTTA ET FILS SARL</v>
          </cell>
          <cell r="B7504" t="str">
            <v>G100</v>
          </cell>
          <cell r="C7504" t="str">
            <v>G-Suisse</v>
          </cell>
          <cell r="D7504" t="str">
            <v xml:space="preserve">110128 </v>
          </cell>
          <cell r="E7504" t="b">
            <v>1</v>
          </cell>
        </row>
        <row r="7505">
          <cell r="A7505" t="str">
            <v>ADAM SILVIO</v>
          </cell>
          <cell r="D7505" t="str">
            <v xml:space="preserve">110130 </v>
          </cell>
          <cell r="E7505" t="b">
            <v>0</v>
          </cell>
        </row>
        <row r="7506">
          <cell r="A7506" t="str">
            <v>WIRAG AG</v>
          </cell>
          <cell r="B7506" t="str">
            <v>G310</v>
          </cell>
          <cell r="C7506" t="str">
            <v>G-Suisse</v>
          </cell>
          <cell r="D7506" t="str">
            <v xml:space="preserve">110131 </v>
          </cell>
          <cell r="E7506" t="b">
            <v>1</v>
          </cell>
        </row>
        <row r="7507">
          <cell r="A7507" t="str">
            <v>BORGEAUD MICHEL-ALAIN</v>
          </cell>
          <cell r="D7507" t="str">
            <v xml:space="preserve">110132 </v>
          </cell>
          <cell r="E7507" t="b">
            <v>0</v>
          </cell>
        </row>
        <row r="7508">
          <cell r="A7508" t="str">
            <v>LOGISTIK-CENTER OTHMARSINGEN</v>
          </cell>
          <cell r="D7508" t="str">
            <v xml:space="preserve">110133 </v>
          </cell>
          <cell r="E7508" t="b">
            <v>0</v>
          </cell>
        </row>
        <row r="7509">
          <cell r="A7509" t="str">
            <v>GARAVENTA AG</v>
          </cell>
          <cell r="B7509" t="str">
            <v>G200</v>
          </cell>
          <cell r="D7509" t="str">
            <v xml:space="preserve">110135 </v>
          </cell>
          <cell r="E7509" t="b">
            <v>0</v>
          </cell>
        </row>
        <row r="7510">
          <cell r="A7510" t="str">
            <v>TOURING-GARAGE &amp; CARROSSERIE STEFAN BAUR AG</v>
          </cell>
          <cell r="D7510" t="str">
            <v xml:space="preserve">110136 </v>
          </cell>
          <cell r="E7510" t="b">
            <v>0</v>
          </cell>
        </row>
        <row r="7511">
          <cell r="A7511" t="str">
            <v>GRUBER RENE</v>
          </cell>
          <cell r="B7511" t="str">
            <v>G300</v>
          </cell>
          <cell r="C7511" t="str">
            <v>G-Suisse</v>
          </cell>
          <cell r="D7511" t="str">
            <v xml:space="preserve">110138 </v>
          </cell>
          <cell r="E7511" t="b">
            <v>0</v>
          </cell>
        </row>
        <row r="7512">
          <cell r="A7512" t="str">
            <v>MENZI MUCK SA</v>
          </cell>
          <cell r="B7512" t="str">
            <v>G100</v>
          </cell>
          <cell r="C7512" t="str">
            <v>G-Suisse</v>
          </cell>
          <cell r="D7512" t="str">
            <v xml:space="preserve">110139 </v>
          </cell>
          <cell r="E7512" t="b">
            <v>1</v>
          </cell>
        </row>
        <row r="7513">
          <cell r="A7513" t="str">
            <v>WAELTI JUERG</v>
          </cell>
          <cell r="B7513" t="str">
            <v>G200</v>
          </cell>
          <cell r="C7513" t="str">
            <v>G-Suisse</v>
          </cell>
          <cell r="D7513" t="str">
            <v xml:space="preserve">110140 </v>
          </cell>
          <cell r="E7513" t="b">
            <v>0</v>
          </cell>
        </row>
        <row r="7514">
          <cell r="A7514" t="str">
            <v>FURRER HEINRICH</v>
          </cell>
          <cell r="B7514" t="str">
            <v>G310</v>
          </cell>
          <cell r="C7514" t="str">
            <v>G-Suisse</v>
          </cell>
          <cell r="D7514" t="str">
            <v xml:space="preserve">110141 </v>
          </cell>
          <cell r="E7514" t="b">
            <v>0</v>
          </cell>
        </row>
        <row r="7515">
          <cell r="A7515" t="str">
            <v>SERVICE CANTONAL D'ARCHEOLOGIE</v>
          </cell>
          <cell r="D7515" t="str">
            <v xml:space="preserve">110142 </v>
          </cell>
          <cell r="E7515" t="b">
            <v>0</v>
          </cell>
        </row>
        <row r="7516">
          <cell r="A7516" t="str">
            <v>JET-TRANS GMBH</v>
          </cell>
          <cell r="D7516" t="str">
            <v xml:space="preserve">110143 </v>
          </cell>
          <cell r="E7516" t="b">
            <v>0</v>
          </cell>
        </row>
        <row r="7517">
          <cell r="A7517" t="str">
            <v>NOTTERKRAN AG</v>
          </cell>
          <cell r="B7517" t="str">
            <v>G200</v>
          </cell>
          <cell r="C7517" t="str">
            <v>G-Suisse</v>
          </cell>
          <cell r="D7517" t="str">
            <v xml:space="preserve">110144 </v>
          </cell>
          <cell r="E7517" t="b">
            <v>1</v>
          </cell>
        </row>
        <row r="7518">
          <cell r="A7518" t="str">
            <v>SOCADEM SA</v>
          </cell>
          <cell r="B7518" t="str">
            <v>G100</v>
          </cell>
          <cell r="C7518" t="str">
            <v>G-Suisse</v>
          </cell>
          <cell r="D7518" t="str">
            <v xml:space="preserve">110145 </v>
          </cell>
          <cell r="E7518" t="b">
            <v>1</v>
          </cell>
        </row>
        <row r="7519">
          <cell r="A7519" t="str">
            <v>DE SIEBENTHAL GEORGES SA</v>
          </cell>
          <cell r="D7519" t="str">
            <v xml:space="preserve">110147 </v>
          </cell>
          <cell r="E7519" t="b">
            <v>0</v>
          </cell>
        </row>
        <row r="7520">
          <cell r="A7520" t="str">
            <v>COTTING PHILIPPE</v>
          </cell>
          <cell r="D7520" t="str">
            <v xml:space="preserve">110148 </v>
          </cell>
          <cell r="E7520" t="b">
            <v>0</v>
          </cell>
        </row>
        <row r="7521">
          <cell r="A7521" t="str">
            <v>AUTOMOBILES SENN SA</v>
          </cell>
          <cell r="D7521" t="str">
            <v xml:space="preserve">110150 </v>
          </cell>
          <cell r="E7521" t="b">
            <v>0</v>
          </cell>
        </row>
        <row r="7522">
          <cell r="A7522" t="str">
            <v>BURN &amp; KUENZI AG</v>
          </cell>
          <cell r="B7522" t="str">
            <v>G200</v>
          </cell>
          <cell r="C7522" t="str">
            <v>G-Suisse</v>
          </cell>
          <cell r="D7522" t="str">
            <v xml:space="preserve">110151 </v>
          </cell>
          <cell r="E7522" t="b">
            <v>0</v>
          </cell>
        </row>
        <row r="7523">
          <cell r="A7523" t="str">
            <v>MULLER MACHINES SA</v>
          </cell>
          <cell r="D7523" t="str">
            <v xml:space="preserve">110152 </v>
          </cell>
          <cell r="E7523" t="b">
            <v>0</v>
          </cell>
        </row>
        <row r="7524">
          <cell r="A7524" t="str">
            <v>LARCHER</v>
          </cell>
          <cell r="D7524" t="str">
            <v xml:space="preserve">110153 </v>
          </cell>
          <cell r="E7524" t="b">
            <v>0</v>
          </cell>
        </row>
        <row r="7525">
          <cell r="A7525" t="str">
            <v>FREI JOHANN AG</v>
          </cell>
          <cell r="D7525" t="str">
            <v xml:space="preserve">110154 </v>
          </cell>
          <cell r="E7525" t="b">
            <v>0</v>
          </cell>
        </row>
        <row r="7526">
          <cell r="A7526" t="str">
            <v>WILO SCHMID AG</v>
          </cell>
          <cell r="B7526" t="str">
            <v>G100</v>
          </cell>
          <cell r="C7526" t="str">
            <v>G-Suisse</v>
          </cell>
          <cell r="D7526" t="str">
            <v xml:space="preserve">110155 </v>
          </cell>
          <cell r="E7526" t="b">
            <v>1</v>
          </cell>
        </row>
        <row r="7527">
          <cell r="A7527" t="str">
            <v>SCHWEIZER MECHANISCHE WERKSTÄTTE</v>
          </cell>
          <cell r="B7527" t="str">
            <v>G100</v>
          </cell>
          <cell r="C7527" t="str">
            <v>G-Suisse</v>
          </cell>
          <cell r="D7527" t="str">
            <v xml:space="preserve">110156 </v>
          </cell>
          <cell r="E7527" t="b">
            <v>1</v>
          </cell>
        </row>
        <row r="7528">
          <cell r="A7528" t="str">
            <v>ATELIER DE LA SERVANNAZ SA</v>
          </cell>
          <cell r="D7528" t="str">
            <v xml:space="preserve">110158 </v>
          </cell>
          <cell r="E7528" t="b">
            <v>0</v>
          </cell>
        </row>
        <row r="7529">
          <cell r="A7529" t="str">
            <v>ALUBAU H. GUTKNECHT AG</v>
          </cell>
          <cell r="D7529" t="str">
            <v xml:space="preserve">110159 </v>
          </cell>
          <cell r="E7529" t="b">
            <v>0</v>
          </cell>
        </row>
        <row r="7530">
          <cell r="A7530" t="str">
            <v>CRAUSAZ PASCAL</v>
          </cell>
          <cell r="D7530" t="str">
            <v xml:space="preserve">110160 </v>
          </cell>
          <cell r="E7530" t="b">
            <v>0</v>
          </cell>
        </row>
        <row r="7531">
          <cell r="A7531" t="str">
            <v>PERROUD SA</v>
          </cell>
          <cell r="D7531" t="str">
            <v xml:space="preserve">110161 </v>
          </cell>
          <cell r="E7531" t="b">
            <v>0</v>
          </cell>
        </row>
        <row r="7532">
          <cell r="A7532" t="str">
            <v>HEINIS CARROSSERIE</v>
          </cell>
          <cell r="D7532" t="str">
            <v xml:space="preserve">110162 </v>
          </cell>
          <cell r="E7532" t="b">
            <v>0</v>
          </cell>
        </row>
        <row r="7533">
          <cell r="A7533" t="str">
            <v>KUNZ DANIEL</v>
          </cell>
          <cell r="D7533" t="str">
            <v xml:space="preserve">110163 </v>
          </cell>
          <cell r="E7533" t="b">
            <v>0</v>
          </cell>
        </row>
        <row r="7534">
          <cell r="A7534" t="str">
            <v>SCHWEIZER JOSEF</v>
          </cell>
          <cell r="D7534" t="str">
            <v xml:space="preserve">110164 </v>
          </cell>
          <cell r="E7534" t="b">
            <v>0</v>
          </cell>
        </row>
        <row r="7535">
          <cell r="A7535" t="str">
            <v>SICLI FEUERLOESCH-MATERIAL AG</v>
          </cell>
          <cell r="D7535" t="str">
            <v xml:space="preserve">110166 </v>
          </cell>
          <cell r="E7535" t="b">
            <v>0</v>
          </cell>
        </row>
        <row r="7536">
          <cell r="A7536" t="str">
            <v>PFEIFFER AG</v>
          </cell>
          <cell r="D7536" t="str">
            <v xml:space="preserve">110167 </v>
          </cell>
          <cell r="E7536" t="b">
            <v>0</v>
          </cell>
        </row>
        <row r="7537">
          <cell r="A7537" t="str">
            <v>GAY GERARD &amp; FILS</v>
          </cell>
          <cell r="D7537" t="str">
            <v xml:space="preserve">110168 </v>
          </cell>
          <cell r="E7537" t="b">
            <v>0</v>
          </cell>
        </row>
        <row r="7538">
          <cell r="A7538" t="str">
            <v>HADORN FAHRZEUGEINRICHTUNGEN AG</v>
          </cell>
          <cell r="B7538" t="str">
            <v>G100</v>
          </cell>
          <cell r="C7538" t="str">
            <v>G-Suisse</v>
          </cell>
          <cell r="D7538" t="str">
            <v xml:space="preserve">110169 </v>
          </cell>
          <cell r="E7538" t="b">
            <v>1</v>
          </cell>
        </row>
        <row r="7539">
          <cell r="A7539" t="str">
            <v>SAFIA SA</v>
          </cell>
          <cell r="D7539" t="str">
            <v xml:space="preserve">110170 </v>
          </cell>
          <cell r="E7539" t="b">
            <v>0</v>
          </cell>
        </row>
        <row r="7540">
          <cell r="A7540" t="str">
            <v>PFANDER KURT</v>
          </cell>
          <cell r="D7540" t="str">
            <v xml:space="preserve">110171 </v>
          </cell>
          <cell r="E7540" t="b">
            <v>0</v>
          </cell>
        </row>
        <row r="7541">
          <cell r="A7541" t="str">
            <v>COSVEGAZ SA</v>
          </cell>
          <cell r="D7541" t="str">
            <v xml:space="preserve">110172 </v>
          </cell>
          <cell r="E7541" t="b">
            <v>0</v>
          </cell>
        </row>
        <row r="7542">
          <cell r="A7542" t="str">
            <v>GASSER BERNARD SA</v>
          </cell>
          <cell r="D7542" t="str">
            <v xml:space="preserve">110173 </v>
          </cell>
          <cell r="E7542" t="b">
            <v>0</v>
          </cell>
        </row>
        <row r="7543">
          <cell r="A7543" t="str">
            <v>RACINE MICHEL</v>
          </cell>
          <cell r="D7543" t="str">
            <v xml:space="preserve">110174 </v>
          </cell>
          <cell r="E7543" t="b">
            <v>0</v>
          </cell>
        </row>
        <row r="7544">
          <cell r="A7544" t="str">
            <v>BANDERET BAPTISTE</v>
          </cell>
          <cell r="B7544" t="str">
            <v>G100</v>
          </cell>
          <cell r="C7544" t="str">
            <v>G-Suisse</v>
          </cell>
          <cell r="D7544" t="str">
            <v>110175</v>
          </cell>
          <cell r="E7544" t="b">
            <v>1</v>
          </cell>
        </row>
        <row r="7545">
          <cell r="A7545" t="str">
            <v>KURT HEIM</v>
          </cell>
          <cell r="D7545" t="str">
            <v xml:space="preserve">110176 </v>
          </cell>
          <cell r="E7545" t="b">
            <v>0</v>
          </cell>
        </row>
        <row r="7546">
          <cell r="A7546" t="str">
            <v>MARTY TRANSPORT AG</v>
          </cell>
          <cell r="D7546" t="str">
            <v xml:space="preserve">110178 </v>
          </cell>
          <cell r="E7546" t="b">
            <v>0</v>
          </cell>
        </row>
        <row r="7547">
          <cell r="A7547" t="str">
            <v>CHAUTEMS RAYMOND</v>
          </cell>
          <cell r="D7547" t="str">
            <v xml:space="preserve">110179 </v>
          </cell>
          <cell r="E7547" t="b">
            <v>0</v>
          </cell>
        </row>
        <row r="7548">
          <cell r="A7548" t="str">
            <v>CAMION TRANSPORT AG</v>
          </cell>
          <cell r="B7548" t="str">
            <v>G310</v>
          </cell>
          <cell r="C7548" t="str">
            <v>G-Suisse</v>
          </cell>
          <cell r="D7548" t="str">
            <v xml:space="preserve">110180 </v>
          </cell>
          <cell r="E7548" t="b">
            <v>0</v>
          </cell>
        </row>
        <row r="7549">
          <cell r="A7549" t="str">
            <v>PIUS KURMANN</v>
          </cell>
          <cell r="B7549" t="str">
            <v>G310</v>
          </cell>
          <cell r="D7549" t="str">
            <v xml:space="preserve">110182 </v>
          </cell>
          <cell r="E7549" t="b">
            <v>0</v>
          </cell>
        </row>
        <row r="7550">
          <cell r="A7550" t="str">
            <v>HIRSCHI ANDRE</v>
          </cell>
          <cell r="D7550" t="str">
            <v xml:space="preserve">110183 </v>
          </cell>
          <cell r="E7550" t="b">
            <v>0</v>
          </cell>
        </row>
        <row r="7551">
          <cell r="A7551" t="str">
            <v>FUNK FAHRZEUGE GMBH</v>
          </cell>
          <cell r="D7551" t="str">
            <v xml:space="preserve">110184 </v>
          </cell>
          <cell r="E7551" t="b">
            <v>0</v>
          </cell>
        </row>
        <row r="7552">
          <cell r="A7552" t="str">
            <v>BURCH ERNST</v>
          </cell>
          <cell r="B7552" t="str">
            <v>G310</v>
          </cell>
          <cell r="C7552" t="str">
            <v>G-Suisse</v>
          </cell>
          <cell r="D7552" t="str">
            <v xml:space="preserve">110185 </v>
          </cell>
          <cell r="E7552" t="b">
            <v>0</v>
          </cell>
        </row>
        <row r="7553">
          <cell r="A7553" t="str">
            <v>PINNA TINO</v>
          </cell>
          <cell r="D7553" t="str">
            <v xml:space="preserve">110186 </v>
          </cell>
          <cell r="E7553" t="b">
            <v>0</v>
          </cell>
        </row>
        <row r="7554">
          <cell r="A7554" t="str">
            <v>GUERRY A. SA</v>
          </cell>
          <cell r="B7554" t="str">
            <v>G100</v>
          </cell>
          <cell r="C7554" t="str">
            <v>G-Suisse</v>
          </cell>
          <cell r="D7554" t="str">
            <v xml:space="preserve">110188 </v>
          </cell>
          <cell r="E7554" t="b">
            <v>1</v>
          </cell>
        </row>
        <row r="7555">
          <cell r="A7555" t="str">
            <v>DELESSERT MARCEL SA</v>
          </cell>
          <cell r="B7555" t="str">
            <v>G100</v>
          </cell>
          <cell r="C7555" t="str">
            <v>G-Suisse</v>
          </cell>
          <cell r="D7555" t="str">
            <v xml:space="preserve">110189 </v>
          </cell>
          <cell r="E7555" t="b">
            <v>1</v>
          </cell>
        </row>
        <row r="7556">
          <cell r="A7556" t="str">
            <v>SCHWEIZER EIKEN AG</v>
          </cell>
          <cell r="B7556" t="str">
            <v>G200</v>
          </cell>
          <cell r="C7556" t="str">
            <v>G-Suisse</v>
          </cell>
          <cell r="D7556" t="str">
            <v xml:space="preserve">110190 </v>
          </cell>
          <cell r="E7556" t="b">
            <v>1</v>
          </cell>
        </row>
        <row r="7557">
          <cell r="A7557" t="str">
            <v>EGLOFF AG</v>
          </cell>
          <cell r="D7557" t="str">
            <v xml:space="preserve">110191 </v>
          </cell>
          <cell r="E7557" t="b">
            <v>0</v>
          </cell>
        </row>
        <row r="7558">
          <cell r="A7558" t="str">
            <v>J. MUELLER AG</v>
          </cell>
          <cell r="D7558" t="str">
            <v xml:space="preserve">110193 </v>
          </cell>
          <cell r="E7558" t="b">
            <v>0</v>
          </cell>
        </row>
        <row r="7559">
          <cell r="A7559" t="str">
            <v>GYSI POMPES SA</v>
          </cell>
          <cell r="D7559" t="str">
            <v xml:space="preserve">110194 </v>
          </cell>
          <cell r="E7559" t="b">
            <v>0</v>
          </cell>
        </row>
        <row r="7560">
          <cell r="A7560" t="str">
            <v>OKI TRANS GMBH</v>
          </cell>
          <cell r="D7560" t="str">
            <v xml:space="preserve">110195 </v>
          </cell>
          <cell r="E7560" t="b">
            <v>0</v>
          </cell>
        </row>
        <row r="7561">
          <cell r="A7561" t="str">
            <v>GASSER &amp; CO</v>
          </cell>
          <cell r="D7561" t="str">
            <v xml:space="preserve">110197 </v>
          </cell>
          <cell r="E7561" t="b">
            <v>0</v>
          </cell>
        </row>
        <row r="7562">
          <cell r="A7562" t="str">
            <v>NUFAREP GMBH</v>
          </cell>
          <cell r="B7562" t="str">
            <v>G300</v>
          </cell>
          <cell r="C7562" t="str">
            <v>G-Suisse</v>
          </cell>
          <cell r="D7562" t="str">
            <v xml:space="preserve">110198 </v>
          </cell>
          <cell r="E7562" t="b">
            <v>1</v>
          </cell>
        </row>
        <row r="7563">
          <cell r="A7563" t="str">
            <v>ZGRAGGEN TRANSPORT AG</v>
          </cell>
          <cell r="B7563" t="str">
            <v>G310</v>
          </cell>
          <cell r="C7563" t="str">
            <v>G-Suisse</v>
          </cell>
          <cell r="D7563" t="str">
            <v xml:space="preserve">110199 </v>
          </cell>
          <cell r="E7563" t="b">
            <v>1</v>
          </cell>
        </row>
        <row r="7564">
          <cell r="A7564" t="str">
            <v>REZZONICO DANIEL</v>
          </cell>
          <cell r="D7564" t="str">
            <v xml:space="preserve">110201 </v>
          </cell>
          <cell r="E7564" t="b">
            <v>0</v>
          </cell>
        </row>
        <row r="7565">
          <cell r="A7565" t="str">
            <v>IDEE-BOIS SARL</v>
          </cell>
          <cell r="D7565" t="str">
            <v xml:space="preserve">110202 </v>
          </cell>
          <cell r="E7565" t="b">
            <v>0</v>
          </cell>
        </row>
        <row r="7566">
          <cell r="A7566" t="str">
            <v>TST ELECTRONIC</v>
          </cell>
          <cell r="D7566" t="str">
            <v xml:space="preserve">110203 </v>
          </cell>
          <cell r="E7566" t="b">
            <v>0</v>
          </cell>
        </row>
        <row r="7567">
          <cell r="A7567" t="str">
            <v>CARROSSERIE THUNER</v>
          </cell>
          <cell r="D7567" t="str">
            <v xml:space="preserve">110204 </v>
          </cell>
          <cell r="E7567" t="b">
            <v>0</v>
          </cell>
        </row>
        <row r="7568">
          <cell r="A7568" t="str">
            <v>AGENCEMENTS SANCHEZ &amp; ZWAHLEN SARL</v>
          </cell>
          <cell r="B7568" t="str">
            <v>G100</v>
          </cell>
          <cell r="C7568" t="str">
            <v>G-Suisse</v>
          </cell>
          <cell r="D7568" t="str">
            <v xml:space="preserve">110205 </v>
          </cell>
          <cell r="E7568" t="b">
            <v>1</v>
          </cell>
        </row>
        <row r="7569">
          <cell r="A7569" t="str">
            <v>KUEPPER-WEISSER GMBH</v>
          </cell>
          <cell r="D7569" t="str">
            <v xml:space="preserve">110206 </v>
          </cell>
          <cell r="E7569" t="b">
            <v>0</v>
          </cell>
        </row>
        <row r="7570">
          <cell r="A7570" t="str">
            <v>BLAESI BAUGERUESTE AG</v>
          </cell>
          <cell r="D7570" t="str">
            <v xml:space="preserve">110207 </v>
          </cell>
          <cell r="E7570" t="b">
            <v>0</v>
          </cell>
        </row>
        <row r="7571">
          <cell r="A7571" t="str">
            <v>TRANSPORT HANDICAP VAUD</v>
          </cell>
          <cell r="D7571" t="str">
            <v xml:space="preserve">110208 </v>
          </cell>
          <cell r="E7571" t="b">
            <v>0</v>
          </cell>
        </row>
        <row r="7572">
          <cell r="A7572" t="str">
            <v>VOEGELI OTTO TRANSPORT AG</v>
          </cell>
          <cell r="D7572" t="str">
            <v xml:space="preserve">110210 </v>
          </cell>
          <cell r="E7572" t="b">
            <v>0</v>
          </cell>
        </row>
        <row r="7573">
          <cell r="A7573" t="str">
            <v>JEAN MUSINA SA</v>
          </cell>
          <cell r="D7573" t="str">
            <v xml:space="preserve">110211 </v>
          </cell>
          <cell r="E7573" t="b">
            <v>0</v>
          </cell>
        </row>
        <row r="7574">
          <cell r="A7574" t="str">
            <v>SWISSPORT INTERNATIONAL AG</v>
          </cell>
          <cell r="B7574" t="str">
            <v>G310</v>
          </cell>
          <cell r="C7574" t="str">
            <v>G-Suisse</v>
          </cell>
          <cell r="D7574" t="str">
            <v xml:space="preserve">110214 </v>
          </cell>
          <cell r="E7574" t="b">
            <v>1</v>
          </cell>
        </row>
        <row r="7575">
          <cell r="A7575" t="str">
            <v>RUEFENACHT THOMAS</v>
          </cell>
          <cell r="B7575" t="str">
            <v>G100</v>
          </cell>
          <cell r="C7575" t="str">
            <v>G-Suisse</v>
          </cell>
          <cell r="D7575" t="str">
            <v xml:space="preserve">110216 </v>
          </cell>
          <cell r="E7575" t="b">
            <v>1</v>
          </cell>
        </row>
        <row r="7576">
          <cell r="A7576" t="str">
            <v>GLAS-MUELLER AG</v>
          </cell>
          <cell r="D7576" t="str">
            <v xml:space="preserve">110219 </v>
          </cell>
          <cell r="E7576" t="b">
            <v>0</v>
          </cell>
        </row>
        <row r="7577">
          <cell r="A7577" t="str">
            <v>BIRCHLER RECUPERATION</v>
          </cell>
          <cell r="D7577" t="str">
            <v xml:space="preserve">110220 </v>
          </cell>
          <cell r="E7577" t="b">
            <v>0</v>
          </cell>
        </row>
        <row r="7578">
          <cell r="A7578" t="str">
            <v>TRANSPORTS-PRO SARL</v>
          </cell>
          <cell r="D7578" t="str">
            <v xml:space="preserve">110221 </v>
          </cell>
          <cell r="E7578" t="b">
            <v>0</v>
          </cell>
        </row>
        <row r="7579">
          <cell r="A7579" t="str">
            <v>BPW TRANSPORT EFFICIENCY LTD</v>
          </cell>
          <cell r="B7579" t="str">
            <v>G561</v>
          </cell>
          <cell r="C7579" t="str">
            <v>G-Export</v>
          </cell>
          <cell r="D7579" t="str">
            <v xml:space="preserve">110222 </v>
          </cell>
          <cell r="E7579" t="b">
            <v>1</v>
          </cell>
        </row>
        <row r="7580">
          <cell r="A7580" t="str">
            <v>LÜÖND &amp; CO AG</v>
          </cell>
          <cell r="B7580" t="str">
            <v>G310</v>
          </cell>
          <cell r="C7580" t="str">
            <v>G-Suisse</v>
          </cell>
          <cell r="D7580" t="str">
            <v xml:space="preserve">110224 </v>
          </cell>
          <cell r="E7580" t="b">
            <v>1</v>
          </cell>
        </row>
        <row r="7581">
          <cell r="A7581" t="str">
            <v>REFIM AG</v>
          </cell>
          <cell r="D7581" t="str">
            <v xml:space="preserve">110226 </v>
          </cell>
          <cell r="E7581" t="b">
            <v>0</v>
          </cell>
        </row>
        <row r="7582">
          <cell r="A7582" t="str">
            <v>SCHMALZ GMBH</v>
          </cell>
          <cell r="D7582" t="str">
            <v>110230</v>
          </cell>
          <cell r="E7582" t="b">
            <v>0</v>
          </cell>
        </row>
        <row r="7583">
          <cell r="A7583" t="str">
            <v>CADEI VITTORIO</v>
          </cell>
          <cell r="B7583" t="str">
            <v>G320</v>
          </cell>
          <cell r="C7583" t="str">
            <v>G-Suisse</v>
          </cell>
          <cell r="D7583" t="str">
            <v xml:space="preserve">110231 </v>
          </cell>
          <cell r="E7583" t="b">
            <v>0</v>
          </cell>
        </row>
        <row r="7584">
          <cell r="A7584" t="str">
            <v>BATIPLUS SA</v>
          </cell>
          <cell r="D7584" t="str">
            <v xml:space="preserve">110232 </v>
          </cell>
          <cell r="E7584" t="b">
            <v>0</v>
          </cell>
        </row>
        <row r="7585">
          <cell r="A7585" t="str">
            <v>RICHOZ CRÉATIONS SÀRL</v>
          </cell>
          <cell r="B7585" t="str">
            <v>G100</v>
          </cell>
          <cell r="C7585" t="str">
            <v>G-Suisse</v>
          </cell>
          <cell r="D7585" t="str">
            <v xml:space="preserve">110233 </v>
          </cell>
          <cell r="E7585" t="b">
            <v>1</v>
          </cell>
        </row>
        <row r="7586">
          <cell r="A7586" t="str">
            <v>IVC NUTZFAHRZEUGE AG</v>
          </cell>
          <cell r="D7586" t="str">
            <v xml:space="preserve">110234 </v>
          </cell>
          <cell r="E7586" t="b">
            <v>0</v>
          </cell>
        </row>
        <row r="7587">
          <cell r="A7587" t="str">
            <v>GSTOEHL HOLZBAU AG</v>
          </cell>
          <cell r="D7587" t="str">
            <v xml:space="preserve">110235 </v>
          </cell>
          <cell r="E7587" t="b">
            <v>0</v>
          </cell>
        </row>
        <row r="7588">
          <cell r="A7588" t="str">
            <v>EGGER LANDMASCHINEN GMBH</v>
          </cell>
          <cell r="D7588" t="str">
            <v xml:space="preserve">110236 </v>
          </cell>
          <cell r="E7588" t="b">
            <v>0</v>
          </cell>
        </row>
        <row r="7589">
          <cell r="A7589" t="str">
            <v>GILLIAND MICHAEL</v>
          </cell>
          <cell r="B7589" t="str">
            <v>G100</v>
          </cell>
          <cell r="C7589" t="str">
            <v>G-Suisse</v>
          </cell>
          <cell r="D7589" t="str">
            <v>110237</v>
          </cell>
          <cell r="E7589" t="b">
            <v>1</v>
          </cell>
        </row>
        <row r="7590">
          <cell r="A7590" t="str">
            <v>KVP LEHOTA S.R.O.</v>
          </cell>
          <cell r="D7590" t="str">
            <v xml:space="preserve">110238 </v>
          </cell>
          <cell r="E7590" t="b">
            <v>0</v>
          </cell>
        </row>
        <row r="7591">
          <cell r="A7591" t="str">
            <v>BUSER JOEL</v>
          </cell>
          <cell r="B7591" t="str">
            <v>G100</v>
          </cell>
          <cell r="C7591" t="str">
            <v>G-Suisse</v>
          </cell>
          <cell r="D7591" t="str">
            <v>110239</v>
          </cell>
          <cell r="E7591" t="b">
            <v>0</v>
          </cell>
        </row>
        <row r="7592">
          <cell r="A7592" t="str">
            <v>BAUMANN UELI</v>
          </cell>
          <cell r="B7592" t="str">
            <v>G200</v>
          </cell>
          <cell r="D7592" t="str">
            <v xml:space="preserve">110240 </v>
          </cell>
          <cell r="E7592" t="b">
            <v>0</v>
          </cell>
        </row>
        <row r="7593">
          <cell r="A7593" t="str">
            <v>TWERENBOLD FRANZ AG</v>
          </cell>
          <cell r="D7593" t="str">
            <v xml:space="preserve">110241 </v>
          </cell>
          <cell r="E7593" t="b">
            <v>0</v>
          </cell>
        </row>
        <row r="7594">
          <cell r="A7594" t="str">
            <v>ADMINISTRATION COMMUNALE</v>
          </cell>
          <cell r="D7594" t="str">
            <v xml:space="preserve">110246 </v>
          </cell>
          <cell r="E7594" t="b">
            <v>0</v>
          </cell>
        </row>
        <row r="7595">
          <cell r="A7595" t="str">
            <v>CAFE RESTAURANT DU MOULIN</v>
          </cell>
          <cell r="D7595" t="str">
            <v xml:space="preserve">110247 </v>
          </cell>
          <cell r="E7595" t="b">
            <v>0</v>
          </cell>
        </row>
        <row r="7596">
          <cell r="A7596" t="str">
            <v>KUENG METALLBAU</v>
          </cell>
          <cell r="D7596" t="str">
            <v xml:space="preserve">110248 </v>
          </cell>
          <cell r="E7596" t="b">
            <v>0</v>
          </cell>
        </row>
        <row r="7597">
          <cell r="A7597" t="str">
            <v>KOEGEL A.S.</v>
          </cell>
          <cell r="D7597" t="str">
            <v xml:space="preserve">110249 </v>
          </cell>
          <cell r="E7597" t="b">
            <v>0</v>
          </cell>
        </row>
        <row r="7598">
          <cell r="A7598" t="str">
            <v>POMMIER S.A.S.</v>
          </cell>
          <cell r="D7598" t="str">
            <v>110250</v>
          </cell>
          <cell r="E7598" t="b">
            <v>0</v>
          </cell>
        </row>
        <row r="7599">
          <cell r="A7599" t="str">
            <v>JMT</v>
          </cell>
          <cell r="D7599" t="str">
            <v xml:space="preserve">110253 </v>
          </cell>
          <cell r="E7599" t="b">
            <v>0</v>
          </cell>
        </row>
        <row r="7600">
          <cell r="A7600" t="str">
            <v>HOFSTETTER ALFRED</v>
          </cell>
          <cell r="D7600" t="str">
            <v xml:space="preserve">110255 </v>
          </cell>
          <cell r="E7600" t="b">
            <v>0</v>
          </cell>
        </row>
        <row r="7601">
          <cell r="A7601" t="str">
            <v>BEAT MUENGER INTERN. TRANSPORTE AG</v>
          </cell>
          <cell r="B7601" t="str">
            <v>G200</v>
          </cell>
          <cell r="D7601" t="str">
            <v xml:space="preserve">110256 </v>
          </cell>
          <cell r="E7601" t="b">
            <v>0</v>
          </cell>
        </row>
        <row r="7602">
          <cell r="A7602" t="str">
            <v>MOULIN AGRICOLE DES PONTS-DE-MARTEL SARL</v>
          </cell>
          <cell r="B7602" t="str">
            <v>G100</v>
          </cell>
          <cell r="C7602" t="str">
            <v>G-Suisse</v>
          </cell>
          <cell r="D7602" t="str">
            <v xml:space="preserve">110257 </v>
          </cell>
          <cell r="E7602" t="b">
            <v>1</v>
          </cell>
        </row>
        <row r="7603">
          <cell r="A7603" t="str">
            <v>WEBER KANDID</v>
          </cell>
          <cell r="B7603" t="str">
            <v>G310</v>
          </cell>
          <cell r="C7603" t="str">
            <v>G-Suisse</v>
          </cell>
          <cell r="D7603" t="str">
            <v>110261</v>
          </cell>
          <cell r="E7603" t="b">
            <v>0</v>
          </cell>
        </row>
        <row r="7604">
          <cell r="A7604" t="str">
            <v>CISER GB GROUPE SA</v>
          </cell>
          <cell r="D7604" t="str">
            <v>110263</v>
          </cell>
          <cell r="E7604" t="b">
            <v>0</v>
          </cell>
        </row>
        <row r="7605">
          <cell r="A7605" t="str">
            <v>VON DESCHWANDEN CAMILLE</v>
          </cell>
          <cell r="B7605" t="str">
            <v>G100</v>
          </cell>
          <cell r="C7605" t="str">
            <v>G-Suisse</v>
          </cell>
          <cell r="D7605" t="str">
            <v>110264</v>
          </cell>
          <cell r="E7605" t="b">
            <v>1</v>
          </cell>
        </row>
        <row r="7606">
          <cell r="A7606" t="str">
            <v>CORUCHO CARLOS</v>
          </cell>
          <cell r="D7606" t="str">
            <v>110266</v>
          </cell>
          <cell r="E7606" t="b">
            <v>0</v>
          </cell>
        </row>
        <row r="7607">
          <cell r="A7607" t="str">
            <v>KRAENBUEHL FRITZ</v>
          </cell>
          <cell r="D7607" t="str">
            <v>110267</v>
          </cell>
          <cell r="E7607" t="b">
            <v>0</v>
          </cell>
        </row>
        <row r="7608">
          <cell r="A7608" t="str">
            <v>STURI FREDY AG</v>
          </cell>
          <cell r="D7608" t="str">
            <v>110268</v>
          </cell>
          <cell r="E7608" t="b">
            <v>0</v>
          </cell>
        </row>
        <row r="7609">
          <cell r="A7609" t="str">
            <v>GARAGE LOCATION PATRICK</v>
          </cell>
          <cell r="D7609" t="str">
            <v>110269</v>
          </cell>
          <cell r="E7609" t="b">
            <v>0</v>
          </cell>
        </row>
        <row r="7610">
          <cell r="A7610" t="str">
            <v>DORTHE PASCAL</v>
          </cell>
          <cell r="D7610" t="str">
            <v>110270</v>
          </cell>
          <cell r="E7610" t="b">
            <v>0</v>
          </cell>
        </row>
        <row r="7611">
          <cell r="A7611" t="str">
            <v>DEMARMELS STEFAN</v>
          </cell>
          <cell r="B7611" t="str">
            <v>G300</v>
          </cell>
          <cell r="C7611" t="str">
            <v>G-Suisse</v>
          </cell>
          <cell r="D7611" t="str">
            <v>110272</v>
          </cell>
          <cell r="E7611" t="b">
            <v>0</v>
          </cell>
        </row>
        <row r="7612">
          <cell r="A7612" t="str">
            <v>BAUMANN FREDY</v>
          </cell>
          <cell r="D7612" t="str">
            <v>110274</v>
          </cell>
          <cell r="E7612" t="b">
            <v>0</v>
          </cell>
        </row>
        <row r="7613">
          <cell r="A7613" t="str">
            <v>HAUETER KRAN AG</v>
          </cell>
          <cell r="B7613" t="str">
            <v>G310</v>
          </cell>
          <cell r="C7613" t="str">
            <v>G-Suisse</v>
          </cell>
          <cell r="D7613" t="str">
            <v>110275</v>
          </cell>
          <cell r="E7613" t="b">
            <v>1</v>
          </cell>
        </row>
        <row r="7614">
          <cell r="A7614" t="str">
            <v>STEINMANN AG</v>
          </cell>
          <cell r="D7614" t="str">
            <v>110276</v>
          </cell>
          <cell r="E7614" t="b">
            <v>0</v>
          </cell>
        </row>
        <row r="7615">
          <cell r="A7615" t="str">
            <v>EDUARD ERNI</v>
          </cell>
          <cell r="D7615" t="str">
            <v>110278</v>
          </cell>
          <cell r="E7615" t="b">
            <v>0</v>
          </cell>
        </row>
        <row r="7616">
          <cell r="A7616" t="str">
            <v>YL GROUP SA</v>
          </cell>
          <cell r="B7616" t="str">
            <v>G100</v>
          </cell>
          <cell r="C7616" t="str">
            <v>G-Suisse</v>
          </cell>
          <cell r="D7616" t="str">
            <v>110279</v>
          </cell>
          <cell r="E7616" t="b">
            <v>1</v>
          </cell>
        </row>
        <row r="7617">
          <cell r="A7617" t="str">
            <v>LORENZ KLAUS</v>
          </cell>
          <cell r="D7617" t="str">
            <v>110280</v>
          </cell>
          <cell r="E7617" t="b">
            <v>0</v>
          </cell>
        </row>
        <row r="7618">
          <cell r="A7618" t="str">
            <v>PROJER RENATO</v>
          </cell>
          <cell r="B7618" t="str">
            <v>G300</v>
          </cell>
          <cell r="C7618" t="str">
            <v>G-Suisse</v>
          </cell>
          <cell r="D7618" t="str">
            <v>110281</v>
          </cell>
          <cell r="E7618" t="b">
            <v>0</v>
          </cell>
        </row>
        <row r="7619">
          <cell r="A7619" t="str">
            <v>GROGG J.-F.</v>
          </cell>
          <cell r="D7619" t="str">
            <v>110282</v>
          </cell>
          <cell r="E7619" t="b">
            <v>0</v>
          </cell>
        </row>
        <row r="7620">
          <cell r="A7620" t="str">
            <v>BUEHLER SEVERIN</v>
          </cell>
          <cell r="B7620" t="str">
            <v>G200</v>
          </cell>
          <cell r="C7620" t="str">
            <v>G-Suisse</v>
          </cell>
          <cell r="D7620" t="str">
            <v>110283</v>
          </cell>
          <cell r="E7620" t="b">
            <v>0</v>
          </cell>
        </row>
        <row r="7621">
          <cell r="A7621" t="str">
            <v>REY ERIC</v>
          </cell>
          <cell r="B7621" t="str">
            <v>G100</v>
          </cell>
          <cell r="C7621" t="str">
            <v>G-Suisse</v>
          </cell>
          <cell r="D7621" t="str">
            <v>110287</v>
          </cell>
          <cell r="E7621" t="b">
            <v>0</v>
          </cell>
        </row>
        <row r="7622">
          <cell r="A7622" t="str">
            <v>CYCLE D'ORIENTATION DE LA BROYE</v>
          </cell>
          <cell r="D7622" t="str">
            <v>110288</v>
          </cell>
          <cell r="E7622" t="b">
            <v>0</v>
          </cell>
        </row>
        <row r="7623">
          <cell r="A7623" t="str">
            <v>STÖCKLI BAU AG</v>
          </cell>
          <cell r="D7623" t="str">
            <v>110290</v>
          </cell>
          <cell r="E7623" t="b">
            <v>0</v>
          </cell>
        </row>
        <row r="7624">
          <cell r="A7624" t="str">
            <v>WALKER GÖDI</v>
          </cell>
          <cell r="D7624" t="str">
            <v>110291</v>
          </cell>
          <cell r="E7624" t="b">
            <v>0</v>
          </cell>
        </row>
        <row r="7625">
          <cell r="A7625" t="str">
            <v>RAF PEINTURE SARL</v>
          </cell>
          <cell r="D7625" t="str">
            <v>110292</v>
          </cell>
          <cell r="E7625" t="b">
            <v>0</v>
          </cell>
        </row>
        <row r="7626">
          <cell r="A7626" t="str">
            <v>IMPLENIA CONSTRUCTION SA</v>
          </cell>
          <cell r="D7626" t="str">
            <v>110293 liv</v>
          </cell>
          <cell r="E7626" t="b">
            <v>0</v>
          </cell>
        </row>
        <row r="7627">
          <cell r="A7627" t="str">
            <v>BRUDERERTRANS AG</v>
          </cell>
          <cell r="B7627" t="str">
            <v>G200</v>
          </cell>
          <cell r="C7627" t="str">
            <v>G-Suisse</v>
          </cell>
          <cell r="D7627" t="str">
            <v>110294</v>
          </cell>
          <cell r="E7627" t="b">
            <v>0</v>
          </cell>
        </row>
        <row r="7628">
          <cell r="A7628" t="str">
            <v>COOP SOCIETE COOPERATIVE</v>
          </cell>
          <cell r="B7628" t="str">
            <v>G200</v>
          </cell>
          <cell r="C7628" t="str">
            <v>G-Suisse</v>
          </cell>
          <cell r="D7628" t="str">
            <v>110296</v>
          </cell>
          <cell r="E7628" t="b">
            <v>1</v>
          </cell>
        </row>
        <row r="7629">
          <cell r="A7629" t="str">
            <v>DUBOSSON JEAN-MARIE</v>
          </cell>
          <cell r="D7629" t="str">
            <v>110297</v>
          </cell>
          <cell r="E7629" t="b">
            <v>0</v>
          </cell>
        </row>
        <row r="7630">
          <cell r="A7630" t="str">
            <v>KUMMER TRANSPORTE</v>
          </cell>
          <cell r="B7630" t="str">
            <v>G310</v>
          </cell>
          <cell r="C7630" t="str">
            <v>G-Suisse</v>
          </cell>
          <cell r="D7630" t="str">
            <v>110298</v>
          </cell>
          <cell r="E7630" t="b">
            <v>1</v>
          </cell>
        </row>
        <row r="7631">
          <cell r="A7631" t="str">
            <v>NOVERRAZ ROLAND</v>
          </cell>
          <cell r="D7631" t="str">
            <v>110300</v>
          </cell>
          <cell r="E7631" t="b">
            <v>0</v>
          </cell>
        </row>
        <row r="7632">
          <cell r="A7632" t="str">
            <v>GIOIA COMBUSTIBILI SA</v>
          </cell>
          <cell r="D7632" t="str">
            <v>110302</v>
          </cell>
          <cell r="E7632" t="b">
            <v>0</v>
          </cell>
        </row>
        <row r="7633">
          <cell r="A7633" t="str">
            <v>FEYER WALTER</v>
          </cell>
          <cell r="D7633" t="str">
            <v>110303</v>
          </cell>
          <cell r="E7633" t="b">
            <v>0</v>
          </cell>
        </row>
        <row r="7634">
          <cell r="A7634" t="str">
            <v>BESSE ALAIN</v>
          </cell>
          <cell r="D7634" t="str">
            <v>110304</v>
          </cell>
          <cell r="E7634" t="b">
            <v>0</v>
          </cell>
        </row>
        <row r="7635">
          <cell r="A7635" t="str">
            <v>ARGE WASSERBAU</v>
          </cell>
          <cell r="D7635" t="str">
            <v>110307</v>
          </cell>
          <cell r="E7635" t="b">
            <v>0</v>
          </cell>
        </row>
        <row r="7636">
          <cell r="A7636" t="str">
            <v>GARAGE DU FUNICULAIRE</v>
          </cell>
          <cell r="D7636" t="str">
            <v>110311</v>
          </cell>
          <cell r="E7636" t="b">
            <v>0</v>
          </cell>
        </row>
        <row r="7637">
          <cell r="A7637" t="str">
            <v>CLIENT DE PASSAGE Français</v>
          </cell>
          <cell r="B7637" t="str">
            <v>G100</v>
          </cell>
          <cell r="C7637" t="str">
            <v>G-Suisse</v>
          </cell>
          <cell r="D7637" t="str">
            <v>110312</v>
          </cell>
          <cell r="E7637" t="b">
            <v>1</v>
          </cell>
        </row>
        <row r="7638">
          <cell r="A7638" t="str">
            <v>DEGLON FLORIAN</v>
          </cell>
          <cell r="D7638" t="str">
            <v>110313</v>
          </cell>
          <cell r="E7638" t="b">
            <v>0</v>
          </cell>
        </row>
        <row r="7639">
          <cell r="A7639" t="str">
            <v>BARROQUINHO DA SILVA MANUEL</v>
          </cell>
          <cell r="B7639" t="str">
            <v>G100</v>
          </cell>
          <cell r="C7639" t="str">
            <v>G-Suisse</v>
          </cell>
          <cell r="D7639" t="str">
            <v>110316</v>
          </cell>
          <cell r="E7639" t="b">
            <v>0</v>
          </cell>
        </row>
        <row r="7640">
          <cell r="A7640" t="str">
            <v>KOBLER HANS</v>
          </cell>
          <cell r="D7640" t="str">
            <v>110317</v>
          </cell>
          <cell r="E7640" t="b">
            <v>0</v>
          </cell>
        </row>
        <row r="7641">
          <cell r="A7641" t="str">
            <v>SIGGEN &amp; FURRER SA</v>
          </cell>
          <cell r="D7641" t="str">
            <v>110319</v>
          </cell>
          <cell r="E7641" t="b">
            <v>0</v>
          </cell>
        </row>
        <row r="7642">
          <cell r="A7642" t="str">
            <v>FEUERWEHR BRIG-GLIS</v>
          </cell>
          <cell r="D7642" t="str">
            <v>110320</v>
          </cell>
          <cell r="E7642" t="b">
            <v>0</v>
          </cell>
        </row>
        <row r="7643">
          <cell r="A7643" t="str">
            <v>MEGU ANSTALT ESCHEN</v>
          </cell>
          <cell r="D7643" t="str">
            <v>110322</v>
          </cell>
          <cell r="E7643" t="b">
            <v>0</v>
          </cell>
        </row>
        <row r="7644">
          <cell r="A7644" t="str">
            <v>ROMANDIE UTILITAIRES SA</v>
          </cell>
          <cell r="D7644" t="str">
            <v>110323</v>
          </cell>
          <cell r="E7644" t="b">
            <v>0</v>
          </cell>
        </row>
        <row r="7645">
          <cell r="A7645" t="str">
            <v>SCHMID SEVERIN SOEHNE</v>
          </cell>
          <cell r="D7645" t="str">
            <v>110324</v>
          </cell>
          <cell r="E7645" t="b">
            <v>0</v>
          </cell>
        </row>
        <row r="7646">
          <cell r="A7646" t="str">
            <v>ENGELI MARKUS</v>
          </cell>
          <cell r="B7646" t="str">
            <v>G200</v>
          </cell>
          <cell r="D7646" t="str">
            <v>110326</v>
          </cell>
          <cell r="E7646" t="b">
            <v>0</v>
          </cell>
        </row>
        <row r="7647">
          <cell r="A7647" t="str">
            <v>LEHMANN ALFRED</v>
          </cell>
          <cell r="D7647" t="str">
            <v>110327</v>
          </cell>
          <cell r="E7647" t="b">
            <v>0</v>
          </cell>
        </row>
        <row r="7648">
          <cell r="A7648" t="str">
            <v>BRUDERER ROLF</v>
          </cell>
          <cell r="D7648" t="str">
            <v>110328</v>
          </cell>
          <cell r="E7648" t="b">
            <v>0</v>
          </cell>
        </row>
        <row r="7649">
          <cell r="A7649" t="str">
            <v>GENOLET HENRY</v>
          </cell>
          <cell r="D7649" t="str">
            <v>110329</v>
          </cell>
          <cell r="E7649" t="b">
            <v>0</v>
          </cell>
        </row>
        <row r="7650">
          <cell r="A7650" t="str">
            <v>TRAILOR</v>
          </cell>
          <cell r="D7650" t="str">
            <v>110330</v>
          </cell>
          <cell r="E7650" t="b">
            <v>0</v>
          </cell>
        </row>
        <row r="7651">
          <cell r="A7651" t="str">
            <v>MB MABBOUX BEAT</v>
          </cell>
          <cell r="D7651" t="str">
            <v>110331</v>
          </cell>
          <cell r="E7651" t="b">
            <v>0</v>
          </cell>
        </row>
        <row r="7652">
          <cell r="A7652" t="str">
            <v>CFPC Ternier</v>
          </cell>
          <cell r="B7652" t="str">
            <v>G100</v>
          </cell>
          <cell r="C7652" t="str">
            <v>G-Suisse</v>
          </cell>
          <cell r="D7652" t="str">
            <v>110332</v>
          </cell>
          <cell r="E7652" t="b">
            <v>1</v>
          </cell>
        </row>
        <row r="7653">
          <cell r="A7653" t="str">
            <v>GEISER RENE</v>
          </cell>
          <cell r="D7653" t="str">
            <v>110333</v>
          </cell>
          <cell r="E7653" t="b">
            <v>0</v>
          </cell>
        </row>
        <row r="7654">
          <cell r="A7654" t="str">
            <v>KRÄHENBÜHL BAU GMBH</v>
          </cell>
          <cell r="B7654" t="str">
            <v>G100</v>
          </cell>
          <cell r="C7654" t="str">
            <v>G-Suisse</v>
          </cell>
          <cell r="D7654" t="str">
            <v>110334</v>
          </cell>
          <cell r="E7654" t="b">
            <v>1</v>
          </cell>
        </row>
        <row r="7655">
          <cell r="A7655" t="str">
            <v>SPAHR FRITZ AG</v>
          </cell>
          <cell r="B7655" t="str">
            <v>G100</v>
          </cell>
          <cell r="C7655" t="str">
            <v>G-Suisse</v>
          </cell>
          <cell r="D7655" t="str">
            <v>110336</v>
          </cell>
          <cell r="E7655" t="b">
            <v>1</v>
          </cell>
        </row>
        <row r="7656">
          <cell r="A7656" t="str">
            <v>COMPTOIR DE PAYERNE</v>
          </cell>
          <cell r="B7656" t="str">
            <v>G100</v>
          </cell>
          <cell r="C7656" t="str">
            <v>G-Suisse</v>
          </cell>
          <cell r="D7656" t="str">
            <v>110338</v>
          </cell>
          <cell r="E7656" t="b">
            <v>0</v>
          </cell>
        </row>
        <row r="7657">
          <cell r="A7657" t="str">
            <v>THYSSENKRUPP SCHULTE GMBH</v>
          </cell>
          <cell r="D7657" t="str">
            <v>110339</v>
          </cell>
          <cell r="E7657" t="b">
            <v>0</v>
          </cell>
        </row>
        <row r="7658">
          <cell r="A7658" t="str">
            <v>STOCKER TIEFBAU</v>
          </cell>
          <cell r="B7658" t="str">
            <v>G200</v>
          </cell>
          <cell r="C7658" t="str">
            <v>G-Suisse</v>
          </cell>
          <cell r="D7658" t="str">
            <v>110340</v>
          </cell>
          <cell r="E7658" t="b">
            <v>1</v>
          </cell>
        </row>
        <row r="7659">
          <cell r="A7659" t="str">
            <v>LEUENBERGER RECYCLING AG</v>
          </cell>
          <cell r="D7659" t="str">
            <v>110341</v>
          </cell>
          <cell r="E7659" t="b">
            <v>0</v>
          </cell>
        </row>
        <row r="7660">
          <cell r="A7660" t="str">
            <v>AEROPORT REGION LAUSANNOISE</v>
          </cell>
          <cell r="D7660" t="str">
            <v>110342</v>
          </cell>
          <cell r="E7660" t="b">
            <v>0</v>
          </cell>
        </row>
        <row r="7661">
          <cell r="A7661" t="str">
            <v>TAVERI LUIGI AG</v>
          </cell>
          <cell r="B7661" t="str">
            <v>G310</v>
          </cell>
          <cell r="C7661" t="str">
            <v>G-Suisse</v>
          </cell>
          <cell r="D7661" t="str">
            <v>110344</v>
          </cell>
          <cell r="E7661" t="b">
            <v>1</v>
          </cell>
        </row>
        <row r="7662">
          <cell r="A7662" t="str">
            <v>SCHLOSSEREI GEWÜRZMÜHLE</v>
          </cell>
          <cell r="B7662" t="str">
            <v>G200</v>
          </cell>
          <cell r="D7662" t="str">
            <v>110345</v>
          </cell>
          <cell r="E7662" t="b">
            <v>0</v>
          </cell>
        </row>
        <row r="7663">
          <cell r="A7663" t="str">
            <v>HUGELSHOFER TRANSPORT AG</v>
          </cell>
          <cell r="D7663" t="str">
            <v>110346</v>
          </cell>
          <cell r="E7663" t="b">
            <v>0</v>
          </cell>
        </row>
        <row r="7664">
          <cell r="A7664" t="str">
            <v>WÄLTI HANSRUDOLF</v>
          </cell>
          <cell r="D7664" t="str">
            <v>110348</v>
          </cell>
          <cell r="E7664" t="b">
            <v>0</v>
          </cell>
        </row>
        <row r="7665">
          <cell r="A7665" t="str">
            <v>GARAGE DU TRIANGLE</v>
          </cell>
          <cell r="D7665" t="str">
            <v>110349</v>
          </cell>
          <cell r="E7665" t="b">
            <v>0</v>
          </cell>
        </row>
        <row r="7666">
          <cell r="A7666" t="str">
            <v>SOCIETE DES FORCES ELECTRIQUES DE LA GOULE</v>
          </cell>
          <cell r="D7666" t="str">
            <v>110351</v>
          </cell>
          <cell r="E7666" t="b">
            <v>0</v>
          </cell>
        </row>
        <row r="7667">
          <cell r="A7667" t="str">
            <v>DEBONNEVILLE W. &amp; FILS SA</v>
          </cell>
          <cell r="D7667" t="str">
            <v>110352</v>
          </cell>
          <cell r="E7667" t="b">
            <v>0</v>
          </cell>
        </row>
        <row r="7668">
          <cell r="A7668" t="str">
            <v>ART FURRER HOTELS</v>
          </cell>
          <cell r="D7668" t="str">
            <v>110353</v>
          </cell>
          <cell r="E7668" t="b">
            <v>0</v>
          </cell>
        </row>
        <row r="7669">
          <cell r="A7669" t="str">
            <v>FINGER GERUESTBAU GMBH</v>
          </cell>
          <cell r="B7669" t="str">
            <v>G300</v>
          </cell>
          <cell r="C7669" t="str">
            <v>G-Suisse</v>
          </cell>
          <cell r="D7669" t="str">
            <v>110355</v>
          </cell>
          <cell r="E7669" t="b">
            <v>1</v>
          </cell>
        </row>
        <row r="7670">
          <cell r="A7670" t="str">
            <v>BUSBETRIEB SOLOTHURN UND UMGEBUNG BSU</v>
          </cell>
          <cell r="D7670" t="str">
            <v>110357</v>
          </cell>
          <cell r="E7670" t="b">
            <v>0</v>
          </cell>
        </row>
        <row r="7671">
          <cell r="A7671" t="str">
            <v>ECHAFAUDAGES 6000</v>
          </cell>
          <cell r="D7671" t="str">
            <v>110358</v>
          </cell>
          <cell r="E7671" t="b">
            <v>0</v>
          </cell>
        </row>
        <row r="7672">
          <cell r="A7672" t="str">
            <v>SCHUMONT AG</v>
          </cell>
          <cell r="B7672" t="str">
            <v>G300</v>
          </cell>
          <cell r="C7672" t="str">
            <v>G-Suisse</v>
          </cell>
          <cell r="D7672" t="str">
            <v>110359</v>
          </cell>
          <cell r="E7672" t="b">
            <v>1</v>
          </cell>
        </row>
        <row r="7673">
          <cell r="A7673" t="str">
            <v>POITOU CARROSSERIE</v>
          </cell>
          <cell r="D7673" t="str">
            <v>110360</v>
          </cell>
          <cell r="E7673" t="b">
            <v>0</v>
          </cell>
        </row>
        <row r="7674">
          <cell r="A7674" t="str">
            <v>FAHRZEUGBEDARF KOTZ &amp; CO. KG</v>
          </cell>
          <cell r="B7674" t="str">
            <v>G506</v>
          </cell>
          <cell r="C7674" t="str">
            <v>G-Export</v>
          </cell>
          <cell r="D7674" t="str">
            <v>110361</v>
          </cell>
          <cell r="E7674" t="b">
            <v>1</v>
          </cell>
        </row>
        <row r="7675">
          <cell r="A7675" t="str">
            <v>CARROSSERIE DU CHÂTEAU</v>
          </cell>
          <cell r="B7675" t="str">
            <v>G100</v>
          </cell>
          <cell r="C7675" t="str">
            <v>G-Suisse</v>
          </cell>
          <cell r="D7675" t="str">
            <v>110367</v>
          </cell>
          <cell r="E7675" t="b">
            <v>1</v>
          </cell>
        </row>
        <row r="7676">
          <cell r="A7676" t="str">
            <v>SPROSS GA-LA BAU AG</v>
          </cell>
          <cell r="B7676" t="str">
            <v>G310</v>
          </cell>
          <cell r="C7676" t="str">
            <v>G-Suisse</v>
          </cell>
          <cell r="D7676" t="str">
            <v>110369</v>
          </cell>
          <cell r="E7676" t="b">
            <v>1</v>
          </cell>
        </row>
        <row r="7677">
          <cell r="A7677" t="str">
            <v>WUILLEMIN NATHALIE</v>
          </cell>
          <cell r="D7677" t="str">
            <v>110370</v>
          </cell>
          <cell r="E7677" t="b">
            <v>0</v>
          </cell>
        </row>
        <row r="7678">
          <cell r="A7678" t="str">
            <v>HÖSLI HEINRICH</v>
          </cell>
          <cell r="D7678" t="str">
            <v>110371</v>
          </cell>
          <cell r="E7678" t="b">
            <v>0</v>
          </cell>
        </row>
        <row r="7679">
          <cell r="A7679" t="str">
            <v>SPEISER AG</v>
          </cell>
          <cell r="B7679" t="str">
            <v>G200</v>
          </cell>
          <cell r="D7679" t="str">
            <v>110372</v>
          </cell>
          <cell r="E7679" t="b">
            <v>0</v>
          </cell>
        </row>
        <row r="7680">
          <cell r="A7680" t="str">
            <v>BRODARD PORTES SA</v>
          </cell>
          <cell r="D7680" t="str">
            <v>110378</v>
          </cell>
          <cell r="E7680" t="b">
            <v>0</v>
          </cell>
        </row>
        <row r="7681">
          <cell r="A7681" t="str">
            <v>BRAENDLE MARKUS</v>
          </cell>
          <cell r="D7681" t="str">
            <v>110379</v>
          </cell>
          <cell r="E7681" t="b">
            <v>0</v>
          </cell>
        </row>
        <row r="7682">
          <cell r="A7682" t="str">
            <v>KUEPPER-WEISSER GMBH</v>
          </cell>
          <cell r="D7682" t="str">
            <v>110380</v>
          </cell>
          <cell r="E7682" t="b">
            <v>0</v>
          </cell>
        </row>
        <row r="7683">
          <cell r="A7683" t="str">
            <v>AG FÜR BAUMASCHINEN SCHMERIKON</v>
          </cell>
          <cell r="D7683" t="str">
            <v>110382</v>
          </cell>
          <cell r="E7683" t="b">
            <v>0</v>
          </cell>
        </row>
        <row r="7684">
          <cell r="A7684" t="str">
            <v>ELEKTRIZITÄTSWERKE DES KANTONS ZÜRICH</v>
          </cell>
          <cell r="D7684" t="str">
            <v>110386</v>
          </cell>
          <cell r="E7684" t="b">
            <v>0</v>
          </cell>
        </row>
        <row r="7685">
          <cell r="A7685" t="str">
            <v>IMPLENIA CONSTRUCTION SA</v>
          </cell>
          <cell r="D7685" t="str">
            <v>110387 liv</v>
          </cell>
          <cell r="E7685" t="b">
            <v>0</v>
          </cell>
        </row>
        <row r="7686">
          <cell r="A7686" t="str">
            <v>PANGAZ PROPANA</v>
          </cell>
          <cell r="D7686" t="str">
            <v>110388</v>
          </cell>
          <cell r="E7686" t="b">
            <v>0</v>
          </cell>
        </row>
        <row r="7687">
          <cell r="A7687" t="str">
            <v>SCHMUCKI TONI</v>
          </cell>
          <cell r="D7687" t="str">
            <v>110389</v>
          </cell>
          <cell r="E7687" t="b">
            <v>0</v>
          </cell>
        </row>
        <row r="7688">
          <cell r="A7688" t="str">
            <v>SUTTER BRUNO</v>
          </cell>
          <cell r="D7688" t="str">
            <v>110393</v>
          </cell>
          <cell r="E7688" t="b">
            <v>0</v>
          </cell>
        </row>
        <row r="7689">
          <cell r="A7689" t="str">
            <v>ROMANDE ENERGIE</v>
          </cell>
          <cell r="D7689" t="str">
            <v>110394</v>
          </cell>
          <cell r="E7689" t="b">
            <v>0</v>
          </cell>
        </row>
        <row r="7690">
          <cell r="A7690" t="str">
            <v>DILLIER AG</v>
          </cell>
          <cell r="B7690" t="str">
            <v>G310</v>
          </cell>
          <cell r="C7690" t="str">
            <v>G-Suisse</v>
          </cell>
          <cell r="D7690" t="str">
            <v>110395</v>
          </cell>
          <cell r="E7690" t="b">
            <v>0</v>
          </cell>
        </row>
        <row r="7691">
          <cell r="A7691" t="str">
            <v>ZELLER KURT</v>
          </cell>
          <cell r="B7691" t="str">
            <v>G200</v>
          </cell>
          <cell r="C7691" t="str">
            <v>G-Suisse</v>
          </cell>
          <cell r="D7691" t="str">
            <v>110396</v>
          </cell>
          <cell r="E7691" t="b">
            <v>0</v>
          </cell>
        </row>
        <row r="7692">
          <cell r="A7692" t="str">
            <v>IMPEX TRANSPORTE GMBH</v>
          </cell>
          <cell r="D7692" t="str">
            <v>110397</v>
          </cell>
          <cell r="E7692" t="b">
            <v>0</v>
          </cell>
        </row>
        <row r="7693">
          <cell r="A7693" t="str">
            <v>SAM FRANCE LOCATION</v>
          </cell>
          <cell r="D7693" t="str">
            <v>110398</v>
          </cell>
          <cell r="E7693" t="b">
            <v>0</v>
          </cell>
        </row>
        <row r="7694">
          <cell r="A7694" t="str">
            <v>CIBUSA SA</v>
          </cell>
          <cell r="D7694" t="str">
            <v>110400</v>
          </cell>
          <cell r="E7694" t="b">
            <v>0</v>
          </cell>
        </row>
        <row r="7695">
          <cell r="A7695" t="str">
            <v>HAEHNI MARCEL</v>
          </cell>
          <cell r="D7695" t="str">
            <v>110401</v>
          </cell>
          <cell r="E7695" t="b">
            <v>0</v>
          </cell>
        </row>
        <row r="7696">
          <cell r="A7696" t="str">
            <v>PIRNSTILL AG</v>
          </cell>
          <cell r="D7696" t="str">
            <v>110402</v>
          </cell>
          <cell r="E7696" t="b">
            <v>0</v>
          </cell>
        </row>
        <row r="7697">
          <cell r="A7697" t="str">
            <v>DELLA MORTE AG</v>
          </cell>
          <cell r="B7697" t="str">
            <v>G310</v>
          </cell>
          <cell r="C7697" t="str">
            <v>G-Suisse</v>
          </cell>
          <cell r="D7697" t="str">
            <v>110409</v>
          </cell>
          <cell r="E7697" t="b">
            <v>0</v>
          </cell>
        </row>
        <row r="7698">
          <cell r="A7698" t="str">
            <v>BRUNO OETIKER GMBH</v>
          </cell>
          <cell r="B7698" t="str">
            <v>G310</v>
          </cell>
          <cell r="C7698" t="str">
            <v>G-Suisse</v>
          </cell>
          <cell r="D7698" t="str">
            <v>110412</v>
          </cell>
          <cell r="E7698" t="b">
            <v>1</v>
          </cell>
        </row>
        <row r="7699">
          <cell r="A7699" t="str">
            <v>GEWEDA CNC BLECHVERARBEITUNGS AG</v>
          </cell>
          <cell r="D7699" t="str">
            <v>110416</v>
          </cell>
          <cell r="E7699" t="b">
            <v>0</v>
          </cell>
        </row>
        <row r="7700">
          <cell r="A7700" t="str">
            <v>GARAGE ILFIS</v>
          </cell>
          <cell r="B7700" t="str">
            <v>G200</v>
          </cell>
          <cell r="D7700" t="str">
            <v>110417</v>
          </cell>
          <cell r="E7700" t="b">
            <v>0</v>
          </cell>
        </row>
        <row r="7701">
          <cell r="A7701" t="str">
            <v>JJB MECANO SERVICE SARL</v>
          </cell>
          <cell r="B7701" t="str">
            <v>G100</v>
          </cell>
          <cell r="C7701" t="str">
            <v>G-Suisse</v>
          </cell>
          <cell r="D7701" t="str">
            <v>110418</v>
          </cell>
          <cell r="E7701" t="b">
            <v>1</v>
          </cell>
        </row>
        <row r="7702">
          <cell r="A7702" t="str">
            <v>AUTO CENTER LYSSACH</v>
          </cell>
          <cell r="D7702" t="str">
            <v>110419</v>
          </cell>
          <cell r="E7702" t="b">
            <v>0</v>
          </cell>
        </row>
        <row r="7703">
          <cell r="A7703" t="str">
            <v>ELIOWELD R.D.V.</v>
          </cell>
          <cell r="D7703" t="str">
            <v>110420</v>
          </cell>
          <cell r="E7703" t="b">
            <v>0</v>
          </cell>
        </row>
        <row r="7704">
          <cell r="A7704" t="str">
            <v>ZUBI CARROSSERIE GMBH</v>
          </cell>
          <cell r="D7704" t="str">
            <v>110421</v>
          </cell>
          <cell r="E7704" t="b">
            <v>0</v>
          </cell>
        </row>
        <row r="7705">
          <cell r="A7705" t="str">
            <v>BAGGERBETRIEB REBER GMBH</v>
          </cell>
          <cell r="B7705" t="str">
            <v>G200</v>
          </cell>
          <cell r="D7705" t="str">
            <v>110422</v>
          </cell>
          <cell r="E7705" t="b">
            <v>0</v>
          </cell>
        </row>
        <row r="7706">
          <cell r="A7706" t="str">
            <v>POST CH AG</v>
          </cell>
          <cell r="B7706" t="str">
            <v>G100</v>
          </cell>
          <cell r="C7706" t="str">
            <v>G-Suisse</v>
          </cell>
          <cell r="D7706" t="str">
            <v>110423</v>
          </cell>
          <cell r="E7706" t="b">
            <v>1</v>
          </cell>
        </row>
        <row r="7707">
          <cell r="A7707" t="str">
            <v>BONNAVION INDUSTRIE</v>
          </cell>
          <cell r="D7707" t="str">
            <v>110424</v>
          </cell>
          <cell r="E7707" t="b">
            <v>0</v>
          </cell>
        </row>
        <row r="7708">
          <cell r="A7708" t="str">
            <v>NETO JOSE AUGUSTO</v>
          </cell>
          <cell r="D7708" t="str">
            <v>110425</v>
          </cell>
          <cell r="E7708" t="b">
            <v>0</v>
          </cell>
        </row>
        <row r="7709">
          <cell r="A7709" t="str">
            <v>RUPF &amp; CO AG</v>
          </cell>
          <cell r="D7709" t="str">
            <v>110426</v>
          </cell>
          <cell r="E7709" t="b">
            <v>0</v>
          </cell>
        </row>
        <row r="7710">
          <cell r="A7710" t="str">
            <v>LES REMORQUES DU MOULIN SA</v>
          </cell>
          <cell r="B7710" t="str">
            <v>G100</v>
          </cell>
          <cell r="C7710" t="str">
            <v>G-Suisse</v>
          </cell>
          <cell r="D7710" t="str">
            <v>110428</v>
          </cell>
          <cell r="E7710" t="b">
            <v>1</v>
          </cell>
        </row>
        <row r="7711">
          <cell r="A7711" t="str">
            <v>TRANS MARITIME AG</v>
          </cell>
          <cell r="B7711" t="str">
            <v>G200</v>
          </cell>
          <cell r="C7711" t="str">
            <v>G-Suisse</v>
          </cell>
          <cell r="D7711" t="str">
            <v>110431</v>
          </cell>
          <cell r="E7711" t="b">
            <v>0</v>
          </cell>
        </row>
        <row r="7712">
          <cell r="A7712" t="str">
            <v>GARAGE DE L'AUTOROUTE SA</v>
          </cell>
          <cell r="D7712" t="str">
            <v>110432</v>
          </cell>
          <cell r="E7712" t="b">
            <v>0</v>
          </cell>
        </row>
        <row r="7713">
          <cell r="A7713" t="str">
            <v>SHENZHEN CIMC VEHICLE CO. LTD</v>
          </cell>
          <cell r="D7713" t="str">
            <v>110433 CHF</v>
          </cell>
          <cell r="E7713" t="b">
            <v>0</v>
          </cell>
        </row>
        <row r="7714">
          <cell r="A7714" t="str">
            <v>STUTZMANN ROGER</v>
          </cell>
          <cell r="D7714" t="str">
            <v>110434</v>
          </cell>
          <cell r="E7714" t="b">
            <v>0</v>
          </cell>
        </row>
        <row r="7715">
          <cell r="A7715" t="str">
            <v>ZIMMERMANN &amp; FILS</v>
          </cell>
          <cell r="D7715" t="str">
            <v>110435</v>
          </cell>
          <cell r="E7715" t="b">
            <v>0</v>
          </cell>
        </row>
        <row r="7716">
          <cell r="A7716" t="str">
            <v>KESSLER BETRIEBE AG</v>
          </cell>
          <cell r="B7716" t="str">
            <v>G300</v>
          </cell>
          <cell r="C7716" t="str">
            <v>G-Suisse</v>
          </cell>
          <cell r="D7716" t="str">
            <v>110436</v>
          </cell>
          <cell r="E7716" t="b">
            <v>1</v>
          </cell>
        </row>
        <row r="7717">
          <cell r="A7717" t="str">
            <v>SALLIN PAUL</v>
          </cell>
          <cell r="D7717" t="str">
            <v>110437</v>
          </cell>
          <cell r="E7717" t="b">
            <v>0</v>
          </cell>
        </row>
        <row r="7718">
          <cell r="A7718" t="str">
            <v>EXTRUSIONADOS GALICIA S.A.</v>
          </cell>
          <cell r="B7718" t="str">
            <v>G510</v>
          </cell>
          <cell r="C7718" t="str">
            <v>G-Export</v>
          </cell>
          <cell r="D7718" t="str">
            <v>110438</v>
          </cell>
          <cell r="E7718" t="b">
            <v>0</v>
          </cell>
        </row>
        <row r="7719">
          <cell r="A7719" t="str">
            <v>BELLONI SA</v>
          </cell>
          <cell r="D7719" t="str">
            <v>110439</v>
          </cell>
          <cell r="E7719" t="b">
            <v>0</v>
          </cell>
        </row>
        <row r="7720">
          <cell r="A7720" t="str">
            <v>JOFA SARL</v>
          </cell>
          <cell r="D7720" t="str">
            <v>110441</v>
          </cell>
          <cell r="E7720" t="b">
            <v>0</v>
          </cell>
        </row>
        <row r="7721">
          <cell r="A7721" t="str">
            <v>GROSSTIER-RETTUNGSDIENST CH/FL (GTRD) KELLER</v>
          </cell>
          <cell r="B7721" t="str">
            <v>G310</v>
          </cell>
          <cell r="C7721" t="str">
            <v>G-Suisse</v>
          </cell>
          <cell r="D7721" t="str">
            <v>110442</v>
          </cell>
          <cell r="E7721" t="b">
            <v>1</v>
          </cell>
        </row>
        <row r="7722">
          <cell r="A7722" t="str">
            <v>TRANSPORTS CAVEGN SA</v>
          </cell>
          <cell r="B7722" t="str">
            <v>G100</v>
          </cell>
          <cell r="C7722" t="str">
            <v>G-Suisse</v>
          </cell>
          <cell r="D7722" t="str">
            <v>110444</v>
          </cell>
          <cell r="E7722" t="b">
            <v>1</v>
          </cell>
        </row>
        <row r="7723">
          <cell r="A7723" t="str">
            <v>ASSISTANCE AUTOMOBILE RIVIERA SARL</v>
          </cell>
          <cell r="D7723" t="str">
            <v>110445</v>
          </cell>
          <cell r="E7723" t="b">
            <v>0</v>
          </cell>
        </row>
        <row r="7724">
          <cell r="A7724" t="str">
            <v>HAEFELI TRANSPORT GMBH</v>
          </cell>
          <cell r="B7724" t="str">
            <v>G310</v>
          </cell>
          <cell r="C7724" t="str">
            <v>G-Suisse</v>
          </cell>
          <cell r="D7724" t="str">
            <v>110446</v>
          </cell>
          <cell r="E7724" t="b">
            <v>0</v>
          </cell>
        </row>
        <row r="7725">
          <cell r="A7725" t="str">
            <v>HEGG SANITÄR AG</v>
          </cell>
          <cell r="D7725" t="str">
            <v>110448</v>
          </cell>
          <cell r="E7725" t="b">
            <v>0</v>
          </cell>
        </row>
        <row r="7726">
          <cell r="A7726" t="str">
            <v>MARC TRAEGER SA</v>
          </cell>
          <cell r="D7726" t="str">
            <v>110449</v>
          </cell>
          <cell r="E7726" t="b">
            <v>0</v>
          </cell>
        </row>
        <row r="7727">
          <cell r="A7727" t="str">
            <v>MMS OPERATIONS SA</v>
          </cell>
          <cell r="D7727" t="str">
            <v>110450</v>
          </cell>
          <cell r="E7727" t="b">
            <v>0</v>
          </cell>
        </row>
        <row r="7728">
          <cell r="A7728" t="str">
            <v>MEINEN AG</v>
          </cell>
          <cell r="D7728" t="str">
            <v>110452</v>
          </cell>
          <cell r="E7728" t="b">
            <v>0</v>
          </cell>
        </row>
        <row r="7729">
          <cell r="A7729" t="str">
            <v>STADT ZÜRICH</v>
          </cell>
          <cell r="D7729" t="str">
            <v>110453</v>
          </cell>
          <cell r="E7729" t="b">
            <v>0</v>
          </cell>
        </row>
        <row r="7730">
          <cell r="A7730" t="str">
            <v>DE ASSUNCAO PINHEIRO MANUEL AUGUSTO</v>
          </cell>
          <cell r="B7730" t="str">
            <v>G100</v>
          </cell>
          <cell r="C7730" t="str">
            <v>G-Suisse</v>
          </cell>
          <cell r="D7730" t="str">
            <v>110454</v>
          </cell>
          <cell r="E7730" t="b">
            <v>1</v>
          </cell>
        </row>
        <row r="7731">
          <cell r="A7731" t="str">
            <v>CHOLLET NICOLAS</v>
          </cell>
          <cell r="D7731" t="str">
            <v>110455</v>
          </cell>
          <cell r="E7731" t="b">
            <v>0</v>
          </cell>
        </row>
        <row r="7732">
          <cell r="A7732" t="str">
            <v>WACKER BAUMASCHINEN AG</v>
          </cell>
          <cell r="D7732" t="str">
            <v>110456</v>
          </cell>
          <cell r="E7732" t="b">
            <v>0</v>
          </cell>
        </row>
        <row r="7733">
          <cell r="A7733" t="str">
            <v>ROBERT AEBI LANDTECHNIK AG</v>
          </cell>
          <cell r="B7733" t="str">
            <v>G100</v>
          </cell>
          <cell r="C7733" t="str">
            <v>G-Suisse</v>
          </cell>
          <cell r="D7733" t="str">
            <v>110457</v>
          </cell>
          <cell r="E7733" t="b">
            <v>1</v>
          </cell>
        </row>
        <row r="7734">
          <cell r="A7734" t="str">
            <v>TRANSPORT-UND PRESSERVICE MEMEDALJI GMBH</v>
          </cell>
          <cell r="D7734" t="str">
            <v>110458</v>
          </cell>
          <cell r="E7734" t="b">
            <v>0</v>
          </cell>
        </row>
        <row r="7735">
          <cell r="A7735" t="str">
            <v>CELLERE AG ZENTRALSCHWEIZ</v>
          </cell>
          <cell r="D7735" t="str">
            <v>110459</v>
          </cell>
          <cell r="E7735" t="b">
            <v>0</v>
          </cell>
        </row>
        <row r="7736">
          <cell r="A7736" t="str">
            <v>ASETRONICS AG</v>
          </cell>
          <cell r="B7736" t="str">
            <v>G100</v>
          </cell>
          <cell r="C7736" t="str">
            <v>G-Suisse</v>
          </cell>
          <cell r="D7736" t="str">
            <v>110461</v>
          </cell>
          <cell r="E7736" t="b">
            <v>1</v>
          </cell>
        </row>
        <row r="7737">
          <cell r="A7737" t="str">
            <v>WINGLINER GMBH</v>
          </cell>
          <cell r="B7737" t="str">
            <v>G506</v>
          </cell>
          <cell r="C7737" t="str">
            <v>G-Export</v>
          </cell>
          <cell r="D7737" t="str">
            <v>110462</v>
          </cell>
          <cell r="E7737" t="b">
            <v>1</v>
          </cell>
        </row>
        <row r="7738">
          <cell r="A7738" t="str">
            <v>RICKEN GARAGE AG</v>
          </cell>
          <cell r="D7738" t="str">
            <v>110464</v>
          </cell>
          <cell r="E7738" t="b">
            <v>0</v>
          </cell>
        </row>
        <row r="7739">
          <cell r="A7739" t="str">
            <v>PLÜSS SARL CHF</v>
          </cell>
          <cell r="D7739" t="str">
            <v>110465</v>
          </cell>
          <cell r="E7739" t="b">
            <v>0</v>
          </cell>
        </row>
        <row r="7740">
          <cell r="A7740" t="str">
            <v>BISCHAG AG</v>
          </cell>
          <cell r="B7740" t="str">
            <v>G200</v>
          </cell>
          <cell r="C7740" t="str">
            <v>G-Suisse</v>
          </cell>
          <cell r="D7740" t="str">
            <v>110466</v>
          </cell>
          <cell r="E7740" t="b">
            <v>1</v>
          </cell>
        </row>
        <row r="7741">
          <cell r="A7741" t="str">
            <v>PROFI HANDWERK TRÖBINGER</v>
          </cell>
          <cell r="D7741" t="str">
            <v>110468</v>
          </cell>
          <cell r="E7741" t="b">
            <v>0</v>
          </cell>
        </row>
        <row r="7742">
          <cell r="A7742" t="str">
            <v>COOLTRANS AG</v>
          </cell>
          <cell r="B7742" t="str">
            <v>G310</v>
          </cell>
          <cell r="C7742" t="str">
            <v>G-Suisse</v>
          </cell>
          <cell r="D7742" t="str">
            <v>110469</v>
          </cell>
          <cell r="E7742" t="b">
            <v>1</v>
          </cell>
        </row>
        <row r="7743">
          <cell r="A7743" t="str">
            <v>LA CONSTRUCTION SA</v>
          </cell>
          <cell r="B7743" t="str">
            <v>G100</v>
          </cell>
          <cell r="C7743" t="str">
            <v>G-Suisse</v>
          </cell>
          <cell r="D7743" t="str">
            <v>110470</v>
          </cell>
          <cell r="E7743" t="b">
            <v>1</v>
          </cell>
        </row>
        <row r="7744">
          <cell r="A7744" t="str">
            <v>PROBST KUNSTSTOFFTECHNIK</v>
          </cell>
          <cell r="D7744" t="str">
            <v>110471</v>
          </cell>
          <cell r="E7744" t="b">
            <v>0</v>
          </cell>
        </row>
        <row r="7745">
          <cell r="A7745" t="str">
            <v>BARDET ANDRE</v>
          </cell>
          <cell r="D7745" t="str">
            <v>110472</v>
          </cell>
          <cell r="E7745" t="b">
            <v>0</v>
          </cell>
        </row>
        <row r="7746">
          <cell r="A7746" t="str">
            <v>HONGRIN-LEMAN SA FORCES MOTRICES</v>
          </cell>
          <cell r="D7746" t="str">
            <v>110474</v>
          </cell>
          <cell r="E7746" t="b">
            <v>0</v>
          </cell>
        </row>
        <row r="7747">
          <cell r="A7747" t="str">
            <v>REPROAD AG</v>
          </cell>
          <cell r="B7747" t="str">
            <v>G200</v>
          </cell>
          <cell r="C7747" t="str">
            <v>G-Suisse</v>
          </cell>
          <cell r="D7747" t="str">
            <v>110476</v>
          </cell>
          <cell r="E7747" t="b">
            <v>1</v>
          </cell>
        </row>
        <row r="7748">
          <cell r="A7748" t="str">
            <v>ZAUGG DANIEL</v>
          </cell>
          <cell r="B7748" t="str">
            <v>G200</v>
          </cell>
          <cell r="D7748" t="str">
            <v>110479</v>
          </cell>
          <cell r="E7748" t="b">
            <v>0</v>
          </cell>
        </row>
        <row r="7749">
          <cell r="A7749" t="str">
            <v>GUILLOUD MIKAEL</v>
          </cell>
          <cell r="B7749" t="str">
            <v>G100</v>
          </cell>
          <cell r="C7749" t="str">
            <v>G-Suisse</v>
          </cell>
          <cell r="D7749" t="str">
            <v>110480</v>
          </cell>
          <cell r="E7749" t="b">
            <v>1</v>
          </cell>
        </row>
        <row r="7750">
          <cell r="A7750" t="str">
            <v>LÜTHI + PORTMANN</v>
          </cell>
          <cell r="B7750" t="str">
            <v>G200</v>
          </cell>
          <cell r="C7750" t="str">
            <v>G-Suisse</v>
          </cell>
          <cell r="D7750" t="str">
            <v>110481</v>
          </cell>
          <cell r="E7750" t="b">
            <v>0</v>
          </cell>
        </row>
        <row r="7751">
          <cell r="A7751" t="str">
            <v>VBG GROUP</v>
          </cell>
          <cell r="D7751" t="str">
            <v>110482</v>
          </cell>
          <cell r="E7751" t="b">
            <v>0</v>
          </cell>
        </row>
        <row r="7752">
          <cell r="A7752" t="str">
            <v>MOSER JÜRG AG</v>
          </cell>
          <cell r="B7752" t="str">
            <v>G200</v>
          </cell>
          <cell r="D7752" t="str">
            <v>110483</v>
          </cell>
          <cell r="E7752" t="b">
            <v>0</v>
          </cell>
        </row>
        <row r="7753">
          <cell r="A7753" t="str">
            <v>WYSSEN ERIC</v>
          </cell>
          <cell r="D7753" t="str">
            <v>110484</v>
          </cell>
          <cell r="E7753" t="b">
            <v>0</v>
          </cell>
        </row>
        <row r="7754">
          <cell r="A7754" t="str">
            <v>IMPLENIA CONSTRUCTION SA - INFRA</v>
          </cell>
          <cell r="D7754" t="str">
            <v>110485 liv</v>
          </cell>
          <cell r="E7754" t="b">
            <v>0</v>
          </cell>
        </row>
        <row r="7755">
          <cell r="A7755" t="str">
            <v>SCHILT ALEXANDER</v>
          </cell>
          <cell r="B7755" t="str">
            <v>G100</v>
          </cell>
          <cell r="C7755" t="str">
            <v>G-Suisse</v>
          </cell>
          <cell r="D7755" t="str">
            <v>110487</v>
          </cell>
          <cell r="E7755" t="b">
            <v>1</v>
          </cell>
        </row>
        <row r="7756">
          <cell r="A7756" t="str">
            <v>MARTY TRANSPORT + KÜHLLOGISTIK GMBH</v>
          </cell>
          <cell r="D7756" t="str">
            <v>110489</v>
          </cell>
          <cell r="E7756" t="b">
            <v>0</v>
          </cell>
        </row>
        <row r="7757">
          <cell r="A7757" t="str">
            <v>TRAIDING D.O.O</v>
          </cell>
          <cell r="D7757" t="str">
            <v>110491</v>
          </cell>
          <cell r="E7757" t="b">
            <v>0</v>
          </cell>
        </row>
        <row r="7758">
          <cell r="A7758" t="str">
            <v>LOXAM AG</v>
          </cell>
          <cell r="D7758" t="str">
            <v>110492</v>
          </cell>
          <cell r="E7758" t="b">
            <v>0</v>
          </cell>
        </row>
        <row r="7759">
          <cell r="A7759" t="str">
            <v>STADT ZÜRICH</v>
          </cell>
          <cell r="B7759" t="str">
            <v>G310</v>
          </cell>
          <cell r="C7759" t="str">
            <v>G-Suisse</v>
          </cell>
          <cell r="D7759" t="str">
            <v>110493</v>
          </cell>
          <cell r="E7759" t="b">
            <v>1</v>
          </cell>
        </row>
        <row r="7760">
          <cell r="A7760" t="str">
            <v>SCHLAEPPI REMY</v>
          </cell>
          <cell r="D7760" t="str">
            <v>110494</v>
          </cell>
          <cell r="E7760" t="b">
            <v>0</v>
          </cell>
        </row>
        <row r="7761">
          <cell r="A7761" t="str">
            <v>FISCHER R.+M. AG</v>
          </cell>
          <cell r="B7761" t="str">
            <v>G200</v>
          </cell>
          <cell r="C7761" t="str">
            <v>G-Suisse</v>
          </cell>
          <cell r="D7761" t="str">
            <v>110495</v>
          </cell>
          <cell r="E7761" t="b">
            <v>0</v>
          </cell>
        </row>
        <row r="7762">
          <cell r="A7762" t="str">
            <v>CBA SA</v>
          </cell>
          <cell r="D7762" t="str">
            <v>110499</v>
          </cell>
          <cell r="E7762" t="b">
            <v>0</v>
          </cell>
        </row>
        <row r="7763">
          <cell r="A7763" t="str">
            <v>ARSENAUX ET PLACES D'ARMES</v>
          </cell>
          <cell r="D7763" t="str">
            <v>110500</v>
          </cell>
          <cell r="E7763" t="b">
            <v>0</v>
          </cell>
        </row>
        <row r="7764">
          <cell r="A7764" t="str">
            <v>DOMINGUES CABRAL PAULO MANUEL</v>
          </cell>
          <cell r="D7764" t="str">
            <v>110501</v>
          </cell>
          <cell r="E7764" t="b">
            <v>0</v>
          </cell>
        </row>
        <row r="7765">
          <cell r="A7765" t="str">
            <v>BERCHIER DAMIEN</v>
          </cell>
          <cell r="D7765" t="str">
            <v>110502</v>
          </cell>
          <cell r="E7765" t="b">
            <v>0</v>
          </cell>
        </row>
        <row r="7766">
          <cell r="A7766" t="str">
            <v>GROUPEMENT TUNNEL DE GRAITERY</v>
          </cell>
          <cell r="B7766" t="str">
            <v>G200</v>
          </cell>
          <cell r="D7766" t="str">
            <v>110505</v>
          </cell>
          <cell r="E7766" t="b">
            <v>0</v>
          </cell>
        </row>
        <row r="7767">
          <cell r="A7767" t="str">
            <v>WOLF HUGO AG</v>
          </cell>
          <cell r="B7767" t="str">
            <v>G200</v>
          </cell>
          <cell r="C7767" t="str">
            <v>G-Suisse</v>
          </cell>
          <cell r="D7767" t="str">
            <v>110507</v>
          </cell>
          <cell r="E7767" t="b">
            <v>0</v>
          </cell>
        </row>
        <row r="7768">
          <cell r="A7768" t="str">
            <v>AL SERGHANI &amp; STUCKI GMBH</v>
          </cell>
          <cell r="B7768" t="str">
            <v>G100</v>
          </cell>
          <cell r="C7768" t="str">
            <v>G-Suisse</v>
          </cell>
          <cell r="D7768" t="str">
            <v>110508</v>
          </cell>
          <cell r="E7768" t="b">
            <v>1</v>
          </cell>
        </row>
        <row r="7769">
          <cell r="A7769" t="str">
            <v>PILLER HUGO</v>
          </cell>
          <cell r="D7769" t="str">
            <v>110509</v>
          </cell>
          <cell r="E7769" t="b">
            <v>0</v>
          </cell>
        </row>
        <row r="7770">
          <cell r="A7770" t="str">
            <v>USM U. SCHÄRER SÖHNE AG</v>
          </cell>
          <cell r="B7770" t="str">
            <v>G200</v>
          </cell>
          <cell r="D7770" t="str">
            <v>110510</v>
          </cell>
          <cell r="E7770" t="b">
            <v>0</v>
          </cell>
        </row>
        <row r="7771">
          <cell r="A7771" t="str">
            <v>FERRETTI FABRICE</v>
          </cell>
          <cell r="D7771" t="str">
            <v>110513</v>
          </cell>
          <cell r="E7771" t="b">
            <v>0</v>
          </cell>
        </row>
        <row r="7772">
          <cell r="A7772" t="str">
            <v>AUTO AG TRUCK</v>
          </cell>
          <cell r="B7772" t="str">
            <v>G300</v>
          </cell>
          <cell r="C7772" t="str">
            <v>G-Suisse</v>
          </cell>
          <cell r="D7772" t="str">
            <v>110514</v>
          </cell>
          <cell r="E7772" t="b">
            <v>1</v>
          </cell>
        </row>
        <row r="7773">
          <cell r="A7773" t="str">
            <v>CHEMIN DE FER LAUSANNE-ECHALLENS-BERCHER</v>
          </cell>
          <cell r="D7773" t="str">
            <v>110515</v>
          </cell>
          <cell r="E7773" t="b">
            <v>0</v>
          </cell>
        </row>
        <row r="7774">
          <cell r="A7774" t="str">
            <v>VBG GROUP SALES BELENUX NV</v>
          </cell>
          <cell r="D7774" t="str">
            <v>110517 liv</v>
          </cell>
          <cell r="E7774" t="b">
            <v>0</v>
          </cell>
        </row>
        <row r="7775">
          <cell r="A7775" t="str">
            <v>SAMRO AG</v>
          </cell>
          <cell r="D7775" t="str">
            <v>110518</v>
          </cell>
          <cell r="E7775" t="b">
            <v>0</v>
          </cell>
        </row>
        <row r="7776">
          <cell r="A7776" t="str">
            <v>DECOTTERD BENOIT</v>
          </cell>
          <cell r="D7776" t="str">
            <v>110519</v>
          </cell>
          <cell r="E7776" t="b">
            <v>0</v>
          </cell>
        </row>
        <row r="7777">
          <cell r="A7777" t="str">
            <v>PETER HAGMANN AG</v>
          </cell>
          <cell r="D7777" t="str">
            <v>110520</v>
          </cell>
          <cell r="E7777" t="b">
            <v>0</v>
          </cell>
        </row>
        <row r="7778">
          <cell r="A7778" t="str">
            <v>LANGENBACH AG</v>
          </cell>
          <cell r="B7778" t="str">
            <v>G310</v>
          </cell>
          <cell r="C7778" t="str">
            <v>G-Suisse</v>
          </cell>
          <cell r="D7778" t="str">
            <v>110521</v>
          </cell>
          <cell r="E7778" t="b">
            <v>0</v>
          </cell>
        </row>
        <row r="7779">
          <cell r="A7779" t="str">
            <v>KNECHT AG</v>
          </cell>
          <cell r="B7779" t="str">
            <v>G310</v>
          </cell>
          <cell r="C7779" t="str">
            <v>G-Suisse</v>
          </cell>
          <cell r="D7779" t="str">
            <v>110522</v>
          </cell>
          <cell r="E7779" t="b">
            <v>1</v>
          </cell>
        </row>
        <row r="7780">
          <cell r="A7780" t="str">
            <v>WERMEC GMBH</v>
          </cell>
          <cell r="B7780" t="str">
            <v>G310</v>
          </cell>
          <cell r="C7780" t="str">
            <v>G-Suisse</v>
          </cell>
          <cell r="D7780" t="str">
            <v>110523</v>
          </cell>
          <cell r="E7780" t="b">
            <v>0</v>
          </cell>
        </row>
        <row r="7781">
          <cell r="A7781" t="str">
            <v>MUSCH GMBH CARROSSERIE</v>
          </cell>
          <cell r="D7781" t="str">
            <v>110524</v>
          </cell>
          <cell r="E7781" t="b">
            <v>0</v>
          </cell>
        </row>
        <row r="7782">
          <cell r="A7782" t="str">
            <v>EIGENAMT LUPFIG</v>
          </cell>
          <cell r="D7782" t="str">
            <v>110525</v>
          </cell>
          <cell r="E7782" t="b">
            <v>0</v>
          </cell>
        </row>
        <row r="7783">
          <cell r="A7783" t="str">
            <v>ZAWI AG</v>
          </cell>
          <cell r="B7783" t="str">
            <v>G100</v>
          </cell>
          <cell r="C7783" t="str">
            <v>G-Suisse</v>
          </cell>
          <cell r="D7783" t="str">
            <v>110527</v>
          </cell>
          <cell r="E7783" t="b">
            <v>1</v>
          </cell>
        </row>
        <row r="7784">
          <cell r="A7784" t="str">
            <v>GROB KIES AG</v>
          </cell>
          <cell r="B7784" t="str">
            <v>G300</v>
          </cell>
          <cell r="C7784" t="str">
            <v>G-Suisse</v>
          </cell>
          <cell r="D7784" t="str">
            <v>110528</v>
          </cell>
          <cell r="E7784" t="b">
            <v>1</v>
          </cell>
        </row>
        <row r="7785">
          <cell r="A7785" t="str">
            <v>RODER RUEDI</v>
          </cell>
          <cell r="B7785" t="str">
            <v>G100</v>
          </cell>
          <cell r="C7785" t="str">
            <v>G-Suisse</v>
          </cell>
          <cell r="D7785" t="str">
            <v>110529</v>
          </cell>
          <cell r="E7785" t="b">
            <v>1</v>
          </cell>
        </row>
        <row r="7786">
          <cell r="A7786" t="str">
            <v>CHRISTINAT MOTOS</v>
          </cell>
          <cell r="B7786" t="str">
            <v>G100</v>
          </cell>
          <cell r="C7786" t="str">
            <v>G-Suisse</v>
          </cell>
          <cell r="D7786" t="str">
            <v>110530</v>
          </cell>
          <cell r="E7786" t="b">
            <v>0</v>
          </cell>
        </row>
        <row r="7787">
          <cell r="A7787" t="str">
            <v>JOSEF KNÜSEL</v>
          </cell>
          <cell r="D7787" t="str">
            <v>110531</v>
          </cell>
          <cell r="E7787" t="b">
            <v>0</v>
          </cell>
        </row>
        <row r="7788">
          <cell r="A7788" t="str">
            <v>PLANZER TRANSPORTS (VALAIS) SA</v>
          </cell>
          <cell r="D7788" t="str">
            <v>110533</v>
          </cell>
          <cell r="E7788" t="b">
            <v>0</v>
          </cell>
        </row>
        <row r="7789">
          <cell r="A7789" t="str">
            <v>BIEFFE GARAGE SA</v>
          </cell>
          <cell r="B7789" t="str">
            <v>G320</v>
          </cell>
          <cell r="C7789" t="str">
            <v>G-Suisse</v>
          </cell>
          <cell r="D7789" t="str">
            <v>110535</v>
          </cell>
          <cell r="E7789" t="b">
            <v>1</v>
          </cell>
        </row>
        <row r="7790">
          <cell r="A7790" t="str">
            <v>LME SA</v>
          </cell>
          <cell r="D7790" t="str">
            <v>110537</v>
          </cell>
          <cell r="E7790" t="b">
            <v>0</v>
          </cell>
        </row>
        <row r="7791">
          <cell r="A7791" t="str">
            <v>VERDER CATAG AG BASEL</v>
          </cell>
          <cell r="D7791" t="str">
            <v>110538</v>
          </cell>
          <cell r="E7791" t="b">
            <v>0</v>
          </cell>
        </row>
        <row r="7792">
          <cell r="A7792" t="str">
            <v>MARET CLAUDE</v>
          </cell>
          <cell r="D7792" t="str">
            <v>110539</v>
          </cell>
          <cell r="E7792" t="b">
            <v>0</v>
          </cell>
        </row>
        <row r="7793">
          <cell r="A7793" t="str">
            <v>HYDRO ALUMINIUM HYDRO TRANS</v>
          </cell>
          <cell r="D7793" t="str">
            <v>110540</v>
          </cell>
          <cell r="E7793" t="b">
            <v>0</v>
          </cell>
        </row>
        <row r="7794">
          <cell r="A7794" t="str">
            <v>GOMM FAHRZEUGBAU GMBH</v>
          </cell>
          <cell r="D7794" t="str">
            <v>110542</v>
          </cell>
          <cell r="E7794" t="b">
            <v>0</v>
          </cell>
        </row>
        <row r="7795">
          <cell r="A7795" t="str">
            <v>SPORT SHOP ACCESSOIRES</v>
          </cell>
          <cell r="B7795" t="str">
            <v>G100</v>
          </cell>
          <cell r="C7795" t="str">
            <v>G-Suisse</v>
          </cell>
          <cell r="D7795" t="str">
            <v>110547</v>
          </cell>
          <cell r="E7795" t="b">
            <v>0</v>
          </cell>
        </row>
        <row r="7796">
          <cell r="A7796" t="str">
            <v>AUTO-TRANSPORTS DU PIED DU JURA-VAUDOIS</v>
          </cell>
          <cell r="D7796" t="str">
            <v>110548</v>
          </cell>
          <cell r="E7796" t="b">
            <v>0</v>
          </cell>
        </row>
        <row r="7797">
          <cell r="A7797" t="str">
            <v>HAFT MASCHINENBAU</v>
          </cell>
          <cell r="D7797" t="str">
            <v>110551</v>
          </cell>
          <cell r="E7797" t="b">
            <v>0</v>
          </cell>
        </row>
        <row r="7798">
          <cell r="A7798" t="str">
            <v>TRUTMANN &amp; CO</v>
          </cell>
          <cell r="D7798" t="str">
            <v>110552</v>
          </cell>
          <cell r="E7798" t="b">
            <v>0</v>
          </cell>
        </row>
        <row r="7799">
          <cell r="A7799" t="str">
            <v>MARQUIS AG</v>
          </cell>
          <cell r="D7799" t="str">
            <v>110554</v>
          </cell>
          <cell r="E7799" t="b">
            <v>0</v>
          </cell>
        </row>
        <row r="7800">
          <cell r="A7800" t="str">
            <v>CARROSSERIE DE POSIEUX</v>
          </cell>
          <cell r="D7800" t="str">
            <v>110556</v>
          </cell>
          <cell r="E7800" t="b">
            <v>0</v>
          </cell>
        </row>
        <row r="7801">
          <cell r="A7801" t="str">
            <v>ZUGER FAHRZEUGBAU GBMH</v>
          </cell>
          <cell r="D7801" t="str">
            <v>110558</v>
          </cell>
          <cell r="E7801" t="b">
            <v>0</v>
          </cell>
        </row>
        <row r="7802">
          <cell r="A7802" t="str">
            <v>BUEHRER TRAKTORENFABRIK AG</v>
          </cell>
          <cell r="B7802" t="str">
            <v>G310</v>
          </cell>
          <cell r="C7802" t="str">
            <v>G-Suisse</v>
          </cell>
          <cell r="D7802" t="str">
            <v>110565</v>
          </cell>
          <cell r="E7802" t="b">
            <v>1</v>
          </cell>
        </row>
        <row r="7803">
          <cell r="A7803" t="str">
            <v>AUTONOVA PAYERNE SA</v>
          </cell>
          <cell r="B7803" t="str">
            <v>G100</v>
          </cell>
          <cell r="C7803" t="str">
            <v>G-Suisse</v>
          </cell>
          <cell r="D7803" t="str">
            <v>110569</v>
          </cell>
          <cell r="E7803" t="b">
            <v>1</v>
          </cell>
        </row>
        <row r="7804">
          <cell r="A7804" t="str">
            <v>MONNEY JULIEN</v>
          </cell>
          <cell r="B7804" t="str">
            <v>G100</v>
          </cell>
          <cell r="C7804" t="str">
            <v>G-Suisse</v>
          </cell>
          <cell r="D7804" t="str">
            <v>110571</v>
          </cell>
          <cell r="E7804" t="b">
            <v>1</v>
          </cell>
        </row>
        <row r="7805">
          <cell r="A7805" t="str">
            <v>BLANC THIERRY</v>
          </cell>
          <cell r="B7805" t="str">
            <v>G100</v>
          </cell>
          <cell r="C7805" t="str">
            <v>G-Suisse</v>
          </cell>
          <cell r="D7805" t="str">
            <v>110572</v>
          </cell>
          <cell r="E7805" t="b">
            <v>1</v>
          </cell>
        </row>
        <row r="7806">
          <cell r="A7806" t="str">
            <v>AUTO-SIEGL</v>
          </cell>
          <cell r="D7806" t="str">
            <v>110573</v>
          </cell>
          <cell r="E7806" t="b">
            <v>0</v>
          </cell>
        </row>
        <row r="7807">
          <cell r="A7807" t="str">
            <v>GARAGE JPI</v>
          </cell>
          <cell r="D7807" t="str">
            <v>110574</v>
          </cell>
          <cell r="E7807" t="b">
            <v>0</v>
          </cell>
        </row>
        <row r="7808">
          <cell r="A7808" t="str">
            <v>MRF</v>
          </cell>
          <cell r="D7808" t="str">
            <v>110576</v>
          </cell>
          <cell r="E7808" t="b">
            <v>0</v>
          </cell>
        </row>
        <row r="7809">
          <cell r="A7809" t="str">
            <v>GARAGE RÜTTER</v>
          </cell>
          <cell r="B7809" t="str">
            <v>G310</v>
          </cell>
          <cell r="C7809" t="str">
            <v>G-Suisse</v>
          </cell>
          <cell r="D7809" t="str">
            <v>110579</v>
          </cell>
          <cell r="E7809" t="b">
            <v>1</v>
          </cell>
        </row>
        <row r="7810">
          <cell r="A7810" t="str">
            <v>CUENOD + PAYOT SA</v>
          </cell>
          <cell r="B7810" t="str">
            <v>G100</v>
          </cell>
          <cell r="C7810" t="str">
            <v>G-Suisse</v>
          </cell>
          <cell r="D7810" t="str">
            <v>110581</v>
          </cell>
          <cell r="E7810" t="b">
            <v>1</v>
          </cell>
        </row>
        <row r="7811">
          <cell r="A7811" t="str">
            <v>SCHILD AG LANDTECHNIK</v>
          </cell>
          <cell r="B7811" t="str">
            <v>G100</v>
          </cell>
          <cell r="C7811" t="str">
            <v>G-Suisse</v>
          </cell>
          <cell r="D7811" t="str">
            <v>110582</v>
          </cell>
          <cell r="E7811" t="b">
            <v>1</v>
          </cell>
        </row>
        <row r="7812">
          <cell r="A7812" t="str">
            <v>KOLLER MARYLINE</v>
          </cell>
          <cell r="D7812" t="str">
            <v>110583</v>
          </cell>
          <cell r="E7812" t="b">
            <v>0</v>
          </cell>
        </row>
        <row r="7813">
          <cell r="A7813" t="str">
            <v>BRUNNER AG MÜHLEGARAGE</v>
          </cell>
          <cell r="B7813" t="str">
            <v>G200</v>
          </cell>
          <cell r="D7813" t="str">
            <v>110584</v>
          </cell>
          <cell r="E7813" t="b">
            <v>0</v>
          </cell>
        </row>
        <row r="7814">
          <cell r="A7814" t="str">
            <v>DARBON SA</v>
          </cell>
          <cell r="D7814" t="str">
            <v>110585</v>
          </cell>
          <cell r="E7814" t="b">
            <v>0</v>
          </cell>
        </row>
        <row r="7815">
          <cell r="A7815" t="str">
            <v>GEHRET AG</v>
          </cell>
          <cell r="B7815" t="str">
            <v>G100</v>
          </cell>
          <cell r="C7815" t="str">
            <v>G-Suisse</v>
          </cell>
          <cell r="D7815" t="str">
            <v>110587</v>
          </cell>
          <cell r="E7815" t="b">
            <v>1</v>
          </cell>
        </row>
        <row r="7816">
          <cell r="A7816" t="str">
            <v>ROSSIER JOSEPH</v>
          </cell>
          <cell r="D7816" t="str">
            <v>110588</v>
          </cell>
          <cell r="E7816" t="b">
            <v>0</v>
          </cell>
        </row>
        <row r="7817">
          <cell r="A7817" t="str">
            <v>PUGIN JEAN-MARC</v>
          </cell>
          <cell r="D7817" t="str">
            <v>110590</v>
          </cell>
          <cell r="E7817" t="b">
            <v>0</v>
          </cell>
        </row>
        <row r="7818">
          <cell r="A7818" t="str">
            <v>KONRAD VINCENT</v>
          </cell>
          <cell r="D7818" t="str">
            <v>110591</v>
          </cell>
          <cell r="E7818" t="b">
            <v>0</v>
          </cell>
        </row>
        <row r="7819">
          <cell r="A7819" t="str">
            <v>KINDLER ANDREAS</v>
          </cell>
          <cell r="B7819" t="str">
            <v>G200</v>
          </cell>
          <cell r="D7819" t="str">
            <v>110592</v>
          </cell>
          <cell r="E7819" t="b">
            <v>0</v>
          </cell>
        </row>
        <row r="7820">
          <cell r="A7820" t="str">
            <v>ZINDEL LOGISTIK AG</v>
          </cell>
          <cell r="D7820" t="str">
            <v>110593</v>
          </cell>
          <cell r="E7820" t="b">
            <v>0</v>
          </cell>
        </row>
        <row r="7821">
          <cell r="A7821" t="str">
            <v>DEBRUNNER ACIFER AG</v>
          </cell>
          <cell r="D7821" t="str">
            <v>110594</v>
          </cell>
          <cell r="E7821" t="b">
            <v>0</v>
          </cell>
        </row>
        <row r="7822">
          <cell r="A7822" t="str">
            <v>BRECCOLINI SYLVAIN</v>
          </cell>
          <cell r="D7822" t="str">
            <v>110595</v>
          </cell>
          <cell r="E7822" t="b">
            <v>0</v>
          </cell>
        </row>
        <row r="7823">
          <cell r="A7823" t="str">
            <v>JECOVARD SARL</v>
          </cell>
          <cell r="B7823" t="str">
            <v>G100</v>
          </cell>
          <cell r="C7823" t="str">
            <v>G-Suisse</v>
          </cell>
          <cell r="D7823" t="str">
            <v>110596</v>
          </cell>
          <cell r="E7823" t="b">
            <v>1</v>
          </cell>
        </row>
        <row r="7824">
          <cell r="A7824" t="str">
            <v>BIELMANN STEVE</v>
          </cell>
          <cell r="B7824" t="str">
            <v>G100</v>
          </cell>
          <cell r="C7824" t="str">
            <v>G-Suisse</v>
          </cell>
          <cell r="D7824" t="str">
            <v>110597</v>
          </cell>
          <cell r="E7824" t="b">
            <v>0</v>
          </cell>
        </row>
        <row r="7825">
          <cell r="A7825" t="str">
            <v>EINWOHNERGEMEINDE ETTINGEN</v>
          </cell>
          <cell r="D7825" t="str">
            <v>110599</v>
          </cell>
          <cell r="E7825" t="b">
            <v>0</v>
          </cell>
        </row>
        <row r="7826">
          <cell r="A7826" t="str">
            <v>KUHN CHAMPIGNONS AG</v>
          </cell>
          <cell r="D7826" t="str">
            <v>110600</v>
          </cell>
          <cell r="E7826" t="b">
            <v>0</v>
          </cell>
        </row>
        <row r="7827">
          <cell r="A7827" t="str">
            <v>REY JOEL</v>
          </cell>
          <cell r="D7827" t="str">
            <v>110601</v>
          </cell>
          <cell r="E7827" t="b">
            <v>0</v>
          </cell>
        </row>
        <row r="7828">
          <cell r="A7828" t="str">
            <v>WALSER AG ZIZERS</v>
          </cell>
          <cell r="B7828" t="str">
            <v>G300</v>
          </cell>
          <cell r="C7828" t="str">
            <v>G-Suisse</v>
          </cell>
          <cell r="D7828" t="str">
            <v>110602</v>
          </cell>
          <cell r="E7828" t="b">
            <v>1</v>
          </cell>
        </row>
        <row r="7829">
          <cell r="A7829" t="str">
            <v>CANTIENI TRANSPORTE + GARAGE</v>
          </cell>
          <cell r="B7829" t="str">
            <v>G310</v>
          </cell>
          <cell r="C7829" t="str">
            <v>G-Suisse</v>
          </cell>
          <cell r="D7829" t="str">
            <v>110607</v>
          </cell>
          <cell r="E7829" t="b">
            <v>0</v>
          </cell>
        </row>
        <row r="7830">
          <cell r="A7830" t="str">
            <v>DUARTE HERMENEGILDO</v>
          </cell>
          <cell r="B7830" t="str">
            <v>G100</v>
          </cell>
          <cell r="C7830" t="str">
            <v>G-Suisse</v>
          </cell>
          <cell r="D7830" t="str">
            <v>110609</v>
          </cell>
          <cell r="E7830" t="b">
            <v>0</v>
          </cell>
        </row>
        <row r="7831">
          <cell r="A7831" t="str">
            <v>DHL EXPRESS (SWITZERLAND) LTD</v>
          </cell>
          <cell r="B7831" t="str">
            <v>G200</v>
          </cell>
          <cell r="C7831" t="str">
            <v>G-Suisse</v>
          </cell>
          <cell r="D7831" t="str">
            <v>110610</v>
          </cell>
          <cell r="E7831" t="b">
            <v>0</v>
          </cell>
        </row>
        <row r="7832">
          <cell r="A7832" t="str">
            <v>GEMEINDE BAUVERWALTUNG</v>
          </cell>
          <cell r="D7832" t="str">
            <v>110613</v>
          </cell>
          <cell r="E7832" t="b">
            <v>0</v>
          </cell>
        </row>
        <row r="7833">
          <cell r="A7833" t="str">
            <v>DA SILVA PEREIRA MARCO AURELIO</v>
          </cell>
          <cell r="B7833" t="str">
            <v>G100</v>
          </cell>
          <cell r="C7833" t="str">
            <v>G-Suisse</v>
          </cell>
          <cell r="D7833" t="str">
            <v>110615</v>
          </cell>
          <cell r="E7833" t="b">
            <v>1</v>
          </cell>
        </row>
        <row r="7834">
          <cell r="A7834" t="str">
            <v>MOBAS AG</v>
          </cell>
          <cell r="B7834" t="str">
            <v>G300</v>
          </cell>
          <cell r="C7834" t="str">
            <v>G-Suisse</v>
          </cell>
          <cell r="D7834" t="str">
            <v>110616</v>
          </cell>
          <cell r="E7834" t="b">
            <v>1</v>
          </cell>
        </row>
        <row r="7835">
          <cell r="A7835" t="str">
            <v>WALO BERTHSCHINGER AG</v>
          </cell>
          <cell r="B7835" t="str">
            <v>G200</v>
          </cell>
          <cell r="C7835" t="str">
            <v>G-Suisse</v>
          </cell>
          <cell r="D7835" t="str">
            <v>110617</v>
          </cell>
          <cell r="E7835" t="b">
            <v>0</v>
          </cell>
        </row>
        <row r="7836">
          <cell r="A7836" t="str">
            <v>SCAVIAM SA</v>
          </cell>
          <cell r="D7836" t="str">
            <v>110618</v>
          </cell>
          <cell r="E7836" t="b">
            <v>0</v>
          </cell>
        </row>
        <row r="7837">
          <cell r="A7837" t="str">
            <v>VIDESA SA</v>
          </cell>
          <cell r="B7837" t="str">
            <v>G100</v>
          </cell>
          <cell r="C7837" t="str">
            <v>G-Suisse</v>
          </cell>
          <cell r="D7837" t="str">
            <v>110621</v>
          </cell>
          <cell r="E7837" t="b">
            <v>1</v>
          </cell>
        </row>
        <row r="7838">
          <cell r="A7838" t="str">
            <v>LE ROUIC</v>
          </cell>
          <cell r="B7838" t="str">
            <v>G508</v>
          </cell>
          <cell r="C7838" t="str">
            <v>G-Export</v>
          </cell>
          <cell r="D7838" t="str">
            <v>110622</v>
          </cell>
          <cell r="E7838" t="b">
            <v>1</v>
          </cell>
        </row>
        <row r="7839">
          <cell r="A7839" t="str">
            <v>FALARDI OSCAR SAGL</v>
          </cell>
          <cell r="B7839" t="str">
            <v>G320</v>
          </cell>
          <cell r="C7839" t="str">
            <v>G-Suisse</v>
          </cell>
          <cell r="D7839" t="str">
            <v>110624</v>
          </cell>
          <cell r="E7839" t="b">
            <v>0</v>
          </cell>
        </row>
        <row r="7840">
          <cell r="A7840" t="str">
            <v>WEISSE ARENA BERGBAHNEN AG</v>
          </cell>
          <cell r="B7840" t="str">
            <v>G300</v>
          </cell>
          <cell r="C7840" t="str">
            <v>G-Suisse</v>
          </cell>
          <cell r="D7840" t="str">
            <v>110626</v>
          </cell>
          <cell r="E7840" t="b">
            <v>0</v>
          </cell>
        </row>
        <row r="7841">
          <cell r="A7841" t="str">
            <v>HOLDI GAZ SERVICES SA</v>
          </cell>
          <cell r="B7841" t="str">
            <v>G100</v>
          </cell>
          <cell r="C7841" t="str">
            <v>G-Suisse</v>
          </cell>
          <cell r="D7841" t="str">
            <v>110628</v>
          </cell>
          <cell r="E7841" t="b">
            <v>1</v>
          </cell>
        </row>
        <row r="7842">
          <cell r="A7842" t="str">
            <v>TDM SERVIZI SA</v>
          </cell>
          <cell r="D7842" t="str">
            <v>110629</v>
          </cell>
          <cell r="E7842" t="b">
            <v>0</v>
          </cell>
        </row>
        <row r="7843">
          <cell r="A7843" t="str">
            <v>DÉCORATION 26.6 SARL</v>
          </cell>
          <cell r="B7843" t="str">
            <v>G100</v>
          </cell>
          <cell r="C7843" t="str">
            <v>G-Suisse</v>
          </cell>
          <cell r="D7843" t="str">
            <v>110630</v>
          </cell>
          <cell r="E7843" t="b">
            <v>0</v>
          </cell>
        </row>
        <row r="7844">
          <cell r="A7844" t="str">
            <v>CARROSSERIE BRANDENBERG</v>
          </cell>
          <cell r="B7844" t="str">
            <v>G310</v>
          </cell>
          <cell r="C7844" t="str">
            <v>G-Suisse</v>
          </cell>
          <cell r="D7844" t="str">
            <v>110631</v>
          </cell>
          <cell r="E7844" t="b">
            <v>0</v>
          </cell>
        </row>
        <row r="7845">
          <cell r="A7845" t="str">
            <v>INFANGER TRANSPORTE AG</v>
          </cell>
          <cell r="D7845" t="str">
            <v>110634</v>
          </cell>
          <cell r="E7845" t="b">
            <v>0</v>
          </cell>
        </row>
        <row r="7846">
          <cell r="A7846" t="str">
            <v>D. COMETTA SARL</v>
          </cell>
          <cell r="D7846" t="str">
            <v>110635</v>
          </cell>
          <cell r="E7846" t="b">
            <v>0</v>
          </cell>
        </row>
        <row r="7847">
          <cell r="A7847" t="str">
            <v>FUCHS MICHEL</v>
          </cell>
          <cell r="D7847" t="str">
            <v>110636</v>
          </cell>
          <cell r="E7847" t="b">
            <v>0</v>
          </cell>
        </row>
        <row r="7848">
          <cell r="A7848" t="str">
            <v>INGIMEX LTD</v>
          </cell>
          <cell r="B7848" t="str">
            <v>G520</v>
          </cell>
          <cell r="C7848" t="str">
            <v>G-Export</v>
          </cell>
          <cell r="D7848" t="str">
            <v>110637</v>
          </cell>
          <cell r="E7848" t="b">
            <v>0</v>
          </cell>
        </row>
        <row r="7849">
          <cell r="A7849" t="str">
            <v>DUSONCHET JEROME</v>
          </cell>
          <cell r="D7849" t="str">
            <v>110639</v>
          </cell>
          <cell r="E7849" t="b">
            <v>0</v>
          </cell>
        </row>
        <row r="7850">
          <cell r="A7850" t="str">
            <v>MORIER RAOUL</v>
          </cell>
          <cell r="D7850" t="str">
            <v>110640</v>
          </cell>
          <cell r="E7850" t="b">
            <v>0</v>
          </cell>
        </row>
        <row r="7851">
          <cell r="A7851" t="str">
            <v>ABERLI HEINRICH</v>
          </cell>
          <cell r="D7851" t="str">
            <v>110641</v>
          </cell>
          <cell r="E7851" t="b">
            <v>0</v>
          </cell>
        </row>
        <row r="7852">
          <cell r="A7852" t="str">
            <v>LEUENBERGER BAU AG</v>
          </cell>
          <cell r="B7852" t="str">
            <v>G310</v>
          </cell>
          <cell r="C7852" t="str">
            <v>G-Suisse</v>
          </cell>
          <cell r="D7852" t="str">
            <v>110643</v>
          </cell>
          <cell r="E7852" t="b">
            <v>1</v>
          </cell>
        </row>
        <row r="7853">
          <cell r="A7853" t="str">
            <v>GARAGE VALLONE SA</v>
          </cell>
          <cell r="B7853" t="str">
            <v>G320</v>
          </cell>
          <cell r="C7853" t="str">
            <v>G-Suisse</v>
          </cell>
          <cell r="D7853" t="str">
            <v>110644</v>
          </cell>
          <cell r="E7853" t="b">
            <v>0</v>
          </cell>
        </row>
        <row r="7854">
          <cell r="A7854" t="str">
            <v>GARAGE DE VERBIER</v>
          </cell>
          <cell r="D7854" t="str">
            <v>110645</v>
          </cell>
          <cell r="E7854" t="b">
            <v>0</v>
          </cell>
        </row>
        <row r="7855">
          <cell r="A7855" t="str">
            <v>CVT MECANIQUE SARL</v>
          </cell>
          <cell r="B7855" t="str">
            <v>G100</v>
          </cell>
          <cell r="C7855" t="str">
            <v>G-Suisse</v>
          </cell>
          <cell r="D7855" t="str">
            <v>110646</v>
          </cell>
          <cell r="E7855" t="b">
            <v>1</v>
          </cell>
        </row>
        <row r="7856">
          <cell r="A7856" t="str">
            <v>OPERA AG</v>
          </cell>
          <cell r="D7856" t="str">
            <v>110647</v>
          </cell>
          <cell r="E7856" t="b">
            <v>0</v>
          </cell>
        </row>
        <row r="7857">
          <cell r="A7857" t="str">
            <v>SCHWARZ AG FEINBLECHTECHNIK</v>
          </cell>
          <cell r="B7857" t="str">
            <v>G200</v>
          </cell>
          <cell r="C7857" t="str">
            <v>G-Suisse</v>
          </cell>
          <cell r="D7857" t="str">
            <v>110648</v>
          </cell>
          <cell r="E7857" t="b">
            <v>1</v>
          </cell>
        </row>
        <row r="7858">
          <cell r="A7858" t="str">
            <v>TECOM COMMUNAL AG</v>
          </cell>
          <cell r="D7858" t="str">
            <v>110649</v>
          </cell>
          <cell r="E7858" t="b">
            <v>0</v>
          </cell>
        </row>
        <row r="7859">
          <cell r="A7859" t="str">
            <v>GROFAG BUS SERVICE AG</v>
          </cell>
          <cell r="D7859" t="str">
            <v>110651</v>
          </cell>
          <cell r="E7859" t="b">
            <v>0</v>
          </cell>
        </row>
        <row r="7860">
          <cell r="A7860" t="str">
            <v>ALLREP BÜELER FREDDY</v>
          </cell>
          <cell r="B7860" t="str">
            <v>G310</v>
          </cell>
          <cell r="C7860" t="str">
            <v>G-Suisse</v>
          </cell>
          <cell r="D7860" t="str">
            <v>110652</v>
          </cell>
          <cell r="E7860" t="b">
            <v>0</v>
          </cell>
        </row>
        <row r="7861">
          <cell r="A7861" t="str">
            <v>AVO SOCIETE DES AUTO-TRANSPORTS</v>
          </cell>
          <cell r="B7861" t="str">
            <v>G100</v>
          </cell>
          <cell r="C7861" t="str">
            <v>G-Suisse</v>
          </cell>
          <cell r="D7861" t="str">
            <v>110653</v>
          </cell>
          <cell r="E7861" t="b">
            <v>0</v>
          </cell>
        </row>
        <row r="7862">
          <cell r="A7862" t="str">
            <v>ABRIFEU SA</v>
          </cell>
          <cell r="D7862" t="str">
            <v>110655</v>
          </cell>
          <cell r="E7862" t="b">
            <v>0</v>
          </cell>
        </row>
        <row r="7863">
          <cell r="A7863" t="str">
            <v>KÄSSBOHRER FAHRZEUGWERKE GMBH</v>
          </cell>
          <cell r="D7863" t="str">
            <v>110657</v>
          </cell>
          <cell r="E7863" t="b">
            <v>0</v>
          </cell>
        </row>
        <row r="7864">
          <cell r="A7864" t="str">
            <v>KOVINARSKA VRHNIKA D.O.O</v>
          </cell>
          <cell r="D7864" t="str">
            <v>110658</v>
          </cell>
          <cell r="E7864" t="b">
            <v>0</v>
          </cell>
        </row>
        <row r="7865">
          <cell r="A7865" t="str">
            <v>BOTT SA</v>
          </cell>
          <cell r="D7865" t="str">
            <v>110659</v>
          </cell>
          <cell r="E7865" t="b">
            <v>0</v>
          </cell>
        </row>
        <row r="7866">
          <cell r="A7866" t="str">
            <v>S.A.R.L. E.S.R.</v>
          </cell>
          <cell r="D7866" t="str">
            <v>110662</v>
          </cell>
          <cell r="E7866" t="b">
            <v>0</v>
          </cell>
        </row>
        <row r="7867">
          <cell r="A7867" t="str">
            <v>BRÜGGEN SWAP SERVICE GMBH</v>
          </cell>
          <cell r="D7867" t="str">
            <v>110663</v>
          </cell>
          <cell r="E7867" t="b">
            <v>0</v>
          </cell>
        </row>
        <row r="7868">
          <cell r="A7868" t="str">
            <v>SOLAND AG</v>
          </cell>
          <cell r="B7868" t="str">
            <v>G310</v>
          </cell>
          <cell r="C7868" t="str">
            <v>G-Suisse</v>
          </cell>
          <cell r="D7868" t="str">
            <v>110667</v>
          </cell>
          <cell r="E7868" t="b">
            <v>0</v>
          </cell>
        </row>
        <row r="7869">
          <cell r="A7869" t="str">
            <v>MIRZA-CARS</v>
          </cell>
          <cell r="D7869" t="str">
            <v>110668</v>
          </cell>
          <cell r="E7869" t="b">
            <v>0</v>
          </cell>
        </row>
        <row r="7870">
          <cell r="A7870" t="str">
            <v>EMIL MANSER AG</v>
          </cell>
          <cell r="B7870" t="str">
            <v>G310</v>
          </cell>
          <cell r="C7870" t="str">
            <v>G-Suisse</v>
          </cell>
          <cell r="D7870" t="str">
            <v>110671</v>
          </cell>
          <cell r="E7870" t="b">
            <v>1</v>
          </cell>
        </row>
        <row r="7871">
          <cell r="A7871" t="str">
            <v>ARNOLD MECH GMBH</v>
          </cell>
          <cell r="B7871" t="str">
            <v>G310</v>
          </cell>
          <cell r="C7871" t="str">
            <v>G-Suisse</v>
          </cell>
          <cell r="D7871" t="str">
            <v>110673</v>
          </cell>
          <cell r="E7871" t="b">
            <v>1</v>
          </cell>
        </row>
        <row r="7872">
          <cell r="A7872" t="str">
            <v>AUDIOHOUSE.CH GMBH</v>
          </cell>
          <cell r="B7872" t="str">
            <v>G310</v>
          </cell>
          <cell r="C7872" t="str">
            <v>G-Suisse</v>
          </cell>
          <cell r="D7872" t="str">
            <v>110676</v>
          </cell>
          <cell r="E7872" t="b">
            <v>0</v>
          </cell>
        </row>
        <row r="7873">
          <cell r="A7873" t="str">
            <v>BAUMANN ROGER</v>
          </cell>
          <cell r="D7873" t="str">
            <v>110680</v>
          </cell>
          <cell r="E7873" t="b">
            <v>0</v>
          </cell>
        </row>
        <row r="7874">
          <cell r="A7874" t="str">
            <v>PANGAS</v>
          </cell>
          <cell r="B7874" t="str">
            <v>G320</v>
          </cell>
          <cell r="C7874" t="str">
            <v>G-Suisse</v>
          </cell>
          <cell r="D7874" t="str">
            <v>110681</v>
          </cell>
          <cell r="E7874" t="b">
            <v>0</v>
          </cell>
        </row>
        <row r="7875">
          <cell r="A7875" t="str">
            <v>GONIN CLAUDE</v>
          </cell>
          <cell r="D7875" t="str">
            <v>110682</v>
          </cell>
          <cell r="E7875" t="b">
            <v>0</v>
          </cell>
        </row>
        <row r="7876">
          <cell r="A7876" t="str">
            <v>PERUCCHINI FRERES &amp; FILS SA</v>
          </cell>
          <cell r="D7876" t="str">
            <v>110685</v>
          </cell>
          <cell r="E7876" t="b">
            <v>0</v>
          </cell>
        </row>
        <row r="7877">
          <cell r="A7877" t="str">
            <v>KELLER STAHL AG</v>
          </cell>
          <cell r="D7877" t="str">
            <v>110686</v>
          </cell>
          <cell r="E7877" t="b">
            <v>0</v>
          </cell>
        </row>
        <row r="7878">
          <cell r="A7878" t="str">
            <v>AGRI DUBEY SA</v>
          </cell>
          <cell r="B7878" t="str">
            <v>G100</v>
          </cell>
          <cell r="C7878" t="str">
            <v>G-Suisse</v>
          </cell>
          <cell r="D7878" t="str">
            <v>110689</v>
          </cell>
          <cell r="E7878" t="b">
            <v>1</v>
          </cell>
        </row>
        <row r="7879">
          <cell r="A7879" t="str">
            <v>WOLFENSBERGER MAX</v>
          </cell>
          <cell r="B7879" t="str">
            <v>G310</v>
          </cell>
          <cell r="C7879" t="str">
            <v>G-Suisse</v>
          </cell>
          <cell r="D7879" t="str">
            <v>110690</v>
          </cell>
          <cell r="E7879" t="b">
            <v>1</v>
          </cell>
        </row>
        <row r="7880">
          <cell r="A7880" t="str">
            <v>MICHELIN SUISSE SA</v>
          </cell>
          <cell r="D7880" t="str">
            <v>110691</v>
          </cell>
          <cell r="E7880" t="b">
            <v>0</v>
          </cell>
        </row>
        <row r="7881">
          <cell r="A7881" t="str">
            <v>EPINEY ANDRE</v>
          </cell>
          <cell r="D7881" t="str">
            <v>110692</v>
          </cell>
          <cell r="E7881" t="b">
            <v>0</v>
          </cell>
        </row>
        <row r="7882">
          <cell r="A7882" t="str">
            <v>LEPORI MARCO GIA DI LIVIO LEPORI</v>
          </cell>
          <cell r="B7882" t="str">
            <v>G320</v>
          </cell>
          <cell r="C7882" t="str">
            <v>G-Suisse</v>
          </cell>
          <cell r="D7882" t="str">
            <v>110693</v>
          </cell>
          <cell r="E7882" t="b">
            <v>0</v>
          </cell>
        </row>
        <row r="7883">
          <cell r="A7883" t="str">
            <v>FLEXMET GMBH</v>
          </cell>
          <cell r="B7883" t="str">
            <v>G200</v>
          </cell>
          <cell r="C7883" t="str">
            <v>G-Suisse</v>
          </cell>
          <cell r="D7883" t="str">
            <v>110694</v>
          </cell>
          <cell r="E7883" t="b">
            <v>0</v>
          </cell>
        </row>
        <row r="7884">
          <cell r="A7884" t="str">
            <v>BANDERET MAXIME</v>
          </cell>
          <cell r="B7884" t="str">
            <v>G100</v>
          </cell>
          <cell r="C7884" t="str">
            <v>G-Suisse</v>
          </cell>
          <cell r="D7884" t="str">
            <v>110700</v>
          </cell>
          <cell r="E7884" t="b">
            <v>1</v>
          </cell>
        </row>
        <row r="7885">
          <cell r="A7885" t="str">
            <v>CARROSSERIE DES DRAIZES</v>
          </cell>
          <cell r="B7885" t="str">
            <v>G100</v>
          </cell>
          <cell r="C7885" t="str">
            <v>G-Suisse</v>
          </cell>
          <cell r="D7885" t="str">
            <v>110701</v>
          </cell>
          <cell r="E7885" t="b">
            <v>1</v>
          </cell>
        </row>
        <row r="7886">
          <cell r="A7886" t="str">
            <v>AGRO-ZELLER GMBH</v>
          </cell>
          <cell r="D7886" t="str">
            <v>110706</v>
          </cell>
          <cell r="E7886" t="b">
            <v>0</v>
          </cell>
        </row>
        <row r="7887">
          <cell r="A7887" t="str">
            <v>JCLM MECANIQUE</v>
          </cell>
          <cell r="D7887" t="str">
            <v>110707</v>
          </cell>
          <cell r="E7887" t="b">
            <v>0</v>
          </cell>
        </row>
        <row r="7888">
          <cell r="A7888" t="str">
            <v>MRC FAHRZEUGE GMBH</v>
          </cell>
          <cell r="D7888" t="str">
            <v>110708</v>
          </cell>
          <cell r="E7888" t="b">
            <v>0</v>
          </cell>
        </row>
        <row r="7889">
          <cell r="A7889" t="str">
            <v>STT SPECIAL TRUCKS &amp; TRAILERS GMBH</v>
          </cell>
          <cell r="D7889" t="str">
            <v>110709</v>
          </cell>
          <cell r="E7889" t="b">
            <v>0</v>
          </cell>
        </row>
        <row r="7890">
          <cell r="A7890" t="str">
            <v>MARTIN REISCH GMBH</v>
          </cell>
          <cell r="B7890" t="str">
            <v>G400</v>
          </cell>
          <cell r="C7890" t="str">
            <v>G-Export</v>
          </cell>
          <cell r="D7890" t="str">
            <v>110710</v>
          </cell>
          <cell r="E7890" t="b">
            <v>1</v>
          </cell>
        </row>
        <row r="7891">
          <cell r="A7891" t="str">
            <v>CREUSILLON SA</v>
          </cell>
          <cell r="D7891" t="str">
            <v>110711</v>
          </cell>
          <cell r="E7891" t="b">
            <v>0</v>
          </cell>
        </row>
        <row r="7892">
          <cell r="A7892" t="str">
            <v>KASAG-TANKFAHRZEUGE AG</v>
          </cell>
          <cell r="B7892" t="str">
            <v>G100</v>
          </cell>
          <cell r="C7892" t="str">
            <v>G-Suisse</v>
          </cell>
          <cell r="D7892" t="str">
            <v>110714</v>
          </cell>
          <cell r="E7892" t="b">
            <v>1</v>
          </cell>
        </row>
        <row r="7893">
          <cell r="A7893" t="str">
            <v>GARAGE DU SIGNAL SA</v>
          </cell>
          <cell r="D7893" t="str">
            <v>110715</v>
          </cell>
          <cell r="E7893" t="b">
            <v>0</v>
          </cell>
        </row>
        <row r="7894">
          <cell r="A7894" t="str">
            <v>BOVEN MAURICE</v>
          </cell>
          <cell r="B7894" t="str">
            <v>G100</v>
          </cell>
          <cell r="C7894" t="str">
            <v>G-Suisse</v>
          </cell>
          <cell r="D7894" t="str">
            <v>110716</v>
          </cell>
          <cell r="E7894" t="b">
            <v>1</v>
          </cell>
        </row>
        <row r="7895">
          <cell r="A7895" t="str">
            <v>UNINORM TECHNIC AG</v>
          </cell>
          <cell r="B7895" t="str">
            <v>G310</v>
          </cell>
          <cell r="C7895" t="str">
            <v>G-Suisse</v>
          </cell>
          <cell r="D7895" t="str">
            <v>110719</v>
          </cell>
          <cell r="E7895" t="b">
            <v>0</v>
          </cell>
        </row>
        <row r="7896">
          <cell r="A7896" t="str">
            <v>GARAGE LAZER SA</v>
          </cell>
          <cell r="D7896" t="str">
            <v>110721</v>
          </cell>
          <cell r="E7896" t="b">
            <v>0</v>
          </cell>
        </row>
        <row r="7897">
          <cell r="A7897" t="str">
            <v>RUSSI + SÖHNE AG</v>
          </cell>
          <cell r="B7897" t="str">
            <v>G100</v>
          </cell>
          <cell r="C7897" t="str">
            <v>G-Suisse</v>
          </cell>
          <cell r="D7897" t="str">
            <v>110722</v>
          </cell>
          <cell r="E7897" t="b">
            <v>1</v>
          </cell>
        </row>
        <row r="7898">
          <cell r="A7898" t="str">
            <v>DAVID GLAUSER GMBH</v>
          </cell>
          <cell r="B7898" t="str">
            <v>G100</v>
          </cell>
          <cell r="C7898" t="str">
            <v>G-Suisse</v>
          </cell>
          <cell r="D7898" t="str">
            <v>110724</v>
          </cell>
          <cell r="E7898" t="b">
            <v>1</v>
          </cell>
        </row>
        <row r="7899">
          <cell r="A7899" t="str">
            <v>TÖDI-GARAGE AG</v>
          </cell>
          <cell r="D7899" t="str">
            <v>110725</v>
          </cell>
          <cell r="E7899" t="b">
            <v>0</v>
          </cell>
        </row>
        <row r="7900">
          <cell r="A7900" t="str">
            <v>IBERG JOHANNES</v>
          </cell>
          <cell r="B7900" t="str">
            <v>G200</v>
          </cell>
          <cell r="C7900" t="str">
            <v>G-Suisse</v>
          </cell>
          <cell r="D7900" t="str">
            <v>110726</v>
          </cell>
          <cell r="E7900" t="b">
            <v>1</v>
          </cell>
        </row>
        <row r="7901">
          <cell r="A7901" t="str">
            <v>STADTVERWALTUNG USTER</v>
          </cell>
          <cell r="B7901" t="str">
            <v>G310</v>
          </cell>
          <cell r="C7901" t="str">
            <v>G-Suisse</v>
          </cell>
          <cell r="D7901" t="str">
            <v>110729</v>
          </cell>
          <cell r="E7901" t="b">
            <v>1</v>
          </cell>
        </row>
        <row r="7902">
          <cell r="A7902" t="str">
            <v>CRGC SA</v>
          </cell>
          <cell r="D7902" t="str">
            <v>110731</v>
          </cell>
          <cell r="E7902" t="b">
            <v>0</v>
          </cell>
        </row>
        <row r="7903">
          <cell r="A7903" t="str">
            <v>SPECOGNA BAU AG</v>
          </cell>
          <cell r="D7903" t="str">
            <v>110732</v>
          </cell>
          <cell r="E7903" t="b">
            <v>0</v>
          </cell>
        </row>
        <row r="7904">
          <cell r="A7904" t="str">
            <v>VERSUS-OMEGA</v>
          </cell>
          <cell r="B7904" t="str">
            <v>G504</v>
          </cell>
          <cell r="C7904" t="str">
            <v>G-Export</v>
          </cell>
          <cell r="D7904" t="str">
            <v>110734</v>
          </cell>
          <cell r="E7904" t="b">
            <v>1</v>
          </cell>
        </row>
        <row r="7905">
          <cell r="A7905" t="str">
            <v>WYSER SEON AG</v>
          </cell>
          <cell r="B7905" t="str">
            <v>G200</v>
          </cell>
          <cell r="C7905" t="str">
            <v>G-Suisse</v>
          </cell>
          <cell r="D7905" t="str">
            <v>110735</v>
          </cell>
          <cell r="E7905" t="b">
            <v>1</v>
          </cell>
        </row>
        <row r="7906">
          <cell r="A7906" t="str">
            <v>BMTI GMBH</v>
          </cell>
          <cell r="B7906" t="str">
            <v>G310</v>
          </cell>
          <cell r="C7906" t="str">
            <v>G-Suisse</v>
          </cell>
          <cell r="D7906" t="str">
            <v>110736</v>
          </cell>
          <cell r="E7906" t="b">
            <v>0</v>
          </cell>
        </row>
        <row r="7907">
          <cell r="A7907" t="str">
            <v>GILGEN MECHANICS AG</v>
          </cell>
          <cell r="B7907" t="str">
            <v>G100</v>
          </cell>
          <cell r="C7907" t="str">
            <v>G-Suisse</v>
          </cell>
          <cell r="D7907" t="str">
            <v>110737</v>
          </cell>
          <cell r="E7907" t="b">
            <v>1</v>
          </cell>
        </row>
        <row r="7908">
          <cell r="A7908" t="str">
            <v>OTTIGER THOMAS</v>
          </cell>
          <cell r="D7908" t="str">
            <v>110738</v>
          </cell>
          <cell r="E7908" t="b">
            <v>0</v>
          </cell>
        </row>
        <row r="7909">
          <cell r="A7909" t="str">
            <v>KELLERMANN.CH AG</v>
          </cell>
          <cell r="B7909" t="str">
            <v>G310</v>
          </cell>
          <cell r="C7909" t="str">
            <v>G-Suisse</v>
          </cell>
          <cell r="D7909" t="str">
            <v>110739</v>
          </cell>
          <cell r="E7909" t="b">
            <v>1</v>
          </cell>
        </row>
        <row r="7910">
          <cell r="A7910" t="str">
            <v>AAA ASSISTANCE AUTOMOBILES ET</v>
          </cell>
          <cell r="D7910" t="str">
            <v>110744</v>
          </cell>
          <cell r="E7910" t="b">
            <v>0</v>
          </cell>
        </row>
        <row r="7911">
          <cell r="A7911" t="str">
            <v>CARROSSERIE DES LILAS SA</v>
          </cell>
          <cell r="D7911" t="str">
            <v>110745</v>
          </cell>
          <cell r="E7911" t="b">
            <v>0</v>
          </cell>
        </row>
        <row r="7912">
          <cell r="A7912" t="str">
            <v>DIDI SERVICES A DOMIZIL</v>
          </cell>
          <cell r="D7912" t="str">
            <v>110746</v>
          </cell>
          <cell r="E7912" t="b">
            <v>0</v>
          </cell>
        </row>
        <row r="7913">
          <cell r="A7913" t="str">
            <v>ALPINAMED AG</v>
          </cell>
          <cell r="D7913" t="str">
            <v>110749</v>
          </cell>
          <cell r="E7913" t="b">
            <v>0</v>
          </cell>
        </row>
        <row r="7914">
          <cell r="A7914" t="str">
            <v>THURELLA AGROSERVICE AG</v>
          </cell>
          <cell r="D7914" t="str">
            <v>110750</v>
          </cell>
          <cell r="E7914" t="b">
            <v>0</v>
          </cell>
        </row>
        <row r="7915">
          <cell r="A7915" t="str">
            <v>ARIVA GMBH</v>
          </cell>
          <cell r="B7915" t="str">
            <v>G100</v>
          </cell>
          <cell r="C7915" t="str">
            <v>G-Suisse</v>
          </cell>
          <cell r="D7915" t="str">
            <v>110751</v>
          </cell>
          <cell r="E7915" t="b">
            <v>1</v>
          </cell>
        </row>
        <row r="7916">
          <cell r="A7916" t="str">
            <v>MATISA MATERIEL INDUSTRIEL SA</v>
          </cell>
          <cell r="B7916" t="str">
            <v>G100</v>
          </cell>
          <cell r="C7916" t="str">
            <v>G-Suisse</v>
          </cell>
          <cell r="D7916" t="str">
            <v>110752</v>
          </cell>
          <cell r="E7916" t="b">
            <v>1</v>
          </cell>
        </row>
        <row r="7917">
          <cell r="A7917" t="str">
            <v>ELMER PRODUCTION HORTICOLE</v>
          </cell>
          <cell r="D7917" t="str">
            <v>110753</v>
          </cell>
          <cell r="E7917" t="b">
            <v>0</v>
          </cell>
        </row>
        <row r="7918">
          <cell r="A7918" t="str">
            <v>HAGO SA CARROSSERIE</v>
          </cell>
          <cell r="D7918" t="str">
            <v>110754</v>
          </cell>
          <cell r="E7918" t="b">
            <v>0</v>
          </cell>
        </row>
        <row r="7919">
          <cell r="A7919" t="str">
            <v>DUMEE DIDIER</v>
          </cell>
          <cell r="B7919" t="str">
            <v>G100</v>
          </cell>
          <cell r="C7919" t="str">
            <v>G-Suisse</v>
          </cell>
          <cell r="D7919" t="str">
            <v>110755</v>
          </cell>
          <cell r="E7919" t="b">
            <v>1</v>
          </cell>
        </row>
        <row r="7920">
          <cell r="A7920" t="str">
            <v>MEYER &amp; FILS SA</v>
          </cell>
          <cell r="B7920" t="str">
            <v>G100</v>
          </cell>
          <cell r="C7920" t="str">
            <v>G-Suisse</v>
          </cell>
          <cell r="D7920" t="str">
            <v>110756</v>
          </cell>
          <cell r="E7920" t="b">
            <v>1</v>
          </cell>
        </row>
        <row r="7921">
          <cell r="A7921" t="str">
            <v>DAFFLON CLAUDE</v>
          </cell>
          <cell r="D7921" t="str">
            <v>110759</v>
          </cell>
          <cell r="E7921" t="b">
            <v>0</v>
          </cell>
        </row>
        <row r="7922">
          <cell r="A7922" t="str">
            <v>KUNZ BAUGESCHAEFT</v>
          </cell>
          <cell r="D7922" t="str">
            <v>110760</v>
          </cell>
          <cell r="E7922" t="b">
            <v>0</v>
          </cell>
        </row>
        <row r="7923">
          <cell r="A7923" t="str">
            <v>CHARAUDEAU ANTOINE</v>
          </cell>
          <cell r="B7923" t="str">
            <v>G100</v>
          </cell>
          <cell r="C7923" t="str">
            <v>G-Suisse</v>
          </cell>
          <cell r="D7923" t="str">
            <v>110761</v>
          </cell>
          <cell r="E7923" t="b">
            <v>0</v>
          </cell>
        </row>
        <row r="7924">
          <cell r="A7924" t="str">
            <v>EHRLER PAUL</v>
          </cell>
          <cell r="D7924" t="str">
            <v>110762</v>
          </cell>
          <cell r="E7924" t="b">
            <v>0</v>
          </cell>
        </row>
        <row r="7925">
          <cell r="A7925" t="str">
            <v>GARAGE MARTIN</v>
          </cell>
          <cell r="D7925" t="str">
            <v>110763</v>
          </cell>
          <cell r="E7925" t="b">
            <v>0</v>
          </cell>
        </row>
        <row r="7926">
          <cell r="A7926" t="str">
            <v>CHERPILLOD HUBERT SA</v>
          </cell>
          <cell r="D7926" t="str">
            <v>110764</v>
          </cell>
          <cell r="E7926" t="b">
            <v>0</v>
          </cell>
        </row>
        <row r="7927">
          <cell r="A7927" t="str">
            <v>BAMAG MASCHINEN AG</v>
          </cell>
          <cell r="B7927" t="str">
            <v>G310</v>
          </cell>
          <cell r="C7927" t="str">
            <v>G-Suisse</v>
          </cell>
          <cell r="D7927" t="str">
            <v>110765</v>
          </cell>
          <cell r="E7927" t="b">
            <v>1</v>
          </cell>
        </row>
        <row r="7928">
          <cell r="A7928" t="str">
            <v>GARAGE DES ORMONTS</v>
          </cell>
          <cell r="D7928" t="str">
            <v>110766</v>
          </cell>
          <cell r="E7928" t="b">
            <v>0</v>
          </cell>
        </row>
        <row r="7929">
          <cell r="A7929" t="str">
            <v>EDUARDO BACHES SARL</v>
          </cell>
          <cell r="B7929" t="str">
            <v>G100</v>
          </cell>
          <cell r="C7929" t="str">
            <v>G-Suisse</v>
          </cell>
          <cell r="D7929" t="str">
            <v>110767</v>
          </cell>
          <cell r="E7929" t="b">
            <v>0</v>
          </cell>
        </row>
        <row r="7930">
          <cell r="A7930" t="str">
            <v>STADT BIEL</v>
          </cell>
          <cell r="D7930" t="str">
            <v>110768</v>
          </cell>
          <cell r="E7930" t="b">
            <v>0</v>
          </cell>
        </row>
        <row r="7931">
          <cell r="A7931" t="str">
            <v>TERRETTAZ ANDRE &amp; FILS</v>
          </cell>
          <cell r="D7931" t="str">
            <v>110769</v>
          </cell>
          <cell r="E7931" t="b">
            <v>0</v>
          </cell>
        </row>
        <row r="7932">
          <cell r="A7932" t="str">
            <v>GARAGE BASSANINI GIANNI G. E P.</v>
          </cell>
          <cell r="B7932" t="str">
            <v>G320</v>
          </cell>
          <cell r="C7932" t="str">
            <v>G-Suisse</v>
          </cell>
          <cell r="D7932" t="str">
            <v>110770</v>
          </cell>
          <cell r="E7932" t="b">
            <v>0</v>
          </cell>
        </row>
        <row r="7933">
          <cell r="A7933" t="str">
            <v>MEUBLES KOLLY SA</v>
          </cell>
          <cell r="D7933" t="str">
            <v>110771</v>
          </cell>
          <cell r="E7933" t="b">
            <v>0</v>
          </cell>
        </row>
        <row r="7934">
          <cell r="A7934" t="str">
            <v>WYDER MARCEL</v>
          </cell>
          <cell r="D7934" t="str">
            <v>110772</v>
          </cell>
          <cell r="E7934" t="b">
            <v>0</v>
          </cell>
        </row>
        <row r="7935">
          <cell r="A7935" t="str">
            <v>POSTLOGISTICS AG</v>
          </cell>
          <cell r="B7935" t="str">
            <v>G300</v>
          </cell>
          <cell r="C7935" t="str">
            <v>G-Suisse</v>
          </cell>
          <cell r="D7935" t="str">
            <v>110774</v>
          </cell>
          <cell r="E7935" t="b">
            <v>0</v>
          </cell>
        </row>
        <row r="7936">
          <cell r="A7936" t="str">
            <v>LACHER ROBERT</v>
          </cell>
          <cell r="B7936" t="str">
            <v>G310</v>
          </cell>
          <cell r="C7936" t="str">
            <v>G-Suisse</v>
          </cell>
          <cell r="D7936" t="str">
            <v>110775</v>
          </cell>
          <cell r="E7936" t="b">
            <v>1</v>
          </cell>
        </row>
        <row r="7937">
          <cell r="A7937" t="str">
            <v>SCHALLER SA</v>
          </cell>
          <cell r="D7937" t="str">
            <v>110779</v>
          </cell>
          <cell r="E7937" t="b">
            <v>0</v>
          </cell>
        </row>
        <row r="7938">
          <cell r="A7938" t="str">
            <v>CARROSSERIE NYFELER SA</v>
          </cell>
          <cell r="B7938" t="str">
            <v>G100</v>
          </cell>
          <cell r="C7938" t="str">
            <v>G-Suisse</v>
          </cell>
          <cell r="D7938" t="str">
            <v>110780</v>
          </cell>
          <cell r="E7938" t="b">
            <v>1</v>
          </cell>
        </row>
        <row r="7939">
          <cell r="A7939" t="str">
            <v>CARROSSERIE BRINGOLD AG</v>
          </cell>
          <cell r="B7939" t="str">
            <v>G100</v>
          </cell>
          <cell r="C7939" t="str">
            <v>G-Suisse</v>
          </cell>
          <cell r="D7939" t="str">
            <v>110781</v>
          </cell>
          <cell r="E7939" t="b">
            <v>1</v>
          </cell>
        </row>
        <row r="7940">
          <cell r="A7940" t="str">
            <v>AUTOHILFE EINSIEDELN</v>
          </cell>
          <cell r="D7940" t="str">
            <v>110782</v>
          </cell>
          <cell r="E7940" t="b">
            <v>0</v>
          </cell>
        </row>
        <row r="7941">
          <cell r="A7941" t="str">
            <v>AEBI SUISSE HANDELS- UND</v>
          </cell>
          <cell r="B7941" t="str">
            <v>G100</v>
          </cell>
          <cell r="C7941" t="str">
            <v>G-Suisse</v>
          </cell>
          <cell r="D7941" t="str">
            <v>110783</v>
          </cell>
          <cell r="E7941" t="b">
            <v>1</v>
          </cell>
        </row>
        <row r="7942">
          <cell r="A7942" t="str">
            <v>SENN RUD. AG</v>
          </cell>
          <cell r="B7942" t="str">
            <v>G300</v>
          </cell>
          <cell r="C7942" t="str">
            <v>G-Suisse</v>
          </cell>
          <cell r="D7942" t="str">
            <v>110784</v>
          </cell>
          <cell r="E7942" t="b">
            <v>0</v>
          </cell>
        </row>
        <row r="7943">
          <cell r="A7943" t="str">
            <v>COLLAUD MICHEL SA GARAGE</v>
          </cell>
          <cell r="D7943" t="str">
            <v>110785</v>
          </cell>
          <cell r="E7943" t="b">
            <v>0</v>
          </cell>
        </row>
        <row r="7944">
          <cell r="A7944" t="str">
            <v>DOMON PHILIPPE SA</v>
          </cell>
          <cell r="B7944" t="str">
            <v>G100</v>
          </cell>
          <cell r="C7944" t="str">
            <v>G-Suisse</v>
          </cell>
          <cell r="D7944" t="str">
            <v>110786</v>
          </cell>
          <cell r="E7944" t="b">
            <v>1</v>
          </cell>
        </row>
        <row r="7945">
          <cell r="A7945" t="str">
            <v>SCHWENDIMANN AG</v>
          </cell>
          <cell r="B7945" t="str">
            <v>G100</v>
          </cell>
          <cell r="C7945" t="str">
            <v>G-Suisse</v>
          </cell>
          <cell r="D7945" t="str">
            <v>110787</v>
          </cell>
          <cell r="E7945" t="b">
            <v>1</v>
          </cell>
        </row>
        <row r="7946">
          <cell r="A7946" t="str">
            <v>ANICOM AG</v>
          </cell>
          <cell r="D7946" t="str">
            <v>110788</v>
          </cell>
          <cell r="E7946" t="b">
            <v>0</v>
          </cell>
        </row>
        <row r="7947">
          <cell r="A7947" t="str">
            <v>VALRHÔNE LOGISTICS SA</v>
          </cell>
          <cell r="D7947" t="str">
            <v>110789</v>
          </cell>
          <cell r="E7947" t="b">
            <v>0</v>
          </cell>
        </row>
        <row r="7948">
          <cell r="A7948" t="str">
            <v>ORLLATI SA</v>
          </cell>
          <cell r="B7948" t="str">
            <v>G100</v>
          </cell>
          <cell r="C7948" t="str">
            <v>G-Suisse</v>
          </cell>
          <cell r="D7948" t="str">
            <v>110790</v>
          </cell>
          <cell r="E7948" t="b">
            <v>1</v>
          </cell>
        </row>
        <row r="7949">
          <cell r="A7949" t="str">
            <v>KURMANN TECHNIK AG</v>
          </cell>
          <cell r="B7949" t="str">
            <v>G310</v>
          </cell>
          <cell r="C7949" t="str">
            <v>G-Suisse</v>
          </cell>
          <cell r="D7949" t="str">
            <v>110792</v>
          </cell>
          <cell r="E7949" t="b">
            <v>1</v>
          </cell>
        </row>
        <row r="7950">
          <cell r="A7950" t="str">
            <v>GERBEX JOSEPH</v>
          </cell>
          <cell r="D7950" t="str">
            <v>110794</v>
          </cell>
          <cell r="E7950" t="b">
            <v>0</v>
          </cell>
        </row>
        <row r="7951">
          <cell r="A7951" t="str">
            <v>LANZ-FRONTEN AG</v>
          </cell>
          <cell r="D7951" t="str">
            <v>110796</v>
          </cell>
          <cell r="E7951" t="b">
            <v>0</v>
          </cell>
        </row>
        <row r="7952">
          <cell r="A7952" t="str">
            <v>GOLAY SA MICHEL ET JAMES</v>
          </cell>
          <cell r="D7952" t="str">
            <v>110797</v>
          </cell>
          <cell r="E7952" t="b">
            <v>0</v>
          </cell>
        </row>
        <row r="7953">
          <cell r="A7953" t="str">
            <v>ROMATEC AG</v>
          </cell>
          <cell r="B7953" t="str">
            <v>G310</v>
          </cell>
          <cell r="C7953" t="str">
            <v>G-Suisse</v>
          </cell>
          <cell r="D7953" t="str">
            <v>110802</v>
          </cell>
          <cell r="E7953" t="b">
            <v>0</v>
          </cell>
        </row>
        <row r="7954">
          <cell r="A7954" t="str">
            <v>COMMUNE DE BUSSIGNY</v>
          </cell>
          <cell r="D7954" t="str">
            <v>110804</v>
          </cell>
          <cell r="E7954" t="b">
            <v>0</v>
          </cell>
        </row>
        <row r="7955">
          <cell r="A7955" t="str">
            <v>LA FORGE FATTEBERT SARL</v>
          </cell>
          <cell r="B7955" t="str">
            <v>G100</v>
          </cell>
          <cell r="C7955" t="str">
            <v>G-Suisse</v>
          </cell>
          <cell r="D7955" t="str">
            <v>110806</v>
          </cell>
          <cell r="E7955" t="b">
            <v>1</v>
          </cell>
        </row>
        <row r="7956">
          <cell r="A7956" t="str">
            <v>CORPS DE POLICE LAUSANNE</v>
          </cell>
          <cell r="B7956" t="str">
            <v>G100</v>
          </cell>
          <cell r="C7956" t="str">
            <v>G-Suisse</v>
          </cell>
          <cell r="D7956" t="str">
            <v>110809</v>
          </cell>
          <cell r="E7956" t="b">
            <v>1</v>
          </cell>
        </row>
        <row r="7957">
          <cell r="A7957" t="str">
            <v>DOMIG TRANSPORTE</v>
          </cell>
          <cell r="B7957" t="str">
            <v>G100</v>
          </cell>
          <cell r="C7957" t="str">
            <v>G-Suisse</v>
          </cell>
          <cell r="D7957" t="str">
            <v>110810</v>
          </cell>
          <cell r="E7957" t="b">
            <v>0</v>
          </cell>
        </row>
        <row r="7958">
          <cell r="A7958" t="str">
            <v>HÜPPI PRODUCTION STYLING AG</v>
          </cell>
          <cell r="B7958" t="str">
            <v>G310</v>
          </cell>
          <cell r="C7958" t="str">
            <v>G-Suisse</v>
          </cell>
          <cell r="D7958" t="str">
            <v>110811</v>
          </cell>
          <cell r="E7958" t="b">
            <v>0</v>
          </cell>
        </row>
        <row r="7959">
          <cell r="A7959" t="str">
            <v>HECKENDORN AG</v>
          </cell>
          <cell r="B7959" t="str">
            <v>G200</v>
          </cell>
          <cell r="C7959" t="str">
            <v>G-Suisse</v>
          </cell>
          <cell r="D7959" t="str">
            <v>110813</v>
          </cell>
          <cell r="E7959" t="b">
            <v>1</v>
          </cell>
        </row>
        <row r="7960">
          <cell r="A7960" t="str">
            <v>REINHOLD</v>
          </cell>
          <cell r="D7960" t="str">
            <v>110814</v>
          </cell>
          <cell r="E7960" t="b">
            <v>0</v>
          </cell>
        </row>
        <row r="7961">
          <cell r="A7961" t="str">
            <v>MIAUTON SA</v>
          </cell>
          <cell r="D7961" t="str">
            <v>110815</v>
          </cell>
          <cell r="E7961" t="b">
            <v>0</v>
          </cell>
        </row>
        <row r="7962">
          <cell r="A7962" t="str">
            <v>HOUSE SERVICE GMBH</v>
          </cell>
          <cell r="D7962" t="str">
            <v>110816</v>
          </cell>
          <cell r="E7962" t="b">
            <v>0</v>
          </cell>
        </row>
        <row r="7963">
          <cell r="A7963" t="str">
            <v>TRAVECO TRANSPORTE AG</v>
          </cell>
          <cell r="B7963" t="str">
            <v>G310</v>
          </cell>
          <cell r="C7963" t="str">
            <v>G-Suisse</v>
          </cell>
          <cell r="D7963" t="str">
            <v>110817</v>
          </cell>
          <cell r="E7963" t="b">
            <v>1</v>
          </cell>
        </row>
        <row r="7964">
          <cell r="A7964" t="str">
            <v>KRAEUCHI UND BAUEN GMBH</v>
          </cell>
          <cell r="B7964" t="str">
            <v>G200</v>
          </cell>
          <cell r="C7964" t="str">
            <v>G-Suisse</v>
          </cell>
          <cell r="D7964" t="str">
            <v>110819</v>
          </cell>
          <cell r="E7964" t="b">
            <v>0</v>
          </cell>
        </row>
        <row r="7965">
          <cell r="A7965" t="str">
            <v>HUGUELET</v>
          </cell>
          <cell r="D7965" t="str">
            <v>110820</v>
          </cell>
          <cell r="E7965" t="b">
            <v>0</v>
          </cell>
        </row>
        <row r="7966">
          <cell r="A7966" t="str">
            <v>JS METAL SARL</v>
          </cell>
          <cell r="B7966" t="str">
            <v>G100</v>
          </cell>
          <cell r="C7966" t="str">
            <v>G-Suisse</v>
          </cell>
          <cell r="D7966" t="str">
            <v>110821</v>
          </cell>
          <cell r="E7966" t="b">
            <v>1</v>
          </cell>
        </row>
        <row r="7967">
          <cell r="A7967" t="str">
            <v>KIENER PETER</v>
          </cell>
          <cell r="B7967" t="str">
            <v>G200</v>
          </cell>
          <cell r="C7967" t="str">
            <v>G-Suisse</v>
          </cell>
          <cell r="D7967" t="str">
            <v>110822</v>
          </cell>
          <cell r="E7967" t="b">
            <v>0</v>
          </cell>
        </row>
        <row r="7968">
          <cell r="A7968" t="str">
            <v>MANU MAYORAZ</v>
          </cell>
          <cell r="D7968" t="str">
            <v>110823</v>
          </cell>
          <cell r="E7968" t="b">
            <v>0</v>
          </cell>
        </row>
        <row r="7969">
          <cell r="A7969" t="str">
            <v>SCHNIEPER MASCHINENBAU</v>
          </cell>
          <cell r="B7969" t="str">
            <v>G300</v>
          </cell>
          <cell r="C7969" t="str">
            <v>G-Suisse</v>
          </cell>
          <cell r="D7969" t="str">
            <v>110824</v>
          </cell>
          <cell r="E7969" t="b">
            <v>0</v>
          </cell>
        </row>
        <row r="7970">
          <cell r="A7970" t="str">
            <v>LATELTIN MARIO</v>
          </cell>
          <cell r="B7970" t="str">
            <v>G100</v>
          </cell>
          <cell r="C7970" t="str">
            <v>G-Suisse</v>
          </cell>
          <cell r="D7970" t="str">
            <v>110825</v>
          </cell>
          <cell r="E7970" t="b">
            <v>0</v>
          </cell>
        </row>
        <row r="7971">
          <cell r="A7971" t="str">
            <v>GASS BEAT</v>
          </cell>
          <cell r="D7971" t="str">
            <v>110827</v>
          </cell>
          <cell r="E7971" t="b">
            <v>0</v>
          </cell>
        </row>
        <row r="7972">
          <cell r="A7972" t="str">
            <v>ASCHWANDEN CARROSSERIE</v>
          </cell>
          <cell r="B7972" t="str">
            <v>G310</v>
          </cell>
          <cell r="C7972" t="str">
            <v>G-Suisse</v>
          </cell>
          <cell r="D7972" t="str">
            <v>110829</v>
          </cell>
          <cell r="E7972" t="b">
            <v>1</v>
          </cell>
        </row>
        <row r="7973">
          <cell r="A7973" t="str">
            <v>AG BALMHOLZ</v>
          </cell>
          <cell r="B7973" t="str">
            <v>G200</v>
          </cell>
          <cell r="C7973" t="str">
            <v>G-Suisse</v>
          </cell>
          <cell r="D7973" t="str">
            <v>110830</v>
          </cell>
          <cell r="E7973" t="b">
            <v>0</v>
          </cell>
        </row>
        <row r="7974">
          <cell r="A7974" t="str">
            <v>CENTRE D'ENTRETIEN DE L'AUTOROUTE</v>
          </cell>
          <cell r="B7974" t="str">
            <v>G100</v>
          </cell>
          <cell r="C7974" t="str">
            <v>G-Suisse</v>
          </cell>
          <cell r="D7974" t="str">
            <v>110832</v>
          </cell>
          <cell r="E7974" t="b">
            <v>1</v>
          </cell>
        </row>
        <row r="7975">
          <cell r="A7975" t="str">
            <v>IMPLENIA BAU AG</v>
          </cell>
          <cell r="D7975" t="str">
            <v>110833 liv</v>
          </cell>
          <cell r="E7975" t="b">
            <v>0</v>
          </cell>
        </row>
        <row r="7976">
          <cell r="A7976" t="str">
            <v>CHATAGNY ARMAND</v>
          </cell>
          <cell r="D7976" t="str">
            <v>110834</v>
          </cell>
          <cell r="E7976" t="b">
            <v>0</v>
          </cell>
        </row>
        <row r="7977">
          <cell r="A7977" t="str">
            <v>ANLIKER HANS</v>
          </cell>
          <cell r="B7977" t="str">
            <v>G200</v>
          </cell>
          <cell r="D7977" t="str">
            <v>110835</v>
          </cell>
          <cell r="E7977" t="b">
            <v>0</v>
          </cell>
        </row>
        <row r="7978">
          <cell r="A7978" t="str">
            <v>CHARLES IBACH</v>
          </cell>
          <cell r="D7978" t="str">
            <v>110836</v>
          </cell>
          <cell r="E7978" t="b">
            <v>0</v>
          </cell>
        </row>
        <row r="7979">
          <cell r="A7979" t="str">
            <v>AVIUS STRUCTURE (PTY) LTD</v>
          </cell>
          <cell r="D7979" t="str">
            <v>110837</v>
          </cell>
          <cell r="E7979" t="b">
            <v>0</v>
          </cell>
        </row>
        <row r="7980">
          <cell r="A7980" t="str">
            <v>TECHNOCAMP</v>
          </cell>
          <cell r="D7980" t="str">
            <v>110840</v>
          </cell>
          <cell r="E7980" t="b">
            <v>0</v>
          </cell>
        </row>
        <row r="7981">
          <cell r="A7981" t="str">
            <v>RAILITY AG</v>
          </cell>
          <cell r="D7981" t="str">
            <v>110841</v>
          </cell>
          <cell r="E7981" t="b">
            <v>0</v>
          </cell>
        </row>
        <row r="7982">
          <cell r="A7982" t="str">
            <v>CLERC SEBASTIEN</v>
          </cell>
          <cell r="D7982" t="str">
            <v>110842</v>
          </cell>
          <cell r="E7982" t="b">
            <v>0</v>
          </cell>
        </row>
        <row r="7983">
          <cell r="A7983" t="str">
            <v>PLANZER TRANSPORTS SA</v>
          </cell>
          <cell r="D7983" t="str">
            <v>110844 liv</v>
          </cell>
          <cell r="E7983" t="b">
            <v>0</v>
          </cell>
        </row>
        <row r="7984">
          <cell r="A7984" t="str">
            <v>WERKSTATT LUCHSINGEN</v>
          </cell>
          <cell r="D7984" t="str">
            <v>110845</v>
          </cell>
          <cell r="E7984" t="b">
            <v>0</v>
          </cell>
        </row>
        <row r="7985">
          <cell r="A7985" t="str">
            <v>TECHNO SYSTEMS LTD</v>
          </cell>
          <cell r="D7985" t="str">
            <v>110846</v>
          </cell>
          <cell r="E7985" t="b">
            <v>0</v>
          </cell>
        </row>
        <row r="7986">
          <cell r="A7986" t="str">
            <v>LUYET CONSTRUCTIONS METALLIQUES SA</v>
          </cell>
          <cell r="D7986" t="str">
            <v>110847</v>
          </cell>
          <cell r="E7986" t="b">
            <v>0</v>
          </cell>
        </row>
        <row r="7987">
          <cell r="A7987" t="str">
            <v>SCANIA SCHWEIZ AG</v>
          </cell>
          <cell r="B7987" t="str">
            <v>G300</v>
          </cell>
          <cell r="C7987" t="str">
            <v>G-Suisse</v>
          </cell>
          <cell r="D7987" t="str">
            <v>110848</v>
          </cell>
          <cell r="E7987" t="b">
            <v>1</v>
          </cell>
        </row>
        <row r="7988">
          <cell r="A7988" t="str">
            <v>NORLINE AG</v>
          </cell>
          <cell r="D7988" t="str">
            <v>110849</v>
          </cell>
          <cell r="E7988" t="b">
            <v>0</v>
          </cell>
        </row>
        <row r="7989">
          <cell r="A7989" t="str">
            <v>LIBERTY IMPORT USA GARAGE</v>
          </cell>
          <cell r="D7989" t="str">
            <v>110850</v>
          </cell>
          <cell r="E7989" t="b">
            <v>0</v>
          </cell>
        </row>
        <row r="7990">
          <cell r="A7990" t="str">
            <v>SIGRIST ANHANGER GMBH</v>
          </cell>
          <cell r="B7990" t="str">
            <v>G310</v>
          </cell>
          <cell r="C7990" t="str">
            <v>G-Suisse</v>
          </cell>
          <cell r="D7990" t="str">
            <v>110852</v>
          </cell>
          <cell r="E7990" t="b">
            <v>1</v>
          </cell>
        </row>
        <row r="7991">
          <cell r="A7991" t="str">
            <v>RESEAU FRIBOURGEOIS DE</v>
          </cell>
          <cell r="B7991" t="str">
            <v>G100</v>
          </cell>
          <cell r="C7991" t="str">
            <v>G-Suisse</v>
          </cell>
          <cell r="D7991" t="str">
            <v>110853</v>
          </cell>
          <cell r="E7991" t="b">
            <v>1</v>
          </cell>
        </row>
        <row r="7992">
          <cell r="A7992" t="str">
            <v>STADT FRAUENFELD</v>
          </cell>
          <cell r="B7992" t="str">
            <v>G300</v>
          </cell>
          <cell r="C7992" t="str">
            <v>G-Suisse</v>
          </cell>
          <cell r="D7992" t="str">
            <v>110858</v>
          </cell>
          <cell r="E7992" t="b">
            <v>1</v>
          </cell>
        </row>
        <row r="7993">
          <cell r="A7993" t="str">
            <v>SCHLAUSERVICE BAUMANN GMBH</v>
          </cell>
          <cell r="B7993" t="str">
            <v>G100</v>
          </cell>
          <cell r="C7993" t="str">
            <v>G-Suisse</v>
          </cell>
          <cell r="D7993" t="str">
            <v>110859</v>
          </cell>
          <cell r="E7993" t="b">
            <v>1</v>
          </cell>
        </row>
        <row r="7994">
          <cell r="A7994" t="str">
            <v>LES CAVES DU FER</v>
          </cell>
          <cell r="B7994" t="str">
            <v>G100</v>
          </cell>
          <cell r="C7994" t="str">
            <v>G-Suisse</v>
          </cell>
          <cell r="D7994" t="str">
            <v>110860</v>
          </cell>
          <cell r="E7994" t="b">
            <v>1</v>
          </cell>
        </row>
        <row r="7995">
          <cell r="A7995" t="str">
            <v>MANENTI FARQUET ET CIE SA</v>
          </cell>
          <cell r="B7995" t="str">
            <v>G100</v>
          </cell>
          <cell r="C7995" t="str">
            <v>G-Suisse</v>
          </cell>
          <cell r="D7995" t="str">
            <v>110861</v>
          </cell>
          <cell r="E7995" t="b">
            <v>1</v>
          </cell>
        </row>
        <row r="7996">
          <cell r="A7996" t="str">
            <v>POETZELSBERGER &amp; THONHOFER SERVICE GMBH</v>
          </cell>
          <cell r="D7996" t="str">
            <v>110862</v>
          </cell>
          <cell r="E7996" t="b">
            <v>0</v>
          </cell>
        </row>
        <row r="7997">
          <cell r="A7997" t="str">
            <v>BRUNNER G. G.</v>
          </cell>
          <cell r="B7997" t="str">
            <v>G200</v>
          </cell>
          <cell r="C7997" t="str">
            <v>G-Suisse</v>
          </cell>
          <cell r="D7997" t="str">
            <v>110866</v>
          </cell>
          <cell r="E7997" t="b">
            <v>0</v>
          </cell>
        </row>
        <row r="7998">
          <cell r="A7998" t="str">
            <v>VANOLI BETON UND TRANSPORTE AG</v>
          </cell>
          <cell r="D7998" t="str">
            <v>110867</v>
          </cell>
          <cell r="E7998" t="b">
            <v>0</v>
          </cell>
        </row>
        <row r="7999">
          <cell r="A7999" t="str">
            <v>PS CARS</v>
          </cell>
          <cell r="D7999" t="str">
            <v>110868</v>
          </cell>
          <cell r="E7999" t="b">
            <v>0</v>
          </cell>
        </row>
        <row r="8000">
          <cell r="A8000" t="str">
            <v>ALDI SUISSE AG</v>
          </cell>
          <cell r="D8000" t="str">
            <v>110870</v>
          </cell>
          <cell r="E8000" t="b">
            <v>0</v>
          </cell>
        </row>
        <row r="8001">
          <cell r="A8001" t="str">
            <v>EUROPART TRADING GMBH</v>
          </cell>
          <cell r="D8001" t="str">
            <v>110876</v>
          </cell>
          <cell r="E8001" t="b">
            <v>0</v>
          </cell>
        </row>
        <row r="8002">
          <cell r="A8002" t="str">
            <v>STECK FERDINAND MASCHINENFABRIK AG</v>
          </cell>
          <cell r="B8002" t="str">
            <v>G100</v>
          </cell>
          <cell r="C8002" t="str">
            <v>G-Suisse</v>
          </cell>
          <cell r="D8002" t="str">
            <v>110880</v>
          </cell>
          <cell r="E8002" t="b">
            <v>1</v>
          </cell>
        </row>
        <row r="8003">
          <cell r="A8003" t="str">
            <v>JUCHLI PAUL AG</v>
          </cell>
          <cell r="D8003" t="str">
            <v>110881</v>
          </cell>
          <cell r="E8003" t="b">
            <v>0</v>
          </cell>
        </row>
        <row r="8004">
          <cell r="A8004" t="str">
            <v>A6 CENTER MURI</v>
          </cell>
          <cell r="B8004" t="str">
            <v>G100</v>
          </cell>
          <cell r="C8004" t="str">
            <v>G-Suisse</v>
          </cell>
          <cell r="D8004" t="str">
            <v>110882</v>
          </cell>
          <cell r="E8004" t="b">
            <v>1</v>
          </cell>
        </row>
        <row r="8005">
          <cell r="A8005" t="str">
            <v>CONDECTA ROMANDIE SA</v>
          </cell>
          <cell r="B8005" t="str">
            <v>G100</v>
          </cell>
          <cell r="C8005" t="str">
            <v>G-Suisse</v>
          </cell>
          <cell r="D8005" t="str">
            <v>110883</v>
          </cell>
          <cell r="E8005" t="b">
            <v>1</v>
          </cell>
        </row>
        <row r="8006">
          <cell r="A8006" t="str">
            <v>ALU TEAM POLSKA SP Z O.O.</v>
          </cell>
          <cell r="B8006" t="str">
            <v>G550</v>
          </cell>
          <cell r="C8006" t="str">
            <v>G-Export</v>
          </cell>
          <cell r="D8006" t="str">
            <v>110884</v>
          </cell>
          <cell r="E8006" t="b">
            <v>0</v>
          </cell>
        </row>
        <row r="8007">
          <cell r="A8007" t="str">
            <v>KIESWERK DAEPP AG</v>
          </cell>
          <cell r="B8007" t="str">
            <v>G100</v>
          </cell>
          <cell r="C8007" t="str">
            <v>G-Suisse</v>
          </cell>
          <cell r="D8007" t="str">
            <v>110887</v>
          </cell>
          <cell r="E8007" t="b">
            <v>1</v>
          </cell>
        </row>
        <row r="8008">
          <cell r="A8008" t="str">
            <v>KOLUMAN OTOMOTIV ENDUSTRI A.S.</v>
          </cell>
          <cell r="B8008" t="str">
            <v>G540</v>
          </cell>
          <cell r="C8008" t="str">
            <v>G-Export</v>
          </cell>
          <cell r="D8008" t="str">
            <v>110889</v>
          </cell>
          <cell r="E8008" t="b">
            <v>1</v>
          </cell>
        </row>
        <row r="8009">
          <cell r="A8009" t="str">
            <v>HOFSTETTER JOSEF</v>
          </cell>
          <cell r="B8009" t="str">
            <v>G310</v>
          </cell>
          <cell r="C8009" t="str">
            <v>G-Suisse</v>
          </cell>
          <cell r="D8009" t="str">
            <v>110890</v>
          </cell>
          <cell r="E8009" t="b">
            <v>1</v>
          </cell>
        </row>
        <row r="8010">
          <cell r="A8010" t="str">
            <v>ROD ANDRE</v>
          </cell>
          <cell r="D8010" t="str">
            <v>110891</v>
          </cell>
          <cell r="E8010" t="b">
            <v>0</v>
          </cell>
        </row>
        <row r="8011">
          <cell r="A8011" t="str">
            <v>SWISSLOG AG</v>
          </cell>
          <cell r="D8011" t="str">
            <v>110892</v>
          </cell>
          <cell r="E8011" t="b">
            <v>0</v>
          </cell>
        </row>
        <row r="8012">
          <cell r="A8012" t="str">
            <v>PANGAS SA RIP</v>
          </cell>
          <cell r="D8012" t="str">
            <v>110893</v>
          </cell>
          <cell r="E8012" t="b">
            <v>0</v>
          </cell>
        </row>
        <row r="8013">
          <cell r="A8013" t="str">
            <v>KIESWERK HEIMBERG AG</v>
          </cell>
          <cell r="B8013" t="str">
            <v>G200</v>
          </cell>
          <cell r="C8013" t="str">
            <v>G-Suisse</v>
          </cell>
          <cell r="D8013" t="str">
            <v>110899</v>
          </cell>
          <cell r="E8013" t="b">
            <v>0</v>
          </cell>
        </row>
        <row r="8014">
          <cell r="A8014" t="str">
            <v>MOBIREP MOSER</v>
          </cell>
          <cell r="D8014" t="str">
            <v>110901</v>
          </cell>
          <cell r="E8014" t="b">
            <v>0</v>
          </cell>
        </row>
        <row r="8015">
          <cell r="A8015" t="str">
            <v>DIE SCHWEIZERISCHE POST</v>
          </cell>
          <cell r="D8015" t="str">
            <v>110902</v>
          </cell>
          <cell r="E8015" t="b">
            <v>0</v>
          </cell>
        </row>
        <row r="8016">
          <cell r="A8016" t="str">
            <v>TEAM KAUFMANN TRAILERS GMBH</v>
          </cell>
          <cell r="D8016" t="str">
            <v>110904 liv</v>
          </cell>
          <cell r="E8016" t="b">
            <v>0</v>
          </cell>
        </row>
        <row r="8017">
          <cell r="A8017" t="str">
            <v>MERCEDES-BENZ AUTOMOBIL AG</v>
          </cell>
          <cell r="D8017" t="str">
            <v>110905 liv</v>
          </cell>
          <cell r="E8017" t="b">
            <v>0</v>
          </cell>
        </row>
        <row r="8018">
          <cell r="A8018" t="str">
            <v>MOULIN MOBILE SARL</v>
          </cell>
          <cell r="D8018" t="str">
            <v>110906</v>
          </cell>
          <cell r="E8018" t="b">
            <v>0</v>
          </cell>
        </row>
        <row r="8019">
          <cell r="A8019" t="str">
            <v>TRITTEN CHRISTIAN</v>
          </cell>
          <cell r="D8019" t="str">
            <v>110907</v>
          </cell>
          <cell r="E8019" t="b">
            <v>0</v>
          </cell>
        </row>
        <row r="8020">
          <cell r="A8020" t="str">
            <v>KRAFTWERKE OBERHASLI AG</v>
          </cell>
          <cell r="B8020" t="str">
            <v>G100</v>
          </cell>
          <cell r="C8020" t="str">
            <v>G-Suisse</v>
          </cell>
          <cell r="D8020" t="str">
            <v>110908</v>
          </cell>
          <cell r="E8020" t="b">
            <v>1</v>
          </cell>
        </row>
        <row r="8021">
          <cell r="A8021" t="str">
            <v>ROTEN MARTIN</v>
          </cell>
          <cell r="D8021" t="str">
            <v>110911</v>
          </cell>
          <cell r="E8021" t="b">
            <v>0</v>
          </cell>
        </row>
        <row r="8022">
          <cell r="A8022" t="str">
            <v>VHF - TECHNOLOGIE SA</v>
          </cell>
          <cell r="D8022" t="str">
            <v>110912</v>
          </cell>
          <cell r="E8022" t="b">
            <v>0</v>
          </cell>
        </row>
        <row r="8023">
          <cell r="A8023" t="str">
            <v>CLIENT OFFRE Français</v>
          </cell>
          <cell r="D8023" t="str">
            <v>110914</v>
          </cell>
          <cell r="E8023" t="b">
            <v>0</v>
          </cell>
        </row>
        <row r="8024">
          <cell r="A8024" t="str">
            <v>AGRAF</v>
          </cell>
          <cell r="D8024" t="str">
            <v>110915</v>
          </cell>
          <cell r="E8024" t="b">
            <v>0</v>
          </cell>
        </row>
        <row r="8025">
          <cell r="A8025" t="str">
            <v>CLIENT OFFRE Allemand</v>
          </cell>
          <cell r="B8025" t="str">
            <v>G400</v>
          </cell>
          <cell r="C8025" t="str">
            <v>G-Export</v>
          </cell>
          <cell r="D8025" t="str">
            <v>110916</v>
          </cell>
          <cell r="E8025" t="b">
            <v>0</v>
          </cell>
        </row>
        <row r="8026">
          <cell r="A8026" t="str">
            <v>CLIENT DE PASSAGE Allemand</v>
          </cell>
          <cell r="B8026" t="str">
            <v>G100</v>
          </cell>
          <cell r="C8026" t="str">
            <v>G-Suisse</v>
          </cell>
          <cell r="D8026" t="str">
            <v>110917</v>
          </cell>
          <cell r="E8026" t="b">
            <v>1</v>
          </cell>
        </row>
        <row r="8027">
          <cell r="A8027" t="str">
            <v>PORCHET MICHEL</v>
          </cell>
          <cell r="D8027" t="str">
            <v>110918</v>
          </cell>
          <cell r="E8027" t="b">
            <v>0</v>
          </cell>
        </row>
        <row r="8028">
          <cell r="A8028" t="str">
            <v>STOLLER + LAUBER</v>
          </cell>
          <cell r="B8028" t="str">
            <v>G200</v>
          </cell>
          <cell r="C8028" t="str">
            <v>G-Suisse</v>
          </cell>
          <cell r="D8028" t="str">
            <v>110919</v>
          </cell>
          <cell r="E8028" t="b">
            <v>0</v>
          </cell>
        </row>
        <row r="8029">
          <cell r="A8029" t="str">
            <v>HAWALT AG</v>
          </cell>
          <cell r="B8029" t="str">
            <v>G310</v>
          </cell>
          <cell r="C8029" t="str">
            <v>G-Suisse</v>
          </cell>
          <cell r="D8029" t="str">
            <v>110920</v>
          </cell>
          <cell r="E8029" t="b">
            <v>0</v>
          </cell>
        </row>
        <row r="8030">
          <cell r="A8030" t="str">
            <v>GENOUD FRERES</v>
          </cell>
          <cell r="D8030" t="str">
            <v>110922</v>
          </cell>
          <cell r="E8030" t="b">
            <v>0</v>
          </cell>
        </row>
        <row r="8031">
          <cell r="A8031" t="str">
            <v>AMI ASSAINSISSEMENTS SPECIAUX SA</v>
          </cell>
          <cell r="D8031" t="str">
            <v>110924</v>
          </cell>
          <cell r="E8031" t="b">
            <v>0</v>
          </cell>
        </row>
        <row r="8032">
          <cell r="A8032" t="str">
            <v>ODERMATT SCHREINEREI</v>
          </cell>
          <cell r="D8032" t="str">
            <v>110925</v>
          </cell>
          <cell r="E8032" t="b">
            <v>0</v>
          </cell>
        </row>
        <row r="8033">
          <cell r="A8033" t="str">
            <v>LÜSCHER GEBRÜDER</v>
          </cell>
          <cell r="D8033" t="str">
            <v>110926</v>
          </cell>
          <cell r="E8033" t="b">
            <v>0</v>
          </cell>
        </row>
        <row r="8034">
          <cell r="A8034" t="str">
            <v>CHAVANNE YACHT- UND BOOTSWERFT</v>
          </cell>
          <cell r="B8034" t="str">
            <v>G310</v>
          </cell>
          <cell r="C8034" t="str">
            <v>G-Suisse</v>
          </cell>
          <cell r="D8034" t="str">
            <v>110927</v>
          </cell>
          <cell r="E8034" t="b">
            <v>0</v>
          </cell>
        </row>
        <row r="8035">
          <cell r="A8035" t="str">
            <v>ETS CORNUT</v>
          </cell>
          <cell r="D8035" t="str">
            <v>110928</v>
          </cell>
          <cell r="E8035" t="b">
            <v>0</v>
          </cell>
        </row>
        <row r="8036">
          <cell r="A8036" t="str">
            <v>EUROPART TRADING GMBH</v>
          </cell>
          <cell r="D8036" t="str">
            <v>110929</v>
          </cell>
          <cell r="E8036" t="b">
            <v>0</v>
          </cell>
        </row>
        <row r="8037">
          <cell r="A8037" t="str">
            <v>MV METALVISION</v>
          </cell>
          <cell r="B8037" t="str">
            <v>G100</v>
          </cell>
          <cell r="C8037" t="str">
            <v>G-Suisse</v>
          </cell>
          <cell r="D8037" t="str">
            <v>110931</v>
          </cell>
          <cell r="E8037" t="b">
            <v>1</v>
          </cell>
        </row>
        <row r="8038">
          <cell r="A8038" t="str">
            <v>ROULIN MENUISERIE</v>
          </cell>
          <cell r="D8038" t="str">
            <v>110932</v>
          </cell>
          <cell r="E8038" t="b">
            <v>0</v>
          </cell>
        </row>
        <row r="8039">
          <cell r="A8039" t="str">
            <v>SCHMITZ CARGOBULL AG</v>
          </cell>
          <cell r="B8039" t="str">
            <v>G400</v>
          </cell>
          <cell r="C8039" t="str">
            <v>G-Export</v>
          </cell>
          <cell r="D8039" t="str">
            <v>110933</v>
          </cell>
          <cell r="E8039" t="b">
            <v>1</v>
          </cell>
        </row>
        <row r="8040">
          <cell r="A8040" t="str">
            <v>BHW GMBH</v>
          </cell>
          <cell r="B8040" t="str">
            <v>G300</v>
          </cell>
          <cell r="C8040" t="str">
            <v>G-Suisse</v>
          </cell>
          <cell r="D8040" t="str">
            <v>110936</v>
          </cell>
          <cell r="E8040" t="b">
            <v>1</v>
          </cell>
        </row>
        <row r="8041">
          <cell r="A8041" t="str">
            <v>KAST FRITZ</v>
          </cell>
          <cell r="D8041" t="str">
            <v>110937</v>
          </cell>
          <cell r="E8041" t="b">
            <v>0</v>
          </cell>
        </row>
        <row r="8042">
          <cell r="A8042" t="str">
            <v>HUERLIMANN WETZIKON</v>
          </cell>
          <cell r="B8042" t="str">
            <v>G310</v>
          </cell>
          <cell r="C8042" t="str">
            <v>G-Suisse</v>
          </cell>
          <cell r="D8042" t="str">
            <v>110938</v>
          </cell>
          <cell r="E8042" t="b">
            <v>1</v>
          </cell>
        </row>
        <row r="8043">
          <cell r="A8043" t="str">
            <v>SINITTA AS</v>
          </cell>
          <cell r="D8043" t="str">
            <v>110941</v>
          </cell>
          <cell r="E8043" t="b">
            <v>0</v>
          </cell>
        </row>
        <row r="8044">
          <cell r="A8044" t="str">
            <v>CARROSSERIE KEUSEN LUKAS</v>
          </cell>
          <cell r="B8044" t="str">
            <v>G200</v>
          </cell>
          <cell r="C8044" t="str">
            <v>G-Suisse</v>
          </cell>
          <cell r="D8044" t="str">
            <v>110942</v>
          </cell>
          <cell r="E8044" t="b">
            <v>0</v>
          </cell>
        </row>
        <row r="8045">
          <cell r="A8045" t="str">
            <v>V.N AUTOMOVEIS SA</v>
          </cell>
          <cell r="D8045" t="str">
            <v>110943</v>
          </cell>
          <cell r="E8045" t="b">
            <v>0</v>
          </cell>
        </row>
        <row r="8046">
          <cell r="A8046" t="str">
            <v>CARGO PAK SARL</v>
          </cell>
          <cell r="D8046" t="str">
            <v>110945</v>
          </cell>
          <cell r="E8046" t="b">
            <v>0</v>
          </cell>
        </row>
        <row r="8047">
          <cell r="A8047" t="str">
            <v>KISTLER DANIEL</v>
          </cell>
          <cell r="B8047" t="str">
            <v>G310</v>
          </cell>
          <cell r="C8047" t="str">
            <v>G-Suisse</v>
          </cell>
          <cell r="D8047" t="str">
            <v>110946</v>
          </cell>
          <cell r="E8047" t="b">
            <v>1</v>
          </cell>
        </row>
        <row r="8048">
          <cell r="A8048" t="str">
            <v>ASMATECHAUTO</v>
          </cell>
          <cell r="D8048" t="str">
            <v>110947</v>
          </cell>
          <cell r="E8048" t="b">
            <v>0</v>
          </cell>
        </row>
        <row r="8049">
          <cell r="A8049" t="str">
            <v>OMARSCARS GMBH</v>
          </cell>
          <cell r="B8049" t="str">
            <v>G310</v>
          </cell>
          <cell r="C8049" t="str">
            <v>G-Suisse</v>
          </cell>
          <cell r="D8049" t="str">
            <v>110950</v>
          </cell>
          <cell r="E8049" t="b">
            <v>0</v>
          </cell>
        </row>
        <row r="8050">
          <cell r="A8050" t="str">
            <v>HAENZI SA</v>
          </cell>
          <cell r="D8050" t="str">
            <v>110951</v>
          </cell>
          <cell r="E8050" t="b">
            <v>0</v>
          </cell>
        </row>
        <row r="8051">
          <cell r="A8051" t="str">
            <v>LES CREUSETS SA</v>
          </cell>
          <cell r="D8051" t="str">
            <v>110952</v>
          </cell>
          <cell r="E8051" t="b">
            <v>0</v>
          </cell>
        </row>
        <row r="8052">
          <cell r="A8052" t="str">
            <v>GARAGE BEL-AIR SA</v>
          </cell>
          <cell r="D8052" t="str">
            <v>110956</v>
          </cell>
          <cell r="E8052" t="b">
            <v>0</v>
          </cell>
        </row>
        <row r="8053">
          <cell r="A8053" t="str">
            <v>ROSSI AG</v>
          </cell>
          <cell r="D8053" t="str">
            <v>110958</v>
          </cell>
          <cell r="E8053" t="b">
            <v>0</v>
          </cell>
        </row>
        <row r="8054">
          <cell r="A8054" t="str">
            <v>DEISS AG</v>
          </cell>
          <cell r="B8054" t="str">
            <v>G200</v>
          </cell>
          <cell r="C8054" t="str">
            <v>G-Suisse</v>
          </cell>
          <cell r="D8054" t="str">
            <v>110961</v>
          </cell>
          <cell r="E8054" t="b">
            <v>0</v>
          </cell>
        </row>
        <row r="8055">
          <cell r="A8055" t="str">
            <v>METALL + TECHNIK GMBH</v>
          </cell>
          <cell r="B8055" t="str">
            <v>G100</v>
          </cell>
          <cell r="C8055" t="str">
            <v>G-Suisse</v>
          </cell>
          <cell r="D8055" t="str">
            <v>110966</v>
          </cell>
          <cell r="E8055" t="b">
            <v>1</v>
          </cell>
        </row>
        <row r="8056">
          <cell r="A8056" t="str">
            <v>RAY SA</v>
          </cell>
          <cell r="B8056" t="str">
            <v>G100</v>
          </cell>
          <cell r="C8056" t="str">
            <v>G-Suisse</v>
          </cell>
          <cell r="D8056" t="str">
            <v>110968</v>
          </cell>
          <cell r="E8056" t="b">
            <v>1</v>
          </cell>
        </row>
        <row r="8057">
          <cell r="A8057" t="str">
            <v>CHOCOLAT FREY AG</v>
          </cell>
          <cell r="B8057" t="str">
            <v>G200</v>
          </cell>
          <cell r="C8057" t="str">
            <v>G-Suisse</v>
          </cell>
          <cell r="D8057" t="str">
            <v>110969</v>
          </cell>
          <cell r="E8057" t="b">
            <v>1</v>
          </cell>
        </row>
        <row r="8058">
          <cell r="A8058" t="str">
            <v>WEIBEL HANS AG</v>
          </cell>
          <cell r="D8058" t="str">
            <v>110970</v>
          </cell>
          <cell r="E8058" t="b">
            <v>0</v>
          </cell>
        </row>
        <row r="8059">
          <cell r="A8059" t="str">
            <v>AW MOTORSPORT SA</v>
          </cell>
          <cell r="D8059" t="str">
            <v>110971</v>
          </cell>
          <cell r="E8059" t="b">
            <v>0</v>
          </cell>
        </row>
        <row r="8060">
          <cell r="A8060" t="str">
            <v>SCHNEIDER AG</v>
          </cell>
          <cell r="B8060" t="str">
            <v>G100</v>
          </cell>
          <cell r="C8060" t="str">
            <v>G-Suisse</v>
          </cell>
          <cell r="D8060" t="str">
            <v>110972</v>
          </cell>
          <cell r="E8060" t="b">
            <v>1</v>
          </cell>
        </row>
        <row r="8061">
          <cell r="A8061" t="str">
            <v>GARAGE NEBAUER</v>
          </cell>
          <cell r="D8061" t="str">
            <v>110973</v>
          </cell>
          <cell r="E8061" t="b">
            <v>0</v>
          </cell>
        </row>
        <row r="8062">
          <cell r="A8062" t="str">
            <v>CAVE DE L'ANGÉLUS G. LIAND &amp; FILS SA</v>
          </cell>
          <cell r="B8062" t="str">
            <v>G100</v>
          </cell>
          <cell r="C8062" t="str">
            <v>G-Suisse</v>
          </cell>
          <cell r="D8062" t="str">
            <v>110974</v>
          </cell>
          <cell r="E8062" t="b">
            <v>1</v>
          </cell>
        </row>
        <row r="8063">
          <cell r="A8063" t="str">
            <v>ASV GMBH</v>
          </cell>
          <cell r="D8063" t="str">
            <v>110976</v>
          </cell>
          <cell r="E8063" t="b">
            <v>0</v>
          </cell>
        </row>
        <row r="8064">
          <cell r="A8064" t="str">
            <v>VERTEIDIGUNG</v>
          </cell>
          <cell r="B8064" t="str">
            <v>G100</v>
          </cell>
          <cell r="C8064" t="str">
            <v>G-Suisse</v>
          </cell>
          <cell r="D8064" t="str">
            <v>110977</v>
          </cell>
          <cell r="E8064" t="b">
            <v>1</v>
          </cell>
        </row>
        <row r="8065">
          <cell r="A8065" t="str">
            <v>EXPOGRAFIC GMBH</v>
          </cell>
          <cell r="D8065" t="str">
            <v>110978</v>
          </cell>
          <cell r="E8065" t="b">
            <v>0</v>
          </cell>
        </row>
        <row r="8066">
          <cell r="A8066" t="str">
            <v>PASSERA CLAUDIO</v>
          </cell>
          <cell r="D8066" t="str">
            <v>110979</v>
          </cell>
          <cell r="E8066" t="b">
            <v>0</v>
          </cell>
        </row>
        <row r="8067">
          <cell r="A8067" t="str">
            <v>SPRANZI MASCHINEN + REPARATUREN GMBH</v>
          </cell>
          <cell r="D8067" t="str">
            <v>110980</v>
          </cell>
          <cell r="E8067" t="b">
            <v>0</v>
          </cell>
        </row>
        <row r="8068">
          <cell r="A8068" t="str">
            <v>DERENDINGER SA</v>
          </cell>
          <cell r="D8068" t="str">
            <v>110981</v>
          </cell>
          <cell r="E8068" t="b">
            <v>0</v>
          </cell>
        </row>
        <row r="8069">
          <cell r="A8069" t="str">
            <v>DE LUCA AG</v>
          </cell>
          <cell r="D8069" t="str">
            <v>110982</v>
          </cell>
          <cell r="E8069" t="b">
            <v>0</v>
          </cell>
        </row>
        <row r="8070">
          <cell r="A8070" t="str">
            <v>COMFORCE CTC</v>
          </cell>
          <cell r="D8070" t="str">
            <v>110983</v>
          </cell>
          <cell r="E8070" t="b">
            <v>0</v>
          </cell>
        </row>
        <row r="8071">
          <cell r="A8071" t="str">
            <v>CARROSSERIE DE LA SORGE SA</v>
          </cell>
          <cell r="D8071" t="str">
            <v>110986</v>
          </cell>
          <cell r="E8071" t="b">
            <v>0</v>
          </cell>
        </row>
        <row r="8072">
          <cell r="A8072" t="str">
            <v>BISCOTTE FRUITS ET LEGUMES SA</v>
          </cell>
          <cell r="B8072" t="str">
            <v>G100</v>
          </cell>
          <cell r="C8072" t="str">
            <v>G-Suisse</v>
          </cell>
          <cell r="D8072" t="str">
            <v>110987</v>
          </cell>
          <cell r="E8072" t="b">
            <v>1</v>
          </cell>
        </row>
        <row r="8073">
          <cell r="A8073" t="str">
            <v>AL BCHERRAWI GEORGES</v>
          </cell>
          <cell r="D8073" t="str">
            <v>110992</v>
          </cell>
          <cell r="E8073" t="b">
            <v>0</v>
          </cell>
        </row>
        <row r="8074">
          <cell r="A8074" t="str">
            <v>GEMEINDEVERWALTUNG WETZIKON</v>
          </cell>
          <cell r="B8074" t="str">
            <v>G310</v>
          </cell>
          <cell r="C8074" t="str">
            <v>G-Suisse</v>
          </cell>
          <cell r="D8074" t="str">
            <v>110994</v>
          </cell>
          <cell r="E8074" t="b">
            <v>1</v>
          </cell>
        </row>
        <row r="8075">
          <cell r="A8075" t="str">
            <v>KAEPPELI LOGISTIK AG</v>
          </cell>
          <cell r="B8075" t="str">
            <v>G300</v>
          </cell>
          <cell r="C8075" t="str">
            <v>G-Suisse</v>
          </cell>
          <cell r="D8075" t="str">
            <v>110995</v>
          </cell>
          <cell r="E8075" t="b">
            <v>0</v>
          </cell>
        </row>
        <row r="8076">
          <cell r="A8076" t="str">
            <v>ASCHILIER WERNER</v>
          </cell>
          <cell r="D8076" t="str">
            <v>110996</v>
          </cell>
          <cell r="E8076" t="b">
            <v>0</v>
          </cell>
        </row>
        <row r="8077">
          <cell r="A8077" t="str">
            <v>MBK FAHRZEUGBAU AG</v>
          </cell>
          <cell r="B8077" t="str">
            <v>G300</v>
          </cell>
          <cell r="C8077" t="str">
            <v>G-Suisse</v>
          </cell>
          <cell r="D8077" t="str">
            <v>110997</v>
          </cell>
          <cell r="E8077" t="b">
            <v>1</v>
          </cell>
        </row>
        <row r="8078">
          <cell r="A8078" t="str">
            <v>SCHENK + SOEHNE GMBH</v>
          </cell>
          <cell r="B8078" t="str">
            <v>G100</v>
          </cell>
          <cell r="C8078" t="str">
            <v>G-Suisse</v>
          </cell>
          <cell r="D8078" t="str">
            <v>110999</v>
          </cell>
          <cell r="E8078" t="b">
            <v>1</v>
          </cell>
        </row>
        <row r="8079">
          <cell r="A8079" t="str">
            <v>BARBEY MICHAEL</v>
          </cell>
          <cell r="B8079" t="str">
            <v>G100</v>
          </cell>
          <cell r="C8079" t="str">
            <v>G-Suisse</v>
          </cell>
          <cell r="D8079" t="str">
            <v>111000</v>
          </cell>
          <cell r="E8079" t="b">
            <v>1</v>
          </cell>
        </row>
        <row r="8080">
          <cell r="A8080" t="str">
            <v>OPERNHAUS ZURICH AG</v>
          </cell>
          <cell r="B8080" t="str">
            <v>G310</v>
          </cell>
          <cell r="C8080" t="str">
            <v>G-Suisse</v>
          </cell>
          <cell r="D8080" t="str">
            <v>111001</v>
          </cell>
          <cell r="E8080" t="b">
            <v>1</v>
          </cell>
        </row>
        <row r="8081">
          <cell r="A8081" t="str">
            <v>ND SATCOM DEFENCE GMBH</v>
          </cell>
          <cell r="D8081" t="str">
            <v>111004</v>
          </cell>
          <cell r="E8081" t="b">
            <v>0</v>
          </cell>
        </row>
        <row r="8082">
          <cell r="A8082" t="str">
            <v>CITYBOX</v>
          </cell>
          <cell r="B8082" t="str">
            <v>G502</v>
          </cell>
          <cell r="C8082" t="str">
            <v>G-Export</v>
          </cell>
          <cell r="D8082" t="str">
            <v>111006</v>
          </cell>
          <cell r="E8082" t="b">
            <v>1</v>
          </cell>
        </row>
        <row r="8083">
          <cell r="A8083" t="str">
            <v>WALTHER AG</v>
          </cell>
          <cell r="D8083" t="str">
            <v>111007</v>
          </cell>
          <cell r="E8083" t="b">
            <v>0</v>
          </cell>
        </row>
        <row r="8084">
          <cell r="A8084" t="str">
            <v>WINKLER TRANSPORTS SA</v>
          </cell>
          <cell r="B8084" t="str">
            <v>G100</v>
          </cell>
          <cell r="C8084" t="str">
            <v>G-Suisse</v>
          </cell>
          <cell r="D8084" t="str">
            <v>111008</v>
          </cell>
          <cell r="E8084" t="b">
            <v>1</v>
          </cell>
        </row>
        <row r="8085">
          <cell r="A8085" t="str">
            <v>POLARKREIS AG</v>
          </cell>
          <cell r="B8085" t="str">
            <v>G200</v>
          </cell>
          <cell r="C8085" t="str">
            <v>G-Suisse</v>
          </cell>
          <cell r="D8085" t="str">
            <v>111010</v>
          </cell>
          <cell r="E8085" t="b">
            <v>1</v>
          </cell>
        </row>
        <row r="8086">
          <cell r="A8086" t="str">
            <v>COSSY MICHEL</v>
          </cell>
          <cell r="D8086" t="str">
            <v>111011</v>
          </cell>
          <cell r="E8086" t="b">
            <v>0</v>
          </cell>
        </row>
        <row r="8087">
          <cell r="A8087" t="str">
            <v>ROBERT SA</v>
          </cell>
          <cell r="D8087" t="str">
            <v>111012</v>
          </cell>
          <cell r="E8087" t="b">
            <v>0</v>
          </cell>
        </row>
        <row r="8088">
          <cell r="A8088" t="str">
            <v>BUCHARD VOYAGES SA</v>
          </cell>
          <cell r="B8088" t="str">
            <v>G100</v>
          </cell>
          <cell r="C8088" t="str">
            <v>G-Suisse</v>
          </cell>
          <cell r="D8088" t="str">
            <v>111013</v>
          </cell>
          <cell r="E8088" t="b">
            <v>1</v>
          </cell>
        </row>
        <row r="8089">
          <cell r="A8089" t="str">
            <v>HANS ARM</v>
          </cell>
          <cell r="B8089" t="str">
            <v>G200</v>
          </cell>
          <cell r="D8089" t="str">
            <v>111014</v>
          </cell>
          <cell r="E8089" t="b">
            <v>0</v>
          </cell>
        </row>
        <row r="8090">
          <cell r="A8090" t="str">
            <v>CARGOBULL PARTS &amp; SERVICES GMBH</v>
          </cell>
          <cell r="B8090" t="str">
            <v>G400</v>
          </cell>
          <cell r="C8090" t="str">
            <v>G-Export</v>
          </cell>
          <cell r="D8090" t="str">
            <v>111015</v>
          </cell>
          <cell r="E8090" t="b">
            <v>1</v>
          </cell>
        </row>
        <row r="8091">
          <cell r="A8091" t="str">
            <v>MOBIL WERKE AG</v>
          </cell>
          <cell r="B8091" t="str">
            <v>G300</v>
          </cell>
          <cell r="C8091" t="str">
            <v>G-Suisse</v>
          </cell>
          <cell r="D8091" t="str">
            <v>111017</v>
          </cell>
          <cell r="E8091" t="b">
            <v>1</v>
          </cell>
        </row>
        <row r="8092">
          <cell r="A8092" t="str">
            <v>DORF GARAGE</v>
          </cell>
          <cell r="D8092" t="str">
            <v>111018</v>
          </cell>
          <cell r="E8092" t="b">
            <v>0</v>
          </cell>
        </row>
        <row r="8093">
          <cell r="A8093" t="str">
            <v>CGR CONSORZIO GALLERIA ROVEREDO</v>
          </cell>
          <cell r="B8093" t="str">
            <v>G320</v>
          </cell>
          <cell r="C8093" t="str">
            <v>G-Suisse</v>
          </cell>
          <cell r="D8093" t="str">
            <v>111021</v>
          </cell>
          <cell r="E8093" t="b">
            <v>0</v>
          </cell>
        </row>
        <row r="8094">
          <cell r="A8094" t="str">
            <v>FAHRZEUGWERK BERNARD KRONE GMBH &amp; CO KG</v>
          </cell>
          <cell r="B8094" t="str">
            <v>G400</v>
          </cell>
          <cell r="C8094" t="str">
            <v>G-Export</v>
          </cell>
          <cell r="D8094" t="str">
            <v>111023</v>
          </cell>
          <cell r="E8094" t="b">
            <v>1</v>
          </cell>
        </row>
        <row r="8095">
          <cell r="A8095" t="str">
            <v>KANTON NIDWALDEN</v>
          </cell>
          <cell r="B8095" t="str">
            <v>G310</v>
          </cell>
          <cell r="C8095" t="str">
            <v>G-Suisse</v>
          </cell>
          <cell r="D8095" t="str">
            <v>111025</v>
          </cell>
          <cell r="E8095" t="b">
            <v>0</v>
          </cell>
        </row>
        <row r="8096">
          <cell r="A8096" t="str">
            <v>LATTION MICHEL</v>
          </cell>
          <cell r="D8096" t="str">
            <v>111026</v>
          </cell>
          <cell r="E8096" t="b">
            <v>0</v>
          </cell>
        </row>
        <row r="8097">
          <cell r="A8097" t="str">
            <v>ESCHTEC AG</v>
          </cell>
          <cell r="D8097" t="str">
            <v>111027</v>
          </cell>
          <cell r="E8097" t="b">
            <v>0</v>
          </cell>
        </row>
        <row r="8098">
          <cell r="A8098" t="str">
            <v>TRUFFER AG</v>
          </cell>
          <cell r="B8098" t="str">
            <v>G300</v>
          </cell>
          <cell r="C8098" t="str">
            <v>G-Suisse</v>
          </cell>
          <cell r="D8098" t="str">
            <v>111028</v>
          </cell>
          <cell r="E8098" t="b">
            <v>0</v>
          </cell>
        </row>
        <row r="8099">
          <cell r="A8099" t="str">
            <v>TRUFFER AG</v>
          </cell>
          <cell r="D8099" t="str">
            <v>111029 liv</v>
          </cell>
          <cell r="E8099" t="b">
            <v>0</v>
          </cell>
        </row>
        <row r="8100">
          <cell r="A8100" t="str">
            <v>SCHWEIZER ARMEE</v>
          </cell>
          <cell r="D8100" t="str">
            <v>111030</v>
          </cell>
          <cell r="E8100" t="b">
            <v>0</v>
          </cell>
        </row>
        <row r="8101">
          <cell r="A8101" t="str">
            <v>KANTON ZURICH BAUDIREKTION</v>
          </cell>
          <cell r="B8101" t="str">
            <v>G310</v>
          </cell>
          <cell r="C8101" t="str">
            <v>G-Suisse</v>
          </cell>
          <cell r="D8101" t="str">
            <v>111034</v>
          </cell>
          <cell r="E8101" t="b">
            <v>1</v>
          </cell>
        </row>
        <row r="8102">
          <cell r="A8102" t="str">
            <v>BURGER STAHLBAU AG</v>
          </cell>
          <cell r="D8102" t="str">
            <v>111035</v>
          </cell>
          <cell r="E8102" t="b">
            <v>0</v>
          </cell>
        </row>
        <row r="8103">
          <cell r="A8103" t="str">
            <v>SCHEDLER ERWIN</v>
          </cell>
          <cell r="D8103" t="str">
            <v>111036</v>
          </cell>
          <cell r="E8103" t="b">
            <v>0</v>
          </cell>
        </row>
        <row r="8104">
          <cell r="A8104" t="str">
            <v>SCHMITZ CARGOBULL UK LTD.</v>
          </cell>
          <cell r="D8104" t="str">
            <v>111037</v>
          </cell>
          <cell r="E8104" t="b">
            <v>0</v>
          </cell>
        </row>
        <row r="8105">
          <cell r="A8105" t="str">
            <v>KOENIG LANGENTHAL</v>
          </cell>
          <cell r="D8105" t="str">
            <v>111038</v>
          </cell>
          <cell r="E8105" t="b">
            <v>0</v>
          </cell>
        </row>
        <row r="8106">
          <cell r="A8106" t="str">
            <v>EBERHART MARCO</v>
          </cell>
          <cell r="D8106" t="str">
            <v>111039</v>
          </cell>
          <cell r="E8106" t="b">
            <v>0</v>
          </cell>
        </row>
        <row r="8107">
          <cell r="A8107" t="str">
            <v>STABROWSKI REYNALD</v>
          </cell>
          <cell r="D8107" t="str">
            <v>111040</v>
          </cell>
          <cell r="E8107" t="b">
            <v>0</v>
          </cell>
        </row>
        <row r="8108">
          <cell r="A8108" t="str">
            <v>TRANSFAIR</v>
          </cell>
          <cell r="D8108" t="str">
            <v>111041</v>
          </cell>
          <cell r="E8108" t="b">
            <v>0</v>
          </cell>
        </row>
        <row r="8109">
          <cell r="A8109" t="str">
            <v>AS AUFZUEGE AG</v>
          </cell>
          <cell r="D8109" t="str">
            <v>111043</v>
          </cell>
          <cell r="E8109" t="b">
            <v>0</v>
          </cell>
        </row>
        <row r="8110">
          <cell r="A8110" t="str">
            <v>ROGER WEIBEL</v>
          </cell>
          <cell r="B8110" t="str">
            <v>G200</v>
          </cell>
          <cell r="C8110" t="str">
            <v>G-Suisse</v>
          </cell>
          <cell r="D8110" t="str">
            <v>111044</v>
          </cell>
          <cell r="E8110" t="b">
            <v>1</v>
          </cell>
        </row>
        <row r="8111">
          <cell r="A8111" t="str">
            <v>STC GARAGE</v>
          </cell>
          <cell r="B8111" t="str">
            <v>G100</v>
          </cell>
          <cell r="C8111" t="str">
            <v>G-Suisse</v>
          </cell>
          <cell r="D8111" t="str">
            <v>111045</v>
          </cell>
          <cell r="E8111" t="b">
            <v>1</v>
          </cell>
        </row>
        <row r="8112">
          <cell r="A8112" t="str">
            <v>SCATTOLINI S.P.A</v>
          </cell>
          <cell r="D8112" t="str">
            <v>111046</v>
          </cell>
          <cell r="E8112" t="b">
            <v>0</v>
          </cell>
        </row>
        <row r="8113">
          <cell r="A8113" t="str">
            <v>REGIE DE FRIBOURG SA</v>
          </cell>
          <cell r="D8113" t="str">
            <v>111049</v>
          </cell>
          <cell r="E8113" t="b">
            <v>0</v>
          </cell>
        </row>
        <row r="8114">
          <cell r="A8114" t="str">
            <v>SCHOLL-METAL SA</v>
          </cell>
          <cell r="B8114" t="str">
            <v>G100</v>
          </cell>
          <cell r="C8114" t="str">
            <v>G-Suisse</v>
          </cell>
          <cell r="D8114" t="str">
            <v>111050</v>
          </cell>
          <cell r="E8114" t="b">
            <v>1</v>
          </cell>
        </row>
        <row r="8115">
          <cell r="A8115" t="str">
            <v>FUX KOMMUTECH GMBH</v>
          </cell>
          <cell r="D8115" t="str">
            <v>111051</v>
          </cell>
          <cell r="E8115" t="b">
            <v>0</v>
          </cell>
        </row>
        <row r="8116">
          <cell r="A8116" t="str">
            <v>ARTHO DANIEL BAUSPENGLEREI GMBH</v>
          </cell>
          <cell r="D8116" t="str">
            <v>111052</v>
          </cell>
          <cell r="E8116" t="b">
            <v>0</v>
          </cell>
        </row>
        <row r="8117">
          <cell r="A8117" t="str">
            <v>KEREX S.R.O.</v>
          </cell>
          <cell r="B8117" t="str">
            <v>G544</v>
          </cell>
          <cell r="C8117" t="str">
            <v>G-Export</v>
          </cell>
          <cell r="D8117" t="str">
            <v>111053</v>
          </cell>
          <cell r="E8117" t="b">
            <v>1</v>
          </cell>
        </row>
        <row r="8118">
          <cell r="A8118" t="str">
            <v>LA POSTE SUISSE</v>
          </cell>
          <cell r="B8118" t="str">
            <v>G100</v>
          </cell>
          <cell r="C8118" t="str">
            <v>G-Suisse</v>
          </cell>
          <cell r="D8118" t="str">
            <v>111054</v>
          </cell>
          <cell r="E8118" t="b">
            <v>1</v>
          </cell>
        </row>
        <row r="8119">
          <cell r="A8119" t="str">
            <v>MARTI PIERRE</v>
          </cell>
          <cell r="B8119" t="str">
            <v>G100</v>
          </cell>
          <cell r="C8119" t="str">
            <v>G-Suisse</v>
          </cell>
          <cell r="D8119" t="str">
            <v>111055</v>
          </cell>
          <cell r="E8119" t="b">
            <v>1</v>
          </cell>
        </row>
        <row r="8120">
          <cell r="A8120" t="str">
            <v>ROLF GRABER</v>
          </cell>
          <cell r="B8120" t="str">
            <v>G310</v>
          </cell>
          <cell r="C8120" t="str">
            <v>G-Suisse</v>
          </cell>
          <cell r="D8120" t="str">
            <v>111057</v>
          </cell>
          <cell r="E8120" t="b">
            <v>1</v>
          </cell>
        </row>
        <row r="8121">
          <cell r="A8121" t="str">
            <v>EUROPEAN TRAILER SYSTEMS S.R.O.</v>
          </cell>
          <cell r="B8121" t="str">
            <v>G542</v>
          </cell>
          <cell r="C8121" t="str">
            <v>G-Export</v>
          </cell>
          <cell r="D8121" t="str">
            <v>111058 cde</v>
          </cell>
          <cell r="E8121" t="b">
            <v>0</v>
          </cell>
        </row>
        <row r="8122">
          <cell r="A8122" t="str">
            <v>GARAGE FERRANTE GMBH</v>
          </cell>
          <cell r="D8122" t="str">
            <v>111059</v>
          </cell>
          <cell r="E8122" t="b">
            <v>0</v>
          </cell>
        </row>
        <row r="8123">
          <cell r="A8123" t="str">
            <v>KAESER AGROTECHNIK AG</v>
          </cell>
          <cell r="B8123" t="str">
            <v>G200</v>
          </cell>
          <cell r="D8123" t="str">
            <v>111060</v>
          </cell>
          <cell r="E8123" t="b">
            <v>0</v>
          </cell>
        </row>
        <row r="8124">
          <cell r="A8124" t="str">
            <v>STEPH ANDRE TRANSPORTS</v>
          </cell>
          <cell r="D8124" t="str">
            <v>111061</v>
          </cell>
          <cell r="E8124" t="b">
            <v>0</v>
          </cell>
        </row>
        <row r="8125">
          <cell r="A8125" t="str">
            <v>SCHUMACHER AUTO AG</v>
          </cell>
          <cell r="B8125" t="str">
            <v>G200</v>
          </cell>
          <cell r="C8125" t="str">
            <v>G-Suisse</v>
          </cell>
          <cell r="D8125" t="str">
            <v>111064</v>
          </cell>
          <cell r="E8125" t="b">
            <v>1</v>
          </cell>
        </row>
        <row r="8126">
          <cell r="A8126" t="str">
            <v>SWISS FAHRZEUGBAU AG</v>
          </cell>
          <cell r="B8126" t="str">
            <v>G310</v>
          </cell>
          <cell r="C8126" t="str">
            <v>G-Suisse</v>
          </cell>
          <cell r="D8126" t="str">
            <v>111065</v>
          </cell>
          <cell r="E8126" t="b">
            <v>0</v>
          </cell>
        </row>
        <row r="8127">
          <cell r="A8127" t="str">
            <v>RANDON</v>
          </cell>
          <cell r="D8127" t="str">
            <v>111066</v>
          </cell>
          <cell r="E8127" t="b">
            <v>0</v>
          </cell>
        </row>
        <row r="8128">
          <cell r="A8128" t="str">
            <v>GERHARD MUELLER</v>
          </cell>
          <cell r="D8128" t="str">
            <v>111067</v>
          </cell>
          <cell r="E8128" t="b">
            <v>0</v>
          </cell>
        </row>
        <row r="8129">
          <cell r="A8129" t="str">
            <v>SLONGO AG</v>
          </cell>
          <cell r="B8129" t="str">
            <v>G300</v>
          </cell>
          <cell r="C8129" t="str">
            <v>G-Suisse</v>
          </cell>
          <cell r="D8129" t="str">
            <v>111068</v>
          </cell>
          <cell r="E8129" t="b">
            <v>1</v>
          </cell>
        </row>
        <row r="8130">
          <cell r="A8130" t="str">
            <v>HAESELI HERMANN</v>
          </cell>
          <cell r="D8130" t="str">
            <v>111069</v>
          </cell>
          <cell r="E8130" t="b">
            <v>0</v>
          </cell>
        </row>
        <row r="8131">
          <cell r="A8131" t="str">
            <v>KOEGEL FAHRZEUGWERKE GMBH</v>
          </cell>
          <cell r="D8131" t="str">
            <v>111071</v>
          </cell>
          <cell r="E8131" t="b">
            <v>0</v>
          </cell>
        </row>
        <row r="8132">
          <cell r="A8132" t="str">
            <v>GARAGE DU PECA SA</v>
          </cell>
          <cell r="B8132" t="str">
            <v>G100</v>
          </cell>
          <cell r="C8132" t="str">
            <v>G-Suisse</v>
          </cell>
          <cell r="D8132" t="str">
            <v>111072</v>
          </cell>
          <cell r="E8132" t="b">
            <v>1</v>
          </cell>
        </row>
        <row r="8133">
          <cell r="A8133" t="str">
            <v>BASF ORAMOL PHARMA SOLUTIONS SA</v>
          </cell>
          <cell r="D8133" t="str">
            <v>111074</v>
          </cell>
          <cell r="E8133" t="b">
            <v>0</v>
          </cell>
        </row>
        <row r="8134">
          <cell r="A8134" t="str">
            <v>MÜNGER URS</v>
          </cell>
          <cell r="B8134" t="str">
            <v>G200</v>
          </cell>
          <cell r="D8134" t="str">
            <v>111075</v>
          </cell>
          <cell r="E8134" t="b">
            <v>0</v>
          </cell>
        </row>
        <row r="8135">
          <cell r="A8135" t="str">
            <v>HEINZ STUDER AG</v>
          </cell>
          <cell r="B8135" t="str">
            <v>G200</v>
          </cell>
          <cell r="C8135" t="str">
            <v>G-Suisse</v>
          </cell>
          <cell r="D8135" t="str">
            <v>111076</v>
          </cell>
          <cell r="E8135" t="b">
            <v>1</v>
          </cell>
        </row>
        <row r="8136">
          <cell r="A8136" t="str">
            <v>HEINZ STUDER AG</v>
          </cell>
          <cell r="D8136" t="str">
            <v>111077 liv</v>
          </cell>
          <cell r="E8136" t="b">
            <v>0</v>
          </cell>
        </row>
        <row r="8137">
          <cell r="A8137" t="str">
            <v>ATTILIO MEYER AG</v>
          </cell>
          <cell r="D8137" t="str">
            <v>111078</v>
          </cell>
          <cell r="E8137" t="b">
            <v>0</v>
          </cell>
        </row>
        <row r="8138">
          <cell r="A8138" t="str">
            <v>HAUSHERR BERNHARD AG</v>
          </cell>
          <cell r="D8138" t="str">
            <v>111079</v>
          </cell>
          <cell r="E8138" t="b">
            <v>0</v>
          </cell>
        </row>
        <row r="8139">
          <cell r="A8139" t="str">
            <v>O. HADORN AG</v>
          </cell>
          <cell r="D8139" t="str">
            <v>111080</v>
          </cell>
          <cell r="E8139" t="b">
            <v>0</v>
          </cell>
        </row>
        <row r="8140">
          <cell r="A8140" t="str">
            <v>STÖCKLI MARKUS</v>
          </cell>
          <cell r="B8140" t="str">
            <v>G310</v>
          </cell>
          <cell r="C8140" t="str">
            <v>G-Suisse</v>
          </cell>
          <cell r="D8140" t="str">
            <v>111082</v>
          </cell>
          <cell r="E8140" t="b">
            <v>0</v>
          </cell>
        </row>
        <row r="8141">
          <cell r="A8141" t="str">
            <v>RONCHI SA</v>
          </cell>
          <cell r="D8141" t="str">
            <v>111083</v>
          </cell>
          <cell r="E8141" t="b">
            <v>0</v>
          </cell>
        </row>
        <row r="8142">
          <cell r="A8142" t="str">
            <v>CHEVRE JEAN-MARC</v>
          </cell>
          <cell r="D8142" t="str">
            <v>111084</v>
          </cell>
          <cell r="E8142" t="b">
            <v>0</v>
          </cell>
        </row>
        <row r="8143">
          <cell r="A8143" t="str">
            <v>RUEPP AG</v>
          </cell>
          <cell r="D8143" t="str">
            <v>111085</v>
          </cell>
          <cell r="E8143" t="b">
            <v>0</v>
          </cell>
        </row>
        <row r="8144">
          <cell r="A8144" t="str">
            <v>SERVICES INDUSTRIELS</v>
          </cell>
          <cell r="B8144" t="str">
            <v>G100</v>
          </cell>
          <cell r="C8144" t="str">
            <v>G-Suisse</v>
          </cell>
          <cell r="D8144" t="str">
            <v>111086</v>
          </cell>
          <cell r="E8144" t="b">
            <v>1</v>
          </cell>
        </row>
        <row r="8145">
          <cell r="A8145" t="str">
            <v>CHRISTINAT + FILS</v>
          </cell>
          <cell r="B8145" t="str">
            <v>G100</v>
          </cell>
          <cell r="C8145" t="str">
            <v>G-Suisse</v>
          </cell>
          <cell r="D8145" t="str">
            <v>111087</v>
          </cell>
          <cell r="E8145" t="b">
            <v>1</v>
          </cell>
        </row>
        <row r="8146">
          <cell r="A8146" t="str">
            <v>CARROSSERIE FREDY SPAAR</v>
          </cell>
          <cell r="B8146" t="str">
            <v>G310</v>
          </cell>
          <cell r="C8146" t="str">
            <v>G-Suisse</v>
          </cell>
          <cell r="D8146" t="str">
            <v>111088</v>
          </cell>
          <cell r="E8146" t="b">
            <v>0</v>
          </cell>
        </row>
        <row r="8147">
          <cell r="A8147" t="str">
            <v>TANG FAHRZEUGBAU GMBH</v>
          </cell>
          <cell r="B8147" t="str">
            <v>G400</v>
          </cell>
          <cell r="C8147" t="str">
            <v>G-Export</v>
          </cell>
          <cell r="D8147" t="str">
            <v>111089</v>
          </cell>
          <cell r="E8147" t="b">
            <v>1</v>
          </cell>
        </row>
        <row r="8148">
          <cell r="A8148" t="str">
            <v>NIEDERBERGER KURT</v>
          </cell>
          <cell r="D8148" t="str">
            <v>111090</v>
          </cell>
          <cell r="E8148" t="b">
            <v>0</v>
          </cell>
        </row>
        <row r="8149">
          <cell r="A8149" t="str">
            <v>BUECHEL BAUUNTERNEHMUNG AG</v>
          </cell>
          <cell r="D8149" t="str">
            <v>111091</v>
          </cell>
          <cell r="E8149" t="b">
            <v>0</v>
          </cell>
        </row>
        <row r="8150">
          <cell r="A8150" t="str">
            <v>CESAR CHEMINEES</v>
          </cell>
          <cell r="D8150" t="str">
            <v>111093</v>
          </cell>
          <cell r="E8150" t="b">
            <v>0</v>
          </cell>
        </row>
        <row r="8151">
          <cell r="A8151" t="str">
            <v>JVA PÖSCHWIES</v>
          </cell>
          <cell r="D8151" t="str">
            <v>111095</v>
          </cell>
          <cell r="E8151" t="b">
            <v>0</v>
          </cell>
        </row>
        <row r="8152">
          <cell r="A8152" t="str">
            <v>AUSEE-GARAGE AG</v>
          </cell>
          <cell r="D8152" t="str">
            <v>111096</v>
          </cell>
          <cell r="E8152" t="b">
            <v>0</v>
          </cell>
        </row>
        <row r="8153">
          <cell r="A8153" t="str">
            <v>DETTLING ARNOLD AG</v>
          </cell>
          <cell r="D8153" t="str">
            <v>111097</v>
          </cell>
          <cell r="E8153" t="b">
            <v>0</v>
          </cell>
        </row>
        <row r="8154">
          <cell r="A8154" t="str">
            <v>R + M KOCH</v>
          </cell>
          <cell r="D8154" t="str">
            <v>111098</v>
          </cell>
          <cell r="E8154" t="b">
            <v>0</v>
          </cell>
        </row>
        <row r="8155">
          <cell r="A8155" t="str">
            <v>VOISARD CLAUDE</v>
          </cell>
          <cell r="D8155" t="str">
            <v>111099</v>
          </cell>
          <cell r="E8155" t="b">
            <v>0</v>
          </cell>
        </row>
        <row r="8156">
          <cell r="A8156" t="str">
            <v>RITSCHARD WEINHANDLUNG AG</v>
          </cell>
          <cell r="D8156" t="str">
            <v>111100</v>
          </cell>
          <cell r="E8156" t="b">
            <v>0</v>
          </cell>
        </row>
        <row r="8157">
          <cell r="A8157" t="str">
            <v>IVAN RUEDISUELI AG</v>
          </cell>
          <cell r="B8157" t="str">
            <v>G300</v>
          </cell>
          <cell r="C8157" t="str">
            <v>G-Suisse</v>
          </cell>
          <cell r="D8157" t="str">
            <v>111101</v>
          </cell>
          <cell r="E8157" t="b">
            <v>1</v>
          </cell>
        </row>
        <row r="8158">
          <cell r="A8158" t="str">
            <v>STAEFA WIRZ VENTILATOR AG</v>
          </cell>
          <cell r="D8158" t="str">
            <v>111102</v>
          </cell>
          <cell r="E8158" t="b">
            <v>0</v>
          </cell>
        </row>
        <row r="8159">
          <cell r="A8159" t="str">
            <v>OFF ROAD BOEHLEN GMBH</v>
          </cell>
          <cell r="B8159" t="str">
            <v>G100</v>
          </cell>
          <cell r="C8159" t="str">
            <v>G-Suisse</v>
          </cell>
          <cell r="D8159" t="str">
            <v>111107</v>
          </cell>
          <cell r="E8159" t="b">
            <v>1</v>
          </cell>
        </row>
        <row r="8160">
          <cell r="A8160" t="str">
            <v>GARAGE DE LA POSTE CONSTANTIN &amp; CIE</v>
          </cell>
          <cell r="D8160" t="str">
            <v>111108</v>
          </cell>
          <cell r="E8160" t="b">
            <v>0</v>
          </cell>
        </row>
        <row r="8161">
          <cell r="A8161" t="str">
            <v>G + M E-FILTER GMBH</v>
          </cell>
          <cell r="D8161" t="str">
            <v>111109</v>
          </cell>
          <cell r="E8161" t="b">
            <v>0</v>
          </cell>
        </row>
        <row r="8162">
          <cell r="A8162" t="str">
            <v>ZURRFIX AG</v>
          </cell>
          <cell r="D8162" t="str">
            <v>111110</v>
          </cell>
          <cell r="E8162" t="b">
            <v>0</v>
          </cell>
        </row>
        <row r="8163">
          <cell r="A8163" t="str">
            <v>BEVERO AG</v>
          </cell>
          <cell r="B8163" t="str">
            <v>G200</v>
          </cell>
          <cell r="C8163" t="str">
            <v>G-Suisse</v>
          </cell>
          <cell r="D8163" t="str">
            <v>111111</v>
          </cell>
          <cell r="E8163" t="b">
            <v>1</v>
          </cell>
        </row>
        <row r="8164">
          <cell r="A8164" t="str">
            <v>PLANZER TECHNIK  AG</v>
          </cell>
          <cell r="D8164" t="str">
            <v>111112 liv</v>
          </cell>
          <cell r="E8164" t="b">
            <v>0</v>
          </cell>
        </row>
        <row r="8165">
          <cell r="A8165" t="str">
            <v>ROPRAZ SA</v>
          </cell>
          <cell r="B8165" t="str">
            <v>G100</v>
          </cell>
          <cell r="C8165" t="str">
            <v>G-Suisse</v>
          </cell>
          <cell r="D8165" t="str">
            <v>111113</v>
          </cell>
          <cell r="E8165" t="b">
            <v>1</v>
          </cell>
        </row>
        <row r="8166">
          <cell r="A8166" t="str">
            <v>KISTLER STAHLBAU SPRITZWERK AG</v>
          </cell>
          <cell r="B8166" t="str">
            <v>G300</v>
          </cell>
          <cell r="C8166" t="str">
            <v>G-Suisse</v>
          </cell>
          <cell r="D8166" t="str">
            <v>111115</v>
          </cell>
          <cell r="E8166" t="b">
            <v>1</v>
          </cell>
        </row>
        <row r="8167">
          <cell r="A8167" t="str">
            <v>KOCH AG</v>
          </cell>
          <cell r="D8167" t="str">
            <v>111117</v>
          </cell>
          <cell r="E8167" t="b">
            <v>0</v>
          </cell>
        </row>
        <row r="8168">
          <cell r="A8168" t="str">
            <v>ROSSI AG</v>
          </cell>
          <cell r="D8168" t="str">
            <v>111118 liv</v>
          </cell>
          <cell r="E8168" t="b">
            <v>0</v>
          </cell>
        </row>
        <row r="8169">
          <cell r="A8169" t="str">
            <v>LAI-MECANIQUE SA</v>
          </cell>
          <cell r="D8169" t="str">
            <v>111119</v>
          </cell>
          <cell r="E8169" t="b">
            <v>0</v>
          </cell>
        </row>
        <row r="8170">
          <cell r="A8170" t="str">
            <v>DEMENAGEMENT OLIVIER</v>
          </cell>
          <cell r="D8170" t="str">
            <v>111120</v>
          </cell>
          <cell r="E8170" t="b">
            <v>0</v>
          </cell>
        </row>
        <row r="8171">
          <cell r="A8171" t="str">
            <v>JETIVIA SA</v>
          </cell>
          <cell r="D8171" t="str">
            <v>111125</v>
          </cell>
          <cell r="E8171" t="b">
            <v>0</v>
          </cell>
        </row>
        <row r="8172">
          <cell r="A8172" t="str">
            <v>KÖGEL TRAILER GMBH</v>
          </cell>
          <cell r="B8172" t="str">
            <v>G400</v>
          </cell>
          <cell r="C8172" t="str">
            <v>G-Export</v>
          </cell>
          <cell r="D8172" t="str">
            <v>111126</v>
          </cell>
          <cell r="E8172" t="b">
            <v>1</v>
          </cell>
        </row>
        <row r="8173">
          <cell r="A8173" t="str">
            <v>F. BERNER-IBERG AG</v>
          </cell>
          <cell r="B8173" t="str">
            <v>G200</v>
          </cell>
          <cell r="C8173" t="str">
            <v>G-Suisse</v>
          </cell>
          <cell r="D8173" t="str">
            <v>111127</v>
          </cell>
          <cell r="E8173" t="b">
            <v>1</v>
          </cell>
        </row>
        <row r="8174">
          <cell r="A8174" t="str">
            <v>VON BERGEN SA</v>
          </cell>
          <cell r="B8174" t="str">
            <v>G100</v>
          </cell>
          <cell r="C8174" t="str">
            <v>G-Suisse</v>
          </cell>
          <cell r="D8174" t="str">
            <v>111130</v>
          </cell>
          <cell r="E8174" t="b">
            <v>1</v>
          </cell>
        </row>
        <row r="8175">
          <cell r="A8175" t="str">
            <v>GADEST JULLIEN</v>
          </cell>
          <cell r="B8175" t="str">
            <v>G508</v>
          </cell>
          <cell r="C8175" t="str">
            <v>G-Export</v>
          </cell>
          <cell r="D8175" t="str">
            <v>111131</v>
          </cell>
          <cell r="E8175" t="b">
            <v>1</v>
          </cell>
        </row>
        <row r="8176">
          <cell r="A8176" t="str">
            <v>F. DUMOULIN SARL</v>
          </cell>
          <cell r="D8176" t="str">
            <v>111132</v>
          </cell>
          <cell r="E8176" t="b">
            <v>0</v>
          </cell>
        </row>
        <row r="8177">
          <cell r="A8177" t="str">
            <v>KIESWERK EGLI AG</v>
          </cell>
          <cell r="D8177" t="str">
            <v>111133</v>
          </cell>
          <cell r="E8177" t="b">
            <v>0</v>
          </cell>
        </row>
        <row r="8178">
          <cell r="A8178" t="str">
            <v>KREUZER DANIEL</v>
          </cell>
          <cell r="D8178" t="str">
            <v>111134</v>
          </cell>
          <cell r="E8178" t="b">
            <v>0</v>
          </cell>
        </row>
        <row r="8179">
          <cell r="A8179" t="str">
            <v>SFS UNIMARKET AG</v>
          </cell>
          <cell r="B8179" t="str">
            <v>G300</v>
          </cell>
          <cell r="C8179" t="str">
            <v>G-Suisse</v>
          </cell>
          <cell r="D8179" t="str">
            <v>111137</v>
          </cell>
          <cell r="E8179" t="b">
            <v>1</v>
          </cell>
        </row>
        <row r="8180">
          <cell r="A8180" t="str">
            <v>RÜTTIMANN AG</v>
          </cell>
          <cell r="D8180" t="str">
            <v>111138</v>
          </cell>
          <cell r="E8180" t="b">
            <v>0</v>
          </cell>
        </row>
        <row r="8181">
          <cell r="A8181" t="str">
            <v>ETIENNE ROUGE TERRASSEMENT SARL</v>
          </cell>
          <cell r="B8181" t="str">
            <v>G100</v>
          </cell>
          <cell r="C8181" t="str">
            <v>G-Suisse</v>
          </cell>
          <cell r="D8181" t="str">
            <v>111140</v>
          </cell>
          <cell r="E8181" t="b">
            <v>1</v>
          </cell>
        </row>
        <row r="8182">
          <cell r="A8182" t="str">
            <v>ATAVIS GRAF AG</v>
          </cell>
          <cell r="B8182" t="str">
            <v>G200</v>
          </cell>
          <cell r="C8182" t="str">
            <v>G-Suisse</v>
          </cell>
          <cell r="D8182" t="str">
            <v>111141</v>
          </cell>
          <cell r="E8182" t="b">
            <v>1</v>
          </cell>
        </row>
        <row r="8183">
          <cell r="A8183" t="str">
            <v>ROBERT KISLIG</v>
          </cell>
          <cell r="D8183" t="str">
            <v>111142</v>
          </cell>
          <cell r="E8183" t="b">
            <v>0</v>
          </cell>
        </row>
        <row r="8184">
          <cell r="A8184" t="str">
            <v>ELEKTRIZITATSWERK DES KANTON ZUERICH</v>
          </cell>
          <cell r="D8184" t="str">
            <v>111143</v>
          </cell>
          <cell r="E8184" t="b">
            <v>0</v>
          </cell>
        </row>
        <row r="8185">
          <cell r="A8185" t="str">
            <v>AUTO KUERY AG</v>
          </cell>
          <cell r="D8185" t="str">
            <v>111144</v>
          </cell>
          <cell r="E8185" t="b">
            <v>0</v>
          </cell>
        </row>
        <row r="8186">
          <cell r="A8186" t="str">
            <v>GIOVANNINI IMPORT SA</v>
          </cell>
          <cell r="D8186" t="str">
            <v>111145</v>
          </cell>
          <cell r="E8186" t="b">
            <v>0</v>
          </cell>
        </row>
        <row r="8187">
          <cell r="A8187" t="str">
            <v>LOGITIS TRANSPORTS SARL</v>
          </cell>
          <cell r="D8187" t="str">
            <v>111146</v>
          </cell>
          <cell r="E8187" t="b">
            <v>0</v>
          </cell>
        </row>
        <row r="8188">
          <cell r="A8188" t="str">
            <v>GARAGE DE LA MONTAGNE</v>
          </cell>
          <cell r="D8188" t="str">
            <v>111148</v>
          </cell>
          <cell r="E8188" t="b">
            <v>0</v>
          </cell>
        </row>
        <row r="8189">
          <cell r="A8189" t="str">
            <v>ANDREY TRANSPORTE AG</v>
          </cell>
          <cell r="D8189" t="str">
            <v>111149</v>
          </cell>
          <cell r="E8189" t="b">
            <v>0</v>
          </cell>
        </row>
        <row r="8190">
          <cell r="A8190" t="str">
            <v>SEVJ SA</v>
          </cell>
          <cell r="B8190" t="str">
            <v>G100</v>
          </cell>
          <cell r="C8190" t="str">
            <v>G-Suisse</v>
          </cell>
          <cell r="D8190" t="str">
            <v>111150</v>
          </cell>
          <cell r="E8190" t="b">
            <v>1</v>
          </cell>
        </row>
        <row r="8191">
          <cell r="A8191" t="str">
            <v>HASLER LUKAS</v>
          </cell>
          <cell r="D8191" t="str">
            <v>111151</v>
          </cell>
          <cell r="E8191" t="b">
            <v>0</v>
          </cell>
        </row>
        <row r="8192">
          <cell r="A8192" t="str">
            <v>TRUCK CENTER VALAIS AG</v>
          </cell>
          <cell r="B8192" t="str">
            <v>G100</v>
          </cell>
          <cell r="C8192" t="str">
            <v>G-Suisse</v>
          </cell>
          <cell r="D8192" t="str">
            <v>111152</v>
          </cell>
          <cell r="E8192" t="b">
            <v>1</v>
          </cell>
        </row>
        <row r="8193">
          <cell r="A8193" t="str">
            <v>MAGG MASCHINENBAU AG</v>
          </cell>
          <cell r="D8193" t="str">
            <v>111153</v>
          </cell>
          <cell r="E8193" t="b">
            <v>0</v>
          </cell>
        </row>
        <row r="8194">
          <cell r="A8194" t="str">
            <v>STRASSENBAUMATERIAL AG</v>
          </cell>
          <cell r="B8194" t="str">
            <v>G100</v>
          </cell>
          <cell r="C8194" t="str">
            <v>G-Suisse</v>
          </cell>
          <cell r="D8194" t="str">
            <v>111154</v>
          </cell>
          <cell r="E8194" t="b">
            <v>1</v>
          </cell>
        </row>
        <row r="8195">
          <cell r="A8195" t="str">
            <v>HUG OBERFLAECHENTECHNIK</v>
          </cell>
          <cell r="D8195" t="str">
            <v>111155</v>
          </cell>
          <cell r="E8195" t="b">
            <v>0</v>
          </cell>
        </row>
        <row r="8196">
          <cell r="A8196" t="str">
            <v>CT-X RAIL SERVICE AG</v>
          </cell>
          <cell r="B8196" t="str">
            <v>G100</v>
          </cell>
          <cell r="C8196" t="str">
            <v>G-Suisse</v>
          </cell>
          <cell r="D8196" t="str">
            <v>111157</v>
          </cell>
          <cell r="E8196" t="b">
            <v>0</v>
          </cell>
        </row>
        <row r="8197">
          <cell r="A8197" t="str">
            <v>RIES SÀRL</v>
          </cell>
          <cell r="B8197" t="str">
            <v>G100</v>
          </cell>
          <cell r="C8197" t="str">
            <v>G-Suisse</v>
          </cell>
          <cell r="D8197" t="str">
            <v>111161</v>
          </cell>
          <cell r="E8197" t="b">
            <v>1</v>
          </cell>
        </row>
        <row r="8198">
          <cell r="A8198" t="str">
            <v>KAUFMANN TURMKRANE AG</v>
          </cell>
          <cell r="B8198" t="str">
            <v>G310</v>
          </cell>
          <cell r="C8198" t="str">
            <v>G-Suisse</v>
          </cell>
          <cell r="D8198" t="str">
            <v>111162</v>
          </cell>
          <cell r="E8198" t="b">
            <v>1</v>
          </cell>
        </row>
        <row r="8199">
          <cell r="A8199" t="str">
            <v>ADOLPHE KUENZI AG</v>
          </cell>
          <cell r="B8199" t="str">
            <v>G200</v>
          </cell>
          <cell r="C8199" t="str">
            <v>G-Suisse</v>
          </cell>
          <cell r="D8199" t="str">
            <v>111163</v>
          </cell>
          <cell r="E8199" t="b">
            <v>0</v>
          </cell>
        </row>
        <row r="8200">
          <cell r="A8200" t="str">
            <v>ZENGAFFINEN LOGISTIC  AG</v>
          </cell>
          <cell r="B8200" t="str">
            <v>G100</v>
          </cell>
          <cell r="C8200" t="str">
            <v>G-Suisse</v>
          </cell>
          <cell r="D8200" t="str">
            <v>111164</v>
          </cell>
          <cell r="E8200" t="b">
            <v>1</v>
          </cell>
        </row>
        <row r="8201">
          <cell r="A8201" t="str">
            <v>CONIGLIARO PIETRO</v>
          </cell>
          <cell r="B8201" t="str">
            <v>G320</v>
          </cell>
          <cell r="C8201" t="str">
            <v>G-Suisse</v>
          </cell>
          <cell r="D8201" t="str">
            <v>111165</v>
          </cell>
          <cell r="E8201" t="b">
            <v>0</v>
          </cell>
        </row>
        <row r="8202">
          <cell r="A8202" t="str">
            <v>GARAGE MARUGG GMBH</v>
          </cell>
          <cell r="D8202" t="str">
            <v>111166</v>
          </cell>
          <cell r="E8202" t="b">
            <v>0</v>
          </cell>
        </row>
        <row r="8203">
          <cell r="A8203" t="str">
            <v>GARAGE ET CARROSSERIE DE LA COTE</v>
          </cell>
          <cell r="D8203" t="str">
            <v>111167</v>
          </cell>
          <cell r="E8203" t="b">
            <v>0</v>
          </cell>
        </row>
        <row r="8204">
          <cell r="A8204" t="str">
            <v>BERTHOLET + MATHIS SA</v>
          </cell>
          <cell r="B8204" t="str">
            <v>G100</v>
          </cell>
          <cell r="C8204" t="str">
            <v>G-Suisse</v>
          </cell>
          <cell r="D8204" t="str">
            <v>111168</v>
          </cell>
          <cell r="E8204" t="b">
            <v>0</v>
          </cell>
        </row>
        <row r="8205">
          <cell r="A8205" t="str">
            <v>BERTHOLET + MATHIS SA</v>
          </cell>
          <cell r="D8205" t="str">
            <v>111169 liv</v>
          </cell>
          <cell r="E8205" t="b">
            <v>0</v>
          </cell>
        </row>
        <row r="8206">
          <cell r="A8206" t="str">
            <v>ALPINE ALUTEC AG</v>
          </cell>
          <cell r="B8206" t="str">
            <v>G300</v>
          </cell>
          <cell r="C8206" t="str">
            <v>G-Suisse</v>
          </cell>
          <cell r="D8206" t="str">
            <v>111170</v>
          </cell>
          <cell r="E8206" t="b">
            <v>0</v>
          </cell>
        </row>
        <row r="8207">
          <cell r="A8207" t="str">
            <v>SCHATT FAHRZEUGTECHNIK GMBH</v>
          </cell>
          <cell r="B8207" t="str">
            <v>G310</v>
          </cell>
          <cell r="C8207" t="str">
            <v>G-Suisse</v>
          </cell>
          <cell r="D8207" t="str">
            <v>111172</v>
          </cell>
          <cell r="E8207" t="b">
            <v>1</v>
          </cell>
        </row>
        <row r="8208">
          <cell r="A8208" t="str">
            <v>STUDER &amp; KRÄHENBÜEHL AG</v>
          </cell>
          <cell r="D8208" t="str">
            <v>111173</v>
          </cell>
          <cell r="E8208" t="b">
            <v>0</v>
          </cell>
        </row>
        <row r="8209">
          <cell r="A8209" t="str">
            <v>TEKER SA</v>
          </cell>
          <cell r="B8209" t="str">
            <v>G100</v>
          </cell>
          <cell r="C8209" t="str">
            <v>G-Suisse</v>
          </cell>
          <cell r="D8209" t="str">
            <v>111174</v>
          </cell>
          <cell r="E8209" t="b">
            <v>1</v>
          </cell>
        </row>
        <row r="8210">
          <cell r="A8210" t="str">
            <v>VFE GMBH</v>
          </cell>
          <cell r="B8210" t="str">
            <v>G400</v>
          </cell>
          <cell r="C8210" t="str">
            <v>G-Export</v>
          </cell>
          <cell r="D8210" t="str">
            <v>111175</v>
          </cell>
          <cell r="E8210" t="b">
            <v>1</v>
          </cell>
        </row>
        <row r="8211">
          <cell r="A8211" t="str">
            <v>DAN TRANSPORTS SA</v>
          </cell>
          <cell r="B8211" t="str">
            <v>G100</v>
          </cell>
          <cell r="C8211" t="str">
            <v>G-Suisse</v>
          </cell>
          <cell r="D8211" t="str">
            <v>111176</v>
          </cell>
          <cell r="E8211" t="b">
            <v>1</v>
          </cell>
        </row>
        <row r="8212">
          <cell r="A8212" t="str">
            <v>DERENDINGER SA</v>
          </cell>
          <cell r="D8212" t="str">
            <v>111177</v>
          </cell>
          <cell r="E8212" t="b">
            <v>0</v>
          </cell>
        </row>
        <row r="8213">
          <cell r="A8213" t="str">
            <v>FONSECA ET FILS SA</v>
          </cell>
          <cell r="B8213" t="str">
            <v>G100</v>
          </cell>
          <cell r="C8213" t="str">
            <v>G-Suisse</v>
          </cell>
          <cell r="D8213" t="str">
            <v>111178</v>
          </cell>
          <cell r="E8213" t="b">
            <v>1</v>
          </cell>
        </row>
        <row r="8214">
          <cell r="A8214" t="str">
            <v>GEMEINDE KUESNACHT ZH</v>
          </cell>
          <cell r="B8214" t="str">
            <v>G310</v>
          </cell>
          <cell r="C8214" t="str">
            <v>G-Suisse</v>
          </cell>
          <cell r="D8214" t="str">
            <v>111179</v>
          </cell>
          <cell r="E8214" t="b">
            <v>1</v>
          </cell>
        </row>
        <row r="8215">
          <cell r="A8215" t="str">
            <v>PIERRE-ALAIN DUBUIS</v>
          </cell>
          <cell r="D8215" t="str">
            <v>111180</v>
          </cell>
          <cell r="E8215" t="b">
            <v>0</v>
          </cell>
        </row>
        <row r="8216">
          <cell r="A8216" t="str">
            <v>LAG TRAILER N.V.</v>
          </cell>
          <cell r="B8216" t="str">
            <v>G504</v>
          </cell>
          <cell r="C8216" t="str">
            <v>G-Export</v>
          </cell>
          <cell r="D8216" t="str">
            <v>111181</v>
          </cell>
          <cell r="E8216" t="b">
            <v>1</v>
          </cell>
        </row>
        <row r="8217">
          <cell r="A8217" t="str">
            <v>RUCH METALLBAU AG</v>
          </cell>
          <cell r="D8217" t="str">
            <v>111182</v>
          </cell>
          <cell r="E8217" t="b">
            <v>0</v>
          </cell>
        </row>
        <row r="8218">
          <cell r="A8218" t="str">
            <v>PROGRESS PLUS GMBH</v>
          </cell>
          <cell r="B8218" t="str">
            <v>G310</v>
          </cell>
          <cell r="C8218" t="str">
            <v>G-Suisse</v>
          </cell>
          <cell r="D8218" t="str">
            <v>111185</v>
          </cell>
          <cell r="E8218" t="b">
            <v>0</v>
          </cell>
        </row>
        <row r="8219">
          <cell r="A8219" t="str">
            <v>ACHATS SERVICE ENCOTECH</v>
          </cell>
          <cell r="D8219" t="str">
            <v>111186</v>
          </cell>
          <cell r="E8219" t="b">
            <v>0</v>
          </cell>
        </row>
        <row r="8220">
          <cell r="A8220" t="str">
            <v>GISLER EMIL AG</v>
          </cell>
          <cell r="B8220" t="str">
            <v>G310</v>
          </cell>
          <cell r="C8220" t="str">
            <v>G-Suisse</v>
          </cell>
          <cell r="D8220" t="str">
            <v>111187 CHF</v>
          </cell>
          <cell r="E8220" t="b">
            <v>1</v>
          </cell>
        </row>
        <row r="8221">
          <cell r="A8221" t="str">
            <v>GRIMM + SCHMID AG</v>
          </cell>
          <cell r="B8221" t="str">
            <v>G310</v>
          </cell>
          <cell r="C8221" t="str">
            <v>G-Suisse</v>
          </cell>
          <cell r="D8221" t="str">
            <v>111188</v>
          </cell>
          <cell r="E8221" t="b">
            <v>1</v>
          </cell>
        </row>
        <row r="8222">
          <cell r="A8222" t="str">
            <v>RUDIGIER HERMANN</v>
          </cell>
          <cell r="D8222" t="str">
            <v>111189</v>
          </cell>
          <cell r="E8222" t="b">
            <v>0</v>
          </cell>
        </row>
        <row r="8223">
          <cell r="A8223" t="str">
            <v>THEATRE DU PASSAGE</v>
          </cell>
          <cell r="D8223" t="str">
            <v>111191</v>
          </cell>
          <cell r="E8223" t="b">
            <v>0</v>
          </cell>
        </row>
        <row r="8224">
          <cell r="A8224" t="str">
            <v>PAPAUX SA</v>
          </cell>
          <cell r="D8224" t="str">
            <v>111192</v>
          </cell>
          <cell r="E8224" t="b">
            <v>0</v>
          </cell>
        </row>
        <row r="8225">
          <cell r="A8225" t="str">
            <v>WEBO AG</v>
          </cell>
          <cell r="D8225" t="str">
            <v>111193</v>
          </cell>
          <cell r="E8225" t="b">
            <v>0</v>
          </cell>
        </row>
        <row r="8226">
          <cell r="A8226" t="str">
            <v>FABRICATION ASSEMBLAGE SERVICES TECHNIQUES</v>
          </cell>
          <cell r="B8226" t="str">
            <v>G508</v>
          </cell>
          <cell r="C8226" t="str">
            <v>G-Export</v>
          </cell>
          <cell r="D8226" t="str">
            <v>111194</v>
          </cell>
          <cell r="E8226" t="b">
            <v>1</v>
          </cell>
        </row>
        <row r="8227">
          <cell r="A8227" t="str">
            <v>COMMUNE DE MEYRIN</v>
          </cell>
          <cell r="B8227" t="str">
            <v>G100</v>
          </cell>
          <cell r="C8227" t="str">
            <v>G-Suisse</v>
          </cell>
          <cell r="D8227" t="str">
            <v>111195</v>
          </cell>
          <cell r="E8227" t="b">
            <v>1</v>
          </cell>
        </row>
        <row r="8228">
          <cell r="A8228" t="str">
            <v>STADT ST. GALLEN</v>
          </cell>
          <cell r="B8228" t="str">
            <v>G300</v>
          </cell>
          <cell r="C8228" t="str">
            <v>G-Suisse</v>
          </cell>
          <cell r="D8228" t="str">
            <v>111199</v>
          </cell>
          <cell r="E8228" t="b">
            <v>1</v>
          </cell>
        </row>
        <row r="8229">
          <cell r="A8229" t="str">
            <v>MUELLER AG</v>
          </cell>
          <cell r="D8229" t="str">
            <v>111200</v>
          </cell>
          <cell r="E8229" t="b">
            <v>0</v>
          </cell>
        </row>
        <row r="8230">
          <cell r="A8230" t="str">
            <v>BLS AG</v>
          </cell>
          <cell r="B8230" t="str">
            <v>G100</v>
          </cell>
          <cell r="C8230" t="str">
            <v>G-Suisse</v>
          </cell>
          <cell r="D8230" t="str">
            <v>111202</v>
          </cell>
          <cell r="E8230" t="b">
            <v>1</v>
          </cell>
        </row>
        <row r="8231">
          <cell r="A8231" t="str">
            <v>SWISSNACELLES SARL</v>
          </cell>
          <cell r="B8231" t="str">
            <v>G100</v>
          </cell>
          <cell r="C8231" t="str">
            <v>G-Suisse</v>
          </cell>
          <cell r="D8231" t="str">
            <v>111205</v>
          </cell>
          <cell r="E8231" t="b">
            <v>1</v>
          </cell>
        </row>
        <row r="8232">
          <cell r="A8232" t="str">
            <v>MUELLI GILLES</v>
          </cell>
          <cell r="B8232" t="str">
            <v>G100</v>
          </cell>
          <cell r="C8232" t="str">
            <v>G-Suisse</v>
          </cell>
          <cell r="D8232" t="str">
            <v>111207</v>
          </cell>
          <cell r="E8232" t="b">
            <v>1</v>
          </cell>
        </row>
        <row r="8233">
          <cell r="A8233" t="str">
            <v>MARTI KEHRSATZ AG</v>
          </cell>
          <cell r="B8233" t="str">
            <v>G200</v>
          </cell>
          <cell r="D8233" t="str">
            <v>111212</v>
          </cell>
          <cell r="E8233" t="b">
            <v>0</v>
          </cell>
        </row>
        <row r="8234">
          <cell r="A8234" t="str">
            <v>TUESCHER &amp; AMGWERD DACH AG</v>
          </cell>
          <cell r="D8234" t="str">
            <v>111213</v>
          </cell>
          <cell r="E8234" t="b">
            <v>0</v>
          </cell>
        </row>
        <row r="8235">
          <cell r="A8235" t="str">
            <v>BRUGGER AQUAJET AG</v>
          </cell>
          <cell r="D8235" t="str">
            <v>111214</v>
          </cell>
          <cell r="E8235" t="b">
            <v>0</v>
          </cell>
        </row>
        <row r="8236">
          <cell r="A8236" t="str">
            <v>WT WÄRMEAUSTAUSCH TECHNOLOGIEN AG</v>
          </cell>
          <cell r="B8236" t="str">
            <v>G100</v>
          </cell>
          <cell r="C8236" t="str">
            <v>G-Suisse</v>
          </cell>
          <cell r="D8236" t="str">
            <v>111215</v>
          </cell>
          <cell r="E8236" t="b">
            <v>1</v>
          </cell>
        </row>
        <row r="8237">
          <cell r="A8237" t="str">
            <v>AMAG AUTOMOBIL- UND MOTOREN AG</v>
          </cell>
          <cell r="D8237" t="str">
            <v>111217</v>
          </cell>
          <cell r="E8237" t="b">
            <v>0</v>
          </cell>
        </row>
        <row r="8238">
          <cell r="A8238" t="str">
            <v>JEANNERET JEAN-MARC</v>
          </cell>
          <cell r="D8238" t="str">
            <v>111219</v>
          </cell>
          <cell r="E8238" t="b">
            <v>0</v>
          </cell>
        </row>
        <row r="8239">
          <cell r="A8239" t="str">
            <v>CHARDONNENS DANIEL</v>
          </cell>
          <cell r="D8239" t="str">
            <v>111220</v>
          </cell>
          <cell r="E8239" t="b">
            <v>0</v>
          </cell>
        </row>
        <row r="8240">
          <cell r="A8240" t="str">
            <v>SCACCHITTI GARAGE</v>
          </cell>
          <cell r="D8240" t="str">
            <v>111222</v>
          </cell>
          <cell r="E8240" t="b">
            <v>0</v>
          </cell>
        </row>
        <row r="8241">
          <cell r="A8241" t="str">
            <v>FORSTER HANS-ULRICH</v>
          </cell>
          <cell r="D8241" t="str">
            <v>111223</v>
          </cell>
          <cell r="E8241" t="b">
            <v>0</v>
          </cell>
        </row>
        <row r="8242">
          <cell r="A8242" t="str">
            <v>SERVICE DES ROUTES</v>
          </cell>
          <cell r="B8242" t="str">
            <v>G100</v>
          </cell>
          <cell r="C8242" t="str">
            <v>G-Suisse</v>
          </cell>
          <cell r="D8242" t="str">
            <v>111224</v>
          </cell>
          <cell r="E8242" t="b">
            <v>1</v>
          </cell>
        </row>
        <row r="8243">
          <cell r="A8243" t="str">
            <v>RESEAU FRIBOURGEOIS DE SANTE MENTALE - RFSM</v>
          </cell>
          <cell r="B8243" t="str">
            <v>G100</v>
          </cell>
          <cell r="C8243" t="str">
            <v>G-Suisse</v>
          </cell>
          <cell r="D8243" t="str">
            <v>111227</v>
          </cell>
          <cell r="E8243" t="b">
            <v>1</v>
          </cell>
        </row>
        <row r="8244">
          <cell r="A8244" t="str">
            <v>COMMUNE DE BAGNES</v>
          </cell>
          <cell r="B8244" t="str">
            <v>G100</v>
          </cell>
          <cell r="C8244" t="str">
            <v>G-Suisse</v>
          </cell>
          <cell r="D8244" t="str">
            <v>111228</v>
          </cell>
          <cell r="E8244" t="b">
            <v>1</v>
          </cell>
        </row>
        <row r="8245">
          <cell r="A8245" t="str">
            <v>LA POSTE SUISSE</v>
          </cell>
          <cell r="D8245" t="str">
            <v>111232</v>
          </cell>
          <cell r="E8245" t="b">
            <v>0</v>
          </cell>
        </row>
        <row r="8246">
          <cell r="A8246" t="str">
            <v>CHAUTEMS HENRI SA</v>
          </cell>
          <cell r="B8246" t="str">
            <v>G100</v>
          </cell>
          <cell r="C8246" t="str">
            <v>G-Suisse</v>
          </cell>
          <cell r="D8246" t="str">
            <v>111240</v>
          </cell>
          <cell r="E8246" t="b">
            <v>1</v>
          </cell>
        </row>
        <row r="8247">
          <cell r="A8247" t="str">
            <v>LOSER THOMAS</v>
          </cell>
          <cell r="D8247" t="str">
            <v>111242</v>
          </cell>
          <cell r="E8247" t="b">
            <v>0</v>
          </cell>
        </row>
        <row r="8248">
          <cell r="A8248" t="str">
            <v>HOLCIM GRANULATS ET BETON SA</v>
          </cell>
          <cell r="D8248" t="str">
            <v>111243</v>
          </cell>
          <cell r="E8248" t="b">
            <v>0</v>
          </cell>
        </row>
        <row r="8249">
          <cell r="A8249" t="str">
            <v>RUEGG KARL TIEFBAU UND TRANSPORT AG</v>
          </cell>
          <cell r="D8249" t="str">
            <v>111244</v>
          </cell>
          <cell r="E8249" t="b">
            <v>0</v>
          </cell>
        </row>
        <row r="8250">
          <cell r="A8250" t="str">
            <v>FERRAMENTA MR SAGL</v>
          </cell>
          <cell r="B8250" t="str">
            <v>G320</v>
          </cell>
          <cell r="C8250" t="str">
            <v>G-Suisse</v>
          </cell>
          <cell r="D8250" t="str">
            <v>111246</v>
          </cell>
          <cell r="E8250" t="b">
            <v>0</v>
          </cell>
        </row>
        <row r="8251">
          <cell r="A8251" t="str">
            <v>THURTALER GEMÜSE AG</v>
          </cell>
          <cell r="D8251" t="str">
            <v>111247</v>
          </cell>
          <cell r="E8251" t="b">
            <v>0</v>
          </cell>
        </row>
        <row r="8252">
          <cell r="A8252" t="str">
            <v>GIOBELLINA TRANSPORTS SA</v>
          </cell>
          <cell r="D8252" t="str">
            <v>111248</v>
          </cell>
          <cell r="E8252" t="b">
            <v>0</v>
          </cell>
        </row>
        <row r="8253">
          <cell r="A8253" t="str">
            <v>MK FAHRZEUGE GMBH</v>
          </cell>
          <cell r="B8253" t="str">
            <v>G310</v>
          </cell>
          <cell r="C8253" t="str">
            <v>G-Suisse</v>
          </cell>
          <cell r="D8253" t="str">
            <v>111251</v>
          </cell>
          <cell r="E8253" t="b">
            <v>1</v>
          </cell>
        </row>
        <row r="8254">
          <cell r="A8254" t="str">
            <v>ATELIER VOLET SA</v>
          </cell>
          <cell r="D8254" t="str">
            <v>111252</v>
          </cell>
          <cell r="E8254" t="b">
            <v>0</v>
          </cell>
        </row>
        <row r="8255">
          <cell r="A8255" t="str">
            <v>LIABEUF &amp; SAPIN</v>
          </cell>
          <cell r="D8255" t="str">
            <v>111253</v>
          </cell>
          <cell r="E8255" t="b">
            <v>0</v>
          </cell>
        </row>
        <row r="8256">
          <cell r="A8256" t="str">
            <v>AUTO SECOURS VEVEY SAS</v>
          </cell>
          <cell r="D8256" t="str">
            <v>111254</v>
          </cell>
          <cell r="E8256" t="b">
            <v>0</v>
          </cell>
        </row>
        <row r="8257">
          <cell r="A8257" t="str">
            <v>STEINEMANN WILLI</v>
          </cell>
          <cell r="D8257" t="str">
            <v>111255</v>
          </cell>
          <cell r="E8257" t="b">
            <v>0</v>
          </cell>
        </row>
        <row r="8258">
          <cell r="A8258" t="str">
            <v>ELUMATEC GMBH</v>
          </cell>
          <cell r="B8258" t="str">
            <v>G400</v>
          </cell>
          <cell r="C8258" t="str">
            <v>G-Export</v>
          </cell>
          <cell r="D8258" t="str">
            <v>111256</v>
          </cell>
          <cell r="E8258" t="b">
            <v>0</v>
          </cell>
        </row>
        <row r="8259">
          <cell r="A8259" t="str">
            <v>AIRNACE SA</v>
          </cell>
          <cell r="B8259" t="str">
            <v>G100</v>
          </cell>
          <cell r="C8259" t="str">
            <v>G-Suisse</v>
          </cell>
          <cell r="D8259" t="str">
            <v>111257</v>
          </cell>
          <cell r="E8259" t="b">
            <v>1</v>
          </cell>
        </row>
        <row r="8260">
          <cell r="A8260" t="str">
            <v>FELLMANN FRANCOIS</v>
          </cell>
          <cell r="D8260" t="str">
            <v>111259</v>
          </cell>
          <cell r="E8260" t="b">
            <v>0</v>
          </cell>
        </row>
        <row r="8261">
          <cell r="A8261" t="str">
            <v>HEUSSER CARL AG</v>
          </cell>
          <cell r="B8261" t="str">
            <v>G310</v>
          </cell>
          <cell r="C8261" t="str">
            <v>G-Suisse</v>
          </cell>
          <cell r="D8261" t="str">
            <v>111260</v>
          </cell>
          <cell r="E8261" t="b">
            <v>1</v>
          </cell>
        </row>
        <row r="8262">
          <cell r="A8262" t="str">
            <v>GRUYERE ENERGIE SA</v>
          </cell>
          <cell r="B8262" t="str">
            <v>G100</v>
          </cell>
          <cell r="C8262" t="str">
            <v>G-Suisse</v>
          </cell>
          <cell r="D8262" t="str">
            <v>111265</v>
          </cell>
          <cell r="E8262" t="b">
            <v>1</v>
          </cell>
        </row>
        <row r="8263">
          <cell r="A8263" t="str">
            <v>FISCHLIN TRANSPORT UND WERKSTATT GMBH</v>
          </cell>
          <cell r="B8263" t="str">
            <v>G310</v>
          </cell>
          <cell r="C8263" t="str">
            <v>G-Suisse</v>
          </cell>
          <cell r="D8263" t="str">
            <v>111266</v>
          </cell>
          <cell r="E8263" t="b">
            <v>1</v>
          </cell>
        </row>
        <row r="8264">
          <cell r="A8264" t="str">
            <v>MERCEDES-BENZ AUTOMOBIL AG</v>
          </cell>
          <cell r="B8264" t="str">
            <v>G310</v>
          </cell>
          <cell r="C8264" t="str">
            <v>G-Suisse</v>
          </cell>
          <cell r="D8264" t="str">
            <v>111267 liv</v>
          </cell>
          <cell r="E8264" t="b">
            <v>0</v>
          </cell>
        </row>
        <row r="8265">
          <cell r="A8265" t="str">
            <v>EGE GARAGE CAMCI</v>
          </cell>
          <cell r="D8265" t="str">
            <v>111269</v>
          </cell>
          <cell r="E8265" t="b">
            <v>0</v>
          </cell>
        </row>
        <row r="8266">
          <cell r="A8266" t="str">
            <v>GABELLA ERNEST SA</v>
          </cell>
          <cell r="B8266" t="str">
            <v>G100</v>
          </cell>
          <cell r="C8266" t="str">
            <v>G-Suisse</v>
          </cell>
          <cell r="D8266" t="str">
            <v>111270</v>
          </cell>
          <cell r="E8266" t="b">
            <v>1</v>
          </cell>
        </row>
        <row r="8267">
          <cell r="A8267" t="str">
            <v>SCHMITZ CARGOBULL IBÉRICA, SA</v>
          </cell>
          <cell r="B8267" t="str">
            <v>G510</v>
          </cell>
          <cell r="C8267" t="str">
            <v>G-Export</v>
          </cell>
          <cell r="D8267" t="str">
            <v>111271</v>
          </cell>
          <cell r="E8267" t="b">
            <v>1</v>
          </cell>
        </row>
        <row r="8268">
          <cell r="A8268" t="str">
            <v>BURKHALTER BIEMBACH AG</v>
          </cell>
          <cell r="B8268" t="str">
            <v>G200</v>
          </cell>
          <cell r="D8268" t="str">
            <v>111272</v>
          </cell>
          <cell r="E8268" t="b">
            <v>0</v>
          </cell>
        </row>
        <row r="8269">
          <cell r="A8269" t="str">
            <v>REMO BUETLER HOLZBAU AG</v>
          </cell>
          <cell r="D8269" t="str">
            <v>111274</v>
          </cell>
          <cell r="E8269" t="b">
            <v>0</v>
          </cell>
        </row>
        <row r="8270">
          <cell r="A8270" t="str">
            <v>KALLISTO MANAGEMENT GMBH</v>
          </cell>
          <cell r="D8270" t="str">
            <v>111275</v>
          </cell>
          <cell r="E8270" t="b">
            <v>0</v>
          </cell>
        </row>
        <row r="8271">
          <cell r="A8271" t="str">
            <v>RHÔNE UTILITAIRES SA</v>
          </cell>
          <cell r="D8271" t="str">
            <v>111277</v>
          </cell>
          <cell r="E8271" t="b">
            <v>0</v>
          </cell>
        </row>
        <row r="8272">
          <cell r="A8272" t="str">
            <v>TRAILEREFFEKTER AB</v>
          </cell>
          <cell r="D8272" t="str">
            <v>111278</v>
          </cell>
          <cell r="E8272" t="b">
            <v>0</v>
          </cell>
        </row>
        <row r="8273">
          <cell r="A8273" t="str">
            <v>AUTOLINEA MENDRISIENSE SA</v>
          </cell>
          <cell r="D8273" t="str">
            <v>111280</v>
          </cell>
          <cell r="E8273" t="b">
            <v>0</v>
          </cell>
        </row>
        <row r="8274">
          <cell r="A8274" t="str">
            <v>CEVENNES POIDS LOURDS S.A.S.E.</v>
          </cell>
          <cell r="D8274" t="str">
            <v>111282</v>
          </cell>
          <cell r="E8274" t="b">
            <v>0</v>
          </cell>
        </row>
        <row r="8275">
          <cell r="A8275" t="str">
            <v>TELECABINE SA</v>
          </cell>
          <cell r="D8275" t="str">
            <v>111283</v>
          </cell>
          <cell r="E8275" t="b">
            <v>0</v>
          </cell>
        </row>
        <row r="8276">
          <cell r="A8276" t="str">
            <v>SANDOZ TRANSPORTS SA</v>
          </cell>
          <cell r="B8276" t="str">
            <v>G100</v>
          </cell>
          <cell r="C8276" t="str">
            <v>G-Suisse</v>
          </cell>
          <cell r="D8276" t="str">
            <v>111284</v>
          </cell>
          <cell r="E8276" t="b">
            <v>1</v>
          </cell>
        </row>
        <row r="8277">
          <cell r="A8277" t="str">
            <v>CICAR</v>
          </cell>
          <cell r="D8277" t="str">
            <v>111286</v>
          </cell>
          <cell r="E8277" t="b">
            <v>0</v>
          </cell>
        </row>
        <row r="8278">
          <cell r="A8278" t="str">
            <v>RUCH DANIEL</v>
          </cell>
          <cell r="D8278" t="str">
            <v>111287</v>
          </cell>
          <cell r="E8278" t="b">
            <v>0</v>
          </cell>
        </row>
        <row r="8279">
          <cell r="A8279" t="str">
            <v>GARAGE DU MONT D'OR</v>
          </cell>
          <cell r="D8279" t="str">
            <v>111289</v>
          </cell>
          <cell r="E8279" t="b">
            <v>0</v>
          </cell>
        </row>
        <row r="8280">
          <cell r="A8280" t="str">
            <v>FLASHLIGHT EVENT UND MEDIATECHNIK AG</v>
          </cell>
          <cell r="D8280" t="str">
            <v>111291</v>
          </cell>
          <cell r="E8280" t="b">
            <v>0</v>
          </cell>
        </row>
        <row r="8281">
          <cell r="A8281" t="str">
            <v>ISOFUTUR SA</v>
          </cell>
          <cell r="B8281" t="str">
            <v>G100</v>
          </cell>
          <cell r="C8281" t="str">
            <v>G-Suisse</v>
          </cell>
          <cell r="D8281" t="str">
            <v>111294</v>
          </cell>
          <cell r="E8281" t="b">
            <v>1</v>
          </cell>
        </row>
        <row r="8282">
          <cell r="A8282" t="str">
            <v>FRANCEY BERNARD</v>
          </cell>
          <cell r="D8282" t="str">
            <v>111297</v>
          </cell>
          <cell r="E8282" t="b">
            <v>0</v>
          </cell>
        </row>
        <row r="8283">
          <cell r="A8283" t="str">
            <v>ORIF MORGES</v>
          </cell>
          <cell r="D8283" t="str">
            <v>111298</v>
          </cell>
          <cell r="E8283" t="b">
            <v>0</v>
          </cell>
        </row>
        <row r="8284">
          <cell r="A8284" t="str">
            <v>GARAGE BRUSINO</v>
          </cell>
          <cell r="B8284" t="str">
            <v>G320</v>
          </cell>
          <cell r="C8284" t="str">
            <v>G-Suisse</v>
          </cell>
          <cell r="D8284" t="str">
            <v>111300</v>
          </cell>
          <cell r="E8284" t="b">
            <v>0</v>
          </cell>
        </row>
        <row r="8285">
          <cell r="A8285" t="str">
            <v>AMT FÜR MILITÄR UND ZIVILSCHUTZ</v>
          </cell>
          <cell r="B8285" t="str">
            <v>G310</v>
          </cell>
          <cell r="C8285" t="str">
            <v>G-Suisse</v>
          </cell>
          <cell r="D8285" t="str">
            <v>111301</v>
          </cell>
          <cell r="E8285" t="b">
            <v>1</v>
          </cell>
        </row>
        <row r="8286">
          <cell r="A8286" t="str">
            <v>GARAGE DU CHÂTEAU D'EN BAS</v>
          </cell>
          <cell r="B8286" t="str">
            <v>G100</v>
          </cell>
          <cell r="C8286" t="str">
            <v>G-Suisse</v>
          </cell>
          <cell r="D8286" t="str">
            <v>111302</v>
          </cell>
          <cell r="E8286" t="b">
            <v>1</v>
          </cell>
        </row>
        <row r="8287">
          <cell r="A8287" t="str">
            <v>BUCHBINDEREI AN DER REUSS AG</v>
          </cell>
          <cell r="D8287" t="str">
            <v>111303</v>
          </cell>
          <cell r="E8287" t="b">
            <v>0</v>
          </cell>
        </row>
        <row r="8288">
          <cell r="A8288" t="str">
            <v>BOSCHUNG &amp; FILS SARL</v>
          </cell>
          <cell r="D8288" t="str">
            <v>111304</v>
          </cell>
          <cell r="E8288" t="b">
            <v>0</v>
          </cell>
        </row>
        <row r="8289">
          <cell r="A8289" t="str">
            <v>HARDEGGER OTHMAR AG</v>
          </cell>
          <cell r="D8289" t="str">
            <v>111305</v>
          </cell>
          <cell r="E8289" t="b">
            <v>0</v>
          </cell>
        </row>
        <row r="8290">
          <cell r="A8290" t="str">
            <v>KAENEL HANS LANDMASCHINEN AG</v>
          </cell>
          <cell r="B8290" t="str">
            <v>G100</v>
          </cell>
          <cell r="C8290" t="str">
            <v>G-Suisse</v>
          </cell>
          <cell r="D8290" t="str">
            <v>111306</v>
          </cell>
          <cell r="E8290" t="b">
            <v>1</v>
          </cell>
        </row>
        <row r="8291">
          <cell r="A8291" t="str">
            <v>CARRIERES DU LESSUS HB SA</v>
          </cell>
          <cell r="B8291" t="str">
            <v>G100</v>
          </cell>
          <cell r="C8291" t="str">
            <v>G-Suisse</v>
          </cell>
          <cell r="D8291" t="str">
            <v>111308</v>
          </cell>
          <cell r="E8291" t="b">
            <v>1</v>
          </cell>
        </row>
        <row r="8292">
          <cell r="A8292" t="str">
            <v>CARDINALE SARL</v>
          </cell>
          <cell r="D8292" t="str">
            <v>111309</v>
          </cell>
          <cell r="E8292" t="b">
            <v>0</v>
          </cell>
        </row>
        <row r="8293">
          <cell r="A8293" t="str">
            <v>KARLEN FRERES</v>
          </cell>
          <cell r="B8293" t="str">
            <v>G100</v>
          </cell>
          <cell r="C8293" t="str">
            <v>G-Suisse</v>
          </cell>
          <cell r="D8293" t="str">
            <v>111310</v>
          </cell>
          <cell r="E8293" t="b">
            <v>1</v>
          </cell>
        </row>
        <row r="8294">
          <cell r="A8294" t="str">
            <v>VOLVO TRUCK CENTER ATLANTIQUE</v>
          </cell>
          <cell r="B8294" t="str">
            <v>G508</v>
          </cell>
          <cell r="C8294" t="str">
            <v>G-Export</v>
          </cell>
          <cell r="D8294" t="str">
            <v>111311</v>
          </cell>
          <cell r="E8294" t="b">
            <v>1</v>
          </cell>
        </row>
        <row r="8295">
          <cell r="A8295" t="str">
            <v>GEMEINDE GRELINGEN</v>
          </cell>
          <cell r="D8295" t="str">
            <v>111312</v>
          </cell>
          <cell r="E8295" t="b">
            <v>0</v>
          </cell>
        </row>
        <row r="8296">
          <cell r="A8296" t="str">
            <v>MARGELISCH MASCHINEN GMBH</v>
          </cell>
          <cell r="B8296" t="str">
            <v>G100</v>
          </cell>
          <cell r="C8296" t="str">
            <v>G-Suisse</v>
          </cell>
          <cell r="D8296" t="str">
            <v>111313</v>
          </cell>
          <cell r="E8296" t="b">
            <v>1</v>
          </cell>
        </row>
        <row r="8297">
          <cell r="A8297" t="str">
            <v>GRUEN STADT ZUERICH</v>
          </cell>
          <cell r="B8297" t="str">
            <v>G310</v>
          </cell>
          <cell r="C8297" t="str">
            <v>G-Suisse</v>
          </cell>
          <cell r="D8297" t="str">
            <v>111314</v>
          </cell>
          <cell r="E8297" t="b">
            <v>1</v>
          </cell>
        </row>
        <row r="8298">
          <cell r="A8298" t="str">
            <v>EGOKIEFER AG</v>
          </cell>
          <cell r="D8298" t="str">
            <v>111315</v>
          </cell>
          <cell r="E8298" t="b">
            <v>0</v>
          </cell>
        </row>
        <row r="8299">
          <cell r="A8299" t="str">
            <v>HANS SCHMID AG</v>
          </cell>
          <cell r="B8299" t="str">
            <v>G100</v>
          </cell>
          <cell r="C8299" t="str">
            <v>G-Suisse</v>
          </cell>
          <cell r="D8299" t="str">
            <v>111316</v>
          </cell>
          <cell r="E8299" t="b">
            <v>1</v>
          </cell>
        </row>
        <row r="8300">
          <cell r="A8300" t="str">
            <v>BANHOLZER ERNST</v>
          </cell>
          <cell r="B8300" t="str">
            <v>G200</v>
          </cell>
          <cell r="C8300" t="str">
            <v>G-Suisse</v>
          </cell>
          <cell r="D8300" t="str">
            <v>111319</v>
          </cell>
          <cell r="E8300" t="b">
            <v>0</v>
          </cell>
        </row>
        <row r="8301">
          <cell r="A8301" t="str">
            <v>MASSEREY SA</v>
          </cell>
          <cell r="D8301" t="str">
            <v>111320</v>
          </cell>
          <cell r="E8301" t="b">
            <v>0</v>
          </cell>
        </row>
        <row r="8302">
          <cell r="A8302" t="str">
            <v>MARTI AG MOOSSEEDORF</v>
          </cell>
          <cell r="B8302" t="str">
            <v>G200</v>
          </cell>
          <cell r="D8302" t="str">
            <v>111321</v>
          </cell>
          <cell r="E8302" t="b">
            <v>0</v>
          </cell>
        </row>
        <row r="8303">
          <cell r="A8303" t="str">
            <v>CARROSSERIE DU NOUVEAU STADE</v>
          </cell>
          <cell r="D8303" t="str">
            <v>111323</v>
          </cell>
          <cell r="E8303" t="b">
            <v>0</v>
          </cell>
        </row>
        <row r="8304">
          <cell r="A8304" t="str">
            <v>TRANSPORT DUARIG SARL</v>
          </cell>
          <cell r="D8304" t="str">
            <v>111324</v>
          </cell>
          <cell r="E8304" t="b">
            <v>0</v>
          </cell>
        </row>
        <row r="8305">
          <cell r="A8305" t="str">
            <v>SCANIA SCHWEIZ AG</v>
          </cell>
          <cell r="D8305" t="str">
            <v>111327</v>
          </cell>
          <cell r="E8305" t="b">
            <v>0</v>
          </cell>
        </row>
        <row r="8306">
          <cell r="A8306" t="str">
            <v>PLANZER TECHNIK  AG</v>
          </cell>
          <cell r="B8306" t="str">
            <v>G310</v>
          </cell>
          <cell r="C8306" t="str">
            <v>G-Suisse</v>
          </cell>
          <cell r="D8306" t="str">
            <v>111329</v>
          </cell>
          <cell r="E8306" t="b">
            <v>1</v>
          </cell>
        </row>
        <row r="8307">
          <cell r="A8307" t="str">
            <v>ZIMMERMANN TH.</v>
          </cell>
          <cell r="D8307" t="str">
            <v>111330</v>
          </cell>
          <cell r="E8307" t="b">
            <v>0</v>
          </cell>
        </row>
        <row r="8308">
          <cell r="A8308" t="str">
            <v>AUTOVERWERTUNG UND CARROSSERIE</v>
          </cell>
          <cell r="B8308" t="str">
            <v>G300</v>
          </cell>
          <cell r="C8308" t="str">
            <v>G-Suisse</v>
          </cell>
          <cell r="D8308" t="str">
            <v>111332</v>
          </cell>
          <cell r="E8308" t="b">
            <v>0</v>
          </cell>
        </row>
        <row r="8309">
          <cell r="A8309" t="str">
            <v>PROZ FRERES SA</v>
          </cell>
          <cell r="D8309" t="str">
            <v>111333</v>
          </cell>
          <cell r="E8309" t="b">
            <v>0</v>
          </cell>
        </row>
        <row r="8310">
          <cell r="A8310" t="str">
            <v>MEHLI ANDREAS</v>
          </cell>
          <cell r="D8310" t="str">
            <v>111334</v>
          </cell>
          <cell r="E8310" t="b">
            <v>0</v>
          </cell>
        </row>
        <row r="8311">
          <cell r="A8311" t="str">
            <v>FRÖHLICH ERNST</v>
          </cell>
          <cell r="D8311" t="str">
            <v>111335</v>
          </cell>
          <cell r="E8311" t="b">
            <v>0</v>
          </cell>
        </row>
        <row r="8312">
          <cell r="A8312" t="str">
            <v>PERFORMANCE AUDIO</v>
          </cell>
          <cell r="D8312" t="str">
            <v>111336</v>
          </cell>
          <cell r="E8312" t="b">
            <v>0</v>
          </cell>
        </row>
        <row r="8313">
          <cell r="A8313" t="str">
            <v>CSC IMPRESA COSTRUZIONI SA</v>
          </cell>
          <cell r="D8313" t="str">
            <v>111337</v>
          </cell>
          <cell r="E8313" t="b">
            <v>0</v>
          </cell>
        </row>
        <row r="8314">
          <cell r="A8314" t="str">
            <v>JMS SPEZIALTIEFBAU AG</v>
          </cell>
          <cell r="D8314" t="str">
            <v>111338</v>
          </cell>
          <cell r="E8314" t="b">
            <v>0</v>
          </cell>
        </row>
        <row r="8315">
          <cell r="A8315" t="str">
            <v>MEYER &amp; SALAMON AG</v>
          </cell>
          <cell r="D8315" t="str">
            <v>111341</v>
          </cell>
          <cell r="E8315" t="b">
            <v>0</v>
          </cell>
        </row>
        <row r="8316">
          <cell r="A8316" t="str">
            <v>CENTRE DE FORMATION DE LA RAMA</v>
          </cell>
          <cell r="D8316" t="str">
            <v>111342</v>
          </cell>
          <cell r="E8316" t="b">
            <v>0</v>
          </cell>
        </row>
        <row r="8317">
          <cell r="A8317" t="str">
            <v>HANSA GARAGE AG</v>
          </cell>
          <cell r="B8317" t="str">
            <v>G310</v>
          </cell>
          <cell r="C8317" t="str">
            <v>G-Suisse</v>
          </cell>
          <cell r="D8317" t="str">
            <v>111343</v>
          </cell>
          <cell r="E8317" t="b">
            <v>1</v>
          </cell>
        </row>
        <row r="8318">
          <cell r="A8318" t="str">
            <v>MÜLLER S.</v>
          </cell>
          <cell r="D8318" t="str">
            <v>111344</v>
          </cell>
          <cell r="E8318" t="b">
            <v>0</v>
          </cell>
        </row>
        <row r="8319">
          <cell r="A8319" t="str">
            <v>TURM GARAGE</v>
          </cell>
          <cell r="D8319" t="str">
            <v>111346</v>
          </cell>
          <cell r="E8319" t="b">
            <v>0</v>
          </cell>
        </row>
        <row r="8320">
          <cell r="A8320" t="str">
            <v>EICHEN-SERVICE-CENTER</v>
          </cell>
          <cell r="D8320" t="str">
            <v>111347</v>
          </cell>
          <cell r="E8320" t="b">
            <v>0</v>
          </cell>
        </row>
        <row r="8321">
          <cell r="A8321" t="str">
            <v>SYNTHIS SARL</v>
          </cell>
          <cell r="B8321" t="str">
            <v>G100</v>
          </cell>
          <cell r="C8321" t="str">
            <v>G-Suisse</v>
          </cell>
          <cell r="D8321" t="str">
            <v>111348</v>
          </cell>
          <cell r="E8321" t="b">
            <v>1</v>
          </cell>
        </row>
        <row r="8322">
          <cell r="A8322" t="str">
            <v>PIZZINO SA</v>
          </cell>
          <cell r="D8322" t="str">
            <v>111349</v>
          </cell>
          <cell r="E8322" t="b">
            <v>0</v>
          </cell>
        </row>
        <row r="8323">
          <cell r="A8323" t="str">
            <v>POINT COM DIFFUSION SA</v>
          </cell>
          <cell r="D8323" t="str">
            <v>111351</v>
          </cell>
          <cell r="E8323" t="b">
            <v>0</v>
          </cell>
        </row>
        <row r="8324">
          <cell r="A8324" t="str">
            <v>MEDISTRI SA</v>
          </cell>
          <cell r="D8324" t="str">
            <v>111353</v>
          </cell>
          <cell r="E8324" t="b">
            <v>0</v>
          </cell>
        </row>
        <row r="8325">
          <cell r="A8325" t="str">
            <v>QUALITEC AG</v>
          </cell>
          <cell r="D8325" t="str">
            <v>111356</v>
          </cell>
          <cell r="E8325" t="b">
            <v>0</v>
          </cell>
        </row>
        <row r="8326">
          <cell r="A8326" t="str">
            <v>KOPA MOTOS</v>
          </cell>
          <cell r="D8326" t="str">
            <v>111357</v>
          </cell>
          <cell r="E8326" t="b">
            <v>0</v>
          </cell>
        </row>
        <row r="8327">
          <cell r="A8327" t="str">
            <v>STEP LA SAUNERIE</v>
          </cell>
          <cell r="D8327" t="str">
            <v>111358</v>
          </cell>
          <cell r="E8327" t="b">
            <v>0</v>
          </cell>
        </row>
        <row r="8328">
          <cell r="A8328" t="str">
            <v>MAK METALL- UND BLECHBEARBEITUNG GMBH</v>
          </cell>
          <cell r="B8328" t="str">
            <v>G310</v>
          </cell>
          <cell r="C8328" t="str">
            <v>G-Suisse</v>
          </cell>
          <cell r="D8328" t="str">
            <v>111360</v>
          </cell>
          <cell r="E8328" t="b">
            <v>1</v>
          </cell>
        </row>
        <row r="8329">
          <cell r="A8329" t="str">
            <v>CARROSSERIE SUISSE ROMANDE</v>
          </cell>
          <cell r="B8329" t="str">
            <v>G100</v>
          </cell>
          <cell r="C8329" t="str">
            <v>G-Suisse</v>
          </cell>
          <cell r="D8329" t="str">
            <v>111361</v>
          </cell>
          <cell r="E8329" t="b">
            <v>0</v>
          </cell>
        </row>
        <row r="8330">
          <cell r="A8330" t="str">
            <v>CLIENT OFFRE EUR</v>
          </cell>
          <cell r="D8330" t="str">
            <v>111363</v>
          </cell>
          <cell r="E8330" t="b">
            <v>0</v>
          </cell>
        </row>
        <row r="8331">
          <cell r="A8331" t="str">
            <v>CARROSSERIE MASTRULLO</v>
          </cell>
          <cell r="D8331" t="str">
            <v>111364</v>
          </cell>
          <cell r="E8331" t="b">
            <v>0</v>
          </cell>
        </row>
        <row r="8332">
          <cell r="A8332" t="str">
            <v>VITOGAZ SWITZERLAND AG</v>
          </cell>
          <cell r="B8332" t="str">
            <v>G100</v>
          </cell>
          <cell r="C8332" t="str">
            <v>G-Suisse</v>
          </cell>
          <cell r="D8332" t="str">
            <v>111365</v>
          </cell>
          <cell r="E8332" t="b">
            <v>1</v>
          </cell>
        </row>
        <row r="8333">
          <cell r="A8333" t="str">
            <v>KELLER TRANSPORTE</v>
          </cell>
          <cell r="B8333" t="str">
            <v>G310</v>
          </cell>
          <cell r="C8333" t="str">
            <v>G-Suisse</v>
          </cell>
          <cell r="D8333" t="str">
            <v>111366</v>
          </cell>
          <cell r="E8333" t="b">
            <v>1</v>
          </cell>
        </row>
        <row r="8334">
          <cell r="A8334" t="str">
            <v>GOUPIL INDUSTRIE</v>
          </cell>
          <cell r="B8334" t="str">
            <v>G508</v>
          </cell>
          <cell r="C8334" t="str">
            <v>G-Export</v>
          </cell>
          <cell r="D8334" t="str">
            <v>111367</v>
          </cell>
          <cell r="E8334" t="b">
            <v>1</v>
          </cell>
        </row>
        <row r="8335">
          <cell r="A8335" t="str">
            <v>ATELIER NYFELLER</v>
          </cell>
          <cell r="D8335" t="str">
            <v>111368</v>
          </cell>
          <cell r="E8335" t="b">
            <v>0</v>
          </cell>
        </row>
        <row r="8336">
          <cell r="A8336" t="str">
            <v>CAMPAGNARI TRANSPORTE AG</v>
          </cell>
          <cell r="B8336" t="str">
            <v>G300</v>
          </cell>
          <cell r="C8336" t="str">
            <v>G-Suisse</v>
          </cell>
          <cell r="D8336" t="str">
            <v>111370</v>
          </cell>
          <cell r="E8336" t="b">
            <v>0</v>
          </cell>
        </row>
        <row r="8337">
          <cell r="A8337" t="str">
            <v>ZEITER ANGELO</v>
          </cell>
          <cell r="D8337" t="str">
            <v>111372</v>
          </cell>
          <cell r="E8337" t="b">
            <v>0</v>
          </cell>
        </row>
        <row r="8338">
          <cell r="A8338" t="str">
            <v>ACI CONSTRUCTEUR</v>
          </cell>
          <cell r="D8338" t="str">
            <v>111375</v>
          </cell>
          <cell r="E8338" t="b">
            <v>0</v>
          </cell>
        </row>
        <row r="8339">
          <cell r="A8339" t="str">
            <v>MOBAS AG</v>
          </cell>
          <cell r="B8339" t="str">
            <v>G315</v>
          </cell>
          <cell r="C8339" t="str">
            <v>G-Suisse</v>
          </cell>
          <cell r="D8339" t="str">
            <v>111376</v>
          </cell>
          <cell r="E8339" t="b">
            <v>1</v>
          </cell>
        </row>
        <row r="8340">
          <cell r="A8340" t="str">
            <v>GARAGE LA RASPILLE</v>
          </cell>
          <cell r="D8340" t="str">
            <v>111377</v>
          </cell>
          <cell r="E8340" t="b">
            <v>0</v>
          </cell>
        </row>
        <row r="8341">
          <cell r="A8341" t="str">
            <v>PERISSET BERNARD SA</v>
          </cell>
          <cell r="D8341" t="str">
            <v>111380</v>
          </cell>
          <cell r="E8341" t="b">
            <v>0</v>
          </cell>
        </row>
        <row r="8342">
          <cell r="A8342" t="str">
            <v>LARAG  AG LANGENTHAL</v>
          </cell>
          <cell r="B8342" t="str">
            <v>G100</v>
          </cell>
          <cell r="C8342" t="str">
            <v>G-Suisse</v>
          </cell>
          <cell r="D8342" t="str">
            <v>111381 liv</v>
          </cell>
          <cell r="E8342" t="b">
            <v>0</v>
          </cell>
        </row>
        <row r="8343">
          <cell r="A8343" t="str">
            <v>KUNZ HOLZBAU GMBH</v>
          </cell>
          <cell r="D8343" t="str">
            <v>111387</v>
          </cell>
          <cell r="E8343" t="b">
            <v>0</v>
          </cell>
        </row>
        <row r="8344">
          <cell r="A8344" t="str">
            <v>HUGUENIN-SANDOZ SA</v>
          </cell>
          <cell r="D8344" t="str">
            <v>111389</v>
          </cell>
          <cell r="E8344" t="b">
            <v>0</v>
          </cell>
        </row>
        <row r="8345">
          <cell r="A8345" t="str">
            <v>LAUBSCHER LUNAPARK AG</v>
          </cell>
          <cell r="D8345" t="str">
            <v>111390</v>
          </cell>
          <cell r="E8345" t="b">
            <v>0</v>
          </cell>
        </row>
        <row r="8346">
          <cell r="A8346" t="str">
            <v>CALANDA TRANSPORT AG</v>
          </cell>
          <cell r="D8346" t="str">
            <v>111397</v>
          </cell>
          <cell r="E8346" t="b">
            <v>0</v>
          </cell>
        </row>
        <row r="8347">
          <cell r="A8347" t="str">
            <v>SCHLOSSEREI RUPP AG</v>
          </cell>
          <cell r="D8347" t="str">
            <v>111399</v>
          </cell>
          <cell r="E8347" t="b">
            <v>0</v>
          </cell>
        </row>
        <row r="8348">
          <cell r="A8348" t="str">
            <v>DEMATRAZ CHRISTOPHE</v>
          </cell>
          <cell r="B8348" t="str">
            <v>G100</v>
          </cell>
          <cell r="C8348" t="str">
            <v>G-Suisse</v>
          </cell>
          <cell r="D8348" t="str">
            <v>111400</v>
          </cell>
          <cell r="E8348" t="b">
            <v>1</v>
          </cell>
        </row>
        <row r="8349">
          <cell r="A8349" t="str">
            <v>ZAUGG AG ROHRBACH</v>
          </cell>
          <cell r="D8349" t="str">
            <v>111404</v>
          </cell>
          <cell r="E8349" t="b">
            <v>0</v>
          </cell>
        </row>
        <row r="8350">
          <cell r="A8350" t="str">
            <v>RUPP &amp; CO</v>
          </cell>
          <cell r="B8350" t="str">
            <v>G100</v>
          </cell>
          <cell r="C8350" t="str">
            <v>G-Suisse</v>
          </cell>
          <cell r="D8350" t="str">
            <v>111405</v>
          </cell>
          <cell r="E8350" t="b">
            <v>1</v>
          </cell>
        </row>
        <row r="8351">
          <cell r="A8351" t="str">
            <v>FC VENOGE</v>
          </cell>
          <cell r="D8351" t="str">
            <v>111407</v>
          </cell>
          <cell r="E8351" t="b">
            <v>0</v>
          </cell>
        </row>
        <row r="8352">
          <cell r="A8352" t="str">
            <v>HOUGHTON PARKHOUSE LTD</v>
          </cell>
          <cell r="D8352" t="str">
            <v>111408</v>
          </cell>
          <cell r="E8352" t="b">
            <v>0</v>
          </cell>
        </row>
        <row r="8353">
          <cell r="A8353" t="str">
            <v>GOLDENPASS MONTREUX-VEVEY-</v>
          </cell>
          <cell r="B8353" t="str">
            <v>G100</v>
          </cell>
          <cell r="C8353" t="str">
            <v>G-Suisse</v>
          </cell>
          <cell r="D8353" t="str">
            <v>111409</v>
          </cell>
          <cell r="E8353" t="b">
            <v>1</v>
          </cell>
        </row>
        <row r="8354">
          <cell r="A8354" t="str">
            <v>CHRISTAN SA</v>
          </cell>
          <cell r="B8354" t="str">
            <v>G100</v>
          </cell>
          <cell r="C8354" t="str">
            <v>G-Suisse</v>
          </cell>
          <cell r="D8354" t="str">
            <v>111410</v>
          </cell>
          <cell r="E8354" t="b">
            <v>1</v>
          </cell>
        </row>
        <row r="8355">
          <cell r="A8355" t="str">
            <v>BÜHLMANN HEINZ</v>
          </cell>
          <cell r="B8355" t="str">
            <v>G100</v>
          </cell>
          <cell r="C8355" t="str">
            <v>G-Suisse</v>
          </cell>
          <cell r="D8355" t="str">
            <v>111411</v>
          </cell>
          <cell r="E8355" t="b">
            <v>1</v>
          </cell>
        </row>
        <row r="8356">
          <cell r="A8356" t="str">
            <v>SPELGATTI GIORGIO</v>
          </cell>
          <cell r="B8356" t="str">
            <v>G320</v>
          </cell>
          <cell r="C8356" t="str">
            <v>G-Suisse</v>
          </cell>
          <cell r="D8356" t="str">
            <v>111412</v>
          </cell>
          <cell r="E8356" t="b">
            <v>0</v>
          </cell>
        </row>
        <row r="8357">
          <cell r="A8357" t="str">
            <v>WEHREN AG MASCHINEN &amp; FAHRZEUGE</v>
          </cell>
          <cell r="D8357" t="str">
            <v>111413</v>
          </cell>
          <cell r="E8357" t="b">
            <v>0</v>
          </cell>
        </row>
        <row r="8358">
          <cell r="A8358" t="str">
            <v>VEROLET JEAN-MAURICE SA</v>
          </cell>
          <cell r="D8358" t="str">
            <v>111419</v>
          </cell>
          <cell r="E8358" t="b">
            <v>0</v>
          </cell>
        </row>
        <row r="8359">
          <cell r="A8359" t="str">
            <v>AGEBAT SA</v>
          </cell>
          <cell r="D8359" t="str">
            <v>111420</v>
          </cell>
          <cell r="E8359" t="b">
            <v>0</v>
          </cell>
        </row>
        <row r="8360">
          <cell r="A8360" t="str">
            <v>EICHE METZGEREI + PARTY-SERVICE AG</v>
          </cell>
          <cell r="D8360" t="str">
            <v>111421</v>
          </cell>
          <cell r="E8360" t="b">
            <v>0</v>
          </cell>
        </row>
        <row r="8361">
          <cell r="A8361" t="str">
            <v>TARTARUGA TRAVEL MOBILS AG</v>
          </cell>
          <cell r="B8361" t="str">
            <v>G310</v>
          </cell>
          <cell r="C8361" t="str">
            <v>G-Suisse</v>
          </cell>
          <cell r="D8361" t="str">
            <v>111422</v>
          </cell>
          <cell r="E8361" t="b">
            <v>1</v>
          </cell>
        </row>
        <row r="8362">
          <cell r="A8362" t="str">
            <v>FLEUTRY TRANSPORTS</v>
          </cell>
          <cell r="D8362" t="str">
            <v>111424</v>
          </cell>
          <cell r="E8362" t="b">
            <v>0</v>
          </cell>
        </row>
        <row r="8363">
          <cell r="A8363" t="str">
            <v>MATÉRIAUX PLUS SA</v>
          </cell>
          <cell r="B8363" t="str">
            <v>G100</v>
          </cell>
          <cell r="C8363" t="str">
            <v>G-Suisse</v>
          </cell>
          <cell r="D8363" t="str">
            <v>111425</v>
          </cell>
          <cell r="E8363" t="b">
            <v>1</v>
          </cell>
        </row>
        <row r="8364">
          <cell r="A8364" t="str">
            <v>GENOUD B. SARL</v>
          </cell>
          <cell r="D8364" t="str">
            <v>111426 liv</v>
          </cell>
          <cell r="E8364" t="b">
            <v>0</v>
          </cell>
        </row>
        <row r="8365">
          <cell r="A8365" t="str">
            <v>FELIX CONSTRUCTIONS SA</v>
          </cell>
          <cell r="B8365" t="str">
            <v>G100</v>
          </cell>
          <cell r="C8365" t="str">
            <v>G-Suisse</v>
          </cell>
          <cell r="D8365" t="str">
            <v>111427</v>
          </cell>
          <cell r="E8365" t="b">
            <v>1</v>
          </cell>
        </row>
        <row r="8366">
          <cell r="A8366" t="str">
            <v>POCHAT STEPHANE</v>
          </cell>
          <cell r="B8366" t="str">
            <v>G100</v>
          </cell>
          <cell r="C8366" t="str">
            <v>G-Suisse</v>
          </cell>
          <cell r="D8366" t="str">
            <v>111429</v>
          </cell>
          <cell r="E8366" t="b">
            <v>1</v>
          </cell>
        </row>
        <row r="8367">
          <cell r="A8367" t="str">
            <v>AMI SWISS SA, GARAGE DE VOUVRY</v>
          </cell>
          <cell r="D8367" t="str">
            <v>111431</v>
          </cell>
          <cell r="E8367" t="b">
            <v>0</v>
          </cell>
        </row>
        <row r="8368">
          <cell r="A8368" t="str">
            <v>ATW FAHRZEUG GMBH</v>
          </cell>
          <cell r="B8368" t="str">
            <v>G200</v>
          </cell>
          <cell r="C8368" t="str">
            <v>G-Suisse</v>
          </cell>
          <cell r="D8368" t="str">
            <v>111432</v>
          </cell>
          <cell r="E8368" t="b">
            <v>0</v>
          </cell>
        </row>
        <row r="8369">
          <cell r="A8369" t="str">
            <v>GWERDER PAUL AG</v>
          </cell>
          <cell r="B8369" t="str">
            <v>G310</v>
          </cell>
          <cell r="C8369" t="str">
            <v>G-Suisse</v>
          </cell>
          <cell r="D8369" t="str">
            <v>111433</v>
          </cell>
          <cell r="E8369" t="b">
            <v>0</v>
          </cell>
        </row>
        <row r="8370">
          <cell r="A8370" t="str">
            <v>INSELSPITAL</v>
          </cell>
          <cell r="D8370" t="str">
            <v>111434</v>
          </cell>
          <cell r="E8370" t="b">
            <v>0</v>
          </cell>
        </row>
        <row r="8371">
          <cell r="A8371" t="str">
            <v>VILLE DE LANCY</v>
          </cell>
          <cell r="B8371" t="str">
            <v>G100</v>
          </cell>
          <cell r="C8371" t="str">
            <v>G-Suisse</v>
          </cell>
          <cell r="D8371" t="str">
            <v>111436</v>
          </cell>
          <cell r="E8371" t="b">
            <v>1</v>
          </cell>
        </row>
        <row r="8372">
          <cell r="A8372" t="str">
            <v>EINWOHNERGEMEINDE</v>
          </cell>
          <cell r="B8372" t="str">
            <v>G310</v>
          </cell>
          <cell r="C8372" t="str">
            <v>G-Suisse</v>
          </cell>
          <cell r="D8372" t="str">
            <v>111437</v>
          </cell>
          <cell r="E8372" t="b">
            <v>1</v>
          </cell>
        </row>
        <row r="8373">
          <cell r="A8373" t="str">
            <v>SANTINO FREY</v>
          </cell>
          <cell r="D8373" t="str">
            <v>111438</v>
          </cell>
          <cell r="E8373" t="b">
            <v>0</v>
          </cell>
        </row>
        <row r="8374">
          <cell r="A8374" t="str">
            <v>MEICHTRY PHILIPP</v>
          </cell>
          <cell r="D8374" t="str">
            <v>111440</v>
          </cell>
          <cell r="E8374" t="b">
            <v>0</v>
          </cell>
        </row>
        <row r="8375">
          <cell r="A8375" t="str">
            <v>KLAOKAI KOLAKARM CO LTD</v>
          </cell>
          <cell r="D8375" t="str">
            <v>111441</v>
          </cell>
          <cell r="E8375" t="b">
            <v>0</v>
          </cell>
        </row>
        <row r="8376">
          <cell r="A8376" t="str">
            <v>REUSSER AG</v>
          </cell>
          <cell r="D8376" t="str">
            <v>111442</v>
          </cell>
          <cell r="E8376" t="b">
            <v>0</v>
          </cell>
        </row>
        <row r="8377">
          <cell r="A8377" t="str">
            <v>BLASER METALLBAU AG</v>
          </cell>
          <cell r="D8377" t="str">
            <v>111443</v>
          </cell>
          <cell r="E8377" t="b">
            <v>0</v>
          </cell>
        </row>
        <row r="8378">
          <cell r="A8378" t="str">
            <v>BOSCHUNG EJT KFT.</v>
          </cell>
          <cell r="B8378" t="str">
            <v>G546</v>
          </cell>
          <cell r="C8378" t="str">
            <v>G-Export</v>
          </cell>
          <cell r="D8378" t="str">
            <v>111445</v>
          </cell>
          <cell r="E8378" t="b">
            <v>1</v>
          </cell>
        </row>
        <row r="8379">
          <cell r="A8379" t="str">
            <v>BURRI LOGISTIK AG</v>
          </cell>
          <cell r="D8379" t="str">
            <v>111447</v>
          </cell>
          <cell r="E8379" t="b">
            <v>0</v>
          </cell>
        </row>
        <row r="8380">
          <cell r="A8380" t="str">
            <v>ZIEGLER FORSTDIENST UND REPARATURSERVICE</v>
          </cell>
          <cell r="B8380" t="str">
            <v>G300</v>
          </cell>
          <cell r="C8380" t="str">
            <v>G-Suisse</v>
          </cell>
          <cell r="D8380" t="str">
            <v>111448</v>
          </cell>
          <cell r="E8380" t="b">
            <v>1</v>
          </cell>
        </row>
        <row r="8381">
          <cell r="A8381" t="str">
            <v>BOHREN HANS</v>
          </cell>
          <cell r="B8381" t="str">
            <v>G100</v>
          </cell>
          <cell r="C8381" t="str">
            <v>G-Suisse</v>
          </cell>
          <cell r="D8381" t="str">
            <v>111450</v>
          </cell>
          <cell r="E8381" t="b">
            <v>1</v>
          </cell>
        </row>
        <row r="8382">
          <cell r="A8382" t="str">
            <v>ROTHPLETZ, LIENHARD + CIE AG</v>
          </cell>
          <cell r="B8382" t="str">
            <v>G200</v>
          </cell>
          <cell r="C8382" t="str">
            <v>G-Suisse</v>
          </cell>
          <cell r="D8382" t="str">
            <v>111451</v>
          </cell>
          <cell r="E8382" t="b">
            <v>1</v>
          </cell>
        </row>
        <row r="8383">
          <cell r="A8383" t="str">
            <v>ZIHLMANN JOSEF</v>
          </cell>
          <cell r="D8383" t="str">
            <v>111452</v>
          </cell>
          <cell r="E8383" t="b">
            <v>0</v>
          </cell>
        </row>
        <row r="8384">
          <cell r="A8384" t="str">
            <v>AUTOSPENGLEREI JAHA</v>
          </cell>
          <cell r="D8384" t="str">
            <v>111454</v>
          </cell>
          <cell r="E8384" t="b">
            <v>0</v>
          </cell>
        </row>
        <row r="8385">
          <cell r="A8385" t="str">
            <v>GARAGE FLEURY</v>
          </cell>
          <cell r="B8385" t="str">
            <v>G100</v>
          </cell>
          <cell r="D8385" t="str">
            <v>111455</v>
          </cell>
          <cell r="E8385" t="b">
            <v>0</v>
          </cell>
        </row>
        <row r="8386">
          <cell r="A8386" t="str">
            <v>LIEFERWAGEN 4X4 CENTER GMBH</v>
          </cell>
          <cell r="B8386" t="str">
            <v>G100</v>
          </cell>
          <cell r="C8386" t="str">
            <v>G-Suisse</v>
          </cell>
          <cell r="D8386" t="str">
            <v>111458</v>
          </cell>
          <cell r="E8386" t="b">
            <v>1</v>
          </cell>
        </row>
        <row r="8387">
          <cell r="A8387" t="str">
            <v>GÉTAZ-MIAUTON SA</v>
          </cell>
          <cell r="B8387" t="str">
            <v>G100</v>
          </cell>
          <cell r="C8387" t="str">
            <v>G-Suisse</v>
          </cell>
          <cell r="D8387" t="str">
            <v>111459</v>
          </cell>
          <cell r="E8387" t="b">
            <v>1</v>
          </cell>
        </row>
        <row r="8388">
          <cell r="A8388" t="str">
            <v>FATECH WIDMER GMBH</v>
          </cell>
          <cell r="B8388" t="str">
            <v>G300</v>
          </cell>
          <cell r="C8388" t="str">
            <v>G-Suisse</v>
          </cell>
          <cell r="D8388" t="str">
            <v>111460</v>
          </cell>
          <cell r="E8388" t="b">
            <v>1</v>
          </cell>
        </row>
        <row r="8389">
          <cell r="A8389" t="str">
            <v>SCHENKEL ELECTRICITE SARL</v>
          </cell>
          <cell r="D8389" t="str">
            <v>111461</v>
          </cell>
          <cell r="E8389" t="b">
            <v>0</v>
          </cell>
        </row>
        <row r="8390">
          <cell r="A8390" t="str">
            <v>MACOM CONSTRUCTIONS</v>
          </cell>
          <cell r="D8390" t="str">
            <v>111462</v>
          </cell>
          <cell r="E8390" t="b">
            <v>0</v>
          </cell>
        </row>
        <row r="8391">
          <cell r="A8391" t="str">
            <v>HARTRODT A. (SCHWEIZ) AG</v>
          </cell>
          <cell r="D8391" t="str">
            <v>111464</v>
          </cell>
          <cell r="E8391" t="b">
            <v>0</v>
          </cell>
        </row>
        <row r="8392">
          <cell r="A8392" t="str">
            <v>DAELLENBACH GMBH</v>
          </cell>
          <cell r="B8392" t="str">
            <v>G200</v>
          </cell>
          <cell r="C8392" t="str">
            <v>G-Suisse</v>
          </cell>
          <cell r="D8392" t="str">
            <v>111465</v>
          </cell>
          <cell r="E8392" t="b">
            <v>0</v>
          </cell>
        </row>
        <row r="8393">
          <cell r="A8393" t="str">
            <v>SCHMID ERNST</v>
          </cell>
          <cell r="B8393" t="str">
            <v>G310</v>
          </cell>
          <cell r="C8393" t="str">
            <v>G-Suisse</v>
          </cell>
          <cell r="D8393" t="str">
            <v>111467</v>
          </cell>
          <cell r="E8393" t="b">
            <v>1</v>
          </cell>
        </row>
        <row r="8394">
          <cell r="A8394" t="str">
            <v>FC NEYRUZ</v>
          </cell>
          <cell r="D8394" t="str">
            <v>111468</v>
          </cell>
          <cell r="E8394" t="b">
            <v>0</v>
          </cell>
        </row>
        <row r="8395">
          <cell r="A8395" t="str">
            <v>LEUBA DIDIER</v>
          </cell>
          <cell r="D8395" t="str">
            <v>111469</v>
          </cell>
          <cell r="E8395" t="b">
            <v>0</v>
          </cell>
        </row>
        <row r="8396">
          <cell r="A8396" t="str">
            <v>POUSAZ HENRI</v>
          </cell>
          <cell r="D8396" t="str">
            <v>111474</v>
          </cell>
          <cell r="E8396" t="b">
            <v>0</v>
          </cell>
        </row>
        <row r="8397">
          <cell r="A8397" t="str">
            <v>DP MECANIQUE</v>
          </cell>
          <cell r="D8397" t="str">
            <v>111475</v>
          </cell>
          <cell r="E8397" t="b">
            <v>0</v>
          </cell>
        </row>
        <row r="8398">
          <cell r="A8398" t="str">
            <v>CADOSCH SA</v>
          </cell>
          <cell r="D8398" t="str">
            <v>111476</v>
          </cell>
          <cell r="E8398" t="b">
            <v>0</v>
          </cell>
        </row>
        <row r="8399">
          <cell r="A8399" t="str">
            <v>STADLER WINTERTHUR AG</v>
          </cell>
          <cell r="D8399" t="str">
            <v>111480</v>
          </cell>
          <cell r="E8399" t="b">
            <v>0</v>
          </cell>
        </row>
        <row r="8400">
          <cell r="A8400" t="str">
            <v>ZAUGG EMBALLEUR AG</v>
          </cell>
          <cell r="D8400" t="str">
            <v>111482</v>
          </cell>
          <cell r="E8400" t="b">
            <v>0</v>
          </cell>
        </row>
        <row r="8401">
          <cell r="A8401" t="str">
            <v>CIMC SILVERGREEN GERMANY GmbH</v>
          </cell>
          <cell r="B8401" t="str">
            <v>G400</v>
          </cell>
          <cell r="C8401" t="str">
            <v>G-Export</v>
          </cell>
          <cell r="D8401" t="str">
            <v>111483</v>
          </cell>
          <cell r="E8401" t="b">
            <v>0</v>
          </cell>
        </row>
        <row r="8402">
          <cell r="A8402" t="str">
            <v>SCHENK AG</v>
          </cell>
          <cell r="B8402" t="str">
            <v>G300</v>
          </cell>
          <cell r="C8402" t="str">
            <v>G-Suisse</v>
          </cell>
          <cell r="D8402" t="str">
            <v>111484</v>
          </cell>
          <cell r="E8402" t="b">
            <v>1</v>
          </cell>
        </row>
        <row r="8403">
          <cell r="A8403" t="str">
            <v>V.C.S. VENTE CONSTRUCTION SERVICE SARL</v>
          </cell>
          <cell r="B8403" t="str">
            <v>G100</v>
          </cell>
          <cell r="C8403" t="str">
            <v>G-Suisse</v>
          </cell>
          <cell r="D8403" t="str">
            <v>111487</v>
          </cell>
          <cell r="E8403" t="b">
            <v>1</v>
          </cell>
        </row>
        <row r="8404">
          <cell r="A8404" t="str">
            <v>BUTTINO GIUSEPPE</v>
          </cell>
          <cell r="D8404" t="str">
            <v>111491</v>
          </cell>
          <cell r="E8404" t="b">
            <v>0</v>
          </cell>
        </row>
        <row r="8405">
          <cell r="A8405" t="str">
            <v>ACT GMBH</v>
          </cell>
          <cell r="D8405" t="str">
            <v>111492</v>
          </cell>
          <cell r="E8405" t="b">
            <v>0</v>
          </cell>
        </row>
        <row r="8406">
          <cell r="A8406" t="str">
            <v>SOCIETE COOPERATIVE MIGROS VAUD</v>
          </cell>
          <cell r="B8406" t="str">
            <v>G100</v>
          </cell>
          <cell r="C8406" t="str">
            <v>G-Suisse</v>
          </cell>
          <cell r="D8406" t="str">
            <v>111493</v>
          </cell>
          <cell r="E8406" t="b">
            <v>1</v>
          </cell>
        </row>
        <row r="8407">
          <cell r="A8407" t="str">
            <v>FC PORTALBAN-GLETTERENS</v>
          </cell>
          <cell r="D8407" t="str">
            <v>111494</v>
          </cell>
          <cell r="E8407" t="b">
            <v>0</v>
          </cell>
        </row>
        <row r="8408">
          <cell r="A8408" t="str">
            <v>SERVICE DES FORETS ET DE LA FAUNE</v>
          </cell>
          <cell r="D8408" t="str">
            <v>111495</v>
          </cell>
          <cell r="E8408" t="b">
            <v>0</v>
          </cell>
        </row>
        <row r="8409">
          <cell r="A8409" t="str">
            <v>BRUGG LIFTING AG</v>
          </cell>
          <cell r="B8409" t="str">
            <v>G200</v>
          </cell>
          <cell r="C8409" t="str">
            <v>G-Suisse</v>
          </cell>
          <cell r="D8409" t="str">
            <v>111496</v>
          </cell>
          <cell r="E8409" t="b">
            <v>1</v>
          </cell>
        </row>
        <row r="8410">
          <cell r="A8410" t="str">
            <v>ADMINISTRATION COMMUNALE CHAMPÉRY</v>
          </cell>
          <cell r="D8410" t="str">
            <v>111502</v>
          </cell>
          <cell r="E8410" t="b">
            <v>0</v>
          </cell>
        </row>
        <row r="8411">
          <cell r="A8411" t="str">
            <v>IMHOLZ AUTOHAUS AG</v>
          </cell>
          <cell r="B8411" t="str">
            <v>G310</v>
          </cell>
          <cell r="C8411" t="str">
            <v>G-Suisse</v>
          </cell>
          <cell r="D8411" t="str">
            <v>111503</v>
          </cell>
          <cell r="E8411" t="b">
            <v>1</v>
          </cell>
        </row>
        <row r="8412">
          <cell r="A8412" t="str">
            <v>G.E CONSTRUCTION SARL</v>
          </cell>
          <cell r="D8412" t="str">
            <v>111504</v>
          </cell>
          <cell r="E8412" t="b">
            <v>0</v>
          </cell>
        </row>
        <row r="8413">
          <cell r="A8413" t="str">
            <v>PAJAKULMA OY</v>
          </cell>
          <cell r="B8413" t="str">
            <v>G524</v>
          </cell>
          <cell r="C8413" t="str">
            <v>G-Export</v>
          </cell>
          <cell r="D8413" t="str">
            <v>111505</v>
          </cell>
          <cell r="E8413" t="b">
            <v>1</v>
          </cell>
        </row>
        <row r="8414">
          <cell r="A8414" t="str">
            <v>AVESCO AG</v>
          </cell>
          <cell r="B8414" t="str">
            <v>G100</v>
          </cell>
          <cell r="C8414" t="str">
            <v>G-Suisse</v>
          </cell>
          <cell r="D8414" t="str">
            <v>111506</v>
          </cell>
          <cell r="E8414" t="b">
            <v>1</v>
          </cell>
        </row>
        <row r="8415">
          <cell r="A8415" t="str">
            <v>GEFU LOGISTIK AG</v>
          </cell>
          <cell r="B8415" t="str">
            <v>G200</v>
          </cell>
          <cell r="C8415" t="str">
            <v>G-Suisse</v>
          </cell>
          <cell r="D8415" t="str">
            <v>111509</v>
          </cell>
          <cell r="E8415" t="b">
            <v>1</v>
          </cell>
        </row>
        <row r="8416">
          <cell r="A8416" t="str">
            <v>ALLROUND SERVICE</v>
          </cell>
          <cell r="D8416" t="str">
            <v>111510</v>
          </cell>
          <cell r="E8416" t="b">
            <v>0</v>
          </cell>
        </row>
        <row r="8417">
          <cell r="A8417" t="str">
            <v>QUALIPOSE SARL</v>
          </cell>
          <cell r="D8417" t="str">
            <v>111514</v>
          </cell>
          <cell r="E8417" t="b">
            <v>0</v>
          </cell>
        </row>
        <row r="8418">
          <cell r="A8418" t="str">
            <v>HAMEDAN KOMMUNALTECHNIK AG</v>
          </cell>
          <cell r="D8418" t="str">
            <v>111515</v>
          </cell>
          <cell r="E8418" t="b">
            <v>0</v>
          </cell>
        </row>
        <row r="8419">
          <cell r="A8419" t="str">
            <v>RUMO STEPHANE</v>
          </cell>
          <cell r="D8419" t="str">
            <v>111516</v>
          </cell>
          <cell r="E8419" t="b">
            <v>1</v>
          </cell>
        </row>
        <row r="8420">
          <cell r="A8420" t="str">
            <v>CARPOINT</v>
          </cell>
          <cell r="B8420" t="str">
            <v>G100</v>
          </cell>
          <cell r="C8420" t="str">
            <v>G-Suisse</v>
          </cell>
          <cell r="D8420" t="str">
            <v>111518</v>
          </cell>
          <cell r="E8420" t="b">
            <v>0</v>
          </cell>
        </row>
        <row r="8421">
          <cell r="A8421" t="str">
            <v>BERNASCONI GIANNI SARL</v>
          </cell>
          <cell r="D8421" t="str">
            <v>111523</v>
          </cell>
          <cell r="E8421" t="b">
            <v>0</v>
          </cell>
        </row>
        <row r="8422">
          <cell r="A8422" t="str">
            <v>HEIMANN FRERES SARL</v>
          </cell>
          <cell r="B8422" t="str">
            <v>G100</v>
          </cell>
          <cell r="C8422" t="str">
            <v>G-Suisse</v>
          </cell>
          <cell r="D8422" t="str">
            <v>111524</v>
          </cell>
          <cell r="E8422" t="b">
            <v>1</v>
          </cell>
        </row>
        <row r="8423">
          <cell r="A8423" t="str">
            <v>JEREMIC PETROVIC DALIBORKA</v>
          </cell>
          <cell r="D8423" t="str">
            <v>111525</v>
          </cell>
          <cell r="E8423" t="b">
            <v>0</v>
          </cell>
        </row>
        <row r="8424">
          <cell r="A8424" t="str">
            <v>MESSERLI THEO</v>
          </cell>
          <cell r="B8424" t="str">
            <v>G100</v>
          </cell>
          <cell r="C8424" t="str">
            <v>G-Suisse</v>
          </cell>
          <cell r="D8424" t="str">
            <v>111526</v>
          </cell>
          <cell r="E8424" t="b">
            <v>1</v>
          </cell>
        </row>
        <row r="8425">
          <cell r="A8425" t="str">
            <v>BIBISCH' AUTOS SARL</v>
          </cell>
          <cell r="D8425" t="str">
            <v>111527</v>
          </cell>
          <cell r="E8425" t="b">
            <v>0</v>
          </cell>
        </row>
        <row r="8426">
          <cell r="A8426" t="str">
            <v>GARAGE FRANZ REINHART AG</v>
          </cell>
          <cell r="D8426" t="str">
            <v>111529</v>
          </cell>
          <cell r="E8426" t="b">
            <v>0</v>
          </cell>
        </row>
        <row r="8427">
          <cell r="A8427" t="str">
            <v>SCHUEPBACH REPARATURWERSTAETTE</v>
          </cell>
          <cell r="B8427" t="str">
            <v>G100</v>
          </cell>
          <cell r="C8427" t="str">
            <v>G-Suisse</v>
          </cell>
          <cell r="D8427" t="str">
            <v>111533</v>
          </cell>
          <cell r="E8427" t="b">
            <v>1</v>
          </cell>
        </row>
        <row r="8428">
          <cell r="A8428" t="str">
            <v>MARTIN JULIEN</v>
          </cell>
          <cell r="B8428" t="str">
            <v>G100</v>
          </cell>
          <cell r="C8428" t="str">
            <v>G-Suisse</v>
          </cell>
          <cell r="D8428" t="str">
            <v>111534</v>
          </cell>
          <cell r="E8428" t="b">
            <v>1</v>
          </cell>
        </row>
        <row r="8429">
          <cell r="A8429" t="str">
            <v>BAUMANN UND HONS AG</v>
          </cell>
          <cell r="D8429" t="str">
            <v>111536</v>
          </cell>
          <cell r="E8429" t="b">
            <v>0</v>
          </cell>
        </row>
        <row r="8430">
          <cell r="A8430" t="str">
            <v>ALUTEAM FAHRZEUGTECHNIK WALFHAGEN GMBH</v>
          </cell>
          <cell r="D8430" t="str">
            <v>111538</v>
          </cell>
          <cell r="E8430" t="b">
            <v>0</v>
          </cell>
        </row>
        <row r="8431">
          <cell r="A8431" t="str">
            <v>WAELTI DAVID</v>
          </cell>
          <cell r="D8431" t="str">
            <v>111539</v>
          </cell>
          <cell r="E8431" t="b">
            <v>0</v>
          </cell>
        </row>
        <row r="8432">
          <cell r="A8432" t="str">
            <v>MARENDAZ IVAN</v>
          </cell>
          <cell r="D8432" t="str">
            <v>111543</v>
          </cell>
          <cell r="E8432" t="b">
            <v>0</v>
          </cell>
        </row>
        <row r="8433">
          <cell r="A8433" t="str">
            <v>ATELIER MECANIQUE A. VULLIEZ</v>
          </cell>
          <cell r="B8433" t="str">
            <v>G100</v>
          </cell>
          <cell r="C8433" t="str">
            <v>G-Suisse</v>
          </cell>
          <cell r="D8433" t="str">
            <v>111547</v>
          </cell>
          <cell r="E8433" t="b">
            <v>1</v>
          </cell>
        </row>
        <row r="8434">
          <cell r="A8434" t="str">
            <v>FOURNIER &amp; CIE</v>
          </cell>
          <cell r="D8434" t="str">
            <v>111548</v>
          </cell>
          <cell r="E8434" t="b">
            <v>0</v>
          </cell>
        </row>
        <row r="8435">
          <cell r="A8435" t="str">
            <v>MENUISERIE COSENDAI SARL</v>
          </cell>
          <cell r="D8435" t="str">
            <v>111551</v>
          </cell>
          <cell r="E8435" t="b">
            <v>0</v>
          </cell>
        </row>
        <row r="8436">
          <cell r="A8436" t="str">
            <v>LEO SCHALLBERGER AG</v>
          </cell>
          <cell r="B8436" t="str">
            <v>G310</v>
          </cell>
          <cell r="C8436" t="str">
            <v>G-Suisse</v>
          </cell>
          <cell r="D8436" t="str">
            <v>111553</v>
          </cell>
          <cell r="E8436" t="b">
            <v>1</v>
          </cell>
        </row>
        <row r="8437">
          <cell r="A8437" t="str">
            <v>MEIER MASCHINEN AG</v>
          </cell>
          <cell r="D8437" t="str">
            <v>111555</v>
          </cell>
          <cell r="E8437" t="b">
            <v>0</v>
          </cell>
        </row>
        <row r="8438">
          <cell r="A8438" t="str">
            <v>GEBRUEDER HUMAIR</v>
          </cell>
          <cell r="D8438" t="str">
            <v>111556</v>
          </cell>
          <cell r="E8438" t="b">
            <v>0</v>
          </cell>
        </row>
        <row r="8439">
          <cell r="A8439" t="str">
            <v>PLACID. TRANS SA</v>
          </cell>
          <cell r="D8439" t="str">
            <v>111557</v>
          </cell>
          <cell r="E8439" t="b">
            <v>0</v>
          </cell>
        </row>
        <row r="8440">
          <cell r="A8440" t="str">
            <v>COSENDAI ISABELLE</v>
          </cell>
          <cell r="D8440" t="str">
            <v>111558</v>
          </cell>
          <cell r="E8440" t="b">
            <v>0</v>
          </cell>
        </row>
        <row r="8441">
          <cell r="A8441" t="str">
            <v>PERRIN FRERES SA</v>
          </cell>
          <cell r="B8441" t="str">
            <v>G100</v>
          </cell>
          <cell r="C8441" t="str">
            <v>G-Suisse</v>
          </cell>
          <cell r="D8441" t="str">
            <v>111559</v>
          </cell>
          <cell r="E8441" t="b">
            <v>1</v>
          </cell>
        </row>
        <row r="8442">
          <cell r="A8442" t="str">
            <v>JOST GMBH</v>
          </cell>
          <cell r="D8442" t="str">
            <v>111560</v>
          </cell>
          <cell r="E8442" t="b">
            <v>0</v>
          </cell>
        </row>
        <row r="8443">
          <cell r="A8443" t="str">
            <v>MARION FREDERIC</v>
          </cell>
          <cell r="D8443" t="str">
            <v>111561</v>
          </cell>
          <cell r="E8443" t="b">
            <v>0</v>
          </cell>
        </row>
        <row r="8444">
          <cell r="A8444" t="str">
            <v>TH. WILLY AG AUTO-ZENTRUM</v>
          </cell>
          <cell r="D8444" t="str">
            <v>111562</v>
          </cell>
          <cell r="E8444" t="b">
            <v>0</v>
          </cell>
        </row>
        <row r="8445">
          <cell r="A8445" t="str">
            <v>ATLAS AUTOMOBILES SIERRE-SION SA</v>
          </cell>
          <cell r="B8445" t="str">
            <v>G100</v>
          </cell>
          <cell r="C8445" t="str">
            <v>G-Suisse</v>
          </cell>
          <cell r="D8445" t="str">
            <v>111565</v>
          </cell>
          <cell r="E8445" t="b">
            <v>1</v>
          </cell>
        </row>
        <row r="8446">
          <cell r="A8446" t="str">
            <v>KOCH NUTZFAHRZEUGE GMBH</v>
          </cell>
          <cell r="D8446" t="str">
            <v>111566</v>
          </cell>
          <cell r="E8446" t="b">
            <v>0</v>
          </cell>
        </row>
        <row r="8447">
          <cell r="A8447" t="str">
            <v>JOSEPH SPICHER SA</v>
          </cell>
          <cell r="D8447" t="str">
            <v>111568</v>
          </cell>
          <cell r="E8447" t="b">
            <v>0</v>
          </cell>
        </row>
        <row r="8448">
          <cell r="A8448" t="str">
            <v>URS GUGELMANN TRANSPORTE</v>
          </cell>
          <cell r="B8448" t="str">
            <v>G100</v>
          </cell>
          <cell r="C8448" t="str">
            <v>G-Suisse</v>
          </cell>
          <cell r="D8448" t="str">
            <v>111571</v>
          </cell>
          <cell r="E8448" t="b">
            <v>1</v>
          </cell>
        </row>
        <row r="8449">
          <cell r="A8449" t="str">
            <v>JOSE ABILLEIRA CARDESIN</v>
          </cell>
          <cell r="B8449" t="str">
            <v>G100</v>
          </cell>
          <cell r="C8449" t="str">
            <v>G-Suisse</v>
          </cell>
          <cell r="D8449" t="str">
            <v>111573</v>
          </cell>
          <cell r="E8449" t="b">
            <v>1</v>
          </cell>
        </row>
        <row r="8450">
          <cell r="A8450" t="str">
            <v>BLETAG AG</v>
          </cell>
          <cell r="B8450" t="str">
            <v>G100</v>
          </cell>
          <cell r="C8450" t="str">
            <v>G-Suisse</v>
          </cell>
          <cell r="D8450" t="str">
            <v>111574</v>
          </cell>
          <cell r="E8450" t="b">
            <v>1</v>
          </cell>
        </row>
        <row r="8451">
          <cell r="A8451" t="str">
            <v>CARROSSERIE DU SIGNAL</v>
          </cell>
          <cell r="D8451" t="str">
            <v>111575</v>
          </cell>
          <cell r="E8451" t="b">
            <v>0</v>
          </cell>
        </row>
        <row r="8452">
          <cell r="A8452" t="str">
            <v>VERZINKEREI OBERUZWIL AG</v>
          </cell>
          <cell r="B8452" t="str">
            <v>G300</v>
          </cell>
          <cell r="C8452" t="str">
            <v>G-Suisse</v>
          </cell>
          <cell r="D8452" t="str">
            <v>111576</v>
          </cell>
          <cell r="E8452" t="b">
            <v>1</v>
          </cell>
        </row>
        <row r="8453">
          <cell r="A8453" t="str">
            <v>SKYCRAFT NT AG</v>
          </cell>
          <cell r="D8453" t="str">
            <v>111580 liv</v>
          </cell>
          <cell r="E8453" t="b">
            <v>0</v>
          </cell>
        </row>
        <row r="8454">
          <cell r="A8454" t="str">
            <v>LEVA CORBIERES SA</v>
          </cell>
          <cell r="D8454" t="str">
            <v>111581</v>
          </cell>
          <cell r="E8454" t="b">
            <v>0</v>
          </cell>
        </row>
        <row r="8455">
          <cell r="A8455" t="str">
            <v>HEINRICH BRENNER AG</v>
          </cell>
          <cell r="D8455" t="str">
            <v>111583 liv</v>
          </cell>
          <cell r="E8455" t="b">
            <v>0</v>
          </cell>
        </row>
        <row r="8456">
          <cell r="A8456" t="str">
            <v>REKAG AG</v>
          </cell>
          <cell r="B8456" t="str">
            <v>G310</v>
          </cell>
          <cell r="C8456" t="str">
            <v>G-Suisse</v>
          </cell>
          <cell r="D8456" t="str">
            <v>111584</v>
          </cell>
          <cell r="E8456" t="b">
            <v>0</v>
          </cell>
        </row>
        <row r="8457">
          <cell r="A8457" t="str">
            <v>ATELIERS FIRMANN SA</v>
          </cell>
          <cell r="B8457" t="str">
            <v>G100</v>
          </cell>
          <cell r="C8457" t="str">
            <v>G-Suisse</v>
          </cell>
          <cell r="D8457" t="str">
            <v>111585</v>
          </cell>
          <cell r="E8457" t="b">
            <v>1</v>
          </cell>
        </row>
        <row r="8458">
          <cell r="A8458" t="str">
            <v>GEBR. VOSER AG</v>
          </cell>
          <cell r="D8458" t="str">
            <v>111586</v>
          </cell>
          <cell r="E8458" t="b">
            <v>0</v>
          </cell>
        </row>
        <row r="8459">
          <cell r="A8459" t="str">
            <v>TAMIR COHEN</v>
          </cell>
          <cell r="B8459" t="str">
            <v>G200</v>
          </cell>
          <cell r="D8459" t="str">
            <v>111587</v>
          </cell>
          <cell r="E8459" t="b">
            <v>0</v>
          </cell>
        </row>
        <row r="8460">
          <cell r="A8460" t="str">
            <v>MEHMETAJ A.</v>
          </cell>
          <cell r="D8460" t="str">
            <v>111588</v>
          </cell>
          <cell r="E8460" t="b">
            <v>0</v>
          </cell>
        </row>
        <row r="8461">
          <cell r="A8461" t="str">
            <v>BUENDGEN NORBERT</v>
          </cell>
          <cell r="D8461" t="str">
            <v>111589</v>
          </cell>
          <cell r="E8461" t="b">
            <v>0</v>
          </cell>
        </row>
        <row r="8462">
          <cell r="A8462" t="str">
            <v>GOMES JORGE MARCIA</v>
          </cell>
          <cell r="B8462" t="str">
            <v>G100</v>
          </cell>
          <cell r="C8462" t="str">
            <v>G-Suisse</v>
          </cell>
          <cell r="D8462" t="str">
            <v>111591</v>
          </cell>
          <cell r="E8462" t="b">
            <v>1</v>
          </cell>
        </row>
        <row r="8463">
          <cell r="A8463" t="str">
            <v>LANDI WARTAU</v>
          </cell>
          <cell r="D8463" t="str">
            <v>111592</v>
          </cell>
          <cell r="E8463" t="b">
            <v>0</v>
          </cell>
        </row>
        <row r="8464">
          <cell r="A8464" t="str">
            <v>ETS PHELIPPEAU</v>
          </cell>
          <cell r="D8464" t="str">
            <v>111594</v>
          </cell>
          <cell r="E8464" t="b">
            <v>0</v>
          </cell>
        </row>
        <row r="8465">
          <cell r="A8465" t="str">
            <v>EAUSERVICE</v>
          </cell>
          <cell r="D8465" t="str">
            <v>111595</v>
          </cell>
          <cell r="E8465" t="b">
            <v>0</v>
          </cell>
        </row>
        <row r="8466">
          <cell r="A8466" t="str">
            <v>HAUTE ECOLE SPECIALISEE BERNOIS</v>
          </cell>
          <cell r="D8466" t="str">
            <v>111597</v>
          </cell>
          <cell r="E8466" t="b">
            <v>0</v>
          </cell>
        </row>
        <row r="8467">
          <cell r="A8467" t="str">
            <v>JO ZELLER RACING</v>
          </cell>
          <cell r="D8467" t="str">
            <v>111599</v>
          </cell>
          <cell r="E8467" t="b">
            <v>0</v>
          </cell>
        </row>
        <row r="8468">
          <cell r="A8468" t="str">
            <v>TERRETAZ SA</v>
          </cell>
          <cell r="D8468" t="str">
            <v>111600</v>
          </cell>
          <cell r="E8468" t="b">
            <v>0</v>
          </cell>
        </row>
        <row r="8469">
          <cell r="A8469" t="str">
            <v>NECO GMBH</v>
          </cell>
          <cell r="D8469" t="str">
            <v>111603</v>
          </cell>
          <cell r="E8469" t="b">
            <v>0</v>
          </cell>
        </row>
        <row r="8470">
          <cell r="A8470" t="str">
            <v>ADMINISTRATION COMMUNALE DE BEX</v>
          </cell>
          <cell r="D8470" t="str">
            <v>111606</v>
          </cell>
          <cell r="E8470" t="b">
            <v>0</v>
          </cell>
        </row>
        <row r="8471">
          <cell r="A8471" t="str">
            <v>TRANSDIS LOGISTIQUE SA</v>
          </cell>
          <cell r="D8471" t="str">
            <v>111609 liv</v>
          </cell>
          <cell r="E8471" t="b">
            <v>0</v>
          </cell>
        </row>
        <row r="8472">
          <cell r="A8472" t="str">
            <v>ZYBACH HOLZTECHNIK AG</v>
          </cell>
          <cell r="B8472" t="str">
            <v>G200</v>
          </cell>
          <cell r="D8472" t="str">
            <v>111610</v>
          </cell>
          <cell r="E8472" t="b">
            <v>0</v>
          </cell>
        </row>
        <row r="8473">
          <cell r="A8473" t="str">
            <v>BALMELLI SA</v>
          </cell>
          <cell r="D8473" t="str">
            <v>111611</v>
          </cell>
          <cell r="E8473" t="b">
            <v>0</v>
          </cell>
        </row>
        <row r="8474">
          <cell r="A8474" t="str">
            <v>FRANZ AG</v>
          </cell>
          <cell r="D8474" t="str">
            <v>111613</v>
          </cell>
          <cell r="E8474" t="b">
            <v>0</v>
          </cell>
        </row>
        <row r="8475">
          <cell r="A8475" t="str">
            <v>ALDER TRANSPORTE+KRANARBEITEN AG</v>
          </cell>
          <cell r="B8475" t="str">
            <v>G300</v>
          </cell>
          <cell r="C8475" t="str">
            <v>G-Suisse</v>
          </cell>
          <cell r="D8475" t="str">
            <v>111614</v>
          </cell>
          <cell r="E8475" t="b">
            <v>1</v>
          </cell>
        </row>
        <row r="8476">
          <cell r="A8476" t="str">
            <v>GARAGE SPRING-BÄCHLER AG</v>
          </cell>
          <cell r="B8476" t="str">
            <v>G100</v>
          </cell>
          <cell r="C8476" t="str">
            <v>G-Suisse</v>
          </cell>
          <cell r="D8476" t="str">
            <v>111615</v>
          </cell>
          <cell r="E8476" t="b">
            <v>1</v>
          </cell>
        </row>
        <row r="8477">
          <cell r="A8477" t="str">
            <v>BARMETTLER UND PARTNER AG</v>
          </cell>
          <cell r="B8477" t="str">
            <v>G310</v>
          </cell>
          <cell r="C8477" t="str">
            <v>G-Suisse</v>
          </cell>
          <cell r="D8477" t="str">
            <v>111616</v>
          </cell>
          <cell r="E8477" t="b">
            <v>1</v>
          </cell>
        </row>
        <row r="8478">
          <cell r="A8478" t="str">
            <v>MGE TRANSPORTS ET AUXILIAIRES</v>
          </cell>
          <cell r="D8478" t="str">
            <v>111617</v>
          </cell>
          <cell r="E8478" t="b">
            <v>0</v>
          </cell>
        </row>
        <row r="8479">
          <cell r="A8479" t="str">
            <v>GRUENAU-GARAGE</v>
          </cell>
          <cell r="D8479" t="str">
            <v>111618</v>
          </cell>
          <cell r="E8479" t="b">
            <v>0</v>
          </cell>
        </row>
        <row r="8480">
          <cell r="A8480" t="str">
            <v>CRIVELLI TRANSPORTI &amp; TRASLOCHI SA</v>
          </cell>
          <cell r="B8480" t="str">
            <v>G320</v>
          </cell>
          <cell r="C8480" t="str">
            <v>G-Suisse</v>
          </cell>
          <cell r="D8480" t="str">
            <v>111619</v>
          </cell>
          <cell r="E8480" t="b">
            <v>0</v>
          </cell>
        </row>
        <row r="8481">
          <cell r="A8481" t="str">
            <v>KNELL AG</v>
          </cell>
          <cell r="D8481" t="str">
            <v>111620</v>
          </cell>
          <cell r="E8481" t="b">
            <v>0</v>
          </cell>
        </row>
        <row r="8482">
          <cell r="A8482" t="str">
            <v>ISR INJECTOBOHR SA</v>
          </cell>
          <cell r="D8482" t="str">
            <v>111621</v>
          </cell>
          <cell r="E8482" t="b">
            <v>0</v>
          </cell>
        </row>
        <row r="8483">
          <cell r="A8483" t="str">
            <v>RETO MARGADANT AG</v>
          </cell>
          <cell r="D8483" t="str">
            <v>111622</v>
          </cell>
          <cell r="E8483" t="b">
            <v>0</v>
          </cell>
        </row>
        <row r="8484">
          <cell r="A8484" t="str">
            <v>VUD VEHICULES UTILITAIRES DISTRIBUTION SARL</v>
          </cell>
          <cell r="B8484" t="str">
            <v>G100</v>
          </cell>
          <cell r="C8484" t="str">
            <v>G-Suisse</v>
          </cell>
          <cell r="D8484" t="str">
            <v>111623</v>
          </cell>
          <cell r="E8484" t="b">
            <v>1</v>
          </cell>
        </row>
        <row r="8485">
          <cell r="A8485" t="str">
            <v>SPONTIS SA</v>
          </cell>
          <cell r="D8485" t="str">
            <v>111625</v>
          </cell>
          <cell r="E8485" t="b">
            <v>0</v>
          </cell>
        </row>
        <row r="8486">
          <cell r="A8486" t="str">
            <v>GIVEL JEAN</v>
          </cell>
          <cell r="D8486" t="str">
            <v>111626</v>
          </cell>
          <cell r="E8486" t="b">
            <v>0</v>
          </cell>
        </row>
        <row r="8487">
          <cell r="A8487" t="str">
            <v>LEO MGE TRANSPORTS SARL</v>
          </cell>
          <cell r="D8487" t="str">
            <v>111627</v>
          </cell>
          <cell r="E8487" t="b">
            <v>0</v>
          </cell>
        </row>
        <row r="8488">
          <cell r="A8488" t="str">
            <v>DELESSERT SA</v>
          </cell>
          <cell r="D8488" t="str">
            <v>111629</v>
          </cell>
          <cell r="E8488" t="b">
            <v>1</v>
          </cell>
        </row>
        <row r="8489">
          <cell r="A8489" t="str">
            <v>ILLUMARC SÀRL</v>
          </cell>
          <cell r="B8489" t="str">
            <v>G100</v>
          </cell>
          <cell r="C8489" t="str">
            <v>G-Suisse</v>
          </cell>
          <cell r="D8489" t="str">
            <v>111630</v>
          </cell>
          <cell r="E8489" t="b">
            <v>1</v>
          </cell>
        </row>
        <row r="8490">
          <cell r="A8490" t="str">
            <v>LOHSE GUNNER</v>
          </cell>
          <cell r="B8490" t="str">
            <v>G300</v>
          </cell>
          <cell r="C8490" t="str">
            <v>G-Suisse</v>
          </cell>
          <cell r="D8490" t="str">
            <v>111631</v>
          </cell>
          <cell r="E8490" t="b">
            <v>1</v>
          </cell>
        </row>
        <row r="8491">
          <cell r="A8491" t="str">
            <v>DARNUTZER AG</v>
          </cell>
          <cell r="B8491" t="str">
            <v>G300</v>
          </cell>
          <cell r="C8491" t="str">
            <v>G-Suisse</v>
          </cell>
          <cell r="D8491" t="str">
            <v>111634</v>
          </cell>
          <cell r="E8491" t="b">
            <v>1</v>
          </cell>
        </row>
        <row r="8492">
          <cell r="A8492" t="str">
            <v>MAGRIPOL SA</v>
          </cell>
          <cell r="D8492" t="str">
            <v>111635</v>
          </cell>
          <cell r="E8492" t="b">
            <v>0</v>
          </cell>
        </row>
        <row r="8493">
          <cell r="A8493" t="str">
            <v>EUROPART FRANCE</v>
          </cell>
          <cell r="D8493" t="str">
            <v>111636</v>
          </cell>
          <cell r="E8493" t="b">
            <v>0</v>
          </cell>
        </row>
        <row r="8494">
          <cell r="A8494" t="str">
            <v>FURORE KANALSERVICE GMBH</v>
          </cell>
          <cell r="D8494" t="str">
            <v>111637</v>
          </cell>
          <cell r="E8494" t="b">
            <v>0</v>
          </cell>
        </row>
        <row r="8495">
          <cell r="A8495" t="str">
            <v>ZIMMERMANN NUTZFAHRZEUGE UND AUFBAUTEN AG</v>
          </cell>
          <cell r="B8495" t="str">
            <v>G310</v>
          </cell>
          <cell r="C8495" t="str">
            <v>G-Suisse</v>
          </cell>
          <cell r="D8495" t="str">
            <v>111638</v>
          </cell>
          <cell r="E8495" t="b">
            <v>0</v>
          </cell>
        </row>
        <row r="8496">
          <cell r="A8496" t="str">
            <v>GRAB BAUGESCHAEFT AG</v>
          </cell>
          <cell r="D8496" t="str">
            <v>111639</v>
          </cell>
          <cell r="E8496" t="b">
            <v>0</v>
          </cell>
        </row>
        <row r="8497">
          <cell r="A8497" t="str">
            <v>DE BENOIT PAYSAGISTE  SA</v>
          </cell>
          <cell r="D8497" t="str">
            <v>111640</v>
          </cell>
          <cell r="E8497" t="b">
            <v>0</v>
          </cell>
        </row>
        <row r="8498">
          <cell r="A8498" t="str">
            <v>COSANDIER MARC</v>
          </cell>
          <cell r="B8498" t="str">
            <v>G100</v>
          </cell>
          <cell r="C8498" t="str">
            <v>G-Suisse</v>
          </cell>
          <cell r="D8498" t="str">
            <v>111641</v>
          </cell>
          <cell r="E8498" t="b">
            <v>0</v>
          </cell>
        </row>
        <row r="8499">
          <cell r="A8499" t="str">
            <v>FEAL D.O.O. za preradu aluminija</v>
          </cell>
          <cell r="B8499" t="str">
            <v>G590</v>
          </cell>
          <cell r="C8499" t="str">
            <v>G-Export</v>
          </cell>
          <cell r="D8499" t="str">
            <v>111642</v>
          </cell>
          <cell r="E8499" t="b">
            <v>1</v>
          </cell>
        </row>
        <row r="8500">
          <cell r="A8500" t="str">
            <v>LANDMASCHINENSTATION EGLISAU AG</v>
          </cell>
          <cell r="B8500" t="str">
            <v>G310</v>
          </cell>
          <cell r="C8500" t="str">
            <v>G-Suisse</v>
          </cell>
          <cell r="D8500" t="str">
            <v>111643</v>
          </cell>
          <cell r="E8500" t="b">
            <v>1</v>
          </cell>
        </row>
        <row r="8501">
          <cell r="A8501" t="str">
            <v>AUDIO CONCEPT</v>
          </cell>
          <cell r="D8501" t="str">
            <v>111645</v>
          </cell>
          <cell r="E8501" t="b">
            <v>0</v>
          </cell>
        </row>
        <row r="8502">
          <cell r="A8502" t="str">
            <v>LANGENHAG GmbH</v>
          </cell>
          <cell r="B8502" t="str">
            <v>G200</v>
          </cell>
          <cell r="C8502" t="str">
            <v>G-Suisse</v>
          </cell>
          <cell r="D8502" t="str">
            <v>111647</v>
          </cell>
          <cell r="E8502" t="b">
            <v>1</v>
          </cell>
        </row>
        <row r="8503">
          <cell r="A8503" t="str">
            <v>BERNYCOOL BOISSONS</v>
          </cell>
          <cell r="B8503" t="str">
            <v>G100</v>
          </cell>
          <cell r="C8503" t="str">
            <v>G-Suisse</v>
          </cell>
          <cell r="D8503" t="str">
            <v>111648</v>
          </cell>
          <cell r="E8503" t="b">
            <v>1</v>
          </cell>
        </row>
        <row r="8504">
          <cell r="A8504" t="str">
            <v>SCHEUNER + BESSON AG</v>
          </cell>
          <cell r="D8504" t="str">
            <v>111649</v>
          </cell>
          <cell r="E8504" t="b">
            <v>0</v>
          </cell>
        </row>
        <row r="8505">
          <cell r="A8505" t="str">
            <v>RODUIT JEAN-MARIE ET CHRISTIAN</v>
          </cell>
          <cell r="D8505" t="str">
            <v>111650</v>
          </cell>
          <cell r="E8505" t="b">
            <v>0</v>
          </cell>
        </row>
        <row r="8506">
          <cell r="A8506" t="str">
            <v>KANTONALES TIEFBAUAMT</v>
          </cell>
          <cell r="B8506" t="str">
            <v>G300</v>
          </cell>
          <cell r="C8506" t="str">
            <v>G-Suisse</v>
          </cell>
          <cell r="D8506" t="str">
            <v>111651</v>
          </cell>
          <cell r="E8506" t="b">
            <v>1</v>
          </cell>
        </row>
        <row r="8507">
          <cell r="A8507" t="str">
            <v>TECHNO VOLT TRANSFORMATEURS</v>
          </cell>
          <cell r="B8507" t="str">
            <v>G100</v>
          </cell>
          <cell r="C8507" t="str">
            <v>G-Suisse</v>
          </cell>
          <cell r="D8507" t="str">
            <v>111652</v>
          </cell>
          <cell r="E8507" t="b">
            <v>1</v>
          </cell>
        </row>
        <row r="8508">
          <cell r="A8508" t="str">
            <v>GARAGE DES SPORTS SA</v>
          </cell>
          <cell r="D8508" t="str">
            <v>111653</v>
          </cell>
          <cell r="E8508" t="b">
            <v>0</v>
          </cell>
        </row>
        <row r="8509">
          <cell r="A8509" t="str">
            <v>ROTH TRANSPORT AG</v>
          </cell>
          <cell r="B8509" t="str">
            <v>G100</v>
          </cell>
          <cell r="C8509" t="str">
            <v>G-Suisse</v>
          </cell>
          <cell r="D8509" t="str">
            <v>111654</v>
          </cell>
          <cell r="E8509" t="b">
            <v>1</v>
          </cell>
        </row>
        <row r="8510">
          <cell r="A8510" t="str">
            <v>OFFICINA PATOCCHI SAGL</v>
          </cell>
          <cell r="B8510" t="str">
            <v>G320</v>
          </cell>
          <cell r="C8510" t="str">
            <v>G-Suisse</v>
          </cell>
          <cell r="D8510" t="str">
            <v>111655</v>
          </cell>
          <cell r="E8510" t="b">
            <v>1</v>
          </cell>
        </row>
        <row r="8511">
          <cell r="A8511" t="str">
            <v>JOSE GERBER SA</v>
          </cell>
          <cell r="D8511" t="str">
            <v>111656</v>
          </cell>
          <cell r="E8511" t="b">
            <v>0</v>
          </cell>
        </row>
        <row r="8512">
          <cell r="A8512" t="str">
            <v>CUDRÉ-MAUROUX CHRISTOPHE</v>
          </cell>
          <cell r="B8512" t="str">
            <v>G100</v>
          </cell>
          <cell r="C8512" t="str">
            <v>G-Suisse</v>
          </cell>
          <cell r="D8512" t="str">
            <v>111658</v>
          </cell>
          <cell r="E8512" t="b">
            <v>1</v>
          </cell>
        </row>
        <row r="8513">
          <cell r="A8513" t="str">
            <v>MB TRANS GMBH</v>
          </cell>
          <cell r="D8513" t="str">
            <v>111659</v>
          </cell>
          <cell r="E8513" t="b">
            <v>0</v>
          </cell>
        </row>
        <row r="8514">
          <cell r="A8514" t="str">
            <v>GEMEINDE AFFOLTERN AM ALBIS</v>
          </cell>
          <cell r="D8514" t="str">
            <v>111660</v>
          </cell>
          <cell r="E8514" t="b">
            <v>0</v>
          </cell>
        </row>
        <row r="8515">
          <cell r="A8515" t="str">
            <v>CARROSSERIE DU ROND-POINT SARL</v>
          </cell>
          <cell r="D8515" t="str">
            <v>111661</v>
          </cell>
          <cell r="E8515" t="b">
            <v>0</v>
          </cell>
        </row>
        <row r="8516">
          <cell r="A8516" t="str">
            <v>GEMEINDEVERWALTUNG WERKHOF</v>
          </cell>
          <cell r="D8516" t="str">
            <v>111663</v>
          </cell>
          <cell r="E8516" t="b">
            <v>0</v>
          </cell>
        </row>
        <row r="8517">
          <cell r="A8517" t="str">
            <v>GUYE ROGER</v>
          </cell>
          <cell r="D8517" t="str">
            <v>111664</v>
          </cell>
          <cell r="E8517" t="b">
            <v>0</v>
          </cell>
        </row>
        <row r="8518">
          <cell r="A8518" t="str">
            <v>WITEC HANDELS GMBH</v>
          </cell>
          <cell r="B8518" t="str">
            <v>G400</v>
          </cell>
          <cell r="C8518" t="str">
            <v>G-Export</v>
          </cell>
          <cell r="D8518" t="str">
            <v>111666</v>
          </cell>
          <cell r="E8518" t="b">
            <v>0</v>
          </cell>
        </row>
        <row r="8519">
          <cell r="A8519" t="str">
            <v>DG METAL SARL</v>
          </cell>
          <cell r="B8519" t="str">
            <v>G100</v>
          </cell>
          <cell r="C8519" t="str">
            <v>G-Suisse</v>
          </cell>
          <cell r="D8519" t="str">
            <v>111667</v>
          </cell>
          <cell r="E8519" t="b">
            <v>1</v>
          </cell>
        </row>
        <row r="8520">
          <cell r="A8520" t="str">
            <v>FMG VERFAHRENSTECHNIK AG</v>
          </cell>
          <cell r="D8520" t="str">
            <v>111668</v>
          </cell>
          <cell r="E8520" t="b">
            <v>0</v>
          </cell>
        </row>
        <row r="8521">
          <cell r="A8521" t="str">
            <v>BRIGGER BAU AG</v>
          </cell>
          <cell r="B8521" t="str">
            <v>G100</v>
          </cell>
          <cell r="C8521" t="str">
            <v>G-Suisse</v>
          </cell>
          <cell r="D8521" t="str">
            <v>111669</v>
          </cell>
          <cell r="E8521" t="b">
            <v>1</v>
          </cell>
        </row>
        <row r="8522">
          <cell r="A8522" t="str">
            <v>DEZLHOFER AG</v>
          </cell>
          <cell r="B8522" t="str">
            <v>G300</v>
          </cell>
          <cell r="C8522" t="str">
            <v>G-Suisse</v>
          </cell>
          <cell r="D8522" t="str">
            <v>111670</v>
          </cell>
          <cell r="E8522" t="b">
            <v>1</v>
          </cell>
        </row>
        <row r="8523">
          <cell r="A8523" t="str">
            <v>REMO PFYL FAHRZEUGTECHNIK GMBH</v>
          </cell>
          <cell r="B8523" t="str">
            <v>G310</v>
          </cell>
          <cell r="C8523" t="str">
            <v>G-Suisse</v>
          </cell>
          <cell r="D8523" t="str">
            <v>111672</v>
          </cell>
          <cell r="E8523" t="b">
            <v>1</v>
          </cell>
        </row>
        <row r="8524">
          <cell r="A8524" t="str">
            <v>EBERLI BAU AG</v>
          </cell>
          <cell r="B8524" t="str">
            <v>G310</v>
          </cell>
          <cell r="C8524" t="str">
            <v>G-Suisse</v>
          </cell>
          <cell r="D8524" t="str">
            <v>111673</v>
          </cell>
          <cell r="E8524" t="b">
            <v>0</v>
          </cell>
        </row>
        <row r="8525">
          <cell r="A8525" t="str">
            <v>MARINE SOLUTIONS AG</v>
          </cell>
          <cell r="B8525" t="str">
            <v>G100</v>
          </cell>
          <cell r="C8525" t="str">
            <v>G-Suisse</v>
          </cell>
          <cell r="D8525" t="str">
            <v>111675</v>
          </cell>
          <cell r="E8525" t="b">
            <v>1</v>
          </cell>
        </row>
        <row r="8526">
          <cell r="A8526" t="str">
            <v>FREI GARTENBAU-ERDBAU AG</v>
          </cell>
          <cell r="D8526" t="str">
            <v>111676</v>
          </cell>
          <cell r="E8526" t="b">
            <v>0</v>
          </cell>
        </row>
        <row r="8527">
          <cell r="A8527" t="str">
            <v>MARBRERIE THÜRLER</v>
          </cell>
          <cell r="D8527" t="str">
            <v>111677</v>
          </cell>
          <cell r="E8527" t="b">
            <v>0</v>
          </cell>
        </row>
        <row r="8528">
          <cell r="A8528" t="str">
            <v>RIEDER APPARATEBAU AG</v>
          </cell>
          <cell r="D8528" t="str">
            <v>111681</v>
          </cell>
          <cell r="E8528" t="b">
            <v>0</v>
          </cell>
        </row>
        <row r="8529">
          <cell r="A8529" t="str">
            <v>CIRCUS MONTI AG</v>
          </cell>
          <cell r="D8529" t="str">
            <v>111683</v>
          </cell>
          <cell r="E8529" t="b">
            <v>0</v>
          </cell>
        </row>
        <row r="8530">
          <cell r="A8530" t="str">
            <v>ALTHAUS HANS AG</v>
          </cell>
          <cell r="B8530" t="str">
            <v>G100</v>
          </cell>
          <cell r="C8530" t="str">
            <v>G-Suisse</v>
          </cell>
          <cell r="D8530" t="str">
            <v>111684</v>
          </cell>
          <cell r="E8530" t="b">
            <v>1</v>
          </cell>
        </row>
        <row r="8531">
          <cell r="A8531" t="str">
            <v>GARAGE-CARROSSERIE AUBERT ERIC</v>
          </cell>
          <cell r="D8531" t="str">
            <v>111687</v>
          </cell>
          <cell r="E8531" t="b">
            <v>0</v>
          </cell>
        </row>
        <row r="8532">
          <cell r="A8532" t="str">
            <v>AFFOLTER METALLARBEITEN</v>
          </cell>
          <cell r="B8532" t="str">
            <v>G100</v>
          </cell>
          <cell r="C8532" t="str">
            <v>G-Suisse</v>
          </cell>
          <cell r="D8532" t="str">
            <v>111688</v>
          </cell>
          <cell r="E8532" t="b">
            <v>1</v>
          </cell>
        </row>
        <row r="8533">
          <cell r="A8533" t="str">
            <v>CK CARROSSERIE</v>
          </cell>
          <cell r="D8533" t="str">
            <v>111689</v>
          </cell>
          <cell r="E8533" t="b">
            <v>0</v>
          </cell>
        </row>
        <row r="8534">
          <cell r="A8534" t="str">
            <v>SHENZHEN CIMC VEHICLE CO. LTD</v>
          </cell>
          <cell r="B8534" t="str">
            <v>G590</v>
          </cell>
          <cell r="C8534" t="str">
            <v>G-Export</v>
          </cell>
          <cell r="D8534" t="str">
            <v>111690€</v>
          </cell>
          <cell r="E8534" t="b">
            <v>1</v>
          </cell>
        </row>
        <row r="8535">
          <cell r="A8535" t="str">
            <v>DIRECTION DE LA SECURITE PUBLIQUE ET DES SPORTS</v>
          </cell>
          <cell r="B8535" t="str">
            <v>G100</v>
          </cell>
          <cell r="C8535" t="str">
            <v>G-Suisse</v>
          </cell>
          <cell r="D8535" t="str">
            <v>111691</v>
          </cell>
          <cell r="E8535" t="b">
            <v>0</v>
          </cell>
        </row>
        <row r="8536">
          <cell r="A8536" t="str">
            <v>PAG PUMP-BETON AG</v>
          </cell>
          <cell r="B8536" t="str">
            <v>G200</v>
          </cell>
          <cell r="C8536" t="str">
            <v>G-Suisse</v>
          </cell>
          <cell r="D8536" t="str">
            <v>111692</v>
          </cell>
          <cell r="E8536" t="b">
            <v>1</v>
          </cell>
        </row>
        <row r="8537">
          <cell r="A8537" t="str">
            <v>M B METALLBAU AG</v>
          </cell>
          <cell r="B8537" t="str">
            <v>G200</v>
          </cell>
          <cell r="D8537" t="str">
            <v>111694</v>
          </cell>
          <cell r="E8537" t="b">
            <v>0</v>
          </cell>
        </row>
        <row r="8538">
          <cell r="A8538" t="str">
            <v>PASCAL BERARD SA</v>
          </cell>
          <cell r="D8538" t="str">
            <v>111696 liv</v>
          </cell>
          <cell r="E8538" t="b">
            <v>0</v>
          </cell>
        </row>
        <row r="8539">
          <cell r="A8539" t="str">
            <v>FRAIKIN SUISSE SA</v>
          </cell>
          <cell r="B8539" t="str">
            <v>G100</v>
          </cell>
          <cell r="C8539" t="str">
            <v>G-Suisse</v>
          </cell>
          <cell r="D8539" t="str">
            <v>111697</v>
          </cell>
          <cell r="E8539" t="b">
            <v>1</v>
          </cell>
        </row>
        <row r="8540">
          <cell r="A8540" t="str">
            <v>GARAGE NEPPLE AG</v>
          </cell>
          <cell r="B8540" t="str">
            <v>G200</v>
          </cell>
          <cell r="C8540" t="str">
            <v>G-Suisse</v>
          </cell>
          <cell r="D8540" t="str">
            <v>111698</v>
          </cell>
          <cell r="E8540" t="b">
            <v>1</v>
          </cell>
        </row>
        <row r="8541">
          <cell r="A8541" t="str">
            <v>HYDRO EXPLOITATION SA</v>
          </cell>
          <cell r="B8541" t="str">
            <v>G100</v>
          </cell>
          <cell r="C8541" t="str">
            <v>G-Suisse</v>
          </cell>
          <cell r="D8541" t="str">
            <v>111699</v>
          </cell>
          <cell r="E8541" t="b">
            <v>1</v>
          </cell>
        </row>
        <row r="8542">
          <cell r="A8542" t="str">
            <v>EICHELBERGER W. AG</v>
          </cell>
          <cell r="B8542" t="str">
            <v>G310</v>
          </cell>
          <cell r="C8542" t="str">
            <v>G-Suisse</v>
          </cell>
          <cell r="D8542" t="str">
            <v>111700</v>
          </cell>
          <cell r="E8542" t="b">
            <v>0</v>
          </cell>
        </row>
        <row r="8543">
          <cell r="A8543" t="str">
            <v>KIT CAR  DA SILVA LUIS</v>
          </cell>
          <cell r="B8543" t="str">
            <v>G100</v>
          </cell>
          <cell r="C8543" t="str">
            <v>G-Suisse</v>
          </cell>
          <cell r="D8543" t="str">
            <v>111702</v>
          </cell>
          <cell r="E8543" t="b">
            <v>1</v>
          </cell>
        </row>
        <row r="8544">
          <cell r="A8544" t="str">
            <v>KOCHER &amp; CIE</v>
          </cell>
          <cell r="B8544" t="str">
            <v>G100</v>
          </cell>
          <cell r="C8544" t="str">
            <v>G-Suisse</v>
          </cell>
          <cell r="D8544" t="str">
            <v>111703</v>
          </cell>
          <cell r="E8544" t="b">
            <v>1</v>
          </cell>
        </row>
        <row r="8545">
          <cell r="A8545" t="str">
            <v>CETKOVIC ALEKSANDAR</v>
          </cell>
          <cell r="D8545" t="str">
            <v>111704</v>
          </cell>
          <cell r="E8545" t="b">
            <v>0</v>
          </cell>
        </row>
        <row r="8546">
          <cell r="A8546" t="str">
            <v>BAUHAG PRODUKTE ZUM BAUEN AG</v>
          </cell>
          <cell r="B8546" t="str">
            <v>G310</v>
          </cell>
          <cell r="C8546" t="str">
            <v>G-Suisse</v>
          </cell>
          <cell r="D8546" t="str">
            <v>111705</v>
          </cell>
          <cell r="E8546" t="b">
            <v>0</v>
          </cell>
        </row>
        <row r="8547">
          <cell r="A8547" t="str">
            <v>CRAUSAZ SARL</v>
          </cell>
          <cell r="D8547" t="str">
            <v>111706</v>
          </cell>
          <cell r="E8547" t="b">
            <v>0</v>
          </cell>
        </row>
        <row r="8548">
          <cell r="A8548" t="str">
            <v>A. BODENMÜLLER AG</v>
          </cell>
          <cell r="D8548" t="str">
            <v>111707</v>
          </cell>
          <cell r="E8548" t="b">
            <v>0</v>
          </cell>
        </row>
        <row r="8549">
          <cell r="A8549" t="str">
            <v>BRODESSER RENATA</v>
          </cell>
          <cell r="D8549" t="str">
            <v>111708</v>
          </cell>
          <cell r="E8549" t="b">
            <v>0</v>
          </cell>
        </row>
        <row r="8550">
          <cell r="A8550" t="str">
            <v>GYGERNACELLES</v>
          </cell>
          <cell r="B8550" t="str">
            <v>G100</v>
          </cell>
          <cell r="C8550" t="str">
            <v>G-Suisse</v>
          </cell>
          <cell r="D8550" t="str">
            <v>111709</v>
          </cell>
          <cell r="E8550" t="b">
            <v>1</v>
          </cell>
        </row>
        <row r="8551">
          <cell r="A8551" t="str">
            <v>DIRECTION GENERALE DE LA MOBILITE</v>
          </cell>
          <cell r="D8551" t="str">
            <v>111710</v>
          </cell>
          <cell r="E8551" t="b">
            <v>0</v>
          </cell>
        </row>
        <row r="8552">
          <cell r="A8552" t="str">
            <v>CIMC SILVERGREEN BELGIUM BVBA</v>
          </cell>
          <cell r="B8552" t="str">
            <v>G504</v>
          </cell>
          <cell r="C8552" t="str">
            <v>G-Export</v>
          </cell>
          <cell r="D8552" t="str">
            <v>111711</v>
          </cell>
          <cell r="E8552" t="b">
            <v>0</v>
          </cell>
        </row>
        <row r="8553">
          <cell r="A8553" t="str">
            <v>FERREIRA RODRIGUES LUIS MANUEL</v>
          </cell>
          <cell r="D8553" t="str">
            <v>111712</v>
          </cell>
          <cell r="E8553" t="b">
            <v>0</v>
          </cell>
        </row>
        <row r="8554">
          <cell r="A8554" t="str">
            <v>AUTORAF SA</v>
          </cell>
          <cell r="D8554" t="str">
            <v>111713</v>
          </cell>
          <cell r="E8554" t="b">
            <v>0</v>
          </cell>
        </row>
        <row r="8555">
          <cell r="A8555" t="str">
            <v>SONNMATT GARAGE GMBH</v>
          </cell>
          <cell r="D8555" t="str">
            <v>111714</v>
          </cell>
          <cell r="E8555" t="b">
            <v>0</v>
          </cell>
        </row>
        <row r="8556">
          <cell r="A8556" t="str">
            <v>SCM STETTLER CONSTRUCTION METALLIQUE</v>
          </cell>
          <cell r="B8556" t="str">
            <v>G100</v>
          </cell>
          <cell r="C8556" t="str">
            <v>G-Suisse</v>
          </cell>
          <cell r="D8556" t="str">
            <v>111715</v>
          </cell>
          <cell r="E8556" t="b">
            <v>1</v>
          </cell>
        </row>
        <row r="8557">
          <cell r="A8557" t="str">
            <v>GENGA AG GENERATOREN KT. ZÜRICH</v>
          </cell>
          <cell r="B8557" t="str">
            <v>G310</v>
          </cell>
          <cell r="C8557" t="str">
            <v>G-Suisse</v>
          </cell>
          <cell r="D8557" t="str">
            <v>111716</v>
          </cell>
          <cell r="E8557" t="b">
            <v>1</v>
          </cell>
        </row>
        <row r="8558">
          <cell r="A8558" t="str">
            <v>INTER-FAHRSCHULE</v>
          </cell>
          <cell r="D8558" t="str">
            <v>111717</v>
          </cell>
          <cell r="E8558" t="b">
            <v>0</v>
          </cell>
        </row>
        <row r="8559">
          <cell r="A8559" t="str">
            <v>BAUMGARTNER-PAMPIGNY SA</v>
          </cell>
          <cell r="B8559" t="str">
            <v>G100</v>
          </cell>
          <cell r="C8559" t="str">
            <v>G-Suisse</v>
          </cell>
          <cell r="D8559" t="str">
            <v>111718</v>
          </cell>
          <cell r="E8559" t="b">
            <v>1</v>
          </cell>
        </row>
        <row r="8560">
          <cell r="A8560" t="str">
            <v>CARROSSERIE CENTRALE SA</v>
          </cell>
          <cell r="B8560" t="str">
            <v>G100</v>
          </cell>
          <cell r="C8560" t="str">
            <v>G-Suisse</v>
          </cell>
          <cell r="D8560" t="str">
            <v>111720</v>
          </cell>
          <cell r="E8560" t="b">
            <v>1</v>
          </cell>
        </row>
        <row r="8561">
          <cell r="A8561" t="str">
            <v>RENOBETON SA</v>
          </cell>
          <cell r="D8561" t="str">
            <v>111723</v>
          </cell>
          <cell r="E8561" t="b">
            <v>0</v>
          </cell>
        </row>
        <row r="8562">
          <cell r="A8562" t="str">
            <v>COMETALLO SARL</v>
          </cell>
          <cell r="D8562" t="str">
            <v>111724</v>
          </cell>
          <cell r="E8562" t="b">
            <v>0</v>
          </cell>
        </row>
        <row r="8563">
          <cell r="A8563" t="str">
            <v>BENTELER ROTHRIST AG</v>
          </cell>
          <cell r="B8563" t="str">
            <v>G200</v>
          </cell>
          <cell r="C8563" t="str">
            <v>G-Suisse</v>
          </cell>
          <cell r="D8563" t="str">
            <v>111726</v>
          </cell>
          <cell r="E8563" t="b">
            <v>1</v>
          </cell>
        </row>
        <row r="8564">
          <cell r="A8564" t="str">
            <v>FTO MASCHINENSERVICE GMBH</v>
          </cell>
          <cell r="B8564" t="str">
            <v>G310</v>
          </cell>
          <cell r="C8564" t="str">
            <v>G-Suisse</v>
          </cell>
          <cell r="D8564" t="str">
            <v>111728</v>
          </cell>
          <cell r="E8564" t="b">
            <v>0</v>
          </cell>
        </row>
        <row r="8565">
          <cell r="A8565" t="str">
            <v>TROLLIET CHARPENTE</v>
          </cell>
          <cell r="D8565" t="str">
            <v>111729</v>
          </cell>
          <cell r="E8565" t="b">
            <v>0</v>
          </cell>
        </row>
        <row r="8566">
          <cell r="A8566" t="str">
            <v>GARAGE DE LA PETITE CORNICHE</v>
          </cell>
          <cell r="D8566" t="str">
            <v>111731</v>
          </cell>
          <cell r="E8566" t="b">
            <v>0</v>
          </cell>
        </row>
        <row r="8567">
          <cell r="A8567" t="str">
            <v>HUFSCHMID MULDENDIENST AG</v>
          </cell>
          <cell r="B8567" t="str">
            <v>G310</v>
          </cell>
          <cell r="C8567" t="str">
            <v>G-Suisse</v>
          </cell>
          <cell r="D8567" t="str">
            <v>111734</v>
          </cell>
          <cell r="E8567" t="b">
            <v>0</v>
          </cell>
        </row>
        <row r="8568">
          <cell r="A8568" t="str">
            <v>CARROSSERIE SBS CONCEPT LUDE &amp; HAAS</v>
          </cell>
          <cell r="B8568" t="str">
            <v>G100</v>
          </cell>
          <cell r="C8568" t="str">
            <v>G-Suisse</v>
          </cell>
          <cell r="D8568" t="str">
            <v>111735</v>
          </cell>
          <cell r="E8568" t="b">
            <v>0</v>
          </cell>
        </row>
        <row r="8569">
          <cell r="A8569" t="str">
            <v>MENUISERIE CHRISTEN SARL</v>
          </cell>
          <cell r="D8569" t="str">
            <v>111736</v>
          </cell>
          <cell r="E8569" t="b">
            <v>0</v>
          </cell>
        </row>
        <row r="8570">
          <cell r="A8570" t="str">
            <v>PAUL REBER AG</v>
          </cell>
          <cell r="B8570" t="str">
            <v>G310</v>
          </cell>
          <cell r="C8570" t="str">
            <v>G-Suisse</v>
          </cell>
          <cell r="D8570" t="str">
            <v>111737</v>
          </cell>
          <cell r="E8570" t="b">
            <v>1</v>
          </cell>
        </row>
        <row r="8571">
          <cell r="A8571" t="str">
            <v>FARINOX</v>
          </cell>
          <cell r="D8571" t="str">
            <v>111739</v>
          </cell>
          <cell r="E8571" t="b">
            <v>0</v>
          </cell>
        </row>
        <row r="8572">
          <cell r="A8572" t="str">
            <v>ALKA TRANSPORT SA</v>
          </cell>
          <cell r="B8572" t="str">
            <v>G100</v>
          </cell>
          <cell r="C8572" t="str">
            <v>G-Suisse</v>
          </cell>
          <cell r="D8572" t="str">
            <v>111740</v>
          </cell>
          <cell r="E8572" t="b">
            <v>0</v>
          </cell>
        </row>
        <row r="8573">
          <cell r="A8573" t="str">
            <v>MÜGELI METALLTECHNIK AG</v>
          </cell>
          <cell r="D8573" t="str">
            <v>111742</v>
          </cell>
          <cell r="E8573" t="b">
            <v>0</v>
          </cell>
        </row>
        <row r="8574">
          <cell r="A8574" t="str">
            <v>BAUSYSTEME GÜLLER AG</v>
          </cell>
          <cell r="B8574" t="str">
            <v>G310</v>
          </cell>
          <cell r="C8574" t="str">
            <v>G-Suisse</v>
          </cell>
          <cell r="D8574" t="str">
            <v>111743</v>
          </cell>
          <cell r="E8574" t="b">
            <v>0</v>
          </cell>
        </row>
        <row r="8575">
          <cell r="A8575" t="str">
            <v>DGE - DIRECTION GENERALE DE</v>
          </cell>
          <cell r="B8575" t="str">
            <v>G100</v>
          </cell>
          <cell r="C8575" t="str">
            <v>G-Suisse</v>
          </cell>
          <cell r="D8575" t="str">
            <v>111744</v>
          </cell>
          <cell r="E8575" t="b">
            <v>1</v>
          </cell>
        </row>
        <row r="8576">
          <cell r="A8576" t="str">
            <v>SIDE CUT SPORTS AG</v>
          </cell>
          <cell r="D8576" t="str">
            <v>111746</v>
          </cell>
          <cell r="E8576" t="b">
            <v>0</v>
          </cell>
        </row>
        <row r="8577">
          <cell r="A8577" t="str">
            <v>KELLREP GMBH</v>
          </cell>
          <cell r="D8577" t="str">
            <v>111747</v>
          </cell>
          <cell r="E8577" t="b">
            <v>0</v>
          </cell>
        </row>
        <row r="8578">
          <cell r="A8578" t="str">
            <v>KNEZEVIC MILOS</v>
          </cell>
          <cell r="D8578" t="str">
            <v>111749</v>
          </cell>
          <cell r="E8578" t="b">
            <v>0</v>
          </cell>
        </row>
        <row r="8579">
          <cell r="A8579" t="str">
            <v>SOS FROID SERVICE SARL</v>
          </cell>
          <cell r="B8579" t="str">
            <v>G100</v>
          </cell>
          <cell r="C8579" t="str">
            <v>G-Suisse</v>
          </cell>
          <cell r="D8579" t="str">
            <v>111751</v>
          </cell>
          <cell r="E8579" t="b">
            <v>1</v>
          </cell>
        </row>
        <row r="8580">
          <cell r="A8580" t="str">
            <v>EMIL FREY AG</v>
          </cell>
          <cell r="D8580" t="str">
            <v>111752</v>
          </cell>
          <cell r="E8580" t="b">
            <v>0</v>
          </cell>
        </row>
        <row r="8581">
          <cell r="A8581" t="str">
            <v>DESTRUCTA AG</v>
          </cell>
          <cell r="D8581" t="str">
            <v>111753</v>
          </cell>
          <cell r="E8581" t="b">
            <v>0</v>
          </cell>
        </row>
        <row r="8582">
          <cell r="A8582" t="str">
            <v>CHROM-LINE AG</v>
          </cell>
          <cell r="D8582" t="str">
            <v>111754</v>
          </cell>
          <cell r="E8582" t="b">
            <v>0</v>
          </cell>
        </row>
        <row r="8583">
          <cell r="A8583" t="str">
            <v>SP INDUSTRIEL SÀRL</v>
          </cell>
          <cell r="B8583" t="str">
            <v>G100</v>
          </cell>
          <cell r="C8583" t="str">
            <v>G-Suisse</v>
          </cell>
          <cell r="D8583" t="str">
            <v>111755</v>
          </cell>
          <cell r="E8583" t="b">
            <v>1</v>
          </cell>
        </row>
        <row r="8584">
          <cell r="A8584" t="str">
            <v>MS INDUSTRIEL SARL</v>
          </cell>
          <cell r="D8584" t="str">
            <v>111756 liv</v>
          </cell>
          <cell r="E8584" t="b">
            <v>0</v>
          </cell>
        </row>
        <row r="8585">
          <cell r="A8585" t="str">
            <v>GINOX SA</v>
          </cell>
          <cell r="D8585" t="str">
            <v>111757</v>
          </cell>
          <cell r="E8585" t="b">
            <v>0</v>
          </cell>
        </row>
        <row r="8586">
          <cell r="A8586" t="str">
            <v>STÜTZPUNKTFEUERWEHR MEILEN</v>
          </cell>
          <cell r="D8586" t="str">
            <v>111758</v>
          </cell>
          <cell r="E8586" t="b">
            <v>0</v>
          </cell>
        </row>
        <row r="8587">
          <cell r="A8587" t="str">
            <v>NOTTERKRAN GMBH</v>
          </cell>
          <cell r="D8587" t="str">
            <v>111759</v>
          </cell>
          <cell r="E8587" t="b">
            <v>0</v>
          </cell>
        </row>
        <row r="8588">
          <cell r="A8588" t="str">
            <v>GILLIÉRON MÉCANIQUE</v>
          </cell>
          <cell r="B8588" t="str">
            <v>G100</v>
          </cell>
          <cell r="C8588" t="str">
            <v>G-Suisse</v>
          </cell>
          <cell r="D8588" t="str">
            <v>111760</v>
          </cell>
          <cell r="E8588" t="b">
            <v>1</v>
          </cell>
        </row>
        <row r="8589">
          <cell r="A8589" t="str">
            <v>MECA TRUCK SARL</v>
          </cell>
          <cell r="B8589" t="str">
            <v>G100</v>
          </cell>
          <cell r="C8589" t="str">
            <v>G-Suisse</v>
          </cell>
          <cell r="D8589" t="str">
            <v>111761</v>
          </cell>
          <cell r="E8589" t="b">
            <v>1</v>
          </cell>
        </row>
        <row r="8590">
          <cell r="A8590" t="str">
            <v>AUFDERMAUER &amp; REINHARD GMBH</v>
          </cell>
          <cell r="B8590" t="str">
            <v>G310</v>
          </cell>
          <cell r="C8590" t="str">
            <v>G-Suisse</v>
          </cell>
          <cell r="D8590" t="str">
            <v>111762</v>
          </cell>
          <cell r="E8590" t="b">
            <v>0</v>
          </cell>
        </row>
        <row r="8591">
          <cell r="A8591" t="str">
            <v>CARROSSERIE DES GRANDES CROSETTES SA</v>
          </cell>
          <cell r="B8591" t="str">
            <v>G100</v>
          </cell>
          <cell r="C8591" t="str">
            <v>G-Suisse</v>
          </cell>
          <cell r="D8591" t="str">
            <v>111763</v>
          </cell>
          <cell r="E8591" t="b">
            <v>1</v>
          </cell>
        </row>
        <row r="8592">
          <cell r="A8592" t="str">
            <v>LARAG AG RÜMLANG</v>
          </cell>
          <cell r="B8592" t="str">
            <v>G310</v>
          </cell>
          <cell r="C8592" t="str">
            <v>G-Suisse</v>
          </cell>
          <cell r="D8592" t="str">
            <v>111764</v>
          </cell>
          <cell r="E8592" t="b">
            <v>1</v>
          </cell>
        </row>
        <row r="8593">
          <cell r="A8593" t="str">
            <v>DOMINGUES MANUEL</v>
          </cell>
          <cell r="D8593" t="str">
            <v>111765</v>
          </cell>
          <cell r="E8593" t="b">
            <v>0</v>
          </cell>
        </row>
        <row r="8594">
          <cell r="A8594" t="str">
            <v>MOTOSECOURS</v>
          </cell>
          <cell r="D8594" t="str">
            <v>111768</v>
          </cell>
          <cell r="E8594" t="b">
            <v>0</v>
          </cell>
        </row>
        <row r="8595">
          <cell r="A8595" t="str">
            <v>KIBAG RE AG</v>
          </cell>
          <cell r="B8595" t="str">
            <v>G310</v>
          </cell>
          <cell r="C8595" t="str">
            <v>G-Suisse</v>
          </cell>
          <cell r="D8595" t="str">
            <v>111769</v>
          </cell>
          <cell r="E8595" t="b">
            <v>1</v>
          </cell>
        </row>
        <row r="8596">
          <cell r="A8596" t="str">
            <v>HANN GENERAL TRAIDING</v>
          </cell>
          <cell r="D8596" t="str">
            <v>111770</v>
          </cell>
          <cell r="E8596" t="b">
            <v>0</v>
          </cell>
        </row>
        <row r="8597">
          <cell r="A8597" t="str">
            <v>VOLERY GERARD</v>
          </cell>
          <cell r="D8597" t="str">
            <v>111771</v>
          </cell>
          <cell r="E8597" t="b">
            <v>0</v>
          </cell>
        </row>
        <row r="8598">
          <cell r="A8598" t="str">
            <v>MIGNAMI CORRADO</v>
          </cell>
          <cell r="B8598" t="str">
            <v>G320</v>
          </cell>
          <cell r="C8598" t="str">
            <v>G-Suisse</v>
          </cell>
          <cell r="D8598" t="str">
            <v>111773</v>
          </cell>
          <cell r="E8598" t="b">
            <v>0</v>
          </cell>
        </row>
        <row r="8599">
          <cell r="A8599" t="str">
            <v>BUCHER AGROTECHNIK AG</v>
          </cell>
          <cell r="B8599" t="str">
            <v>G310</v>
          </cell>
          <cell r="C8599" t="str">
            <v>G-Suisse</v>
          </cell>
          <cell r="D8599" t="str">
            <v>111775</v>
          </cell>
          <cell r="E8599" t="b">
            <v>0</v>
          </cell>
        </row>
        <row r="8600">
          <cell r="A8600" t="str">
            <v>LÜTHI KURT</v>
          </cell>
          <cell r="D8600" t="str">
            <v>111776</v>
          </cell>
          <cell r="E8600" t="b">
            <v>0</v>
          </cell>
        </row>
        <row r="8601">
          <cell r="A8601" t="str">
            <v>ECHENARD SA</v>
          </cell>
          <cell r="B8601" t="str">
            <v>G100</v>
          </cell>
          <cell r="C8601" t="str">
            <v>G-Suisse</v>
          </cell>
          <cell r="D8601" t="str">
            <v>111777</v>
          </cell>
          <cell r="E8601" t="b">
            <v>1</v>
          </cell>
        </row>
        <row r="8602">
          <cell r="A8602" t="str">
            <v>ADMINISTRATION COMMUNALE DE CHENENS</v>
          </cell>
          <cell r="B8602" t="str">
            <v>G100</v>
          </cell>
          <cell r="C8602" t="str">
            <v>G-Suisse</v>
          </cell>
          <cell r="D8602" t="str">
            <v>111779</v>
          </cell>
          <cell r="E8602" t="b">
            <v>1</v>
          </cell>
        </row>
        <row r="8603">
          <cell r="A8603" t="str">
            <v>LDR-ROLLTECHNIK GMBH</v>
          </cell>
          <cell r="B8603" t="str">
            <v>G400</v>
          </cell>
          <cell r="C8603" t="str">
            <v>G-Export</v>
          </cell>
          <cell r="D8603" t="str">
            <v>111780</v>
          </cell>
          <cell r="E8603" t="b">
            <v>1</v>
          </cell>
        </row>
        <row r="8604">
          <cell r="A8604" t="str">
            <v>ERNE AG BAUUNTERNEHMUNG</v>
          </cell>
          <cell r="B8604" t="str">
            <v>G200</v>
          </cell>
          <cell r="C8604" t="str">
            <v>G-Suisse</v>
          </cell>
          <cell r="D8604" t="str">
            <v>111781</v>
          </cell>
          <cell r="E8604" t="b">
            <v>1</v>
          </cell>
        </row>
        <row r="8605">
          <cell r="A8605" t="str">
            <v>DFCH IMPORT SARL</v>
          </cell>
          <cell r="D8605" t="str">
            <v>111784</v>
          </cell>
          <cell r="E8605" t="b">
            <v>0</v>
          </cell>
        </row>
        <row r="8606">
          <cell r="A8606" t="str">
            <v>ZWEIFEL POMY-CHIPS AG</v>
          </cell>
          <cell r="D8606" t="str">
            <v>111785</v>
          </cell>
          <cell r="E8606" t="b">
            <v>0</v>
          </cell>
        </row>
        <row r="8607">
          <cell r="A8607" t="str">
            <v>GEMEINDE RINGGENBERG</v>
          </cell>
          <cell r="B8607" t="str">
            <v>G100</v>
          </cell>
          <cell r="C8607" t="str">
            <v>G-Suisse</v>
          </cell>
          <cell r="D8607" t="str">
            <v>111786</v>
          </cell>
          <cell r="E8607" t="b">
            <v>1</v>
          </cell>
        </row>
        <row r="8608">
          <cell r="A8608" t="str">
            <v>APTÉRYX SA</v>
          </cell>
          <cell r="B8608" t="str">
            <v>G200</v>
          </cell>
          <cell r="C8608" t="str">
            <v>G-Suisse</v>
          </cell>
          <cell r="D8608" t="str">
            <v>111787</v>
          </cell>
          <cell r="E8608" t="b">
            <v>1</v>
          </cell>
        </row>
        <row r="8609">
          <cell r="A8609" t="str">
            <v>GERNER SIEGFRIED</v>
          </cell>
          <cell r="D8609" t="str">
            <v>111788</v>
          </cell>
          <cell r="E8609" t="b">
            <v>0</v>
          </cell>
        </row>
        <row r="8610">
          <cell r="A8610" t="str">
            <v>IMPLENIA SUISSE SA</v>
          </cell>
          <cell r="B8610" t="str">
            <v>G200</v>
          </cell>
          <cell r="C8610" t="str">
            <v>G-Suisse</v>
          </cell>
          <cell r="D8610" t="str">
            <v>111789</v>
          </cell>
          <cell r="E8610" t="b">
            <v>1</v>
          </cell>
        </row>
        <row r="8611">
          <cell r="A8611" t="str">
            <v>M REMOVAL GMBH</v>
          </cell>
          <cell r="B8611" t="str">
            <v>G310</v>
          </cell>
          <cell r="C8611" t="str">
            <v>G-Suisse</v>
          </cell>
          <cell r="D8611" t="str">
            <v>111790</v>
          </cell>
          <cell r="E8611" t="b">
            <v>0</v>
          </cell>
        </row>
        <row r="8612">
          <cell r="A8612" t="str">
            <v>TOS TRAILER OFFICE &amp; SERVICE GMBH</v>
          </cell>
          <cell r="B8612" t="str">
            <v>G400</v>
          </cell>
          <cell r="C8612" t="str">
            <v>G-Export</v>
          </cell>
          <cell r="D8612" t="str">
            <v>111791</v>
          </cell>
          <cell r="E8612" t="b">
            <v>1</v>
          </cell>
        </row>
        <row r="8613">
          <cell r="A8613" t="str">
            <v>CARROSSERIE JEANMANUEL JEAN ROCH</v>
          </cell>
          <cell r="B8613" t="str">
            <v>G100</v>
          </cell>
          <cell r="C8613" t="str">
            <v>G-Suisse</v>
          </cell>
          <cell r="D8613" t="str">
            <v>111792</v>
          </cell>
          <cell r="E8613" t="b">
            <v>0</v>
          </cell>
        </row>
        <row r="8614">
          <cell r="A8614" t="str">
            <v>A. PILLOUD SA</v>
          </cell>
          <cell r="D8614" t="str">
            <v>111794</v>
          </cell>
          <cell r="E8614" t="b">
            <v>0</v>
          </cell>
        </row>
        <row r="8615">
          <cell r="A8615" t="str">
            <v>MENETREY LAUSANNE SA</v>
          </cell>
          <cell r="D8615" t="str">
            <v>111799</v>
          </cell>
          <cell r="E8615" t="b">
            <v>0</v>
          </cell>
        </row>
        <row r="8616">
          <cell r="A8616" t="str">
            <v>BESA STRASSENUNTERHALT AG</v>
          </cell>
          <cell r="B8616" t="str">
            <v>G300</v>
          </cell>
          <cell r="C8616" t="str">
            <v>G-Suisse</v>
          </cell>
          <cell r="D8616" t="str">
            <v>111801</v>
          </cell>
          <cell r="E8616" t="b">
            <v>1</v>
          </cell>
        </row>
        <row r="8617">
          <cell r="A8617" t="str">
            <v>MEYER CHRISTOPH</v>
          </cell>
          <cell r="B8617" t="str">
            <v>G200</v>
          </cell>
          <cell r="C8617" t="str">
            <v>G-Suisse</v>
          </cell>
          <cell r="D8617" t="str">
            <v>111803</v>
          </cell>
          <cell r="E8617" t="b">
            <v>1</v>
          </cell>
        </row>
        <row r="8618">
          <cell r="A8618" t="str">
            <v>MENZI WILLY</v>
          </cell>
          <cell r="D8618" t="str">
            <v>111804</v>
          </cell>
          <cell r="E8618" t="b">
            <v>0</v>
          </cell>
        </row>
        <row r="8619">
          <cell r="A8619" t="str">
            <v>RUTSCHMANN + CO TRANSPORTE</v>
          </cell>
          <cell r="D8619" t="str">
            <v>111807</v>
          </cell>
          <cell r="E8619" t="b">
            <v>0</v>
          </cell>
        </row>
        <row r="8620">
          <cell r="A8620" t="str">
            <v>UMWELTTECHNIK JENNI AG</v>
          </cell>
          <cell r="B8620" t="str">
            <v>G200</v>
          </cell>
          <cell r="C8620" t="str">
            <v>G-Suisse</v>
          </cell>
          <cell r="D8620" t="str">
            <v>111808</v>
          </cell>
          <cell r="E8620" t="b">
            <v>0</v>
          </cell>
        </row>
        <row r="8621">
          <cell r="A8621" t="str">
            <v>MASSEREY NICOLAS SARL</v>
          </cell>
          <cell r="D8621" t="str">
            <v>111811</v>
          </cell>
          <cell r="E8621" t="b">
            <v>0</v>
          </cell>
        </row>
        <row r="8622">
          <cell r="A8622" t="str">
            <v>BIZIEN GROUPE HOET SA</v>
          </cell>
          <cell r="D8622" t="str">
            <v>111814</v>
          </cell>
          <cell r="E8622" t="b">
            <v>0</v>
          </cell>
        </row>
        <row r="8623">
          <cell r="A8623" t="str">
            <v>HAREP ANHÄNGERHANDEL &amp; SERVICE</v>
          </cell>
          <cell r="B8623" t="str">
            <v>G100</v>
          </cell>
          <cell r="C8623" t="str">
            <v>G-Suisse</v>
          </cell>
          <cell r="D8623" t="str">
            <v>111816</v>
          </cell>
          <cell r="E8623" t="b">
            <v>1</v>
          </cell>
        </row>
        <row r="8624">
          <cell r="A8624" t="str">
            <v>LACHAT METAL SARL</v>
          </cell>
          <cell r="B8624" t="str">
            <v>G100</v>
          </cell>
          <cell r="C8624" t="str">
            <v>G-Suisse</v>
          </cell>
          <cell r="D8624" t="str">
            <v>111817</v>
          </cell>
          <cell r="E8624" t="b">
            <v>1</v>
          </cell>
        </row>
        <row r="8625">
          <cell r="A8625" t="str">
            <v>WÜTHRICH JÜRGEN</v>
          </cell>
          <cell r="B8625" t="str">
            <v>G200</v>
          </cell>
          <cell r="D8625" t="str">
            <v>111818</v>
          </cell>
          <cell r="E8625" t="b">
            <v>0</v>
          </cell>
        </row>
        <row r="8626">
          <cell r="A8626" t="str">
            <v>ULRICH MASCHINEN AG</v>
          </cell>
          <cell r="D8626" t="str">
            <v>111819</v>
          </cell>
          <cell r="E8626" t="b">
            <v>0</v>
          </cell>
        </row>
        <row r="8627">
          <cell r="A8627" t="str">
            <v>LIEBHERR MACHINES BULLE SA</v>
          </cell>
          <cell r="D8627" t="str">
            <v>111820</v>
          </cell>
          <cell r="E8627" t="b">
            <v>0</v>
          </cell>
        </row>
        <row r="8628">
          <cell r="A8628" t="str">
            <v>INFORÊVE</v>
          </cell>
          <cell r="B8628" t="str">
            <v>G100</v>
          </cell>
          <cell r="C8628" t="str">
            <v>G-Suisse</v>
          </cell>
          <cell r="D8628" t="str">
            <v>111823</v>
          </cell>
          <cell r="E8628" t="b">
            <v>1</v>
          </cell>
        </row>
        <row r="8629">
          <cell r="A8629" t="str">
            <v>THOMANN NUTZFAHRZEUGE AG</v>
          </cell>
          <cell r="B8629" t="str">
            <v>G300</v>
          </cell>
          <cell r="C8629" t="str">
            <v>G-Suisse</v>
          </cell>
          <cell r="D8629" t="str">
            <v>111824 liv</v>
          </cell>
          <cell r="E8629" t="b">
            <v>0</v>
          </cell>
        </row>
        <row r="8630">
          <cell r="A8630" t="str">
            <v>ANODALL EXTRUSION S.P.A.</v>
          </cell>
          <cell r="B8630" t="str">
            <v>G500</v>
          </cell>
          <cell r="C8630" t="str">
            <v>G-Export</v>
          </cell>
          <cell r="D8630" t="str">
            <v>111825</v>
          </cell>
          <cell r="E8630" t="b">
            <v>1</v>
          </cell>
        </row>
        <row r="8631">
          <cell r="A8631" t="str">
            <v>RÖLLIN FAHRZEUGTECHNIK</v>
          </cell>
          <cell r="B8631" t="str">
            <v>G310</v>
          </cell>
          <cell r="C8631" t="str">
            <v>G-Suisse</v>
          </cell>
          <cell r="D8631" t="str">
            <v>111826</v>
          </cell>
          <cell r="E8631" t="b">
            <v>1</v>
          </cell>
        </row>
        <row r="8632">
          <cell r="A8632" t="str">
            <v>GRÜTER WAAGEN GMBH</v>
          </cell>
          <cell r="B8632" t="str">
            <v>G310</v>
          </cell>
          <cell r="C8632" t="str">
            <v>G-Suisse</v>
          </cell>
          <cell r="D8632" t="str">
            <v>111832</v>
          </cell>
          <cell r="E8632" t="b">
            <v>1</v>
          </cell>
        </row>
        <row r="8633">
          <cell r="A8633" t="str">
            <v>GWERDER MATHIAS</v>
          </cell>
          <cell r="B8633" t="str">
            <v>G310</v>
          </cell>
          <cell r="C8633" t="str">
            <v>G-Suisse</v>
          </cell>
          <cell r="D8633" t="str">
            <v>111833</v>
          </cell>
          <cell r="E8633" t="b">
            <v>1</v>
          </cell>
        </row>
        <row r="8634">
          <cell r="A8634" t="str">
            <v>FORASOL SA</v>
          </cell>
          <cell r="D8634" t="str">
            <v>111834</v>
          </cell>
          <cell r="E8634" t="b">
            <v>0</v>
          </cell>
        </row>
        <row r="8635">
          <cell r="A8635" t="str">
            <v>VUILLE TRANSPORTS SA</v>
          </cell>
          <cell r="D8635" t="str">
            <v>111835</v>
          </cell>
          <cell r="E8635" t="b">
            <v>0</v>
          </cell>
        </row>
        <row r="8636">
          <cell r="A8636" t="str">
            <v>COLAS SUISSE SA</v>
          </cell>
          <cell r="B8636" t="str">
            <v>G100</v>
          </cell>
          <cell r="C8636" t="str">
            <v>G-Suisse</v>
          </cell>
          <cell r="D8636" t="str">
            <v>111836</v>
          </cell>
          <cell r="E8636" t="b">
            <v>0</v>
          </cell>
        </row>
        <row r="8637">
          <cell r="A8637" t="str">
            <v>CARROSSERIE RANK AG</v>
          </cell>
          <cell r="D8637" t="str">
            <v>111837</v>
          </cell>
          <cell r="E8637" t="b">
            <v>0</v>
          </cell>
        </row>
        <row r="8638">
          <cell r="A8638" t="str">
            <v>MANZO S. CLÔTURES</v>
          </cell>
          <cell r="D8638" t="str">
            <v>111838</v>
          </cell>
          <cell r="E8638" t="b">
            <v>0</v>
          </cell>
        </row>
        <row r="8639">
          <cell r="A8639" t="str">
            <v>NIMR AUTOMOTIVE LLC</v>
          </cell>
          <cell r="B8639" t="str">
            <v>G590</v>
          </cell>
          <cell r="C8639" t="str">
            <v>G-Export</v>
          </cell>
          <cell r="D8639" t="str">
            <v>111839</v>
          </cell>
          <cell r="E8639" t="b">
            <v>1</v>
          </cell>
        </row>
        <row r="8640">
          <cell r="A8640" t="str">
            <v>GRANDJEAN JEAN-PIERRE</v>
          </cell>
          <cell r="D8640" t="str">
            <v>111840</v>
          </cell>
          <cell r="E8640" t="b">
            <v>0</v>
          </cell>
        </row>
        <row r="8641">
          <cell r="A8641" t="str">
            <v>AUTO WEBER AG</v>
          </cell>
          <cell r="D8641" t="str">
            <v>111841</v>
          </cell>
          <cell r="E8641" t="b">
            <v>0</v>
          </cell>
        </row>
        <row r="8642">
          <cell r="A8642" t="str">
            <v>ORLY PAYSAGES SA</v>
          </cell>
          <cell r="B8642" t="str">
            <v>G100</v>
          </cell>
          <cell r="C8642" t="str">
            <v>G-Suisse</v>
          </cell>
          <cell r="D8642" t="str">
            <v>111842</v>
          </cell>
          <cell r="E8642" t="b">
            <v>1</v>
          </cell>
        </row>
        <row r="8643">
          <cell r="A8643" t="str">
            <v>ZAPANA TRANSPORT</v>
          </cell>
          <cell r="D8643" t="str">
            <v>111843</v>
          </cell>
          <cell r="E8643" t="b">
            <v>0</v>
          </cell>
        </row>
        <row r="8644">
          <cell r="A8644" t="str">
            <v>EMPL FAHRZEUGWERK GMBH</v>
          </cell>
          <cell r="B8644" t="str">
            <v>G506</v>
          </cell>
          <cell r="C8644" t="str">
            <v>G-Export</v>
          </cell>
          <cell r="D8644" t="str">
            <v>111844</v>
          </cell>
          <cell r="E8644" t="b">
            <v>1</v>
          </cell>
        </row>
        <row r="8645">
          <cell r="A8645" t="str">
            <v>LEHMANN + HULDI AG</v>
          </cell>
          <cell r="D8645" t="str">
            <v>111845</v>
          </cell>
          <cell r="E8645" t="b">
            <v>0</v>
          </cell>
        </row>
        <row r="8646">
          <cell r="A8646" t="str">
            <v>TIEFBAUAMT</v>
          </cell>
          <cell r="B8646" t="str">
            <v>G100</v>
          </cell>
          <cell r="C8646" t="str">
            <v>G-Suisse</v>
          </cell>
          <cell r="D8646" t="str">
            <v>111847</v>
          </cell>
          <cell r="E8646" t="b">
            <v>1</v>
          </cell>
        </row>
        <row r="8647">
          <cell r="A8647" t="str">
            <v>BOLLETER SCHLEIFSERVICE</v>
          </cell>
          <cell r="D8647" t="str">
            <v>111849</v>
          </cell>
          <cell r="E8647" t="b">
            <v>0</v>
          </cell>
        </row>
        <row r="8648">
          <cell r="A8648" t="str">
            <v>SETZU SILVIO</v>
          </cell>
          <cell r="B8648" t="str">
            <v>G100</v>
          </cell>
          <cell r="C8648" t="str">
            <v>G-Suisse</v>
          </cell>
          <cell r="D8648" t="str">
            <v>111851</v>
          </cell>
          <cell r="E8648" t="b">
            <v>1</v>
          </cell>
        </row>
        <row r="8649">
          <cell r="A8649" t="str">
            <v>DUMAS JEAN-LUC</v>
          </cell>
          <cell r="D8649" t="str">
            <v>111852</v>
          </cell>
          <cell r="E8649" t="b">
            <v>0</v>
          </cell>
        </row>
        <row r="8650">
          <cell r="A8650" t="str">
            <v>ALEX MECANIQUE SÀRL</v>
          </cell>
          <cell r="B8650" t="str">
            <v>G100</v>
          </cell>
          <cell r="C8650" t="str">
            <v>G-Suisse</v>
          </cell>
          <cell r="D8650" t="str">
            <v>111854</v>
          </cell>
          <cell r="E8650" t="b">
            <v>1</v>
          </cell>
        </row>
        <row r="8651">
          <cell r="A8651" t="str">
            <v>CASTY TRANSPORTE</v>
          </cell>
          <cell r="D8651" t="str">
            <v>111856</v>
          </cell>
          <cell r="E8651" t="b">
            <v>0</v>
          </cell>
        </row>
        <row r="8652">
          <cell r="A8652" t="str">
            <v>LÖTSCHER LOGISTIK AG</v>
          </cell>
          <cell r="B8652" t="str">
            <v>G310</v>
          </cell>
          <cell r="C8652" t="str">
            <v>G-Suisse</v>
          </cell>
          <cell r="D8652" t="str">
            <v>111857</v>
          </cell>
          <cell r="E8652" t="b">
            <v>1</v>
          </cell>
        </row>
        <row r="8653">
          <cell r="A8653" t="str">
            <v>GARAGE ARPAGAUS AG</v>
          </cell>
          <cell r="B8653" t="str">
            <v>G300</v>
          </cell>
          <cell r="C8653" t="str">
            <v>G-Suisse</v>
          </cell>
          <cell r="D8653" t="str">
            <v>111859</v>
          </cell>
          <cell r="E8653" t="b">
            <v>0</v>
          </cell>
        </row>
        <row r="8654">
          <cell r="A8654" t="str">
            <v>TE ME B GMBH</v>
          </cell>
          <cell r="B8654" t="str">
            <v>G200</v>
          </cell>
          <cell r="C8654" t="str">
            <v>G-Suisse</v>
          </cell>
          <cell r="D8654" t="str">
            <v>111861</v>
          </cell>
          <cell r="E8654" t="b">
            <v>1</v>
          </cell>
        </row>
        <row r="8655">
          <cell r="A8655" t="str">
            <v>AUTO AG TRUCK STAAD</v>
          </cell>
          <cell r="B8655" t="str">
            <v>G300</v>
          </cell>
          <cell r="C8655" t="str">
            <v>G-Suisse</v>
          </cell>
          <cell r="D8655" t="str">
            <v>111862</v>
          </cell>
          <cell r="E8655" t="b">
            <v>1</v>
          </cell>
        </row>
        <row r="8656">
          <cell r="A8656" t="str">
            <v>GK GRÜNENFELDER AG</v>
          </cell>
          <cell r="B8656" t="str">
            <v>G200</v>
          </cell>
          <cell r="C8656" t="str">
            <v>G-Suisse</v>
          </cell>
          <cell r="D8656" t="str">
            <v>111864 liv</v>
          </cell>
          <cell r="E8656" t="b">
            <v>0</v>
          </cell>
        </row>
        <row r="8657">
          <cell r="A8657" t="str">
            <v>STRITT &amp; FORLIN SA</v>
          </cell>
          <cell r="B8657" t="str">
            <v>G100</v>
          </cell>
          <cell r="C8657" t="str">
            <v>G-Suisse</v>
          </cell>
          <cell r="D8657" t="str">
            <v>111865</v>
          </cell>
          <cell r="E8657" t="b">
            <v>1</v>
          </cell>
        </row>
        <row r="8658">
          <cell r="A8658" t="str">
            <v>GARAGE BERRUT SARL</v>
          </cell>
          <cell r="B8658" t="str">
            <v>G100</v>
          </cell>
          <cell r="C8658" t="str">
            <v>G-Suisse</v>
          </cell>
          <cell r="D8658" t="str">
            <v>111867</v>
          </cell>
          <cell r="E8658" t="b">
            <v>1</v>
          </cell>
        </row>
        <row r="8659">
          <cell r="A8659" t="str">
            <v>CHARDONNENS BOISSONS SA</v>
          </cell>
          <cell r="B8659" t="str">
            <v>G100</v>
          </cell>
          <cell r="C8659" t="str">
            <v>G-Suisse</v>
          </cell>
          <cell r="D8659" t="str">
            <v>111872</v>
          </cell>
          <cell r="E8659" t="b">
            <v>1</v>
          </cell>
        </row>
        <row r="8660">
          <cell r="A8660" t="str">
            <v>U. BADERTSCHER TRANSPORT AG</v>
          </cell>
          <cell r="B8660" t="str">
            <v>G100</v>
          </cell>
          <cell r="C8660" t="str">
            <v>G-Suisse</v>
          </cell>
          <cell r="D8660" t="str">
            <v>111874</v>
          </cell>
          <cell r="E8660" t="b">
            <v>1</v>
          </cell>
        </row>
        <row r="8661">
          <cell r="A8661" t="str">
            <v>DELETROZ TRANSPORTS SA</v>
          </cell>
          <cell r="B8661" t="str">
            <v>G100</v>
          </cell>
          <cell r="C8661" t="str">
            <v>G-Suisse</v>
          </cell>
          <cell r="D8661" t="str">
            <v>111875</v>
          </cell>
          <cell r="E8661" t="b">
            <v>1</v>
          </cell>
        </row>
        <row r="8662">
          <cell r="A8662" t="str">
            <v>MAINTENANCE LAURENT CHAVAILLAZ</v>
          </cell>
          <cell r="B8662" t="str">
            <v>G100</v>
          </cell>
          <cell r="C8662" t="str">
            <v>G-Suisse</v>
          </cell>
          <cell r="D8662" t="str">
            <v>111876</v>
          </cell>
          <cell r="E8662" t="b">
            <v>1</v>
          </cell>
        </row>
        <row r="8663">
          <cell r="A8663" t="str">
            <v>BMTI</v>
          </cell>
          <cell r="B8663" t="str">
            <v>G310</v>
          </cell>
          <cell r="C8663" t="str">
            <v>G-Suisse</v>
          </cell>
          <cell r="D8663" t="str">
            <v>111877</v>
          </cell>
          <cell r="E8663" t="b">
            <v>0</v>
          </cell>
        </row>
        <row r="8664">
          <cell r="A8664" t="str">
            <v>HURNI + SOHN</v>
          </cell>
          <cell r="B8664" t="str">
            <v>G100</v>
          </cell>
          <cell r="C8664" t="str">
            <v>G-Suisse</v>
          </cell>
          <cell r="D8664" t="str">
            <v>111878</v>
          </cell>
          <cell r="E8664" t="b">
            <v>1</v>
          </cell>
        </row>
        <row r="8665">
          <cell r="A8665" t="str">
            <v>QUINCAILLERIE DAENZER</v>
          </cell>
          <cell r="B8665" t="str">
            <v>G100</v>
          </cell>
          <cell r="C8665" t="str">
            <v>G-Suisse</v>
          </cell>
          <cell r="D8665" t="str">
            <v>111879</v>
          </cell>
          <cell r="E8665" t="b">
            <v>1</v>
          </cell>
        </row>
        <row r="8666">
          <cell r="A8666" t="str">
            <v>DAUPHIN GILBERT</v>
          </cell>
          <cell r="B8666" t="str">
            <v>G100</v>
          </cell>
          <cell r="C8666" t="str">
            <v>G-Suisse</v>
          </cell>
          <cell r="D8666" t="str">
            <v>111880</v>
          </cell>
          <cell r="E8666" t="b">
            <v>0</v>
          </cell>
        </row>
        <row r="8667">
          <cell r="A8667" t="str">
            <v>WEIBEL MURI AG</v>
          </cell>
          <cell r="B8667" t="str">
            <v>G100</v>
          </cell>
          <cell r="C8667" t="str">
            <v>G-Suisse</v>
          </cell>
          <cell r="D8667" t="str">
            <v>111882</v>
          </cell>
          <cell r="E8667" t="b">
            <v>1</v>
          </cell>
        </row>
        <row r="8668">
          <cell r="A8668" t="str">
            <v>LEICHTMETALL-GIESSEREI AG DÜDAL</v>
          </cell>
          <cell r="B8668" t="str">
            <v>G100</v>
          </cell>
          <cell r="C8668" t="str">
            <v>G-Suisse</v>
          </cell>
          <cell r="D8668" t="str">
            <v>111885</v>
          </cell>
          <cell r="E8668" t="b">
            <v>1</v>
          </cell>
        </row>
        <row r="8669">
          <cell r="A8669" t="str">
            <v>NAEGELE PHILIPPE</v>
          </cell>
          <cell r="B8669" t="str">
            <v>G100</v>
          </cell>
          <cell r="C8669" t="str">
            <v>G-Suisse</v>
          </cell>
          <cell r="D8669" t="str">
            <v>111886</v>
          </cell>
          <cell r="E8669" t="b">
            <v>1</v>
          </cell>
        </row>
        <row r="8670">
          <cell r="A8670" t="str">
            <v>FISCHER ERNST</v>
          </cell>
          <cell r="B8670" t="str">
            <v>G200</v>
          </cell>
          <cell r="C8670" t="str">
            <v>G-Suisse</v>
          </cell>
          <cell r="D8670" t="str">
            <v>111887</v>
          </cell>
          <cell r="E8670" t="b">
            <v>0</v>
          </cell>
        </row>
        <row r="8671">
          <cell r="A8671" t="str">
            <v>KELLER-FREI AG</v>
          </cell>
          <cell r="B8671" t="str">
            <v>G310</v>
          </cell>
          <cell r="C8671" t="str">
            <v>G-Suisse</v>
          </cell>
          <cell r="D8671" t="str">
            <v>111889</v>
          </cell>
          <cell r="E8671" t="b">
            <v>1</v>
          </cell>
        </row>
        <row r="8672">
          <cell r="A8672" t="str">
            <v>MECAJARDIN</v>
          </cell>
          <cell r="B8672" t="str">
            <v>G100</v>
          </cell>
          <cell r="C8672" t="str">
            <v>G-Suisse</v>
          </cell>
          <cell r="D8672" t="str">
            <v>111890</v>
          </cell>
          <cell r="E8672" t="b">
            <v>1</v>
          </cell>
        </row>
        <row r="8673">
          <cell r="A8673" t="str">
            <v>VILLE DE LANCY</v>
          </cell>
          <cell r="B8673" t="str">
            <v>G100</v>
          </cell>
          <cell r="C8673" t="str">
            <v>G-Suisse</v>
          </cell>
          <cell r="D8673" t="str">
            <v>111891</v>
          </cell>
          <cell r="E8673" t="b">
            <v>1</v>
          </cell>
        </row>
        <row r="8674">
          <cell r="A8674" t="str">
            <v>GARAGE DU CENTENAIRE</v>
          </cell>
          <cell r="B8674" t="str">
            <v>G100</v>
          </cell>
          <cell r="C8674" t="str">
            <v>G-Suisse</v>
          </cell>
          <cell r="D8674" t="str">
            <v>111892</v>
          </cell>
          <cell r="E8674" t="b">
            <v>1</v>
          </cell>
        </row>
        <row r="8675">
          <cell r="A8675" t="str">
            <v>WEBER SERNEUS AG</v>
          </cell>
          <cell r="B8675" t="str">
            <v>G300</v>
          </cell>
          <cell r="C8675" t="str">
            <v>G-Suisse</v>
          </cell>
          <cell r="D8675" t="str">
            <v>111894</v>
          </cell>
          <cell r="E8675" t="b">
            <v>1</v>
          </cell>
        </row>
        <row r="8676">
          <cell r="A8676" t="str">
            <v>SOCIETE METALLURGIQUE DE FONTAINE FRANCAISE</v>
          </cell>
          <cell r="B8676" t="str">
            <v>G508</v>
          </cell>
          <cell r="C8676" t="str">
            <v>G-Export</v>
          </cell>
          <cell r="D8676" t="str">
            <v>111896</v>
          </cell>
          <cell r="E8676" t="b">
            <v>1</v>
          </cell>
        </row>
        <row r="8677">
          <cell r="A8677" t="str">
            <v>SOMMER AG</v>
          </cell>
          <cell r="B8677" t="str">
            <v>G100</v>
          </cell>
          <cell r="C8677" t="str">
            <v>G-Suisse</v>
          </cell>
          <cell r="D8677" t="str">
            <v>111898</v>
          </cell>
          <cell r="E8677" t="b">
            <v>1</v>
          </cell>
        </row>
        <row r="8678">
          <cell r="A8678" t="str">
            <v>BAUMASCHINEN-SERVICE MALTERS AG</v>
          </cell>
          <cell r="B8678" t="str">
            <v>G310</v>
          </cell>
          <cell r="C8678" t="str">
            <v>G-Suisse</v>
          </cell>
          <cell r="D8678" t="str">
            <v>111900</v>
          </cell>
          <cell r="E8678" t="b">
            <v>1</v>
          </cell>
        </row>
        <row r="8679">
          <cell r="A8679" t="str">
            <v>MWN GMBH</v>
          </cell>
          <cell r="B8679" t="str">
            <v>G100</v>
          </cell>
          <cell r="C8679" t="str">
            <v>G-Suisse</v>
          </cell>
          <cell r="D8679" t="str">
            <v>111904</v>
          </cell>
          <cell r="E8679" t="b">
            <v>1</v>
          </cell>
        </row>
        <row r="8680">
          <cell r="A8680" t="str">
            <v>MERCK SERONO SA</v>
          </cell>
          <cell r="B8680" t="str">
            <v>G100</v>
          </cell>
          <cell r="C8680" t="str">
            <v>G-Suisse</v>
          </cell>
          <cell r="D8680" t="str">
            <v>111905</v>
          </cell>
          <cell r="E8680" t="b">
            <v>1</v>
          </cell>
        </row>
        <row r="8681">
          <cell r="A8681" t="str">
            <v>MAM TECHNIK AG</v>
          </cell>
          <cell r="B8681" t="str">
            <v>G200</v>
          </cell>
          <cell r="C8681" t="str">
            <v>G-Suisse</v>
          </cell>
          <cell r="D8681" t="str">
            <v>111907</v>
          </cell>
          <cell r="E8681" t="b">
            <v>1</v>
          </cell>
        </row>
        <row r="8682">
          <cell r="A8682" t="str">
            <v>ISMA-TRANS GMBH</v>
          </cell>
          <cell r="B8682" t="str">
            <v>G310</v>
          </cell>
          <cell r="C8682" t="str">
            <v>G-Suisse</v>
          </cell>
          <cell r="D8682" t="str">
            <v>111909</v>
          </cell>
          <cell r="E8682" t="b">
            <v>1</v>
          </cell>
        </row>
        <row r="8683">
          <cell r="A8683" t="str">
            <v>OPEO SA</v>
          </cell>
          <cell r="B8683" t="str">
            <v>G100</v>
          </cell>
          <cell r="C8683" t="str">
            <v>G-Suisse</v>
          </cell>
          <cell r="D8683" t="str">
            <v>111911</v>
          </cell>
          <cell r="E8683" t="b">
            <v>1</v>
          </cell>
        </row>
        <row r="8684">
          <cell r="A8684" t="str">
            <v>MALERAS MEKANISKA AB</v>
          </cell>
          <cell r="B8684" t="str">
            <v>G528</v>
          </cell>
          <cell r="C8684" t="str">
            <v>G-Export</v>
          </cell>
          <cell r="D8684" t="str">
            <v>111912</v>
          </cell>
          <cell r="E8684" t="b">
            <v>1</v>
          </cell>
        </row>
        <row r="8685">
          <cell r="A8685" t="str">
            <v>VANNES VÉHICULES INDUSTRIELS</v>
          </cell>
          <cell r="B8685" t="str">
            <v>G508</v>
          </cell>
          <cell r="C8685" t="str">
            <v>G-Export</v>
          </cell>
          <cell r="D8685" t="str">
            <v>111913</v>
          </cell>
          <cell r="E8685" t="b">
            <v>1</v>
          </cell>
        </row>
        <row r="8686">
          <cell r="A8686" t="str">
            <v>BRUNNER ANDRE</v>
          </cell>
          <cell r="B8686" t="str">
            <v>G310</v>
          </cell>
          <cell r="C8686" t="str">
            <v>G-Suisse</v>
          </cell>
          <cell r="D8686" t="str">
            <v>111915</v>
          </cell>
          <cell r="E8686" t="b">
            <v>0</v>
          </cell>
        </row>
        <row r="8687">
          <cell r="A8687" t="str">
            <v>MEIER WILLI</v>
          </cell>
          <cell r="B8687" t="str">
            <v>G310</v>
          </cell>
          <cell r="C8687" t="str">
            <v>G-Suisse</v>
          </cell>
          <cell r="D8687" t="str">
            <v>111917</v>
          </cell>
          <cell r="E8687" t="b">
            <v>1</v>
          </cell>
        </row>
        <row r="8688">
          <cell r="A8688" t="str">
            <v>EVEQUOZ SA</v>
          </cell>
          <cell r="B8688" t="str">
            <v>G100</v>
          </cell>
          <cell r="C8688" t="str">
            <v>G-Suisse</v>
          </cell>
          <cell r="D8688" t="str">
            <v>111918</v>
          </cell>
          <cell r="E8688" t="b">
            <v>0</v>
          </cell>
        </row>
        <row r="8689">
          <cell r="A8689" t="str">
            <v>FONDATION DIGGER</v>
          </cell>
          <cell r="B8689" t="str">
            <v>G100</v>
          </cell>
          <cell r="C8689" t="str">
            <v>G-Suisse</v>
          </cell>
          <cell r="D8689" t="str">
            <v>111919</v>
          </cell>
          <cell r="E8689" t="b">
            <v>1</v>
          </cell>
        </row>
        <row r="8690">
          <cell r="A8690" t="str">
            <v>BUEWE TIEFBAU AG</v>
          </cell>
          <cell r="B8690" t="str">
            <v>G310</v>
          </cell>
          <cell r="C8690" t="str">
            <v>G-Suisse</v>
          </cell>
          <cell r="D8690" t="str">
            <v>111920</v>
          </cell>
          <cell r="E8690" t="b">
            <v>1</v>
          </cell>
        </row>
        <row r="8691">
          <cell r="A8691" t="str">
            <v>CDC CLES DE CONSTRUCTION SARL</v>
          </cell>
          <cell r="B8691" t="str">
            <v>G100</v>
          </cell>
          <cell r="C8691" t="str">
            <v>G-Suisse</v>
          </cell>
          <cell r="D8691" t="str">
            <v>111921</v>
          </cell>
          <cell r="E8691" t="b">
            <v>0</v>
          </cell>
        </row>
        <row r="8692">
          <cell r="A8692" t="str">
            <v>SDC TRAILERS (TOOMEBRIDGE) LTD</v>
          </cell>
          <cell r="B8692" t="str">
            <v>G590</v>
          </cell>
          <cell r="C8692" t="str">
            <v>G-Export</v>
          </cell>
          <cell r="D8692" t="str">
            <v>111922</v>
          </cell>
          <cell r="E8692" t="b">
            <v>1</v>
          </cell>
        </row>
        <row r="8693">
          <cell r="A8693" t="str">
            <v>ZÜRIMECH GMBH</v>
          </cell>
          <cell r="B8693" t="str">
            <v>G310</v>
          </cell>
          <cell r="C8693" t="str">
            <v>G-Suisse</v>
          </cell>
          <cell r="D8693" t="str">
            <v>111923</v>
          </cell>
          <cell r="E8693" t="b">
            <v>1</v>
          </cell>
        </row>
        <row r="8694">
          <cell r="A8694" t="str">
            <v>RH GARAGENTORE &amp; METALLKONSTRUKTIONEN GMBH</v>
          </cell>
          <cell r="B8694" t="str">
            <v>G200</v>
          </cell>
          <cell r="C8694" t="str">
            <v>G-Suisse</v>
          </cell>
          <cell r="D8694" t="str">
            <v>111925</v>
          </cell>
          <cell r="E8694" t="b">
            <v>1</v>
          </cell>
        </row>
        <row r="8695">
          <cell r="A8695" t="str">
            <v>CAMPO MENUISERIE EBENISTERIE</v>
          </cell>
          <cell r="B8695" t="str">
            <v>G100</v>
          </cell>
          <cell r="C8695" t="str">
            <v>G-Suisse</v>
          </cell>
          <cell r="D8695" t="str">
            <v>111926</v>
          </cell>
          <cell r="E8695" t="b">
            <v>0</v>
          </cell>
        </row>
        <row r="8696">
          <cell r="A8696" t="str">
            <v>HYPERSON SA</v>
          </cell>
          <cell r="B8696" t="str">
            <v>G100</v>
          </cell>
          <cell r="C8696" t="str">
            <v>G-Suisse</v>
          </cell>
          <cell r="D8696" t="str">
            <v>111931</v>
          </cell>
          <cell r="E8696" t="b">
            <v>1</v>
          </cell>
        </row>
        <row r="8697">
          <cell r="A8697" t="str">
            <v>ZINGRE PETER GMBH</v>
          </cell>
          <cell r="B8697" t="str">
            <v>G200</v>
          </cell>
          <cell r="C8697" t="str">
            <v>G-Suisse</v>
          </cell>
          <cell r="D8697" t="str">
            <v>111933</v>
          </cell>
          <cell r="E8697" t="b">
            <v>0</v>
          </cell>
        </row>
        <row r="8698">
          <cell r="A8698" t="str">
            <v>AMATI GARTENARCHITEKTUR &amp; DESIGN</v>
          </cell>
          <cell r="B8698" t="str">
            <v>G300</v>
          </cell>
          <cell r="C8698" t="str">
            <v>G-Suisse</v>
          </cell>
          <cell r="D8698" t="str">
            <v>111934</v>
          </cell>
          <cell r="E8698" t="b">
            <v>0</v>
          </cell>
        </row>
        <row r="8699">
          <cell r="A8699" t="str">
            <v>TRANS-TECHNIK SPOL S.R.O.</v>
          </cell>
          <cell r="B8699" t="str">
            <v>G542</v>
          </cell>
          <cell r="C8699" t="str">
            <v>G-Export</v>
          </cell>
          <cell r="D8699" t="str">
            <v>111935 €</v>
          </cell>
          <cell r="E8699" t="b">
            <v>1</v>
          </cell>
        </row>
        <row r="8700">
          <cell r="A8700" t="str">
            <v>HAMECX GMBH</v>
          </cell>
          <cell r="B8700" t="str">
            <v>G100</v>
          </cell>
          <cell r="C8700" t="str">
            <v>G-Suisse</v>
          </cell>
          <cell r="D8700" t="str">
            <v>111936</v>
          </cell>
          <cell r="E8700" t="b">
            <v>1</v>
          </cell>
        </row>
        <row r="8701">
          <cell r="A8701" t="str">
            <v>GETAZ-MIAUTON SA</v>
          </cell>
          <cell r="D8701" t="str">
            <v>111938 liv</v>
          </cell>
          <cell r="E8701" t="b">
            <v>0</v>
          </cell>
        </row>
        <row r="8702">
          <cell r="A8702" t="str">
            <v>GARAGE TANNER AG</v>
          </cell>
          <cell r="B8702" t="str">
            <v>G300</v>
          </cell>
          <cell r="C8702" t="str">
            <v>G-Suisse</v>
          </cell>
          <cell r="D8702" t="str">
            <v>111939</v>
          </cell>
          <cell r="E8702" t="b">
            <v>1</v>
          </cell>
        </row>
        <row r="8703">
          <cell r="A8703" t="str">
            <v>EGLI LANDMASCHINEN AG</v>
          </cell>
          <cell r="B8703" t="str">
            <v>G310</v>
          </cell>
          <cell r="C8703" t="str">
            <v>G-Suisse</v>
          </cell>
          <cell r="D8703" t="str">
            <v>111941</v>
          </cell>
          <cell r="E8703" t="b">
            <v>1</v>
          </cell>
        </row>
        <row r="8704">
          <cell r="A8704" t="str">
            <v>GEMEINDEVERWALTUNG SILS</v>
          </cell>
          <cell r="B8704" t="str">
            <v>G300</v>
          </cell>
          <cell r="C8704" t="str">
            <v>G-Suisse</v>
          </cell>
          <cell r="D8704" t="str">
            <v>111943</v>
          </cell>
          <cell r="E8704" t="b">
            <v>1</v>
          </cell>
        </row>
        <row r="8705">
          <cell r="A8705" t="str">
            <v>KANYA AG</v>
          </cell>
          <cell r="B8705" t="str">
            <v>G310</v>
          </cell>
          <cell r="C8705" t="str">
            <v>G-Suisse</v>
          </cell>
          <cell r="D8705" t="str">
            <v>111945</v>
          </cell>
          <cell r="E8705" t="b">
            <v>1</v>
          </cell>
        </row>
        <row r="8706">
          <cell r="A8706" t="str">
            <v>LUSTENBERGER SCHLOSSEREI GMBH</v>
          </cell>
          <cell r="B8706" t="str">
            <v>G310</v>
          </cell>
          <cell r="C8706" t="str">
            <v>G-Suisse</v>
          </cell>
          <cell r="D8706" t="str">
            <v>111946</v>
          </cell>
          <cell r="E8706" t="b">
            <v>1</v>
          </cell>
        </row>
        <row r="8707">
          <cell r="A8707" t="str">
            <v>LIECHTI FRITZ</v>
          </cell>
          <cell r="B8707" t="str">
            <v>G100</v>
          </cell>
          <cell r="C8707" t="str">
            <v>G-Suisse</v>
          </cell>
          <cell r="D8707" t="str">
            <v>111947</v>
          </cell>
          <cell r="E8707" t="b">
            <v>1</v>
          </cell>
        </row>
        <row r="8708">
          <cell r="A8708" t="str">
            <v>NUFA + AGRI-TECH AG</v>
          </cell>
          <cell r="B8708" t="str">
            <v>G100</v>
          </cell>
          <cell r="C8708" t="str">
            <v>G-Suisse</v>
          </cell>
          <cell r="D8708" t="str">
            <v>111948</v>
          </cell>
          <cell r="E8708" t="b">
            <v>1</v>
          </cell>
        </row>
        <row r="8709">
          <cell r="A8709" t="str">
            <v>TRANSALL TRANSPORTE AG</v>
          </cell>
          <cell r="D8709" t="str">
            <v>111949</v>
          </cell>
          <cell r="E8709" t="b">
            <v>0</v>
          </cell>
        </row>
        <row r="8710">
          <cell r="A8710" t="str">
            <v>REYMOND FABIEN</v>
          </cell>
          <cell r="B8710" t="str">
            <v>G100</v>
          </cell>
          <cell r="C8710" t="str">
            <v>G-Suisse</v>
          </cell>
          <cell r="D8710" t="str">
            <v>111952</v>
          </cell>
          <cell r="E8710" t="b">
            <v>1</v>
          </cell>
        </row>
        <row r="8711">
          <cell r="A8711" t="str">
            <v>PITTET RAPHAËL</v>
          </cell>
          <cell r="B8711" t="str">
            <v>G100</v>
          </cell>
          <cell r="C8711" t="str">
            <v>G-Suisse</v>
          </cell>
          <cell r="D8711" t="str">
            <v>111953</v>
          </cell>
          <cell r="E8711" t="b">
            <v>1</v>
          </cell>
        </row>
        <row r="8712">
          <cell r="A8712" t="str">
            <v>IMBACH LOGISTIK AG</v>
          </cell>
          <cell r="B8712" t="str">
            <v>G310</v>
          </cell>
          <cell r="C8712" t="str">
            <v>G-Suisse</v>
          </cell>
          <cell r="D8712" t="str">
            <v>111955</v>
          </cell>
          <cell r="E8712" t="b">
            <v>1</v>
          </cell>
        </row>
        <row r="8713">
          <cell r="A8713" t="str">
            <v>PFAENDLER AGRAR GMBH</v>
          </cell>
          <cell r="B8713" t="str">
            <v>G300</v>
          </cell>
          <cell r="C8713" t="str">
            <v>G-Suisse</v>
          </cell>
          <cell r="D8713" t="str">
            <v>111956</v>
          </cell>
          <cell r="E8713" t="b">
            <v>1</v>
          </cell>
        </row>
        <row r="8714">
          <cell r="A8714" t="str">
            <v>FISCHLI FRITZ</v>
          </cell>
          <cell r="B8714" t="str">
            <v>G300</v>
          </cell>
          <cell r="C8714" t="str">
            <v>G-Suisse</v>
          </cell>
          <cell r="D8714" t="str">
            <v>111958</v>
          </cell>
          <cell r="E8714" t="b">
            <v>0</v>
          </cell>
        </row>
        <row r="8715">
          <cell r="A8715" t="str">
            <v>FLAMMIFER OZALJ</v>
          </cell>
          <cell r="B8715" t="str">
            <v>G590</v>
          </cell>
          <cell r="C8715" t="str">
            <v>G-Export</v>
          </cell>
          <cell r="D8715" t="str">
            <v>111961</v>
          </cell>
          <cell r="E8715" t="b">
            <v>0</v>
          </cell>
        </row>
        <row r="8716">
          <cell r="A8716" t="str">
            <v>SECRET'S CAFE</v>
          </cell>
          <cell r="B8716" t="str">
            <v>G100</v>
          </cell>
          <cell r="C8716" t="str">
            <v>G-Suisse</v>
          </cell>
          <cell r="D8716" t="str">
            <v>111962</v>
          </cell>
          <cell r="E8716" t="b">
            <v>1</v>
          </cell>
        </row>
        <row r="8717">
          <cell r="A8717" t="str">
            <v>CARROSSERIE DU CREUX</v>
          </cell>
          <cell r="B8717" t="str">
            <v>G100</v>
          </cell>
          <cell r="C8717" t="str">
            <v>G-Suisse</v>
          </cell>
          <cell r="D8717" t="str">
            <v>111963</v>
          </cell>
          <cell r="E8717" t="b">
            <v>0</v>
          </cell>
        </row>
        <row r="8718">
          <cell r="A8718" t="str">
            <v>SCHULER CORNEL LANDTECHNIK GMBH</v>
          </cell>
          <cell r="B8718" t="str">
            <v>G310</v>
          </cell>
          <cell r="C8718" t="str">
            <v>G-Suisse</v>
          </cell>
          <cell r="D8718" t="str">
            <v>111964</v>
          </cell>
          <cell r="E8718" t="b">
            <v>1</v>
          </cell>
        </row>
        <row r="8719">
          <cell r="A8719" t="str">
            <v>SPEED POWER SA</v>
          </cell>
          <cell r="B8719" t="str">
            <v>G320</v>
          </cell>
          <cell r="C8719" t="str">
            <v>G-Suisse</v>
          </cell>
          <cell r="D8719" t="str">
            <v>111965</v>
          </cell>
          <cell r="E8719" t="b">
            <v>1</v>
          </cell>
        </row>
        <row r="8720">
          <cell r="A8720" t="str">
            <v>INDIA ZELT &amp; EVENT AG</v>
          </cell>
          <cell r="B8720" t="str">
            <v>G310</v>
          </cell>
          <cell r="C8720" t="str">
            <v>G-Suisse</v>
          </cell>
          <cell r="D8720" t="str">
            <v>111966</v>
          </cell>
          <cell r="E8720" t="b">
            <v>1</v>
          </cell>
        </row>
        <row r="8721">
          <cell r="A8721" t="str">
            <v>A3 BETONPUMPEN AG</v>
          </cell>
          <cell r="B8721" t="str">
            <v>G310</v>
          </cell>
          <cell r="C8721" t="str">
            <v>G-Suisse</v>
          </cell>
          <cell r="D8721" t="str">
            <v>111967</v>
          </cell>
          <cell r="E8721" t="b">
            <v>1</v>
          </cell>
        </row>
        <row r="8722">
          <cell r="A8722" t="str">
            <v>FEUERWEHR RORSCHACH-RORSCHACHERBERG</v>
          </cell>
          <cell r="B8722" t="str">
            <v>G300</v>
          </cell>
          <cell r="C8722" t="str">
            <v>G-Suisse</v>
          </cell>
          <cell r="D8722" t="str">
            <v>111969</v>
          </cell>
          <cell r="E8722" t="b">
            <v>0</v>
          </cell>
        </row>
        <row r="8723">
          <cell r="A8723" t="str">
            <v>WUETHRICH PAUL</v>
          </cell>
          <cell r="B8723" t="str">
            <v>G100</v>
          </cell>
          <cell r="C8723" t="str">
            <v>G-Suisse</v>
          </cell>
          <cell r="D8723" t="str">
            <v>111970</v>
          </cell>
          <cell r="E8723" t="b">
            <v>1</v>
          </cell>
        </row>
        <row r="8724">
          <cell r="A8724" t="str">
            <v>FEUERWEHR NEUHAUSEN</v>
          </cell>
          <cell r="B8724" t="str">
            <v>G300</v>
          </cell>
          <cell r="C8724" t="str">
            <v>G-Suisse</v>
          </cell>
          <cell r="D8724" t="str">
            <v>111971</v>
          </cell>
          <cell r="E8724" t="b">
            <v>0</v>
          </cell>
        </row>
        <row r="8725">
          <cell r="A8725" t="str">
            <v>P+S FAHRZEUGTECHNIK AG</v>
          </cell>
          <cell r="B8725" t="str">
            <v>G200</v>
          </cell>
          <cell r="C8725" t="str">
            <v>G-Suisse</v>
          </cell>
          <cell r="D8725" t="str">
            <v>111972</v>
          </cell>
          <cell r="E8725" t="b">
            <v>1</v>
          </cell>
        </row>
        <row r="8726">
          <cell r="A8726" t="str">
            <v>DYNAMEX PRODUKTE AG</v>
          </cell>
          <cell r="B8726" t="str">
            <v>G310</v>
          </cell>
          <cell r="C8726" t="str">
            <v>G-Suisse</v>
          </cell>
          <cell r="D8726" t="str">
            <v>111974</v>
          </cell>
          <cell r="E8726" t="b">
            <v>1</v>
          </cell>
        </row>
        <row r="8727">
          <cell r="A8727" t="str">
            <v>FANGER KRAN AG</v>
          </cell>
          <cell r="B8727" t="str">
            <v>G310</v>
          </cell>
          <cell r="C8727" t="str">
            <v>G-Suisse</v>
          </cell>
          <cell r="D8727" t="str">
            <v>111976</v>
          </cell>
          <cell r="E8727" t="b">
            <v>0</v>
          </cell>
        </row>
        <row r="8728">
          <cell r="A8728" t="str">
            <v>CRAUSAZ SERRURERIE SARL</v>
          </cell>
          <cell r="B8728" t="str">
            <v>G100</v>
          </cell>
          <cell r="C8728" t="str">
            <v>G-Suisse</v>
          </cell>
          <cell r="D8728" t="str">
            <v>111978</v>
          </cell>
          <cell r="E8728" t="b">
            <v>1</v>
          </cell>
        </row>
        <row r="8729">
          <cell r="A8729" t="str">
            <v>BOMBARDIER TRANSPORTATION (SWITZERLAND) SA</v>
          </cell>
          <cell r="B8729" t="str">
            <v>G310</v>
          </cell>
          <cell r="C8729" t="str">
            <v>G-Suisse</v>
          </cell>
          <cell r="D8729" t="str">
            <v>111979</v>
          </cell>
          <cell r="E8729" t="b">
            <v>1</v>
          </cell>
        </row>
        <row r="8730">
          <cell r="A8730" t="str">
            <v>BARIT BAUBEDARF AG</v>
          </cell>
          <cell r="B8730" t="str">
            <v>G300</v>
          </cell>
          <cell r="C8730" t="str">
            <v>G-Suisse</v>
          </cell>
          <cell r="D8730" t="str">
            <v>111980</v>
          </cell>
          <cell r="E8730" t="b">
            <v>0</v>
          </cell>
        </row>
        <row r="8731">
          <cell r="A8731" t="str">
            <v>GARAGE LUZZANI GMBH</v>
          </cell>
          <cell r="B8731" t="str">
            <v>G310</v>
          </cell>
          <cell r="C8731" t="str">
            <v>G-Suisse</v>
          </cell>
          <cell r="D8731" t="str">
            <v>111981</v>
          </cell>
          <cell r="E8731" t="b">
            <v>1</v>
          </cell>
        </row>
        <row r="8732">
          <cell r="A8732" t="str">
            <v>TANNER BAGGERBETRIEB</v>
          </cell>
          <cell r="B8732" t="str">
            <v>G100</v>
          </cell>
          <cell r="C8732" t="str">
            <v>G-Suisse</v>
          </cell>
          <cell r="D8732" t="str">
            <v>111984</v>
          </cell>
          <cell r="E8732" t="b">
            <v>1</v>
          </cell>
        </row>
        <row r="8733">
          <cell r="A8733" t="str">
            <v>MARTHALER A. AG</v>
          </cell>
          <cell r="B8733" t="str">
            <v>G310</v>
          </cell>
          <cell r="C8733" t="str">
            <v>G-Suisse</v>
          </cell>
          <cell r="D8733" t="str">
            <v>111985</v>
          </cell>
          <cell r="E8733" t="b">
            <v>1</v>
          </cell>
        </row>
        <row r="8734">
          <cell r="A8734" t="str">
            <v>LIEBHERR MACHINES DE CONSTRUCTION SA</v>
          </cell>
          <cell r="B8734" t="str">
            <v>G100</v>
          </cell>
          <cell r="C8734" t="str">
            <v>G-Suisse</v>
          </cell>
          <cell r="D8734" t="str">
            <v>111986</v>
          </cell>
          <cell r="E8734" t="b">
            <v>1</v>
          </cell>
        </row>
        <row r="8735">
          <cell r="A8735" t="str">
            <v>ROLAND BERTSCHI AG</v>
          </cell>
          <cell r="B8735" t="str">
            <v>G100</v>
          </cell>
          <cell r="C8735" t="str">
            <v>G-Suisse</v>
          </cell>
          <cell r="D8735" t="str">
            <v>111987</v>
          </cell>
          <cell r="E8735" t="b">
            <v>1</v>
          </cell>
        </row>
        <row r="8736">
          <cell r="A8736" t="str">
            <v>THOMANN NUTZFAHRZEUGE AG</v>
          </cell>
          <cell r="B8736" t="str">
            <v>G300</v>
          </cell>
          <cell r="C8736" t="str">
            <v>G-Suisse</v>
          </cell>
          <cell r="D8736" t="str">
            <v>111990 liv</v>
          </cell>
          <cell r="E8736" t="b">
            <v>0</v>
          </cell>
        </row>
        <row r="8737">
          <cell r="A8737" t="str">
            <v>DE GREGORIO TRANSPORTS SA</v>
          </cell>
          <cell r="B8737" t="str">
            <v>G100</v>
          </cell>
          <cell r="C8737" t="str">
            <v>G-Suisse</v>
          </cell>
          <cell r="D8737" t="str">
            <v>111991</v>
          </cell>
          <cell r="E8737" t="b">
            <v>1</v>
          </cell>
        </row>
        <row r="8738">
          <cell r="A8738" t="str">
            <v>BAUMGARTNER LANDMASCHINEN GMBH</v>
          </cell>
          <cell r="B8738" t="str">
            <v>G200</v>
          </cell>
          <cell r="C8738" t="str">
            <v>G-Suisse</v>
          </cell>
          <cell r="D8738" t="str">
            <v>111993</v>
          </cell>
          <cell r="E8738" t="b">
            <v>0</v>
          </cell>
        </row>
        <row r="8739">
          <cell r="A8739" t="str">
            <v>STEAG HANDELS AG</v>
          </cell>
          <cell r="B8739" t="str">
            <v>G310</v>
          </cell>
          <cell r="C8739" t="str">
            <v>G-Suisse</v>
          </cell>
          <cell r="D8739" t="str">
            <v>111995</v>
          </cell>
          <cell r="E8739" t="b">
            <v>0</v>
          </cell>
        </row>
        <row r="8740">
          <cell r="A8740" t="str">
            <v>LEHNER CHRISTIAN</v>
          </cell>
          <cell r="B8740" t="str">
            <v>G310</v>
          </cell>
          <cell r="C8740" t="str">
            <v>G-Suisse</v>
          </cell>
          <cell r="D8740" t="str">
            <v>111996</v>
          </cell>
          <cell r="E8740" t="b">
            <v>1</v>
          </cell>
        </row>
        <row r="8741">
          <cell r="A8741" t="str">
            <v>LAND-,FORST- UND KOMMUNALTECHNIK VOGLER GMBH</v>
          </cell>
          <cell r="B8741" t="str">
            <v>G310</v>
          </cell>
          <cell r="C8741" t="str">
            <v>G-Suisse</v>
          </cell>
          <cell r="D8741" t="str">
            <v>111998</v>
          </cell>
          <cell r="E8741" t="b">
            <v>1</v>
          </cell>
        </row>
        <row r="8742">
          <cell r="A8742" t="str">
            <v>DÉPARTEMENT DE L'ENVIRONNEMENT ET DE L'ÉQUIPEMENT</v>
          </cell>
          <cell r="B8742" t="str">
            <v>G100</v>
          </cell>
          <cell r="C8742" t="str">
            <v>G-Suisse</v>
          </cell>
          <cell r="D8742" t="str">
            <v>111999</v>
          </cell>
          <cell r="E8742" t="b">
            <v>1</v>
          </cell>
        </row>
        <row r="8743">
          <cell r="A8743" t="str">
            <v>HTP SA</v>
          </cell>
          <cell r="B8743" t="str">
            <v>G100</v>
          </cell>
          <cell r="C8743" t="str">
            <v>G-Suisse</v>
          </cell>
          <cell r="D8743" t="str">
            <v>112001</v>
          </cell>
          <cell r="E8743" t="b">
            <v>1</v>
          </cell>
        </row>
        <row r="8744">
          <cell r="A8744" t="str">
            <v>BATTAGLIA LANDMASCHINEN AG</v>
          </cell>
          <cell r="B8744" t="str">
            <v>G300</v>
          </cell>
          <cell r="C8744" t="str">
            <v>G-Suisse</v>
          </cell>
          <cell r="D8744" t="str">
            <v>112002</v>
          </cell>
          <cell r="E8744" t="b">
            <v>0</v>
          </cell>
        </row>
        <row r="8745">
          <cell r="A8745" t="str">
            <v>MATIK SA</v>
          </cell>
          <cell r="B8745" t="str">
            <v>G100</v>
          </cell>
          <cell r="C8745" t="str">
            <v>G-Suisse</v>
          </cell>
          <cell r="D8745" t="str">
            <v>112003 liv</v>
          </cell>
          <cell r="E8745" t="b">
            <v>0</v>
          </cell>
        </row>
        <row r="8746">
          <cell r="A8746" t="str">
            <v>BOURGOIN</v>
          </cell>
          <cell r="B8746" t="str">
            <v>G508</v>
          </cell>
          <cell r="C8746" t="str">
            <v>G-Export</v>
          </cell>
          <cell r="D8746" t="str">
            <v>112005</v>
          </cell>
          <cell r="E8746" t="b">
            <v>0</v>
          </cell>
        </row>
        <row r="8747">
          <cell r="A8747" t="str">
            <v>MOSSET &amp; CIE SARL</v>
          </cell>
          <cell r="B8747" t="str">
            <v>G100</v>
          </cell>
          <cell r="C8747" t="str">
            <v>G-Suisse</v>
          </cell>
          <cell r="D8747" t="str">
            <v>112007</v>
          </cell>
          <cell r="E8747" t="b">
            <v>1</v>
          </cell>
        </row>
        <row r="8748">
          <cell r="A8748" t="str">
            <v>GARAGE DU CENTRE</v>
          </cell>
          <cell r="B8748" t="str">
            <v>G100</v>
          </cell>
          <cell r="C8748" t="str">
            <v>G-Suisse</v>
          </cell>
          <cell r="D8748" t="str">
            <v>112008</v>
          </cell>
          <cell r="E8748" t="b">
            <v>1</v>
          </cell>
        </row>
        <row r="8749">
          <cell r="A8749" t="str">
            <v>MONTENDON TRANSPORTS</v>
          </cell>
          <cell r="B8749" t="str">
            <v>G100</v>
          </cell>
          <cell r="C8749" t="str">
            <v>G-Suisse</v>
          </cell>
          <cell r="D8749" t="str">
            <v>112011</v>
          </cell>
          <cell r="E8749" t="b">
            <v>1</v>
          </cell>
        </row>
        <row r="8750">
          <cell r="A8750" t="str">
            <v>VUKOVIC MOTORSPORT GMBH</v>
          </cell>
          <cell r="B8750" t="str">
            <v>G300</v>
          </cell>
          <cell r="C8750" t="str">
            <v>G-Suisse</v>
          </cell>
          <cell r="D8750" t="str">
            <v>112012</v>
          </cell>
          <cell r="E8750" t="b">
            <v>1</v>
          </cell>
        </row>
        <row r="8751">
          <cell r="A8751" t="str">
            <v>TROLLIET CLAUDE</v>
          </cell>
          <cell r="B8751" t="str">
            <v>G100</v>
          </cell>
          <cell r="C8751" t="str">
            <v>G-Suisse</v>
          </cell>
          <cell r="D8751" t="str">
            <v>112014</v>
          </cell>
          <cell r="E8751" t="b">
            <v>1</v>
          </cell>
        </row>
        <row r="8752">
          <cell r="A8752" t="str">
            <v>BRÜTEC AG</v>
          </cell>
          <cell r="B8752" t="str">
            <v>G200</v>
          </cell>
          <cell r="C8752" t="str">
            <v>G-Suisse</v>
          </cell>
          <cell r="D8752" t="str">
            <v>112015</v>
          </cell>
          <cell r="E8752" t="b">
            <v>1</v>
          </cell>
        </row>
        <row r="8753">
          <cell r="A8753" t="str">
            <v>HWL LUGAUER</v>
          </cell>
          <cell r="D8753" t="str">
            <v>112018</v>
          </cell>
          <cell r="E8753" t="b">
            <v>0</v>
          </cell>
        </row>
        <row r="8754">
          <cell r="A8754" t="str">
            <v>IST-EDELSTAHL-ANLAGENBAU AG</v>
          </cell>
          <cell r="B8754" t="str">
            <v>G100</v>
          </cell>
          <cell r="C8754" t="str">
            <v>G-Suisse</v>
          </cell>
          <cell r="D8754" t="str">
            <v>112019</v>
          </cell>
          <cell r="E8754" t="b">
            <v>1</v>
          </cell>
        </row>
        <row r="8755">
          <cell r="A8755" t="str">
            <v>SAUBER MOTORSPORT AG</v>
          </cell>
          <cell r="D8755" t="str">
            <v>112020</v>
          </cell>
          <cell r="E8755" t="b">
            <v>0</v>
          </cell>
        </row>
        <row r="8756">
          <cell r="A8756" t="str">
            <v>ALFRED AMGARTEN AG</v>
          </cell>
          <cell r="B8756" t="str">
            <v>G200</v>
          </cell>
          <cell r="C8756" t="str">
            <v>G-Suisse</v>
          </cell>
          <cell r="D8756" t="str">
            <v>112022</v>
          </cell>
          <cell r="E8756" t="b">
            <v>1</v>
          </cell>
        </row>
        <row r="8757">
          <cell r="A8757" t="str">
            <v>INTAMIN AMUSEMENT RIDES INT. CORP. EST.</v>
          </cell>
          <cell r="B8757" t="str">
            <v>G300</v>
          </cell>
          <cell r="C8757" t="str">
            <v>G-Suisse</v>
          </cell>
          <cell r="D8757" t="str">
            <v>112025</v>
          </cell>
          <cell r="E8757" t="b">
            <v>1</v>
          </cell>
        </row>
        <row r="8758">
          <cell r="A8758" t="str">
            <v>GARAGE DES MONTETS SARL</v>
          </cell>
          <cell r="B8758" t="str">
            <v>G100</v>
          </cell>
          <cell r="C8758" t="str">
            <v>G-Suisse</v>
          </cell>
          <cell r="D8758" t="str">
            <v>112026</v>
          </cell>
          <cell r="E8758" t="b">
            <v>1</v>
          </cell>
        </row>
        <row r="8759">
          <cell r="A8759" t="str">
            <v>ALEXANDRE THIERRY</v>
          </cell>
          <cell r="B8759" t="str">
            <v>G100</v>
          </cell>
          <cell r="C8759" t="str">
            <v>G-Suisse</v>
          </cell>
          <cell r="D8759" t="str">
            <v>112027</v>
          </cell>
          <cell r="E8759" t="b">
            <v>0</v>
          </cell>
        </row>
        <row r="8760">
          <cell r="A8760" t="str">
            <v>MTS MODUL TENTE SYSTEM MEYLAN SÀRL</v>
          </cell>
          <cell r="B8760" t="str">
            <v>G100</v>
          </cell>
          <cell r="C8760" t="str">
            <v>G-Suisse</v>
          </cell>
          <cell r="D8760" t="str">
            <v>112028</v>
          </cell>
          <cell r="E8760" t="b">
            <v>1</v>
          </cell>
        </row>
        <row r="8761">
          <cell r="A8761" t="str">
            <v>R-TEAM SCHREINEREI AG</v>
          </cell>
          <cell r="B8761" t="str">
            <v>G100</v>
          </cell>
          <cell r="C8761" t="str">
            <v>G-Suisse</v>
          </cell>
          <cell r="D8761" t="str">
            <v>112031</v>
          </cell>
          <cell r="E8761" t="b">
            <v>1</v>
          </cell>
        </row>
        <row r="8762">
          <cell r="A8762" t="str">
            <v>HWL LUGAUER</v>
          </cell>
          <cell r="B8762" t="str">
            <v>G400</v>
          </cell>
          <cell r="C8762" t="str">
            <v>G-Export</v>
          </cell>
          <cell r="D8762" t="str">
            <v>112032</v>
          </cell>
          <cell r="E8762" t="b">
            <v>1</v>
          </cell>
        </row>
        <row r="8763">
          <cell r="A8763" t="str">
            <v>JOSEF MEYER RAIL AG</v>
          </cell>
          <cell r="B8763" t="str">
            <v>G200</v>
          </cell>
          <cell r="C8763" t="str">
            <v>G-Suisse</v>
          </cell>
          <cell r="D8763" t="str">
            <v>112034</v>
          </cell>
          <cell r="E8763" t="b">
            <v>1</v>
          </cell>
        </row>
        <row r="8764">
          <cell r="A8764" t="str">
            <v>JPF DUCRET SA</v>
          </cell>
          <cell r="B8764" t="str">
            <v>G100</v>
          </cell>
          <cell r="C8764" t="str">
            <v>G-Suisse</v>
          </cell>
          <cell r="D8764" t="str">
            <v>112035</v>
          </cell>
          <cell r="E8764" t="b">
            <v>1</v>
          </cell>
        </row>
        <row r="8765">
          <cell r="A8765" t="str">
            <v>BRANDMEIER PETER</v>
          </cell>
          <cell r="B8765" t="str">
            <v>G400</v>
          </cell>
          <cell r="C8765" t="str">
            <v>G-Export</v>
          </cell>
          <cell r="D8765" t="str">
            <v>112038</v>
          </cell>
          <cell r="E8765" t="b">
            <v>0</v>
          </cell>
        </row>
        <row r="8766">
          <cell r="A8766" t="str">
            <v>A. GERSTER AG</v>
          </cell>
          <cell r="B8766" t="str">
            <v>G300</v>
          </cell>
          <cell r="C8766" t="str">
            <v>G-Suisse</v>
          </cell>
          <cell r="D8766" t="str">
            <v>112042</v>
          </cell>
          <cell r="E8766" t="b">
            <v>1</v>
          </cell>
        </row>
        <row r="8767">
          <cell r="A8767" t="str">
            <v>ZIMMEREI KUNZ MARKUS</v>
          </cell>
          <cell r="B8767" t="str">
            <v>G100</v>
          </cell>
          <cell r="C8767" t="str">
            <v>G-Suisse</v>
          </cell>
          <cell r="D8767" t="str">
            <v>112044</v>
          </cell>
          <cell r="E8767" t="b">
            <v>1</v>
          </cell>
        </row>
        <row r="8768">
          <cell r="A8768" t="str">
            <v>CHRIS WAIBLER PANNENSERVICE 24H</v>
          </cell>
          <cell r="B8768" t="str">
            <v>G400</v>
          </cell>
          <cell r="C8768" t="str">
            <v>G-Export</v>
          </cell>
          <cell r="D8768" t="str">
            <v>112049</v>
          </cell>
          <cell r="E8768" t="b">
            <v>0</v>
          </cell>
        </row>
        <row r="8769">
          <cell r="A8769" t="str">
            <v>RENE BALLESTRAZ ET FILS TRANSPORTS SA</v>
          </cell>
          <cell r="B8769" t="str">
            <v>G100</v>
          </cell>
          <cell r="C8769" t="str">
            <v>G-Suisse</v>
          </cell>
          <cell r="D8769" t="str">
            <v>112051</v>
          </cell>
          <cell r="E8769" t="b">
            <v>1</v>
          </cell>
        </row>
        <row r="8770">
          <cell r="A8770" t="str">
            <v>LEYLAND TRUCKS LTD, UK</v>
          </cell>
          <cell r="B8770" t="str">
            <v>G520</v>
          </cell>
          <cell r="C8770" t="str">
            <v>G-Export</v>
          </cell>
          <cell r="D8770" t="str">
            <v>112052</v>
          </cell>
          <cell r="E8770" t="b">
            <v>1</v>
          </cell>
        </row>
        <row r="8771">
          <cell r="A8771" t="str">
            <v>CREVOTEC E.K.</v>
          </cell>
          <cell r="D8771" t="str">
            <v>112053</v>
          </cell>
          <cell r="E8771" t="b">
            <v>0</v>
          </cell>
        </row>
        <row r="8772">
          <cell r="A8772" t="str">
            <v>CARROSSERIE SAANEFELD I. HASHANI</v>
          </cell>
          <cell r="B8772" t="str">
            <v>G100</v>
          </cell>
          <cell r="C8772" t="str">
            <v>G-Suisse</v>
          </cell>
          <cell r="D8772" t="str">
            <v>112054</v>
          </cell>
          <cell r="E8772" t="b">
            <v>1</v>
          </cell>
        </row>
        <row r="8773">
          <cell r="A8773" t="str">
            <v>STAMEL SRL</v>
          </cell>
          <cell r="B8773" t="str">
            <v>G590</v>
          </cell>
          <cell r="C8773" t="str">
            <v>G-Export</v>
          </cell>
          <cell r="D8773" t="str">
            <v>112056</v>
          </cell>
          <cell r="E8773" t="b">
            <v>1</v>
          </cell>
        </row>
        <row r="8774">
          <cell r="A8774" t="str">
            <v>AV SERVICE</v>
          </cell>
          <cell r="B8774" t="str">
            <v>G200</v>
          </cell>
          <cell r="C8774" t="str">
            <v>G-Suisse</v>
          </cell>
          <cell r="D8774" t="str">
            <v>112058</v>
          </cell>
          <cell r="E8774" t="b">
            <v>0</v>
          </cell>
        </row>
        <row r="8775">
          <cell r="A8775" t="str">
            <v>SCHNEIDER LANDMASCHINEN UN</v>
          </cell>
          <cell r="B8775" t="str">
            <v>G300</v>
          </cell>
          <cell r="C8775" t="str">
            <v>G-Suisse</v>
          </cell>
          <cell r="D8775" t="str">
            <v>112059</v>
          </cell>
          <cell r="E8775" t="b">
            <v>1</v>
          </cell>
        </row>
        <row r="8776">
          <cell r="A8776" t="str">
            <v>STUDER FRANCOIS SA</v>
          </cell>
          <cell r="B8776" t="str">
            <v>G100</v>
          </cell>
          <cell r="C8776" t="str">
            <v>G-Suisse</v>
          </cell>
          <cell r="D8776" t="str">
            <v>112060</v>
          </cell>
          <cell r="E8776" t="b">
            <v>1</v>
          </cell>
        </row>
        <row r="8777">
          <cell r="A8777" t="str">
            <v>HEAGE ROAD VEHICLE SERVICES LTD</v>
          </cell>
          <cell r="D8777" t="str">
            <v>112061</v>
          </cell>
          <cell r="E8777" t="b">
            <v>0</v>
          </cell>
        </row>
        <row r="8778">
          <cell r="A8778" t="str">
            <v>MÄRKI LANDMASCHINEN</v>
          </cell>
          <cell r="B8778" t="str">
            <v>G200</v>
          </cell>
          <cell r="C8778" t="str">
            <v>G-Suisse</v>
          </cell>
          <cell r="D8778" t="str">
            <v>112062</v>
          </cell>
          <cell r="E8778" t="b">
            <v>1</v>
          </cell>
        </row>
        <row r="8779">
          <cell r="A8779" t="str">
            <v>STADT LENZBURG</v>
          </cell>
          <cell r="D8779" t="str">
            <v>112064</v>
          </cell>
          <cell r="E8779" t="b">
            <v>0</v>
          </cell>
        </row>
        <row r="8780">
          <cell r="A8780" t="str">
            <v>STADT SCHLIEREN</v>
          </cell>
          <cell r="D8780" t="str">
            <v>112065</v>
          </cell>
          <cell r="E8780" t="b">
            <v>0</v>
          </cell>
        </row>
        <row r="8781">
          <cell r="A8781" t="str">
            <v>MIAUTON CONSTRUCTION METALLIQUE</v>
          </cell>
          <cell r="B8781" t="str">
            <v>G100</v>
          </cell>
          <cell r="C8781" t="str">
            <v>G-Suisse</v>
          </cell>
          <cell r="D8781" t="str">
            <v>112068</v>
          </cell>
          <cell r="E8781" t="b">
            <v>1</v>
          </cell>
        </row>
        <row r="8782">
          <cell r="A8782" t="str">
            <v>MAXSPEED MOTORSPORT GMBH</v>
          </cell>
          <cell r="B8782" t="str">
            <v>G200</v>
          </cell>
          <cell r="C8782" t="str">
            <v>G-Suisse</v>
          </cell>
          <cell r="D8782" t="str">
            <v>112069</v>
          </cell>
          <cell r="E8782" t="b">
            <v>1</v>
          </cell>
        </row>
        <row r="8783">
          <cell r="A8783" t="str">
            <v>STUTZ AG HATSWIL</v>
          </cell>
          <cell r="B8783" t="str">
            <v>G300</v>
          </cell>
          <cell r="C8783" t="str">
            <v>G-Suisse</v>
          </cell>
          <cell r="D8783" t="str">
            <v>112070</v>
          </cell>
          <cell r="E8783" t="b">
            <v>1</v>
          </cell>
        </row>
        <row r="8784">
          <cell r="A8784" t="str">
            <v>CARFAR SA</v>
          </cell>
          <cell r="B8784" t="str">
            <v>G508</v>
          </cell>
          <cell r="C8784" t="str">
            <v>G-Export</v>
          </cell>
          <cell r="D8784" t="str">
            <v>112071</v>
          </cell>
          <cell r="E8784" t="b">
            <v>1</v>
          </cell>
        </row>
        <row r="8785">
          <cell r="A8785" t="str">
            <v>FS-MASCHINENCENTER GMBH</v>
          </cell>
          <cell r="B8785" t="str">
            <v>G300</v>
          </cell>
          <cell r="C8785" t="str">
            <v>G-Suisse</v>
          </cell>
          <cell r="D8785" t="str">
            <v>112072</v>
          </cell>
          <cell r="E8785" t="b">
            <v>1</v>
          </cell>
        </row>
        <row r="8786">
          <cell r="A8786" t="str">
            <v>PETER HOLZBAU AG</v>
          </cell>
          <cell r="B8786" t="str">
            <v>G100</v>
          </cell>
          <cell r="C8786" t="str">
            <v>G-Suisse</v>
          </cell>
          <cell r="D8786" t="str">
            <v>112076</v>
          </cell>
          <cell r="E8786" t="b">
            <v>1</v>
          </cell>
        </row>
        <row r="8787">
          <cell r="A8787" t="str">
            <v>VOSER METALLBAU AG</v>
          </cell>
          <cell r="B8787" t="str">
            <v>G200</v>
          </cell>
          <cell r="C8787" t="str">
            <v>G-Suisse</v>
          </cell>
          <cell r="D8787" t="str">
            <v>112077</v>
          </cell>
          <cell r="E8787" t="b">
            <v>1</v>
          </cell>
        </row>
        <row r="8788">
          <cell r="A8788" t="str">
            <v>TIEFBAUAMT DES KANTONS BERN</v>
          </cell>
          <cell r="B8788" t="str">
            <v>G100</v>
          </cell>
          <cell r="C8788" t="str">
            <v>G-Suisse</v>
          </cell>
          <cell r="D8788" t="str">
            <v>112078</v>
          </cell>
          <cell r="E8788" t="b">
            <v>1</v>
          </cell>
        </row>
        <row r="8789">
          <cell r="A8789" t="str">
            <v>COMBUSTIBILI FACCHI SA</v>
          </cell>
          <cell r="B8789" t="str">
            <v>G320</v>
          </cell>
          <cell r="C8789" t="str">
            <v>G-Suisse</v>
          </cell>
          <cell r="D8789" t="str">
            <v>112081</v>
          </cell>
          <cell r="E8789" t="b">
            <v>0</v>
          </cell>
        </row>
        <row r="8790">
          <cell r="A8790" t="str">
            <v>POCHON CHRISTIAN</v>
          </cell>
          <cell r="B8790" t="str">
            <v>G100</v>
          </cell>
          <cell r="C8790" t="str">
            <v>G-Suisse</v>
          </cell>
          <cell r="D8790" t="str">
            <v>112083</v>
          </cell>
          <cell r="E8790" t="b">
            <v>1</v>
          </cell>
        </row>
        <row r="8791">
          <cell r="A8791" t="str">
            <v>STALDER TIEFBAU AG</v>
          </cell>
          <cell r="B8791" t="str">
            <v>G310</v>
          </cell>
          <cell r="C8791" t="str">
            <v>G-Suisse</v>
          </cell>
          <cell r="D8791" t="str">
            <v>112085</v>
          </cell>
          <cell r="E8791" t="b">
            <v>1</v>
          </cell>
        </row>
        <row r="8792">
          <cell r="A8792" t="str">
            <v>MARTI TRANS &amp; CO.</v>
          </cell>
          <cell r="B8792" t="str">
            <v>G310</v>
          </cell>
          <cell r="C8792" t="str">
            <v>G-Suisse</v>
          </cell>
          <cell r="D8792" t="str">
            <v>112086</v>
          </cell>
          <cell r="E8792" t="b">
            <v>0</v>
          </cell>
        </row>
        <row r="8793">
          <cell r="A8793" t="str">
            <v>GARAGE BREM AG</v>
          </cell>
          <cell r="B8793" t="str">
            <v>G200</v>
          </cell>
          <cell r="C8793" t="str">
            <v>G-Suisse</v>
          </cell>
          <cell r="D8793" t="str">
            <v>112087</v>
          </cell>
          <cell r="E8793" t="b">
            <v>1</v>
          </cell>
        </row>
        <row r="8794">
          <cell r="A8794" t="str">
            <v>EVOTEC GMBH</v>
          </cell>
          <cell r="D8794" t="str">
            <v>112089</v>
          </cell>
          <cell r="E8794" t="b">
            <v>0</v>
          </cell>
        </row>
        <row r="8795">
          <cell r="A8795" t="str">
            <v>FORESTIER STÉPHANE</v>
          </cell>
          <cell r="B8795" t="str">
            <v>G100</v>
          </cell>
          <cell r="C8795" t="str">
            <v>G-Suisse</v>
          </cell>
          <cell r="D8795" t="str">
            <v>112090</v>
          </cell>
          <cell r="E8795" t="b">
            <v>1</v>
          </cell>
        </row>
        <row r="8796">
          <cell r="A8796" t="str">
            <v>AS SERRURERIE ALU &amp; INOX</v>
          </cell>
          <cell r="B8796" t="str">
            <v>G100</v>
          </cell>
          <cell r="C8796" t="str">
            <v>G-Suisse</v>
          </cell>
          <cell r="D8796" t="str">
            <v>112092</v>
          </cell>
          <cell r="E8796" t="b">
            <v>0</v>
          </cell>
        </row>
        <row r="8797">
          <cell r="A8797" t="str">
            <v>GARAGE-CARROSSERIE DU LAC</v>
          </cell>
          <cell r="B8797" t="str">
            <v>G100</v>
          </cell>
          <cell r="C8797" t="str">
            <v>G-Suisse</v>
          </cell>
          <cell r="D8797" t="str">
            <v>112093</v>
          </cell>
          <cell r="E8797" t="b">
            <v>1</v>
          </cell>
        </row>
        <row r="8798">
          <cell r="A8798" t="str">
            <v>CARROSSERIE INTERMARQUES SA</v>
          </cell>
          <cell r="B8798" t="str">
            <v>G100</v>
          </cell>
          <cell r="C8798" t="str">
            <v>G-Suisse</v>
          </cell>
          <cell r="D8798" t="str">
            <v>112094</v>
          </cell>
          <cell r="E8798" t="b">
            <v>0</v>
          </cell>
        </row>
        <row r="8799">
          <cell r="A8799" t="str">
            <v>DEMCO-TECHNIC AG</v>
          </cell>
          <cell r="B8799" t="str">
            <v>G200</v>
          </cell>
          <cell r="C8799" t="str">
            <v>G-Suisse</v>
          </cell>
          <cell r="D8799" t="str">
            <v>112099</v>
          </cell>
          <cell r="E8799" t="b">
            <v>0</v>
          </cell>
        </row>
        <row r="8800">
          <cell r="A8800" t="str">
            <v>PETIT CREMIER FRIBOURG</v>
          </cell>
          <cell r="B8800" t="str">
            <v>G100</v>
          </cell>
          <cell r="C8800" t="str">
            <v>G-Suisse</v>
          </cell>
          <cell r="D8800" t="str">
            <v>112100</v>
          </cell>
          <cell r="E8800" t="b">
            <v>1</v>
          </cell>
        </row>
        <row r="8801">
          <cell r="A8801" t="str">
            <v>CHARRIERE LAURENT</v>
          </cell>
          <cell r="B8801" t="str">
            <v>G100</v>
          </cell>
          <cell r="C8801" t="str">
            <v>G-Suisse</v>
          </cell>
          <cell r="D8801" t="str">
            <v>112101</v>
          </cell>
          <cell r="E8801" t="b">
            <v>1</v>
          </cell>
        </row>
        <row r="8802">
          <cell r="A8802" t="str">
            <v>A. WEDER BAUUNTERNEHMUNG</v>
          </cell>
          <cell r="D8802" t="str">
            <v>112103</v>
          </cell>
          <cell r="E8802" t="b">
            <v>0</v>
          </cell>
        </row>
        <row r="8803">
          <cell r="A8803" t="str">
            <v>DOMINGUEZ MENDES NILTON</v>
          </cell>
          <cell r="B8803" t="str">
            <v>G100</v>
          </cell>
          <cell r="C8803" t="str">
            <v>G-Suisse</v>
          </cell>
          <cell r="D8803" t="str">
            <v>112104</v>
          </cell>
          <cell r="E8803" t="b">
            <v>0</v>
          </cell>
        </row>
        <row r="8804">
          <cell r="A8804" t="str">
            <v>IG BERNA OLDTIMER</v>
          </cell>
          <cell r="B8804" t="str">
            <v>G200</v>
          </cell>
          <cell r="C8804" t="str">
            <v>G-Suisse</v>
          </cell>
          <cell r="D8804" t="str">
            <v>112105</v>
          </cell>
          <cell r="E8804" t="b">
            <v>1</v>
          </cell>
        </row>
        <row r="8805">
          <cell r="A8805" t="str">
            <v>WERNLI TRANS GMBH</v>
          </cell>
          <cell r="B8805" t="str">
            <v>G200</v>
          </cell>
          <cell r="C8805" t="str">
            <v>G-Suisse</v>
          </cell>
          <cell r="D8805" t="str">
            <v>112107</v>
          </cell>
          <cell r="E8805" t="b">
            <v>1</v>
          </cell>
        </row>
        <row r="8806">
          <cell r="A8806" t="str">
            <v>BOURSE COMMUNALE</v>
          </cell>
          <cell r="B8806" t="str">
            <v>G100</v>
          </cell>
          <cell r="C8806" t="str">
            <v>G-Suisse</v>
          </cell>
          <cell r="D8806" t="str">
            <v>112109</v>
          </cell>
          <cell r="E8806" t="b">
            <v>0</v>
          </cell>
        </row>
        <row r="8807">
          <cell r="A8807" t="str">
            <v>CARROSSERIE RIANDA RICCARDO GMBH</v>
          </cell>
          <cell r="B8807" t="str">
            <v>G100</v>
          </cell>
          <cell r="C8807" t="str">
            <v>G-Suisse</v>
          </cell>
          <cell r="D8807" t="str">
            <v>112111</v>
          </cell>
          <cell r="E8807" t="b">
            <v>0</v>
          </cell>
        </row>
        <row r="8808">
          <cell r="A8808" t="str">
            <v>MARKUS SIGG GMBH</v>
          </cell>
          <cell r="B8808" t="str">
            <v>G300</v>
          </cell>
          <cell r="C8808" t="str">
            <v>G-Suisse</v>
          </cell>
          <cell r="D8808" t="str">
            <v>112116</v>
          </cell>
          <cell r="E8808" t="b">
            <v>1</v>
          </cell>
        </row>
        <row r="8809">
          <cell r="A8809" t="str">
            <v>JOHANN SCHMIDHALTER AG</v>
          </cell>
          <cell r="B8809" t="str">
            <v>G100</v>
          </cell>
          <cell r="C8809" t="str">
            <v>G-Suisse</v>
          </cell>
          <cell r="D8809" t="str">
            <v>112117</v>
          </cell>
          <cell r="E8809" t="b">
            <v>1</v>
          </cell>
        </row>
        <row r="8810">
          <cell r="A8810" t="str">
            <v>JD RACING TEAM</v>
          </cell>
          <cell r="B8810" t="str">
            <v>G100</v>
          </cell>
          <cell r="C8810" t="str">
            <v>G-Suisse</v>
          </cell>
          <cell r="D8810" t="str">
            <v>112119</v>
          </cell>
          <cell r="E8810" t="b">
            <v>1</v>
          </cell>
        </row>
        <row r="8811">
          <cell r="A8811" t="str">
            <v>LAND-, FORST UND KOMMUNALTECHNIK BOSSERT GMBH</v>
          </cell>
          <cell r="B8811" t="str">
            <v>G300</v>
          </cell>
          <cell r="C8811" t="str">
            <v>G-Suisse</v>
          </cell>
          <cell r="D8811" t="str">
            <v>112121</v>
          </cell>
          <cell r="E8811" t="b">
            <v>1</v>
          </cell>
        </row>
        <row r="8812">
          <cell r="A8812" t="str">
            <v>KIBAG BAULEISTUNGEN AG</v>
          </cell>
          <cell r="B8812" t="str">
            <v>G100</v>
          </cell>
          <cell r="C8812" t="str">
            <v>G-Suisse</v>
          </cell>
          <cell r="D8812" t="str">
            <v>112122</v>
          </cell>
          <cell r="E8812" t="b">
            <v>1</v>
          </cell>
        </row>
        <row r="8813">
          <cell r="A8813" t="str">
            <v>SAMAG TRUCK COMPONENTS GMBH</v>
          </cell>
          <cell r="B8813" t="str">
            <v>G400</v>
          </cell>
          <cell r="C8813" t="str">
            <v>G-Export</v>
          </cell>
          <cell r="D8813" t="str">
            <v>112123</v>
          </cell>
          <cell r="E8813" t="b">
            <v>1</v>
          </cell>
        </row>
        <row r="8814">
          <cell r="A8814" t="str">
            <v>SCHMID + MÄGERT AG</v>
          </cell>
          <cell r="B8814" t="str">
            <v>G100</v>
          </cell>
          <cell r="C8814" t="str">
            <v>G-Suisse</v>
          </cell>
          <cell r="D8814" t="str">
            <v>112124</v>
          </cell>
          <cell r="E8814" t="b">
            <v>1</v>
          </cell>
        </row>
        <row r="8815">
          <cell r="A8815" t="str">
            <v>WYDER CHRISTIAN</v>
          </cell>
          <cell r="B8815" t="str">
            <v>G310</v>
          </cell>
          <cell r="C8815" t="str">
            <v>G-Suisse</v>
          </cell>
          <cell r="D8815" t="str">
            <v>112125</v>
          </cell>
          <cell r="E8815" t="b">
            <v>1</v>
          </cell>
        </row>
        <row r="8816">
          <cell r="A8816" t="str">
            <v>SAURER-CLUB</v>
          </cell>
          <cell r="B8816" t="str">
            <v>G310</v>
          </cell>
          <cell r="C8816" t="str">
            <v>G-Suisse</v>
          </cell>
          <cell r="D8816" t="str">
            <v>112129</v>
          </cell>
          <cell r="E8816" t="b">
            <v>1</v>
          </cell>
        </row>
        <row r="8817">
          <cell r="A8817" t="str">
            <v>PNEU DUBACH GMBH</v>
          </cell>
          <cell r="B8817" t="str">
            <v>G310</v>
          </cell>
          <cell r="C8817" t="str">
            <v>G-Suisse</v>
          </cell>
          <cell r="D8817" t="str">
            <v>112132</v>
          </cell>
          <cell r="E8817" t="b">
            <v>1</v>
          </cell>
        </row>
        <row r="8818">
          <cell r="A8818" t="str">
            <v>LV-MASCHINENCENTER SEVELEN AG</v>
          </cell>
          <cell r="B8818" t="str">
            <v>G300</v>
          </cell>
          <cell r="C8818" t="str">
            <v>G-Suisse</v>
          </cell>
          <cell r="D8818" t="str">
            <v>112133</v>
          </cell>
          <cell r="E8818" t="b">
            <v>1</v>
          </cell>
        </row>
        <row r="8819">
          <cell r="A8819" t="str">
            <v>HANS GUT GMBH</v>
          </cell>
          <cell r="B8819" t="str">
            <v>G310</v>
          </cell>
          <cell r="C8819" t="str">
            <v>G-Suisse</v>
          </cell>
          <cell r="D8819" t="str">
            <v>112134</v>
          </cell>
          <cell r="E8819" t="b">
            <v>1</v>
          </cell>
        </row>
        <row r="8820">
          <cell r="A8820" t="str">
            <v>WERTHMÜLLER ROBERT</v>
          </cell>
          <cell r="B8820" t="str">
            <v>G200</v>
          </cell>
          <cell r="C8820" t="str">
            <v>G-Suisse</v>
          </cell>
          <cell r="D8820" t="str">
            <v>112135</v>
          </cell>
          <cell r="E8820" t="b">
            <v>1</v>
          </cell>
        </row>
        <row r="8821">
          <cell r="A8821" t="str">
            <v>AML AG LANGENTHAL</v>
          </cell>
          <cell r="B8821" t="str">
            <v>G100</v>
          </cell>
          <cell r="C8821" t="str">
            <v>G-Suisse</v>
          </cell>
          <cell r="D8821" t="str">
            <v>112136</v>
          </cell>
          <cell r="E8821" t="b">
            <v>1</v>
          </cell>
        </row>
        <row r="8822">
          <cell r="A8822" t="str">
            <v>PROGIN CANALISATIONS SÀRL</v>
          </cell>
          <cell r="B8822" t="str">
            <v>G100</v>
          </cell>
          <cell r="C8822" t="str">
            <v>G-Suisse</v>
          </cell>
          <cell r="D8822" t="str">
            <v>112137</v>
          </cell>
          <cell r="E8822" t="b">
            <v>1</v>
          </cell>
        </row>
        <row r="8823">
          <cell r="A8823" t="str">
            <v>GARAGE KOFMEHL AG</v>
          </cell>
          <cell r="D8823" t="str">
            <v>112138</v>
          </cell>
          <cell r="E8823" t="b">
            <v>0</v>
          </cell>
        </row>
        <row r="8824">
          <cell r="A8824" t="str">
            <v>SKYCELL AG</v>
          </cell>
          <cell r="B8824" t="str">
            <v>G310</v>
          </cell>
          <cell r="C8824" t="str">
            <v>G-Suisse</v>
          </cell>
          <cell r="D8824" t="str">
            <v>112140</v>
          </cell>
          <cell r="E8824" t="b">
            <v>1</v>
          </cell>
        </row>
        <row r="8825">
          <cell r="A8825" t="str">
            <v>BRUNNER SPEZIALWERKSTATT AG</v>
          </cell>
          <cell r="B8825" t="str">
            <v>G300</v>
          </cell>
          <cell r="C8825" t="str">
            <v>G-Suisse</v>
          </cell>
          <cell r="D8825" t="str">
            <v>112141</v>
          </cell>
          <cell r="E8825" t="b">
            <v>0</v>
          </cell>
        </row>
        <row r="8826">
          <cell r="A8826" t="str">
            <v>SHINKO BOEKI CO. LTD.</v>
          </cell>
          <cell r="B8826" t="str">
            <v>G590</v>
          </cell>
          <cell r="C8826" t="str">
            <v>G-Export</v>
          </cell>
          <cell r="D8826" t="str">
            <v>112142</v>
          </cell>
          <cell r="E8826" t="b">
            <v>0</v>
          </cell>
        </row>
        <row r="8827">
          <cell r="A8827" t="str">
            <v>DRIFTWOOD ART</v>
          </cell>
          <cell r="D8827" t="str">
            <v>112143</v>
          </cell>
          <cell r="E8827" t="b">
            <v>0</v>
          </cell>
        </row>
        <row r="8828">
          <cell r="A8828" t="str">
            <v>DR. BERND BALSER</v>
          </cell>
          <cell r="B8828" t="str">
            <v>G400</v>
          </cell>
          <cell r="C8828" t="str">
            <v>G-Export</v>
          </cell>
          <cell r="D8828" t="str">
            <v>112144</v>
          </cell>
          <cell r="E8828" t="b">
            <v>1</v>
          </cell>
        </row>
        <row r="8829">
          <cell r="A8829" t="str">
            <v>LORETTI SA</v>
          </cell>
          <cell r="B8829" t="str">
            <v>G100</v>
          </cell>
          <cell r="C8829" t="str">
            <v>G-Suisse</v>
          </cell>
          <cell r="D8829" t="str">
            <v>112145</v>
          </cell>
          <cell r="E8829" t="b">
            <v>1</v>
          </cell>
        </row>
        <row r="8830">
          <cell r="A8830" t="str">
            <v>BOVIER CLAUDE TRACTEURS SARL</v>
          </cell>
          <cell r="B8830" t="str">
            <v>G100</v>
          </cell>
          <cell r="C8830" t="str">
            <v>G-Suisse</v>
          </cell>
          <cell r="D8830" t="str">
            <v>112148</v>
          </cell>
          <cell r="E8830" t="b">
            <v>0</v>
          </cell>
        </row>
        <row r="8831">
          <cell r="A8831" t="str">
            <v>GARAGE MINIPRIX SÀRL</v>
          </cell>
          <cell r="B8831" t="str">
            <v>G100</v>
          </cell>
          <cell r="C8831" t="str">
            <v>G-Suisse</v>
          </cell>
          <cell r="D8831" t="str">
            <v>112153</v>
          </cell>
          <cell r="E8831" t="b">
            <v>1</v>
          </cell>
        </row>
        <row r="8832">
          <cell r="A8832" t="str">
            <v>PASCAL DESLARZES SA</v>
          </cell>
          <cell r="B8832" t="str">
            <v>G100</v>
          </cell>
          <cell r="C8832" t="str">
            <v>G-Suisse</v>
          </cell>
          <cell r="D8832" t="str">
            <v>112155</v>
          </cell>
          <cell r="E8832" t="b">
            <v>1</v>
          </cell>
        </row>
        <row r="8833">
          <cell r="A8833" t="str">
            <v>JUNGE FAHRZEUGBAU GMBH</v>
          </cell>
          <cell r="B8833" t="str">
            <v>G400</v>
          </cell>
          <cell r="C8833" t="str">
            <v>G-Export</v>
          </cell>
          <cell r="D8833" t="str">
            <v>112156</v>
          </cell>
          <cell r="E8833" t="b">
            <v>1</v>
          </cell>
        </row>
        <row r="8834">
          <cell r="A8834" t="str">
            <v>EISSLER THIERRY</v>
          </cell>
          <cell r="B8834" t="str">
            <v>G100</v>
          </cell>
          <cell r="C8834" t="str">
            <v>G-Suisse</v>
          </cell>
          <cell r="D8834" t="str">
            <v>112157</v>
          </cell>
          <cell r="E8834" t="b">
            <v>0</v>
          </cell>
        </row>
        <row r="8835">
          <cell r="A8835" t="str">
            <v>DONATO SABELLA SARL</v>
          </cell>
          <cell r="B8835" t="str">
            <v>G100</v>
          </cell>
          <cell r="C8835" t="str">
            <v>G-Suisse</v>
          </cell>
          <cell r="D8835" t="str">
            <v>112159</v>
          </cell>
          <cell r="E8835" t="b">
            <v>0</v>
          </cell>
        </row>
        <row r="8836">
          <cell r="A8836" t="str">
            <v>GUILLOD JEAN-PIERRE</v>
          </cell>
          <cell r="B8836" t="str">
            <v>G100</v>
          </cell>
          <cell r="C8836" t="str">
            <v>G-Suisse</v>
          </cell>
          <cell r="D8836" t="str">
            <v>112161</v>
          </cell>
          <cell r="E8836" t="b">
            <v>1</v>
          </cell>
        </row>
        <row r="8837">
          <cell r="A8837" t="str">
            <v>ATELIER MOBILE HUGUET SARL</v>
          </cell>
          <cell r="D8837" t="str">
            <v>112163</v>
          </cell>
          <cell r="E8837" t="b">
            <v>0</v>
          </cell>
        </row>
        <row r="8838">
          <cell r="A8838" t="str">
            <v>BLANC YVES</v>
          </cell>
          <cell r="B8838" t="str">
            <v>G100</v>
          </cell>
          <cell r="C8838" t="str">
            <v>G-Suisse</v>
          </cell>
          <cell r="D8838" t="str">
            <v>112165</v>
          </cell>
          <cell r="E8838" t="b">
            <v>0</v>
          </cell>
        </row>
        <row r="8839">
          <cell r="A8839" t="str">
            <v>ECO LIFE PLANET SÀRL</v>
          </cell>
          <cell r="D8839" t="str">
            <v>112167</v>
          </cell>
          <cell r="E8839" t="b">
            <v>0</v>
          </cell>
        </row>
        <row r="8840">
          <cell r="A8840" t="str">
            <v>HAYOZ KURT</v>
          </cell>
          <cell r="B8840" t="str">
            <v>G100</v>
          </cell>
          <cell r="C8840" t="str">
            <v>G-Suisse</v>
          </cell>
          <cell r="D8840" t="str">
            <v>112168</v>
          </cell>
          <cell r="E8840" t="b">
            <v>1</v>
          </cell>
        </row>
        <row r="8841">
          <cell r="A8841" t="str">
            <v>HIB Hôpital Intercantonal de la Broye</v>
          </cell>
          <cell r="D8841" t="str">
            <v>112169</v>
          </cell>
          <cell r="E8841" t="b">
            <v>0</v>
          </cell>
        </row>
        <row r="8842">
          <cell r="A8842" t="str">
            <v>BAUDIREKTION KANTON ZURICH</v>
          </cell>
          <cell r="B8842" t="str">
            <v>G310</v>
          </cell>
          <cell r="C8842" t="str">
            <v>G-Suisse</v>
          </cell>
          <cell r="D8842" t="str">
            <v>112170</v>
          </cell>
          <cell r="E8842" t="b">
            <v>0</v>
          </cell>
        </row>
        <row r="8843">
          <cell r="A8843" t="str">
            <v>GIRAUDON SAS</v>
          </cell>
          <cell r="B8843" t="str">
            <v>G508</v>
          </cell>
          <cell r="C8843" t="str">
            <v>G-Export</v>
          </cell>
          <cell r="D8843" t="str">
            <v>112171</v>
          </cell>
          <cell r="E8843" t="b">
            <v>1</v>
          </cell>
        </row>
        <row r="8844">
          <cell r="A8844" t="str">
            <v>CARROSSERIE DE LA VALLÉE ROCCHI SA</v>
          </cell>
          <cell r="B8844" t="str">
            <v>G100</v>
          </cell>
          <cell r="C8844" t="str">
            <v>G-Suisse</v>
          </cell>
          <cell r="D8844" t="str">
            <v>112173</v>
          </cell>
          <cell r="E8844" t="b">
            <v>0</v>
          </cell>
        </row>
        <row r="8845">
          <cell r="A8845" t="str">
            <v>LIEFERWAGEN ZUG AG</v>
          </cell>
          <cell r="B8845" t="str">
            <v>G310</v>
          </cell>
          <cell r="C8845" t="str">
            <v>G-Suisse</v>
          </cell>
          <cell r="D8845" t="str">
            <v>112174</v>
          </cell>
          <cell r="E8845" t="b">
            <v>1</v>
          </cell>
        </row>
        <row r="8846">
          <cell r="A8846" t="str">
            <v>TENNIS CLUB GROLLEY</v>
          </cell>
          <cell r="D8846" t="str">
            <v>112177</v>
          </cell>
          <cell r="E8846" t="b">
            <v>0</v>
          </cell>
        </row>
        <row r="8847">
          <cell r="A8847" t="str">
            <v>CWA CONSTRUCTIONS SA / CORP.</v>
          </cell>
          <cell r="B8847" t="str">
            <v>G100</v>
          </cell>
          <cell r="C8847" t="str">
            <v>G-Suisse</v>
          </cell>
          <cell r="D8847" t="str">
            <v>112178</v>
          </cell>
          <cell r="E8847" t="b">
            <v>1</v>
          </cell>
        </row>
        <row r="8848">
          <cell r="A8848" t="str">
            <v>L &amp; F SERRURERIE ET CONSTRUCTIONS</v>
          </cell>
          <cell r="B8848" t="str">
            <v>G100</v>
          </cell>
          <cell r="C8848" t="str">
            <v>G-Suisse</v>
          </cell>
          <cell r="D8848" t="str">
            <v>112179</v>
          </cell>
          <cell r="E8848" t="b">
            <v>1</v>
          </cell>
        </row>
        <row r="8849">
          <cell r="A8849" t="str">
            <v>MUNICIPALITE DE RECONVILIER</v>
          </cell>
          <cell r="B8849" t="str">
            <v>G100</v>
          </cell>
          <cell r="C8849" t="str">
            <v>G-Suisse</v>
          </cell>
          <cell r="D8849" t="str">
            <v>112181</v>
          </cell>
          <cell r="E8849" t="b">
            <v>1</v>
          </cell>
        </row>
        <row r="8850">
          <cell r="A8850" t="str">
            <v>HAURI KRIESGRUGEN UND TRANSPORT AG</v>
          </cell>
          <cell r="B8850" t="str">
            <v>G200</v>
          </cell>
          <cell r="C8850" t="str">
            <v>G-Suisse</v>
          </cell>
          <cell r="D8850" t="str">
            <v>112182</v>
          </cell>
          <cell r="E8850" t="b">
            <v>1</v>
          </cell>
        </row>
        <row r="8851">
          <cell r="A8851" t="str">
            <v>A. ET A. KOLLY SA</v>
          </cell>
          <cell r="D8851" t="str">
            <v>112185</v>
          </cell>
          <cell r="E8851" t="b">
            <v>0</v>
          </cell>
        </row>
        <row r="8852">
          <cell r="A8852" t="str">
            <v>HOTZ TRANSPORTE</v>
          </cell>
          <cell r="B8852" t="str">
            <v>G310</v>
          </cell>
          <cell r="C8852" t="str">
            <v>G-Suisse</v>
          </cell>
          <cell r="D8852" t="str">
            <v>112186</v>
          </cell>
          <cell r="E8852" t="b">
            <v>1</v>
          </cell>
        </row>
        <row r="8853">
          <cell r="A8853" t="str">
            <v>BERNARD LIONEL</v>
          </cell>
          <cell r="B8853" t="str">
            <v>G100</v>
          </cell>
          <cell r="C8853" t="str">
            <v>G-Suisse</v>
          </cell>
          <cell r="D8853" t="str">
            <v>112187</v>
          </cell>
          <cell r="E8853" t="b">
            <v>0</v>
          </cell>
        </row>
        <row r="8854">
          <cell r="A8854" t="str">
            <v>SCHAFFLÜTZEL MOTORGERÄTE GMBH</v>
          </cell>
          <cell r="B8854" t="str">
            <v>G300</v>
          </cell>
          <cell r="C8854" t="str">
            <v>G-Suisse</v>
          </cell>
          <cell r="D8854" t="str">
            <v>112190</v>
          </cell>
          <cell r="E8854" t="b">
            <v>1</v>
          </cell>
        </row>
        <row r="8855">
          <cell r="A8855" t="str">
            <v>ROLLE TRANSPORTS SA</v>
          </cell>
          <cell r="D8855" t="str">
            <v>112192</v>
          </cell>
          <cell r="E8855" t="b">
            <v>0</v>
          </cell>
        </row>
        <row r="8856">
          <cell r="A8856" t="str">
            <v>AMSTUTZ HOLZENERGIE AG</v>
          </cell>
          <cell r="B8856" t="str">
            <v>G310</v>
          </cell>
          <cell r="C8856" t="str">
            <v>G-Suisse</v>
          </cell>
          <cell r="D8856" t="str">
            <v>112194</v>
          </cell>
          <cell r="E8856" t="b">
            <v>1</v>
          </cell>
        </row>
        <row r="8857">
          <cell r="A8857" t="str">
            <v>JOHANN JUNG AG</v>
          </cell>
          <cell r="B8857" t="str">
            <v>G300</v>
          </cell>
          <cell r="C8857" t="str">
            <v>G-Suisse</v>
          </cell>
          <cell r="D8857" t="str">
            <v>112195</v>
          </cell>
          <cell r="E8857" t="b">
            <v>1</v>
          </cell>
        </row>
        <row r="8858">
          <cell r="A8858" t="str">
            <v>GROGNUZ STEPHANE</v>
          </cell>
          <cell r="B8858" t="str">
            <v>G100</v>
          </cell>
          <cell r="C8858" t="str">
            <v>G-Suisse</v>
          </cell>
          <cell r="D8858" t="str">
            <v>112197</v>
          </cell>
          <cell r="E8858" t="b">
            <v>1</v>
          </cell>
        </row>
        <row r="8859">
          <cell r="A8859" t="str">
            <v>GERMANN MARTIN LANDMASCHINEN</v>
          </cell>
          <cell r="B8859" t="str">
            <v>G300</v>
          </cell>
          <cell r="C8859" t="str">
            <v>G-Suisse</v>
          </cell>
          <cell r="D8859" t="str">
            <v>112198</v>
          </cell>
          <cell r="E8859" t="b">
            <v>1</v>
          </cell>
        </row>
        <row r="8860">
          <cell r="A8860" t="str">
            <v>YPL MÉCANIQUE GÉNÉRALE</v>
          </cell>
          <cell r="B8860" t="str">
            <v>G100</v>
          </cell>
          <cell r="C8860" t="str">
            <v>G-Suisse</v>
          </cell>
          <cell r="D8860" t="str">
            <v>112199</v>
          </cell>
          <cell r="E8860" t="b">
            <v>1</v>
          </cell>
        </row>
        <row r="8861">
          <cell r="A8861" t="str">
            <v>OBERLI INNOVATION AG</v>
          </cell>
          <cell r="B8861" t="str">
            <v>G100</v>
          </cell>
          <cell r="C8861" t="str">
            <v>G-Suisse</v>
          </cell>
          <cell r="D8861" t="str">
            <v>112200</v>
          </cell>
          <cell r="E8861" t="b">
            <v>1</v>
          </cell>
        </row>
        <row r="8862">
          <cell r="A8862" t="str">
            <v>ROSSER WILLY</v>
          </cell>
          <cell r="B8862" t="str">
            <v>G100</v>
          </cell>
          <cell r="C8862" t="str">
            <v>G-Suisse</v>
          </cell>
          <cell r="D8862" t="str">
            <v>112202</v>
          </cell>
          <cell r="E8862" t="b">
            <v>1</v>
          </cell>
        </row>
        <row r="8863">
          <cell r="A8863" t="str">
            <v>NDV RAMIC TRANSPORT</v>
          </cell>
          <cell r="B8863" t="str">
            <v>G100</v>
          </cell>
          <cell r="C8863" t="str">
            <v>G-Suisse</v>
          </cell>
          <cell r="D8863" t="str">
            <v>112203</v>
          </cell>
          <cell r="E8863" t="b">
            <v>1</v>
          </cell>
        </row>
        <row r="8864">
          <cell r="A8864" t="str">
            <v>TEGOMETALL (SWISS) GMBH</v>
          </cell>
          <cell r="B8864" t="str">
            <v>G300</v>
          </cell>
          <cell r="C8864" t="str">
            <v>G-Suisse</v>
          </cell>
          <cell r="D8864" t="str">
            <v>112204</v>
          </cell>
          <cell r="E8864" t="b">
            <v>1</v>
          </cell>
        </row>
        <row r="8865">
          <cell r="A8865" t="str">
            <v>TOZZO AG BL</v>
          </cell>
          <cell r="B8865" t="str">
            <v>G200</v>
          </cell>
          <cell r="C8865" t="str">
            <v>G-Suisse</v>
          </cell>
          <cell r="D8865" t="str">
            <v>112205</v>
          </cell>
          <cell r="E8865" t="b">
            <v>1</v>
          </cell>
        </row>
        <row r="8866">
          <cell r="A8866" t="str">
            <v>HOWI CAR GMBH</v>
          </cell>
          <cell r="B8866" t="str">
            <v>G200</v>
          </cell>
          <cell r="C8866" t="str">
            <v>G-Suisse</v>
          </cell>
          <cell r="D8866" t="str">
            <v>112206</v>
          </cell>
          <cell r="E8866" t="b">
            <v>1</v>
          </cell>
        </row>
        <row r="8867">
          <cell r="A8867" t="str">
            <v>HELBLING LANDTECHNIK AG</v>
          </cell>
          <cell r="B8867" t="str">
            <v>G310</v>
          </cell>
          <cell r="C8867" t="str">
            <v>G-Suisse</v>
          </cell>
          <cell r="D8867" t="str">
            <v>112207</v>
          </cell>
          <cell r="E8867" t="b">
            <v>1</v>
          </cell>
        </row>
        <row r="8868">
          <cell r="A8868" t="str">
            <v>WALTER WEBER AG</v>
          </cell>
          <cell r="B8868" t="str">
            <v>G310</v>
          </cell>
          <cell r="C8868" t="str">
            <v>G-Suisse</v>
          </cell>
          <cell r="D8868" t="str">
            <v>112208</v>
          </cell>
          <cell r="E8868" t="b">
            <v>1</v>
          </cell>
        </row>
        <row r="8869">
          <cell r="A8869" t="str">
            <v>SOLAR IMPULSE</v>
          </cell>
          <cell r="B8869" t="str">
            <v>G100</v>
          </cell>
          <cell r="C8869" t="str">
            <v>G-Suisse</v>
          </cell>
          <cell r="D8869" t="str">
            <v>112209</v>
          </cell>
          <cell r="E8869" t="b">
            <v>1</v>
          </cell>
        </row>
        <row r="8870">
          <cell r="A8870" t="str">
            <v>CARROSSERIE HÄHNI GMBH</v>
          </cell>
          <cell r="D8870" t="str">
            <v>112212</v>
          </cell>
          <cell r="E8870" t="b">
            <v>0</v>
          </cell>
        </row>
        <row r="8871">
          <cell r="A8871" t="str">
            <v>VILLE DE VEYRIER</v>
          </cell>
          <cell r="B8871" t="str">
            <v>G100</v>
          </cell>
          <cell r="C8871" t="str">
            <v>G-Suisse</v>
          </cell>
          <cell r="D8871" t="str">
            <v>112213</v>
          </cell>
          <cell r="E8871" t="b">
            <v>1</v>
          </cell>
        </row>
        <row r="8872">
          <cell r="A8872" t="str">
            <v>SWISS INTERNATIONAL AIR LINES LTD</v>
          </cell>
          <cell r="B8872" t="str">
            <v>G200</v>
          </cell>
          <cell r="C8872" t="str">
            <v>G-Suisse</v>
          </cell>
          <cell r="D8872" t="str">
            <v>112216</v>
          </cell>
          <cell r="E8872" t="b">
            <v>1</v>
          </cell>
        </row>
        <row r="8873">
          <cell r="A8873" t="str">
            <v>AUTO-KURT AG</v>
          </cell>
          <cell r="B8873" t="str">
            <v>G100</v>
          </cell>
          <cell r="C8873" t="str">
            <v>G-Suisse</v>
          </cell>
          <cell r="D8873" t="str">
            <v>112218</v>
          </cell>
          <cell r="E8873" t="b">
            <v>0</v>
          </cell>
        </row>
        <row r="8874">
          <cell r="A8874" t="str">
            <v>FERMETO HANDELS AG</v>
          </cell>
          <cell r="D8874" t="str">
            <v>112220</v>
          </cell>
          <cell r="E8874" t="b">
            <v>0</v>
          </cell>
        </row>
        <row r="8875">
          <cell r="A8875" t="str">
            <v>LUZI GERÜSTE AG</v>
          </cell>
          <cell r="B8875" t="str">
            <v>G300</v>
          </cell>
          <cell r="C8875" t="str">
            <v>G-Suisse</v>
          </cell>
          <cell r="D8875" t="str">
            <v>112221</v>
          </cell>
          <cell r="E8875" t="b">
            <v>0</v>
          </cell>
        </row>
        <row r="8876">
          <cell r="A8876" t="str">
            <v>EXTRA TRUCK COVERS CO. LTD</v>
          </cell>
          <cell r="B8876" t="str">
            <v>G590</v>
          </cell>
          <cell r="C8876" t="str">
            <v>G-Export</v>
          </cell>
          <cell r="D8876" t="str">
            <v>112222</v>
          </cell>
          <cell r="E8876" t="b">
            <v>0</v>
          </cell>
        </row>
        <row r="8877">
          <cell r="A8877" t="str">
            <v>FEUERWEHRKOMMANDO HOCHDORF</v>
          </cell>
          <cell r="B8877" t="str">
            <v>G310</v>
          </cell>
          <cell r="C8877" t="str">
            <v>G-Suisse</v>
          </cell>
          <cell r="D8877" t="str">
            <v>112224</v>
          </cell>
          <cell r="E8877" t="b">
            <v>0</v>
          </cell>
        </row>
        <row r="8878">
          <cell r="A8878" t="str">
            <v>DOKA SCHWEIZ AG</v>
          </cell>
          <cell r="B8878" t="str">
            <v>G310</v>
          </cell>
          <cell r="C8878" t="str">
            <v>G-Suisse</v>
          </cell>
          <cell r="D8878" t="str">
            <v>112225</v>
          </cell>
          <cell r="E8878" t="b">
            <v>1</v>
          </cell>
        </row>
        <row r="8879">
          <cell r="A8879" t="str">
            <v>SCHWARZMÜLLER KFT.</v>
          </cell>
          <cell r="B8879" t="str">
            <v>G546</v>
          </cell>
          <cell r="C8879" t="str">
            <v>G-Export</v>
          </cell>
          <cell r="D8879" t="str">
            <v>112228</v>
          </cell>
          <cell r="E8879" t="b">
            <v>1</v>
          </cell>
        </row>
        <row r="8880">
          <cell r="A8880" t="str">
            <v>STOLL ERWIN TRANSPORTS</v>
          </cell>
          <cell r="B8880" t="str">
            <v>G100</v>
          </cell>
          <cell r="C8880" t="str">
            <v>G-Suisse</v>
          </cell>
          <cell r="D8880" t="str">
            <v>112229</v>
          </cell>
          <cell r="E8880" t="b">
            <v>1</v>
          </cell>
        </row>
        <row r="8881">
          <cell r="A8881" t="str">
            <v>LIENHARD K. TRANSPORT AG</v>
          </cell>
          <cell r="B8881" t="str">
            <v>G300</v>
          </cell>
          <cell r="C8881" t="str">
            <v>G-Suisse</v>
          </cell>
          <cell r="D8881" t="str">
            <v>112231</v>
          </cell>
          <cell r="E8881" t="b">
            <v>1</v>
          </cell>
        </row>
        <row r="8882">
          <cell r="A8882" t="str">
            <v>GARAGE A. STOCKER GMBH</v>
          </cell>
          <cell r="B8882" t="str">
            <v>G200</v>
          </cell>
          <cell r="C8882" t="str">
            <v>G-Suisse</v>
          </cell>
          <cell r="D8882" t="str">
            <v>112232</v>
          </cell>
          <cell r="E8882" t="b">
            <v>1</v>
          </cell>
        </row>
        <row r="8883">
          <cell r="A8883" t="str">
            <v>O. BISE SA</v>
          </cell>
          <cell r="B8883" t="str">
            <v>G100</v>
          </cell>
          <cell r="C8883" t="str">
            <v>G-Suisse</v>
          </cell>
          <cell r="D8883" t="str">
            <v>112233</v>
          </cell>
          <cell r="E8883" t="b">
            <v>1</v>
          </cell>
        </row>
        <row r="8884">
          <cell r="A8884" t="str">
            <v>DONATO DE GREGORIO</v>
          </cell>
          <cell r="B8884" t="str">
            <v>G100</v>
          </cell>
          <cell r="C8884" t="str">
            <v>G-Suisse</v>
          </cell>
          <cell r="D8884" t="str">
            <v>112234</v>
          </cell>
          <cell r="E8884" t="b">
            <v>0</v>
          </cell>
        </row>
        <row r="8885">
          <cell r="A8885" t="str">
            <v>RTC ROMANDIE TRUCK CENTER SA</v>
          </cell>
          <cell r="B8885" t="str">
            <v>G100</v>
          </cell>
          <cell r="C8885" t="str">
            <v>G-Suisse</v>
          </cell>
          <cell r="D8885" t="str">
            <v>112235</v>
          </cell>
          <cell r="E8885" t="b">
            <v>1</v>
          </cell>
        </row>
        <row r="8886">
          <cell r="A8886" t="str">
            <v>WS-SKYWORKER AG</v>
          </cell>
          <cell r="B8886" t="str">
            <v>G200</v>
          </cell>
          <cell r="C8886" t="str">
            <v>G-Suisse</v>
          </cell>
          <cell r="D8886" t="str">
            <v>112236</v>
          </cell>
          <cell r="E8886" t="b">
            <v>1</v>
          </cell>
        </row>
        <row r="8887">
          <cell r="A8887" t="str">
            <v>DECORVET MATHIAS</v>
          </cell>
          <cell r="D8887" t="str">
            <v>112237</v>
          </cell>
          <cell r="E8887" t="b">
            <v>0</v>
          </cell>
        </row>
        <row r="8888">
          <cell r="A8888" t="str">
            <v>MIPA-RMO BLECHTECHNIK GMBH</v>
          </cell>
          <cell r="B8888" t="str">
            <v>G200</v>
          </cell>
          <cell r="C8888" t="str">
            <v>G-Suisse</v>
          </cell>
          <cell r="D8888" t="str">
            <v>112239</v>
          </cell>
          <cell r="E8888" t="b">
            <v>1</v>
          </cell>
        </row>
        <row r="8889">
          <cell r="A8889" t="str">
            <v>MST SA</v>
          </cell>
          <cell r="B8889" t="str">
            <v>G100</v>
          </cell>
          <cell r="C8889" t="str">
            <v>G-Suisse</v>
          </cell>
          <cell r="D8889" t="str">
            <v>112240</v>
          </cell>
          <cell r="E8889" t="b">
            <v>1</v>
          </cell>
        </row>
        <row r="8890">
          <cell r="A8890" t="str">
            <v>CETECO</v>
          </cell>
          <cell r="D8890" t="str">
            <v>112242</v>
          </cell>
          <cell r="E8890" t="b">
            <v>0</v>
          </cell>
        </row>
        <row r="8891">
          <cell r="A8891" t="str">
            <v>AGAP SCANIA CH1</v>
          </cell>
          <cell r="D8891" t="str">
            <v>112243</v>
          </cell>
          <cell r="E8891" t="b">
            <v>0</v>
          </cell>
        </row>
        <row r="8892">
          <cell r="A8892" t="str">
            <v>HENZEN EDWIN</v>
          </cell>
          <cell r="B8892" t="str">
            <v>G100</v>
          </cell>
          <cell r="C8892" t="str">
            <v>G-Suisse</v>
          </cell>
          <cell r="D8892" t="str">
            <v>112246</v>
          </cell>
          <cell r="E8892" t="b">
            <v>1</v>
          </cell>
        </row>
        <row r="8893">
          <cell r="A8893" t="str">
            <v>RELOGIS FRUNZ AG</v>
          </cell>
          <cell r="B8893" t="str">
            <v>G200</v>
          </cell>
          <cell r="C8893" t="str">
            <v>G-Suisse</v>
          </cell>
          <cell r="D8893" t="str">
            <v>112247</v>
          </cell>
          <cell r="E8893" t="b">
            <v>1</v>
          </cell>
        </row>
        <row r="8894">
          <cell r="A8894" t="str">
            <v>FIRST-GARAGE AG</v>
          </cell>
          <cell r="B8894" t="str">
            <v>G310</v>
          </cell>
          <cell r="C8894" t="str">
            <v>G-Suisse</v>
          </cell>
          <cell r="D8894" t="str">
            <v>112248</v>
          </cell>
          <cell r="E8894" t="b">
            <v>0</v>
          </cell>
        </row>
        <row r="8895">
          <cell r="A8895" t="str">
            <v>FORM-TEC PROFILTECHNIK GMBH</v>
          </cell>
          <cell r="B8895" t="str">
            <v>G400</v>
          </cell>
          <cell r="C8895" t="str">
            <v>G-Export</v>
          </cell>
          <cell r="D8895" t="str">
            <v>112250</v>
          </cell>
          <cell r="E8895" t="b">
            <v>1</v>
          </cell>
        </row>
        <row r="8896">
          <cell r="A8896" t="str">
            <v>BERNARD SEBASTIEN</v>
          </cell>
          <cell r="B8896" t="str">
            <v>G100</v>
          </cell>
          <cell r="C8896" t="str">
            <v>G-Suisse</v>
          </cell>
          <cell r="D8896" t="str">
            <v>112251</v>
          </cell>
          <cell r="E8896" t="b">
            <v>0</v>
          </cell>
        </row>
        <row r="8897">
          <cell r="A8897" t="str">
            <v>BRINER AG WINTERHTUR</v>
          </cell>
          <cell r="B8897" t="str">
            <v>G310</v>
          </cell>
          <cell r="C8897" t="str">
            <v>G-Suisse</v>
          </cell>
          <cell r="D8897" t="str">
            <v>112253</v>
          </cell>
          <cell r="E8897" t="b">
            <v>0</v>
          </cell>
        </row>
        <row r="8898">
          <cell r="A8898" t="str">
            <v>EDSCHA TRAILER SYSTEMS</v>
          </cell>
          <cell r="D8898" t="str">
            <v>112254</v>
          </cell>
          <cell r="E8898" t="b">
            <v>0</v>
          </cell>
        </row>
        <row r="8899">
          <cell r="A8899" t="str">
            <v>JAQUIER ANDRÉ</v>
          </cell>
          <cell r="B8899" t="str">
            <v>G100</v>
          </cell>
          <cell r="C8899" t="str">
            <v>G-Suisse</v>
          </cell>
          <cell r="D8899" t="str">
            <v>112256</v>
          </cell>
          <cell r="E8899" t="b">
            <v>1</v>
          </cell>
        </row>
        <row r="8900">
          <cell r="A8900" t="str">
            <v>EMIL FREY AG</v>
          </cell>
          <cell r="B8900" t="str">
            <v>G300</v>
          </cell>
          <cell r="C8900" t="str">
            <v>G-Suisse</v>
          </cell>
          <cell r="D8900" t="str">
            <v>112259 ENVOI</v>
          </cell>
          <cell r="E8900" t="b">
            <v>0</v>
          </cell>
        </row>
        <row r="8901">
          <cell r="A8901" t="str">
            <v>CARRIERES D'ARVEL SA</v>
          </cell>
          <cell r="B8901" t="str">
            <v>G100</v>
          </cell>
          <cell r="C8901" t="str">
            <v>G-Suisse</v>
          </cell>
          <cell r="D8901" t="str">
            <v>112260</v>
          </cell>
          <cell r="E8901" t="b">
            <v>0</v>
          </cell>
        </row>
        <row r="8902">
          <cell r="A8902" t="str">
            <v>TZITAS GEORGIOS</v>
          </cell>
          <cell r="D8902" t="str">
            <v>112263</v>
          </cell>
          <cell r="E8902" t="b">
            <v>0</v>
          </cell>
        </row>
        <row r="8903">
          <cell r="A8903" t="str">
            <v>SOLOTHURNER SPITÄLER AG</v>
          </cell>
          <cell r="B8903" t="str">
            <v>G100</v>
          </cell>
          <cell r="C8903" t="str">
            <v>G-Suisse</v>
          </cell>
          <cell r="D8903" t="str">
            <v>112266</v>
          </cell>
          <cell r="E8903" t="b">
            <v>1</v>
          </cell>
        </row>
        <row r="8904">
          <cell r="A8904" t="str">
            <v>GARAGE DU ROCHER SÀRL</v>
          </cell>
          <cell r="B8904" t="str">
            <v>G100</v>
          </cell>
          <cell r="C8904" t="str">
            <v>G-Suisse</v>
          </cell>
          <cell r="D8904" t="str">
            <v>112268</v>
          </cell>
          <cell r="E8904" t="b">
            <v>1</v>
          </cell>
        </row>
        <row r="8905">
          <cell r="A8905" t="str">
            <v>ROBERTO TRANSPORTE AG</v>
          </cell>
          <cell r="B8905" t="str">
            <v>G300</v>
          </cell>
          <cell r="C8905" t="str">
            <v>G-Suisse</v>
          </cell>
          <cell r="D8905" t="str">
            <v>112269</v>
          </cell>
          <cell r="E8905" t="b">
            <v>1</v>
          </cell>
        </row>
        <row r="8906">
          <cell r="A8906" t="str">
            <v>HG COMMERICALE</v>
          </cell>
          <cell r="D8906" t="str">
            <v>112271</v>
          </cell>
          <cell r="E8906" t="b">
            <v>0</v>
          </cell>
        </row>
        <row r="8907">
          <cell r="A8907" t="str">
            <v>STADTVERWALTUNG ILLNAU-EFFRETIKON</v>
          </cell>
          <cell r="B8907" t="str">
            <v>G310</v>
          </cell>
          <cell r="C8907" t="str">
            <v>G-Suisse</v>
          </cell>
          <cell r="D8907" t="str">
            <v>112272</v>
          </cell>
          <cell r="E8907" t="b">
            <v>1</v>
          </cell>
        </row>
        <row r="8908">
          <cell r="A8908" t="str">
            <v>FORM. C SARL</v>
          </cell>
          <cell r="B8908" t="str">
            <v>G100</v>
          </cell>
          <cell r="C8908" t="str">
            <v>G-Suisse</v>
          </cell>
          <cell r="D8908" t="str">
            <v>112273</v>
          </cell>
          <cell r="E8908" t="b">
            <v>1</v>
          </cell>
        </row>
        <row r="8909">
          <cell r="A8909" t="str">
            <v>BÜHLER PIERRE SA</v>
          </cell>
          <cell r="B8909" t="str">
            <v>G100</v>
          </cell>
          <cell r="C8909" t="str">
            <v>G-Suisse</v>
          </cell>
          <cell r="D8909" t="str">
            <v>112274</v>
          </cell>
          <cell r="E8909" t="b">
            <v>1</v>
          </cell>
        </row>
        <row r="8910">
          <cell r="A8910" t="str">
            <v>FRIEDLI METALLTECHNIK AG</v>
          </cell>
          <cell r="B8910" t="str">
            <v>G100</v>
          </cell>
          <cell r="C8910" t="str">
            <v>G-Suisse</v>
          </cell>
          <cell r="D8910" t="str">
            <v>112276</v>
          </cell>
          <cell r="E8910" t="b">
            <v>1</v>
          </cell>
        </row>
        <row r="8911">
          <cell r="A8911" t="str">
            <v>MILT AG</v>
          </cell>
          <cell r="B8911" t="str">
            <v>G300</v>
          </cell>
          <cell r="C8911" t="str">
            <v>G-Suisse</v>
          </cell>
          <cell r="D8911" t="str">
            <v>112277</v>
          </cell>
          <cell r="E8911" t="b">
            <v>1</v>
          </cell>
        </row>
        <row r="8912">
          <cell r="A8912" t="str">
            <v>CARROSSERIE-TAXI FREDY</v>
          </cell>
          <cell r="B8912" t="str">
            <v>G100</v>
          </cell>
          <cell r="C8912" t="str">
            <v>G-Suisse</v>
          </cell>
          <cell r="D8912" t="str">
            <v>112278</v>
          </cell>
          <cell r="E8912" t="b">
            <v>0</v>
          </cell>
        </row>
        <row r="8913">
          <cell r="A8913" t="str">
            <v>FAUST AUTO AG</v>
          </cell>
          <cell r="B8913" t="str">
            <v>G310</v>
          </cell>
          <cell r="C8913" t="str">
            <v>G-Suisse</v>
          </cell>
          <cell r="D8913" t="str">
            <v>112279</v>
          </cell>
          <cell r="E8913" t="b">
            <v>0</v>
          </cell>
        </row>
        <row r="8914">
          <cell r="A8914" t="str">
            <v>LANDI MOULIN COURTEPIN</v>
          </cell>
          <cell r="B8914" t="str">
            <v>G100</v>
          </cell>
          <cell r="C8914" t="str">
            <v>G-Suisse</v>
          </cell>
          <cell r="D8914" t="str">
            <v>112280</v>
          </cell>
          <cell r="E8914" t="b">
            <v>1</v>
          </cell>
        </row>
        <row r="8915">
          <cell r="A8915" t="str">
            <v>METEOSUISSE</v>
          </cell>
          <cell r="B8915" t="str">
            <v>G100</v>
          </cell>
          <cell r="C8915" t="str">
            <v>G-Suisse</v>
          </cell>
          <cell r="D8915" t="str">
            <v>112281</v>
          </cell>
          <cell r="E8915" t="b">
            <v>1</v>
          </cell>
        </row>
        <row r="8916">
          <cell r="A8916" t="str">
            <v>SAG SOURCING SA</v>
          </cell>
          <cell r="D8916" t="str">
            <v>112283</v>
          </cell>
          <cell r="E8916" t="b">
            <v>0</v>
          </cell>
        </row>
        <row r="8917">
          <cell r="A8917" t="str">
            <v>URFER CARROSSERIE SA</v>
          </cell>
          <cell r="B8917" t="str">
            <v>G100</v>
          </cell>
          <cell r="C8917" t="str">
            <v>G-Suisse</v>
          </cell>
          <cell r="D8917" t="str">
            <v>112285</v>
          </cell>
          <cell r="E8917" t="b">
            <v>1</v>
          </cell>
        </row>
        <row r="8918">
          <cell r="A8918" t="str">
            <v>PETER WIZEMANN SA</v>
          </cell>
          <cell r="B8918" t="str">
            <v>G100</v>
          </cell>
          <cell r="C8918" t="str">
            <v>G-Suisse</v>
          </cell>
          <cell r="D8918" t="str">
            <v>112287</v>
          </cell>
          <cell r="E8918" t="b">
            <v>1</v>
          </cell>
        </row>
        <row r="8919">
          <cell r="A8919" t="str">
            <v>THOMANN NUTZFAHRZEUGE AG</v>
          </cell>
          <cell r="B8919" t="str">
            <v>G300</v>
          </cell>
          <cell r="C8919" t="str">
            <v>G-Suisse</v>
          </cell>
          <cell r="D8919" t="str">
            <v>112288 liv</v>
          </cell>
          <cell r="E8919" t="b">
            <v>0</v>
          </cell>
        </row>
        <row r="8920">
          <cell r="A8920" t="str">
            <v>ESPACE MODULÉ SÀRL</v>
          </cell>
          <cell r="B8920" t="str">
            <v>G100</v>
          </cell>
          <cell r="C8920" t="str">
            <v>G-Suisse</v>
          </cell>
          <cell r="D8920" t="str">
            <v>112289</v>
          </cell>
          <cell r="E8920" t="b">
            <v>0</v>
          </cell>
        </row>
        <row r="8921">
          <cell r="A8921" t="str">
            <v>SCHWEIZERISCHER CARROSSERIEVERBAND VSCI</v>
          </cell>
          <cell r="B8921" t="str">
            <v>G200</v>
          </cell>
          <cell r="C8921" t="str">
            <v>G-Suisse</v>
          </cell>
          <cell r="D8921" t="str">
            <v>112291</v>
          </cell>
          <cell r="E8921" t="b">
            <v>1</v>
          </cell>
        </row>
        <row r="8922">
          <cell r="A8922" t="str">
            <v>AMMANN AG</v>
          </cell>
          <cell r="B8922" t="str">
            <v>G200</v>
          </cell>
          <cell r="C8922" t="str">
            <v>G-Suisse</v>
          </cell>
          <cell r="D8922" t="str">
            <v>112292</v>
          </cell>
          <cell r="E8922" t="b">
            <v>0</v>
          </cell>
        </row>
        <row r="8923">
          <cell r="A8923" t="str">
            <v>DISTRIBAT SA</v>
          </cell>
          <cell r="B8923" t="str">
            <v>G100</v>
          </cell>
          <cell r="C8923" t="str">
            <v>G-Suisse</v>
          </cell>
          <cell r="D8923" t="str">
            <v>112295</v>
          </cell>
          <cell r="E8923" t="b">
            <v>0</v>
          </cell>
        </row>
        <row r="8924">
          <cell r="A8924" t="str">
            <v>DE BARROS TAVARES GOMES ANDRADINA</v>
          </cell>
          <cell r="B8924" t="str">
            <v>G100</v>
          </cell>
          <cell r="C8924" t="str">
            <v>G-Suisse</v>
          </cell>
          <cell r="D8924" t="str">
            <v>112297</v>
          </cell>
          <cell r="E8924" t="b">
            <v>1</v>
          </cell>
        </row>
        <row r="8925">
          <cell r="A8925" t="str">
            <v>ADY SÀRL</v>
          </cell>
          <cell r="B8925" t="str">
            <v>G100</v>
          </cell>
          <cell r="C8925" t="str">
            <v>G-Suisse</v>
          </cell>
          <cell r="D8925" t="str">
            <v>112299</v>
          </cell>
          <cell r="E8925" t="b">
            <v>1</v>
          </cell>
        </row>
        <row r="8926">
          <cell r="A8926" t="str">
            <v>GARAGE DU CARRE</v>
          </cell>
          <cell r="B8926" t="str">
            <v>G100</v>
          </cell>
          <cell r="C8926" t="str">
            <v>G-Suisse</v>
          </cell>
          <cell r="D8926" t="str">
            <v>112300</v>
          </cell>
          <cell r="E8926" t="b">
            <v>1</v>
          </cell>
        </row>
        <row r="8927">
          <cell r="A8927" t="str">
            <v>BARBAROTTO FAHRZEUGBAU GMBH</v>
          </cell>
          <cell r="B8927" t="str">
            <v>G300</v>
          </cell>
          <cell r="C8927" t="str">
            <v>G-Suisse</v>
          </cell>
          <cell r="D8927" t="str">
            <v>112302</v>
          </cell>
          <cell r="E8927" t="b">
            <v>1</v>
          </cell>
        </row>
        <row r="8928">
          <cell r="A8928" t="str">
            <v>STREBEL MASCHINEN SERVICE UND REPARATUR GMBH</v>
          </cell>
          <cell r="B8928" t="str">
            <v>G200</v>
          </cell>
          <cell r="C8928" t="str">
            <v>G-Suisse</v>
          </cell>
          <cell r="D8928" t="str">
            <v>112304</v>
          </cell>
          <cell r="E8928" t="b">
            <v>1</v>
          </cell>
        </row>
        <row r="8929">
          <cell r="A8929" t="str">
            <v>FEUERWEHR LINDEN</v>
          </cell>
          <cell r="B8929" t="str">
            <v>G100</v>
          </cell>
          <cell r="C8929" t="str">
            <v>G-Suisse</v>
          </cell>
          <cell r="D8929" t="str">
            <v>112305</v>
          </cell>
          <cell r="E8929" t="b">
            <v>0</v>
          </cell>
        </row>
        <row r="8930">
          <cell r="A8930" t="str">
            <v>ST.3 GMBH</v>
          </cell>
          <cell r="B8930" t="str">
            <v>G100</v>
          </cell>
          <cell r="C8930" t="str">
            <v>G-Suisse</v>
          </cell>
          <cell r="D8930" t="str">
            <v>112306</v>
          </cell>
          <cell r="E8930" t="b">
            <v>1</v>
          </cell>
        </row>
        <row r="8931">
          <cell r="A8931" t="str">
            <v>AMAG AUTOMOBIL UND MOTOREN AG</v>
          </cell>
          <cell r="D8931" t="str">
            <v>112309</v>
          </cell>
          <cell r="E8931" t="b">
            <v>0</v>
          </cell>
        </row>
        <row r="8932">
          <cell r="A8932" t="str">
            <v>XL MACHINE TRANSPORT SARL</v>
          </cell>
          <cell r="B8932" t="str">
            <v>G100</v>
          </cell>
          <cell r="C8932" t="str">
            <v>G-Suisse</v>
          </cell>
          <cell r="D8932" t="str">
            <v>112312</v>
          </cell>
          <cell r="E8932" t="b">
            <v>1</v>
          </cell>
        </row>
        <row r="8933">
          <cell r="A8933" t="str">
            <v>PASQUIER FREDERIC</v>
          </cell>
          <cell r="B8933" t="str">
            <v>G100</v>
          </cell>
          <cell r="C8933" t="str">
            <v>G-Suisse</v>
          </cell>
          <cell r="D8933" t="str">
            <v>112314</v>
          </cell>
          <cell r="E8933" t="b">
            <v>1</v>
          </cell>
        </row>
        <row r="8934">
          <cell r="A8934" t="str">
            <v>COMUNE DI LOCARNO</v>
          </cell>
          <cell r="B8934" t="str">
            <v>G320</v>
          </cell>
          <cell r="C8934" t="str">
            <v>G-Suisse</v>
          </cell>
          <cell r="D8934" t="str">
            <v>112316</v>
          </cell>
          <cell r="E8934" t="b">
            <v>1</v>
          </cell>
        </row>
        <row r="8935">
          <cell r="A8935" t="str">
            <v>BRÜGGER HTB GMBH</v>
          </cell>
          <cell r="B8935" t="str">
            <v>G100</v>
          </cell>
          <cell r="C8935" t="str">
            <v>G-Suisse</v>
          </cell>
          <cell r="D8935" t="str">
            <v>112318</v>
          </cell>
          <cell r="E8935" t="b">
            <v>1</v>
          </cell>
        </row>
        <row r="8936">
          <cell r="A8936" t="str">
            <v>JODA METALCONSTRUZIONI SA</v>
          </cell>
          <cell r="B8936" t="str">
            <v>G320</v>
          </cell>
          <cell r="C8936" t="str">
            <v>G-Suisse</v>
          </cell>
          <cell r="D8936" t="str">
            <v>112319</v>
          </cell>
          <cell r="E8936" t="b">
            <v>0</v>
          </cell>
        </row>
        <row r="8937">
          <cell r="A8937" t="str">
            <v>G E T SERRURERIE ET CONSTRUCTION MÉTALLIQUE SÀRL</v>
          </cell>
          <cell r="B8937" t="str">
            <v>G100</v>
          </cell>
          <cell r="C8937" t="str">
            <v>G-Suisse</v>
          </cell>
          <cell r="D8937" t="str">
            <v>112320</v>
          </cell>
          <cell r="E8937" t="b">
            <v>1</v>
          </cell>
        </row>
        <row r="8938">
          <cell r="A8938" t="str">
            <v>SPALTENSTEIN GARTENBAU AG</v>
          </cell>
          <cell r="B8938" t="str">
            <v>G310</v>
          </cell>
          <cell r="C8938" t="str">
            <v>G-Suisse</v>
          </cell>
          <cell r="D8938" t="str">
            <v>112322</v>
          </cell>
          <cell r="E8938" t="b">
            <v>1</v>
          </cell>
        </row>
        <row r="8939">
          <cell r="A8939" t="str">
            <v>TMR TRANSPORTS DE MARTIGNY</v>
          </cell>
          <cell r="B8939" t="str">
            <v>G100</v>
          </cell>
          <cell r="C8939" t="str">
            <v>G-Suisse</v>
          </cell>
          <cell r="D8939" t="str">
            <v>112323</v>
          </cell>
          <cell r="E8939" t="b">
            <v>1</v>
          </cell>
        </row>
        <row r="8940">
          <cell r="A8940" t="str">
            <v>ZBINDEN TRANSPORTE AG</v>
          </cell>
          <cell r="B8940" t="str">
            <v>G100</v>
          </cell>
          <cell r="C8940" t="str">
            <v>G-Suisse</v>
          </cell>
          <cell r="D8940" t="str">
            <v>112325</v>
          </cell>
          <cell r="E8940" t="b">
            <v>1</v>
          </cell>
        </row>
        <row r="8941">
          <cell r="A8941" t="str">
            <v>DERENDINGER STEFAN</v>
          </cell>
          <cell r="B8941" t="str">
            <v>G200</v>
          </cell>
          <cell r="C8941" t="str">
            <v>G-Suisse</v>
          </cell>
          <cell r="D8941" t="str">
            <v>112327</v>
          </cell>
          <cell r="E8941" t="b">
            <v>0</v>
          </cell>
        </row>
        <row r="8942">
          <cell r="A8942" t="str">
            <v>MA BOUTIQUE</v>
          </cell>
          <cell r="B8942" t="str">
            <v>G100</v>
          </cell>
          <cell r="C8942" t="str">
            <v>G-Suisse</v>
          </cell>
          <cell r="D8942" t="str">
            <v>112330</v>
          </cell>
          <cell r="E8942" t="b">
            <v>1</v>
          </cell>
        </row>
        <row r="8943">
          <cell r="A8943" t="str">
            <v>ADMINISTRATION COMMUNALE</v>
          </cell>
          <cell r="B8943" t="str">
            <v>G100</v>
          </cell>
          <cell r="C8943" t="str">
            <v>G-Suisse</v>
          </cell>
          <cell r="D8943" t="str">
            <v>112331</v>
          </cell>
          <cell r="E8943" t="b">
            <v>1</v>
          </cell>
        </row>
        <row r="8944">
          <cell r="A8944" t="str">
            <v>LUCIEN MONTANT SA</v>
          </cell>
          <cell r="B8944" t="str">
            <v>G100</v>
          </cell>
          <cell r="C8944" t="str">
            <v>G-Suisse</v>
          </cell>
          <cell r="D8944" t="str">
            <v>112333</v>
          </cell>
          <cell r="E8944" t="b">
            <v>1</v>
          </cell>
        </row>
        <row r="8945">
          <cell r="A8945" t="str">
            <v>HANS BRUNNER</v>
          </cell>
          <cell r="B8945" t="str">
            <v>G300</v>
          </cell>
          <cell r="C8945" t="str">
            <v>G-Suisse</v>
          </cell>
          <cell r="D8945" t="str">
            <v>112334</v>
          </cell>
          <cell r="E8945" t="b">
            <v>1</v>
          </cell>
        </row>
        <row r="8946">
          <cell r="A8946" t="str">
            <v>PAVILLARD JACKY</v>
          </cell>
          <cell r="B8946" t="str">
            <v>G100</v>
          </cell>
          <cell r="C8946" t="str">
            <v>G-Suisse</v>
          </cell>
          <cell r="D8946" t="str">
            <v>112335</v>
          </cell>
          <cell r="E8946" t="b">
            <v>1</v>
          </cell>
        </row>
        <row r="8947">
          <cell r="A8947" t="str">
            <v>LÖTSCHER TIEFBAU AG</v>
          </cell>
          <cell r="B8947" t="str">
            <v>G310</v>
          </cell>
          <cell r="C8947" t="str">
            <v>G-Suisse</v>
          </cell>
          <cell r="D8947" t="str">
            <v>112337</v>
          </cell>
          <cell r="E8947" t="b">
            <v>1</v>
          </cell>
        </row>
        <row r="8948">
          <cell r="A8948" t="str">
            <v>ROHR AG REINIGUNGEN</v>
          </cell>
          <cell r="D8948" t="str">
            <v>112338</v>
          </cell>
          <cell r="E8948" t="b">
            <v>0</v>
          </cell>
        </row>
        <row r="8949">
          <cell r="A8949" t="str">
            <v>GARAGE BERNARD SCHORDERET</v>
          </cell>
          <cell r="B8949" t="str">
            <v>G100</v>
          </cell>
          <cell r="C8949" t="str">
            <v>G-Suisse</v>
          </cell>
          <cell r="D8949" t="str">
            <v>112339</v>
          </cell>
          <cell r="E8949" t="b">
            <v>1</v>
          </cell>
        </row>
        <row r="8950">
          <cell r="A8950" t="str">
            <v>MJ SERRURERIE SÀRL</v>
          </cell>
          <cell r="B8950" t="str">
            <v>G100</v>
          </cell>
          <cell r="C8950" t="str">
            <v>G-Suisse</v>
          </cell>
          <cell r="D8950" t="str">
            <v>112342</v>
          </cell>
          <cell r="E8950" t="b">
            <v>1</v>
          </cell>
        </row>
        <row r="8951">
          <cell r="A8951" t="str">
            <v>RETO VILS AG</v>
          </cell>
          <cell r="B8951" t="str">
            <v>G300</v>
          </cell>
          <cell r="C8951" t="str">
            <v>G-Suisse</v>
          </cell>
          <cell r="D8951" t="str">
            <v>112343</v>
          </cell>
          <cell r="E8951" t="b">
            <v>1</v>
          </cell>
        </row>
        <row r="8952">
          <cell r="A8952" t="str">
            <v>WALO BERTSCHINGER SA ROMANDIE</v>
          </cell>
          <cell r="B8952" t="str">
            <v>G100</v>
          </cell>
          <cell r="C8952" t="str">
            <v>G-Suisse</v>
          </cell>
          <cell r="D8952" t="str">
            <v>112344</v>
          </cell>
          <cell r="E8952" t="b">
            <v>1</v>
          </cell>
        </row>
        <row r="8953">
          <cell r="A8953" t="str">
            <v>BRÜGGMATTE GARAGE ZELLER BEAT</v>
          </cell>
          <cell r="B8953" t="str">
            <v>G100</v>
          </cell>
          <cell r="C8953" t="str">
            <v>G-Suisse</v>
          </cell>
          <cell r="D8953" t="str">
            <v>112345</v>
          </cell>
          <cell r="E8953" t="b">
            <v>1</v>
          </cell>
        </row>
        <row r="8954">
          <cell r="A8954" t="str">
            <v>ATELIER BURKHALTER SÀRL</v>
          </cell>
          <cell r="B8954" t="str">
            <v>G100</v>
          </cell>
          <cell r="C8954" t="str">
            <v>G-Suisse</v>
          </cell>
          <cell r="D8954" t="str">
            <v>112350</v>
          </cell>
          <cell r="E8954" t="b">
            <v>1</v>
          </cell>
        </row>
        <row r="8955">
          <cell r="A8955" t="str">
            <v>FRESARD FRERES SARL</v>
          </cell>
          <cell r="B8955" t="str">
            <v>G100</v>
          </cell>
          <cell r="C8955" t="str">
            <v>G-Suisse</v>
          </cell>
          <cell r="D8955" t="str">
            <v>112352</v>
          </cell>
          <cell r="E8955" t="b">
            <v>1</v>
          </cell>
        </row>
        <row r="8956">
          <cell r="A8956" t="str">
            <v>GARAGE CATHOMAS AG</v>
          </cell>
          <cell r="B8956" t="str">
            <v>G300</v>
          </cell>
          <cell r="C8956" t="str">
            <v>G-Suisse</v>
          </cell>
          <cell r="D8956" t="str">
            <v>112353</v>
          </cell>
          <cell r="E8956" t="b">
            <v>1</v>
          </cell>
        </row>
        <row r="8957">
          <cell r="A8957" t="str">
            <v>D. MARTINELL I AG</v>
          </cell>
          <cell r="B8957" t="str">
            <v>G300</v>
          </cell>
          <cell r="C8957" t="str">
            <v>G-Suisse</v>
          </cell>
          <cell r="D8957" t="str">
            <v>112354</v>
          </cell>
          <cell r="E8957" t="b">
            <v>1</v>
          </cell>
        </row>
        <row r="8958">
          <cell r="A8958" t="str">
            <v>ADMINISTRATION COMMUNALE</v>
          </cell>
          <cell r="B8958" t="str">
            <v>G100</v>
          </cell>
          <cell r="C8958" t="str">
            <v>G-Suisse</v>
          </cell>
          <cell r="D8958" t="str">
            <v>112355</v>
          </cell>
          <cell r="E8958" t="b">
            <v>1</v>
          </cell>
        </row>
        <row r="8959">
          <cell r="A8959" t="str">
            <v>URS GRAF BEDACHUNGEN AG</v>
          </cell>
          <cell r="B8959" t="str">
            <v>G300</v>
          </cell>
          <cell r="C8959" t="str">
            <v>G-Suisse</v>
          </cell>
          <cell r="D8959" t="str">
            <v>112361</v>
          </cell>
          <cell r="E8959" t="b">
            <v>1</v>
          </cell>
        </row>
        <row r="8960">
          <cell r="A8960" t="str">
            <v>TRIAGE FORESTIER DU VALLON</v>
          </cell>
          <cell r="B8960" t="str">
            <v>G100</v>
          </cell>
          <cell r="C8960" t="str">
            <v>G-Suisse</v>
          </cell>
          <cell r="D8960" t="str">
            <v>112362</v>
          </cell>
          <cell r="E8960" t="b">
            <v>1</v>
          </cell>
        </row>
        <row r="8961">
          <cell r="A8961" t="str">
            <v>GENTIZON JACQUES</v>
          </cell>
          <cell r="B8961" t="str">
            <v>G100</v>
          </cell>
          <cell r="C8961" t="str">
            <v>G-Suisse</v>
          </cell>
          <cell r="D8961" t="str">
            <v>112363</v>
          </cell>
          <cell r="E8961" t="b">
            <v>1</v>
          </cell>
        </row>
        <row r="8962">
          <cell r="A8962" t="str">
            <v>CHRISTIAN JEAN</v>
          </cell>
          <cell r="B8962" t="str">
            <v>G100</v>
          </cell>
          <cell r="C8962" t="str">
            <v>G-Suisse</v>
          </cell>
          <cell r="D8962" t="str">
            <v>112364</v>
          </cell>
          <cell r="E8962" t="b">
            <v>1</v>
          </cell>
        </row>
        <row r="8963">
          <cell r="A8963" t="str">
            <v>MOCK AG</v>
          </cell>
          <cell r="B8963" t="str">
            <v>G300</v>
          </cell>
          <cell r="C8963" t="str">
            <v>G-Suisse</v>
          </cell>
          <cell r="D8963" t="str">
            <v>112367</v>
          </cell>
          <cell r="E8963" t="b">
            <v>1</v>
          </cell>
        </row>
        <row r="8964">
          <cell r="A8964" t="str">
            <v>RIEDO BAUCENTER AG</v>
          </cell>
          <cell r="B8964" t="str">
            <v>G100</v>
          </cell>
          <cell r="C8964" t="str">
            <v>G-Suisse</v>
          </cell>
          <cell r="D8964" t="str">
            <v>112369</v>
          </cell>
          <cell r="E8964" t="b">
            <v>1</v>
          </cell>
        </row>
        <row r="8965">
          <cell r="A8965" t="str">
            <v>SCHMITZ CARGOBULL AG</v>
          </cell>
          <cell r="B8965" t="str">
            <v>G400</v>
          </cell>
          <cell r="C8965" t="str">
            <v>G-Export</v>
          </cell>
          <cell r="D8965" t="str">
            <v>112370</v>
          </cell>
          <cell r="E8965" t="b">
            <v>1</v>
          </cell>
        </row>
        <row r="8966">
          <cell r="A8966" t="str">
            <v>BOURQUIN JEAN-DANIEL</v>
          </cell>
          <cell r="B8966" t="str">
            <v>G100</v>
          </cell>
          <cell r="C8966" t="str">
            <v>G-Suisse</v>
          </cell>
          <cell r="D8966" t="str">
            <v>112371</v>
          </cell>
          <cell r="E8966" t="b">
            <v>1</v>
          </cell>
        </row>
        <row r="8967">
          <cell r="A8967" t="str">
            <v>LASI-SAFE GMBH</v>
          </cell>
          <cell r="B8967" t="str">
            <v>G310</v>
          </cell>
          <cell r="C8967" t="str">
            <v>G-Suisse</v>
          </cell>
          <cell r="D8967" t="str">
            <v>112372</v>
          </cell>
          <cell r="E8967" t="b">
            <v>1</v>
          </cell>
        </row>
        <row r="8968">
          <cell r="A8968" t="str">
            <v>GUELLAB MIKE</v>
          </cell>
          <cell r="B8968" t="str">
            <v>G100</v>
          </cell>
          <cell r="C8968" t="str">
            <v>G-Suisse</v>
          </cell>
          <cell r="D8968" t="str">
            <v>112373</v>
          </cell>
          <cell r="E8968" t="b">
            <v>1</v>
          </cell>
        </row>
        <row r="8969">
          <cell r="A8969" t="str">
            <v>DEXA SA</v>
          </cell>
          <cell r="B8969" t="str">
            <v>G100</v>
          </cell>
          <cell r="C8969" t="str">
            <v>G-Suisse</v>
          </cell>
          <cell r="D8969" t="str">
            <v>112374</v>
          </cell>
          <cell r="E8969" t="b">
            <v>1</v>
          </cell>
        </row>
        <row r="8970">
          <cell r="A8970" t="str">
            <v>VOUTAZ FELLAY SA</v>
          </cell>
          <cell r="B8970" t="str">
            <v>G100</v>
          </cell>
          <cell r="C8970" t="str">
            <v>G-Suisse</v>
          </cell>
          <cell r="D8970" t="str">
            <v>112379</v>
          </cell>
          <cell r="E8970" t="b">
            <v>1</v>
          </cell>
        </row>
        <row r="8971">
          <cell r="A8971" t="str">
            <v>BAERTSCH LANDMASCHINEN AG</v>
          </cell>
          <cell r="B8971" t="str">
            <v>G300</v>
          </cell>
          <cell r="C8971" t="str">
            <v>G-Suisse</v>
          </cell>
          <cell r="D8971" t="str">
            <v>112380</v>
          </cell>
          <cell r="E8971" t="b">
            <v>1</v>
          </cell>
        </row>
        <row r="8972">
          <cell r="A8972" t="str">
            <v>EDI ENTSORGUNGSDIENSTE AG</v>
          </cell>
          <cell r="D8972" t="str">
            <v>112381</v>
          </cell>
          <cell r="E8972" t="b">
            <v>0</v>
          </cell>
        </row>
        <row r="8973">
          <cell r="A8973" t="str">
            <v>AUTOLOGGIA CARROSSERIE SARL</v>
          </cell>
          <cell r="B8973" t="str">
            <v>G100</v>
          </cell>
          <cell r="C8973" t="str">
            <v>G-Suisse</v>
          </cell>
          <cell r="D8973" t="str">
            <v>112382</v>
          </cell>
          <cell r="E8973" t="b">
            <v>1</v>
          </cell>
        </row>
        <row r="8974">
          <cell r="A8974" t="str">
            <v>SOLUREP</v>
          </cell>
          <cell r="B8974" t="str">
            <v>G100</v>
          </cell>
          <cell r="C8974" t="str">
            <v>G-Suisse</v>
          </cell>
          <cell r="D8974" t="str">
            <v>112383</v>
          </cell>
          <cell r="E8974" t="b">
            <v>1</v>
          </cell>
        </row>
        <row r="8975">
          <cell r="A8975" t="str">
            <v>STADT DIETIKON</v>
          </cell>
          <cell r="B8975" t="str">
            <v>G310</v>
          </cell>
          <cell r="C8975" t="str">
            <v>G-Suisse</v>
          </cell>
          <cell r="D8975" t="str">
            <v>112385</v>
          </cell>
          <cell r="E8975" t="b">
            <v>1</v>
          </cell>
        </row>
        <row r="8976">
          <cell r="A8976" t="str">
            <v>GERMA PAYSAGES SARL</v>
          </cell>
          <cell r="B8976" t="str">
            <v>G100</v>
          </cell>
          <cell r="C8976" t="str">
            <v>G-Suisse</v>
          </cell>
          <cell r="D8976" t="str">
            <v>112388</v>
          </cell>
          <cell r="E8976" t="b">
            <v>1</v>
          </cell>
        </row>
        <row r="8977">
          <cell r="A8977" t="str">
            <v>F. PERRIN TRANSPORT SA</v>
          </cell>
          <cell r="B8977" t="str">
            <v>G100</v>
          </cell>
          <cell r="C8977" t="str">
            <v>G-Suisse</v>
          </cell>
          <cell r="D8977" t="str">
            <v>112391</v>
          </cell>
          <cell r="E8977" t="b">
            <v>1</v>
          </cell>
        </row>
        <row r="8978">
          <cell r="A8978" t="str">
            <v>SC ASAM SA</v>
          </cell>
          <cell r="B8978" t="str">
            <v>G590</v>
          </cell>
          <cell r="C8978" t="str">
            <v>G-Export</v>
          </cell>
          <cell r="D8978" t="str">
            <v>112392</v>
          </cell>
          <cell r="E8978" t="b">
            <v>1</v>
          </cell>
        </row>
        <row r="8979">
          <cell r="A8979" t="str">
            <v>MEIER ROLAND AG</v>
          </cell>
          <cell r="B8979" t="str">
            <v>G200</v>
          </cell>
          <cell r="C8979" t="str">
            <v>G-Suisse</v>
          </cell>
          <cell r="D8979" t="str">
            <v>112393</v>
          </cell>
          <cell r="E8979" t="b">
            <v>1</v>
          </cell>
        </row>
        <row r="8980">
          <cell r="A8980" t="str">
            <v>GARAGE CHEZ THOMAS</v>
          </cell>
          <cell r="B8980" t="str">
            <v>G100</v>
          </cell>
          <cell r="C8980" t="str">
            <v>G-Suisse</v>
          </cell>
          <cell r="D8980" t="str">
            <v>112394</v>
          </cell>
          <cell r="E8980" t="b">
            <v>1</v>
          </cell>
        </row>
        <row r="8981">
          <cell r="A8981" t="str">
            <v>SR METALL GMBH</v>
          </cell>
          <cell r="B8981" t="str">
            <v>G100</v>
          </cell>
          <cell r="C8981" t="str">
            <v>G-Suisse</v>
          </cell>
          <cell r="D8981" t="str">
            <v>112397</v>
          </cell>
          <cell r="E8981" t="b">
            <v>1</v>
          </cell>
        </row>
        <row r="8982">
          <cell r="A8982" t="str">
            <v>VRP SA</v>
          </cell>
          <cell r="B8982" t="str">
            <v>G100</v>
          </cell>
          <cell r="C8982" t="str">
            <v>G-Suisse</v>
          </cell>
          <cell r="D8982" t="str">
            <v>112398</v>
          </cell>
          <cell r="E8982" t="b">
            <v>1</v>
          </cell>
        </row>
        <row r="8983">
          <cell r="A8983" t="str">
            <v>SIEGRISTTRANS GMBH IN LIQUIDATION</v>
          </cell>
          <cell r="D8983" t="str">
            <v>112399</v>
          </cell>
          <cell r="E8983" t="b">
            <v>0</v>
          </cell>
        </row>
        <row r="8984">
          <cell r="A8984" t="str">
            <v>CARROSSERIE DU GOÉLAND SA</v>
          </cell>
          <cell r="B8984" t="str">
            <v>G100</v>
          </cell>
          <cell r="C8984" t="str">
            <v>G-Suisse</v>
          </cell>
          <cell r="D8984" t="str">
            <v>112400</v>
          </cell>
          <cell r="E8984" t="b">
            <v>1</v>
          </cell>
        </row>
        <row r="8985">
          <cell r="A8985" t="str">
            <v>ETS GUILIANI</v>
          </cell>
          <cell r="D8985" t="str">
            <v>112401</v>
          </cell>
          <cell r="E8985" t="b">
            <v>0</v>
          </cell>
        </row>
        <row r="8986">
          <cell r="A8986" t="str">
            <v>EMELEC SA</v>
          </cell>
          <cell r="B8986" t="str">
            <v>G100</v>
          </cell>
          <cell r="C8986" t="str">
            <v>G-Suisse</v>
          </cell>
          <cell r="D8986" t="str">
            <v>112402</v>
          </cell>
          <cell r="E8986" t="b">
            <v>1</v>
          </cell>
        </row>
        <row r="8987">
          <cell r="A8987" t="str">
            <v>GEBRÜDER WEISS AG</v>
          </cell>
          <cell r="B8987" t="str">
            <v>G200</v>
          </cell>
          <cell r="C8987" t="str">
            <v>G-Suisse</v>
          </cell>
          <cell r="D8987" t="str">
            <v>112403 €</v>
          </cell>
          <cell r="E8987" t="b">
            <v>1</v>
          </cell>
        </row>
        <row r="8988">
          <cell r="A8988" t="str">
            <v>BÜHLER TEXTILE LÖSUNGEN AG</v>
          </cell>
          <cell r="B8988" t="str">
            <v>G100</v>
          </cell>
          <cell r="C8988" t="str">
            <v>G-Suisse</v>
          </cell>
          <cell r="D8988" t="str">
            <v>112404</v>
          </cell>
          <cell r="E8988" t="b">
            <v>1</v>
          </cell>
        </row>
        <row r="8989">
          <cell r="A8989" t="str">
            <v>JAQUEMET ADRIEN</v>
          </cell>
          <cell r="B8989" t="str">
            <v>G100</v>
          </cell>
          <cell r="C8989" t="str">
            <v>G-Suisse</v>
          </cell>
          <cell r="D8989" t="str">
            <v>112408</v>
          </cell>
          <cell r="E8989" t="b">
            <v>1</v>
          </cell>
        </row>
        <row r="8990">
          <cell r="A8990" t="str">
            <v>HEINIGER TAXI UND CARREISEN</v>
          </cell>
          <cell r="B8990" t="str">
            <v>G310</v>
          </cell>
          <cell r="C8990" t="str">
            <v>G-Suisse</v>
          </cell>
          <cell r="D8990" t="str">
            <v>112410</v>
          </cell>
          <cell r="E8990" t="b">
            <v>1</v>
          </cell>
        </row>
        <row r="8991">
          <cell r="A8991" t="str">
            <v>ROBERT HOSSLI  AG</v>
          </cell>
          <cell r="B8991" t="str">
            <v>G200</v>
          </cell>
          <cell r="C8991" t="str">
            <v>G-Suisse</v>
          </cell>
          <cell r="D8991" t="str">
            <v>112411</v>
          </cell>
          <cell r="E8991" t="b">
            <v>1</v>
          </cell>
        </row>
        <row r="8992">
          <cell r="A8992" t="str">
            <v>STUDHALTER GMBH</v>
          </cell>
          <cell r="B8992" t="str">
            <v>G310</v>
          </cell>
          <cell r="C8992" t="str">
            <v>G-Suisse</v>
          </cell>
          <cell r="D8992" t="str">
            <v>112413</v>
          </cell>
          <cell r="E8992" t="b">
            <v>1</v>
          </cell>
        </row>
        <row r="8993">
          <cell r="A8993" t="str">
            <v>KOSOVA VOYAGES SMAJILI SÀRL</v>
          </cell>
          <cell r="B8993" t="str">
            <v>G100</v>
          </cell>
          <cell r="C8993" t="str">
            <v>G-Suisse</v>
          </cell>
          <cell r="D8993" t="str">
            <v>112416</v>
          </cell>
          <cell r="E8993" t="b">
            <v>1</v>
          </cell>
        </row>
        <row r="8994">
          <cell r="A8994" t="str">
            <v>SUER BALTIC</v>
          </cell>
          <cell r="D8994" t="str">
            <v>112417</v>
          </cell>
          <cell r="E8994" t="b">
            <v>0</v>
          </cell>
        </row>
        <row r="8995">
          <cell r="A8995" t="str">
            <v>REUSSKIES UND BAGGEREI AG</v>
          </cell>
          <cell r="B8995" t="str">
            <v>G310</v>
          </cell>
          <cell r="C8995" t="str">
            <v>G-Suisse</v>
          </cell>
          <cell r="D8995" t="str">
            <v>112418</v>
          </cell>
          <cell r="E8995" t="b">
            <v>1</v>
          </cell>
        </row>
        <row r="8996">
          <cell r="A8996" t="str">
            <v>APS AUTOMOBILE SHABANAJ</v>
          </cell>
          <cell r="B8996" t="str">
            <v>G100</v>
          </cell>
          <cell r="C8996" t="str">
            <v>G-Suisse</v>
          </cell>
          <cell r="D8996" t="str">
            <v>112420</v>
          </cell>
          <cell r="E8996" t="b">
            <v>1</v>
          </cell>
        </row>
        <row r="8997">
          <cell r="A8997" t="str">
            <v>SCHÄDLER MULDEN AG</v>
          </cell>
          <cell r="B8997" t="str">
            <v>G310</v>
          </cell>
          <cell r="C8997" t="str">
            <v>G-Suisse</v>
          </cell>
          <cell r="D8997" t="str">
            <v>112421</v>
          </cell>
          <cell r="E8997" t="b">
            <v>1</v>
          </cell>
        </row>
        <row r="8998">
          <cell r="A8998" t="str">
            <v>NAREX BLACHEN</v>
          </cell>
          <cell r="B8998" t="str">
            <v>G200</v>
          </cell>
          <cell r="C8998" t="str">
            <v>G-Suisse</v>
          </cell>
          <cell r="D8998" t="str">
            <v>112422</v>
          </cell>
          <cell r="E8998" t="b">
            <v>1</v>
          </cell>
        </row>
        <row r="8999">
          <cell r="A8999" t="str">
            <v>FLÜGA BAU + GARTEN</v>
          </cell>
          <cell r="B8999" t="str">
            <v>G100</v>
          </cell>
          <cell r="C8999" t="str">
            <v>G-Suisse</v>
          </cell>
          <cell r="D8999" t="str">
            <v>112423</v>
          </cell>
          <cell r="E8999" t="b">
            <v>1</v>
          </cell>
        </row>
        <row r="9000">
          <cell r="A9000" t="str">
            <v>GARAGE GMÜR AG</v>
          </cell>
          <cell r="B9000" t="str">
            <v>G300</v>
          </cell>
          <cell r="C9000" t="str">
            <v>G-Suisse</v>
          </cell>
          <cell r="D9000" t="str">
            <v>112424</v>
          </cell>
          <cell r="E9000" t="b">
            <v>1</v>
          </cell>
        </row>
        <row r="9001">
          <cell r="A9001" t="str">
            <v>MAMMAUTO SA</v>
          </cell>
          <cell r="B9001" t="str">
            <v>G320</v>
          </cell>
          <cell r="C9001" t="str">
            <v>G-Suisse</v>
          </cell>
          <cell r="D9001" t="str">
            <v>112426</v>
          </cell>
          <cell r="E9001" t="b">
            <v>1</v>
          </cell>
        </row>
        <row r="9002">
          <cell r="A9002" t="str">
            <v>VELLA TRANSPORTE GMBH</v>
          </cell>
          <cell r="B9002" t="str">
            <v>G310</v>
          </cell>
          <cell r="C9002" t="str">
            <v>G-Suisse</v>
          </cell>
          <cell r="D9002" t="str">
            <v>112427</v>
          </cell>
          <cell r="E9002" t="b">
            <v>1</v>
          </cell>
        </row>
        <row r="9003">
          <cell r="A9003" t="str">
            <v>S-TECH GMBH</v>
          </cell>
          <cell r="B9003" t="str">
            <v>G400</v>
          </cell>
          <cell r="C9003" t="str">
            <v>G-Export</v>
          </cell>
          <cell r="D9003" t="str">
            <v>112430</v>
          </cell>
          <cell r="E9003" t="b">
            <v>0</v>
          </cell>
        </row>
        <row r="9004">
          <cell r="A9004" t="str">
            <v>CHAMBETTAZ FREDERIQUE</v>
          </cell>
          <cell r="B9004" t="str">
            <v>G100</v>
          </cell>
          <cell r="C9004" t="str">
            <v>G-Suisse</v>
          </cell>
          <cell r="D9004" t="str">
            <v>112433</v>
          </cell>
          <cell r="E9004" t="b">
            <v>0</v>
          </cell>
        </row>
        <row r="9005">
          <cell r="A9005" t="str">
            <v>WELTHAUPT GMBH</v>
          </cell>
          <cell r="B9005" t="str">
            <v>G300</v>
          </cell>
          <cell r="C9005" t="str">
            <v>G-Suisse</v>
          </cell>
          <cell r="D9005" t="str">
            <v>112435</v>
          </cell>
          <cell r="E9005" t="b">
            <v>1</v>
          </cell>
        </row>
        <row r="9006">
          <cell r="A9006" t="str">
            <v>FARID (SUISSE) SA</v>
          </cell>
          <cell r="B9006" t="str">
            <v>G100</v>
          </cell>
          <cell r="C9006" t="str">
            <v>G-Suisse</v>
          </cell>
          <cell r="D9006" t="str">
            <v>112436</v>
          </cell>
          <cell r="E9006" t="b">
            <v>1</v>
          </cell>
        </row>
        <row r="9007">
          <cell r="A9007" t="str">
            <v>DELÉCHAT ARMANDA</v>
          </cell>
          <cell r="B9007" t="str">
            <v>G100</v>
          </cell>
          <cell r="C9007" t="str">
            <v>G-Suisse</v>
          </cell>
          <cell r="D9007" t="str">
            <v>112437</v>
          </cell>
          <cell r="E9007" t="b">
            <v>1</v>
          </cell>
        </row>
        <row r="9008">
          <cell r="A9008" t="str">
            <v>GYSIN TIEFBAU AG</v>
          </cell>
          <cell r="B9008" t="str">
            <v>G200</v>
          </cell>
          <cell r="C9008" t="str">
            <v>G-Suisse</v>
          </cell>
          <cell r="D9008" t="str">
            <v>112438</v>
          </cell>
          <cell r="E9008" t="b">
            <v>1</v>
          </cell>
        </row>
        <row r="9009">
          <cell r="A9009" t="str">
            <v>METZ &amp; HUNKELER AG</v>
          </cell>
          <cell r="B9009" t="str">
            <v>G310</v>
          </cell>
          <cell r="C9009" t="str">
            <v>G-Suisse</v>
          </cell>
          <cell r="D9009" t="str">
            <v>112442</v>
          </cell>
          <cell r="E9009" t="b">
            <v>1</v>
          </cell>
        </row>
        <row r="9010">
          <cell r="A9010" t="str">
            <v>PLASTICO SPOL. S.R.O.</v>
          </cell>
          <cell r="B9010" t="str">
            <v>G542</v>
          </cell>
          <cell r="C9010" t="str">
            <v>G-Export</v>
          </cell>
          <cell r="D9010" t="str">
            <v>112443</v>
          </cell>
          <cell r="E9010" t="b">
            <v>1</v>
          </cell>
        </row>
        <row r="9011">
          <cell r="A9011" t="str">
            <v>BRESSAN BAUT AG</v>
          </cell>
          <cell r="B9011" t="str">
            <v>G300</v>
          </cell>
          <cell r="C9011" t="str">
            <v>G-Suisse</v>
          </cell>
          <cell r="D9011" t="str">
            <v>112444</v>
          </cell>
          <cell r="E9011" t="b">
            <v>1</v>
          </cell>
        </row>
        <row r="9012">
          <cell r="A9012" t="str">
            <v>OFFICINE GHIDONI SA</v>
          </cell>
          <cell r="B9012" t="str">
            <v>G320</v>
          </cell>
          <cell r="C9012" t="str">
            <v>G-Suisse</v>
          </cell>
          <cell r="D9012" t="str">
            <v>112445</v>
          </cell>
          <cell r="E9012" t="b">
            <v>1</v>
          </cell>
        </row>
        <row r="9013">
          <cell r="A9013" t="str">
            <v>FLEURET SA</v>
          </cell>
          <cell r="B9013" t="str">
            <v>G508</v>
          </cell>
          <cell r="C9013" t="str">
            <v>G-Export</v>
          </cell>
          <cell r="D9013" t="str">
            <v>112447</v>
          </cell>
          <cell r="E9013" t="b">
            <v>1</v>
          </cell>
        </row>
        <row r="9014">
          <cell r="A9014" t="str">
            <v>GEMEINDE STEIN</v>
          </cell>
          <cell r="B9014" t="str">
            <v>G300</v>
          </cell>
          <cell r="C9014" t="str">
            <v>G-Suisse</v>
          </cell>
          <cell r="D9014" t="str">
            <v>112448</v>
          </cell>
          <cell r="E9014" t="b">
            <v>1</v>
          </cell>
        </row>
        <row r="9015">
          <cell r="A9015" t="str">
            <v>FRANZ BURGER AG</v>
          </cell>
          <cell r="B9015" t="str">
            <v>G200</v>
          </cell>
          <cell r="C9015" t="str">
            <v>G-Suisse</v>
          </cell>
          <cell r="D9015" t="str">
            <v>112449</v>
          </cell>
          <cell r="E9015" t="b">
            <v>1</v>
          </cell>
        </row>
        <row r="9016">
          <cell r="A9016" t="str">
            <v>HUSER ALTMETALLE</v>
          </cell>
          <cell r="B9016" t="str">
            <v>G310</v>
          </cell>
          <cell r="C9016" t="str">
            <v>G-Suisse</v>
          </cell>
          <cell r="D9016" t="str">
            <v>112451</v>
          </cell>
          <cell r="E9016" t="b">
            <v>1</v>
          </cell>
        </row>
        <row r="9017">
          <cell r="A9017" t="str">
            <v>PLV ENERGIEHOLZ AG</v>
          </cell>
          <cell r="B9017" t="str">
            <v>G200</v>
          </cell>
          <cell r="C9017" t="str">
            <v>G-Suisse</v>
          </cell>
          <cell r="D9017" t="str">
            <v>112452</v>
          </cell>
          <cell r="E9017" t="b">
            <v>1</v>
          </cell>
        </row>
        <row r="9018">
          <cell r="A9018" t="str">
            <v>TRANS-BOIS ENERGIE</v>
          </cell>
          <cell r="B9018" t="str">
            <v>G100</v>
          </cell>
          <cell r="C9018" t="str">
            <v>G-Suisse</v>
          </cell>
          <cell r="D9018" t="str">
            <v>112453</v>
          </cell>
          <cell r="E9018" t="b">
            <v>1</v>
          </cell>
        </row>
        <row r="9019">
          <cell r="A9019" t="str">
            <v>IMC METALDUR SA</v>
          </cell>
          <cell r="B9019" t="str">
            <v>G100</v>
          </cell>
          <cell r="C9019" t="str">
            <v>G-Suisse</v>
          </cell>
          <cell r="D9019" t="str">
            <v>112455</v>
          </cell>
          <cell r="E9019" t="b">
            <v>1</v>
          </cell>
        </row>
        <row r="9020">
          <cell r="A9020" t="str">
            <v>N&amp;E FAHRZEUGTECHNIK GMBH &amp; CO.KG</v>
          </cell>
          <cell r="B9020" t="str">
            <v>G400</v>
          </cell>
          <cell r="C9020" t="str">
            <v>G-Export</v>
          </cell>
          <cell r="D9020" t="str">
            <v>112456</v>
          </cell>
          <cell r="E9020" t="b">
            <v>1</v>
          </cell>
        </row>
        <row r="9021">
          <cell r="A9021" t="str">
            <v>AUTO EXPORT PAVLOVIC</v>
          </cell>
          <cell r="B9021" t="str">
            <v>G200</v>
          </cell>
          <cell r="C9021" t="str">
            <v>G-Suisse</v>
          </cell>
          <cell r="D9021" t="str">
            <v>112458</v>
          </cell>
          <cell r="E9021" t="b">
            <v>1</v>
          </cell>
        </row>
        <row r="9022">
          <cell r="A9022" t="str">
            <v>SAG SCHWEIZ AG</v>
          </cell>
          <cell r="B9022" t="str">
            <v>G320</v>
          </cell>
          <cell r="C9022" t="str">
            <v>G-Suisse</v>
          </cell>
          <cell r="D9022" t="str">
            <v>112460 liv</v>
          </cell>
          <cell r="E9022" t="b">
            <v>1</v>
          </cell>
        </row>
        <row r="9023">
          <cell r="A9023" t="str">
            <v>AUTO KALBERER GMBH</v>
          </cell>
          <cell r="B9023" t="str">
            <v>G310</v>
          </cell>
          <cell r="C9023" t="str">
            <v>G-Suisse</v>
          </cell>
          <cell r="D9023" t="str">
            <v>112462</v>
          </cell>
          <cell r="E9023" t="b">
            <v>1</v>
          </cell>
        </row>
        <row r="9024">
          <cell r="A9024" t="str">
            <v>BIANCHI &amp; CO SA</v>
          </cell>
          <cell r="B9024" t="str">
            <v>G100</v>
          </cell>
          <cell r="C9024" t="str">
            <v>G-Suisse</v>
          </cell>
          <cell r="D9024" t="str">
            <v>112463</v>
          </cell>
          <cell r="E9024" t="b">
            <v>1</v>
          </cell>
        </row>
        <row r="9025">
          <cell r="A9025" t="str">
            <v>RÜTTIMANN LEITUNGSBAU AG</v>
          </cell>
          <cell r="B9025" t="str">
            <v>G310</v>
          </cell>
          <cell r="C9025" t="str">
            <v>G-Suisse</v>
          </cell>
          <cell r="D9025" t="str">
            <v>112464</v>
          </cell>
          <cell r="E9025" t="b">
            <v>1</v>
          </cell>
        </row>
        <row r="9026">
          <cell r="A9026" t="str">
            <v>TSB SA</v>
          </cell>
          <cell r="B9026" t="str">
            <v>G100</v>
          </cell>
          <cell r="C9026" t="str">
            <v>G-Suisse</v>
          </cell>
          <cell r="D9026" t="str">
            <v>112467</v>
          </cell>
          <cell r="E9026" t="b">
            <v>1</v>
          </cell>
        </row>
        <row r="9027">
          <cell r="A9027" t="str">
            <v>PEMAT AG</v>
          </cell>
          <cell r="B9027" t="str">
            <v>G300</v>
          </cell>
          <cell r="C9027" t="str">
            <v>G-Suisse</v>
          </cell>
          <cell r="D9027" t="str">
            <v>112469</v>
          </cell>
          <cell r="E9027" t="b">
            <v>1</v>
          </cell>
        </row>
        <row r="9028">
          <cell r="A9028" t="str">
            <v>STEULET PIERRE NEUCHÂTEL SA</v>
          </cell>
          <cell r="B9028" t="str">
            <v>G100</v>
          </cell>
          <cell r="C9028" t="str">
            <v>G-Suisse</v>
          </cell>
          <cell r="D9028" t="str">
            <v>112472</v>
          </cell>
          <cell r="E9028" t="b">
            <v>1</v>
          </cell>
        </row>
        <row r="9029">
          <cell r="A9029" t="str">
            <v>M+S AKKORD AG</v>
          </cell>
          <cell r="B9029" t="str">
            <v>G320</v>
          </cell>
          <cell r="C9029" t="str">
            <v>G-Suisse</v>
          </cell>
          <cell r="D9029" t="str">
            <v>112473</v>
          </cell>
          <cell r="E9029" t="b">
            <v>1</v>
          </cell>
        </row>
        <row r="9030">
          <cell r="A9030" t="str">
            <v>UK TRAILER PARTS LTD</v>
          </cell>
          <cell r="B9030" t="str">
            <v>G520</v>
          </cell>
          <cell r="C9030" t="str">
            <v>G-Export</v>
          </cell>
          <cell r="D9030" t="str">
            <v>112475</v>
          </cell>
          <cell r="E9030" t="b">
            <v>1</v>
          </cell>
        </row>
        <row r="9031">
          <cell r="A9031" t="str">
            <v>SCHENKER HYDRAULIK AG</v>
          </cell>
          <cell r="B9031" t="str">
            <v>G200</v>
          </cell>
          <cell r="C9031" t="str">
            <v>G-Suisse</v>
          </cell>
          <cell r="D9031" t="str">
            <v>112476</v>
          </cell>
          <cell r="E9031" t="b">
            <v>1</v>
          </cell>
        </row>
        <row r="9032">
          <cell r="A9032" t="str">
            <v>SUTER MARCEL</v>
          </cell>
          <cell r="B9032" t="str">
            <v>G100</v>
          </cell>
          <cell r="C9032" t="str">
            <v>G-Suisse</v>
          </cell>
          <cell r="D9032" t="str">
            <v>112477</v>
          </cell>
          <cell r="E9032" t="b">
            <v>1</v>
          </cell>
        </row>
        <row r="9033">
          <cell r="A9033" t="str">
            <v>BAUDIREKTION URI</v>
          </cell>
          <cell r="B9033" t="str">
            <v>G310</v>
          </cell>
          <cell r="C9033" t="str">
            <v>G-Suisse</v>
          </cell>
          <cell r="D9033" t="str">
            <v>112482</v>
          </cell>
          <cell r="E9033" t="b">
            <v>1</v>
          </cell>
        </row>
        <row r="9034">
          <cell r="A9034" t="str">
            <v>MATIK AG</v>
          </cell>
          <cell r="B9034" t="str">
            <v>G100</v>
          </cell>
          <cell r="C9034" t="str">
            <v>G-Suisse</v>
          </cell>
          <cell r="D9034" t="str">
            <v>112483 liv</v>
          </cell>
          <cell r="E9034" t="b">
            <v>0</v>
          </cell>
        </row>
        <row r="9035">
          <cell r="A9035" t="str">
            <v>GRW ENGINEERING (PTY) LTD</v>
          </cell>
          <cell r="B9035" t="str">
            <v>G590</v>
          </cell>
          <cell r="C9035" t="str">
            <v>G-Export</v>
          </cell>
          <cell r="D9035" t="str">
            <v>112484</v>
          </cell>
          <cell r="E9035" t="b">
            <v>1</v>
          </cell>
        </row>
        <row r="9036">
          <cell r="A9036" t="str">
            <v>HERBERT EBERLI GMBH</v>
          </cell>
          <cell r="B9036" t="str">
            <v>G310</v>
          </cell>
          <cell r="C9036" t="str">
            <v>G-Suisse</v>
          </cell>
          <cell r="D9036" t="str">
            <v>112490</v>
          </cell>
          <cell r="E9036" t="b">
            <v>1</v>
          </cell>
        </row>
        <row r="9037">
          <cell r="A9037" t="str">
            <v>GUT AUTOMOBILE</v>
          </cell>
          <cell r="B9037" t="str">
            <v>G310</v>
          </cell>
          <cell r="C9037" t="str">
            <v>G-Suisse</v>
          </cell>
          <cell r="D9037" t="str">
            <v>112492</v>
          </cell>
          <cell r="E9037" t="b">
            <v>1</v>
          </cell>
        </row>
        <row r="9038">
          <cell r="A9038" t="str">
            <v>ADMINISTRATION COMMUNALE DE CRISSIER</v>
          </cell>
          <cell r="B9038" t="str">
            <v>G100</v>
          </cell>
          <cell r="C9038" t="str">
            <v>G-Suisse</v>
          </cell>
          <cell r="D9038" t="str">
            <v>112495</v>
          </cell>
          <cell r="E9038" t="b">
            <v>1</v>
          </cell>
        </row>
        <row r="9039">
          <cell r="A9039" t="str">
            <v>XAVER MEYER AG</v>
          </cell>
          <cell r="B9039" t="str">
            <v>G200</v>
          </cell>
          <cell r="C9039" t="str">
            <v>G-Suisse</v>
          </cell>
          <cell r="D9039" t="str">
            <v>112505</v>
          </cell>
          <cell r="E9039" t="b">
            <v>1</v>
          </cell>
        </row>
        <row r="9040">
          <cell r="A9040" t="str">
            <v>MEYER RIGI-GARAGE</v>
          </cell>
          <cell r="B9040" t="str">
            <v>G310</v>
          </cell>
          <cell r="C9040" t="str">
            <v>G-Suisse</v>
          </cell>
          <cell r="D9040" t="str">
            <v>112509</v>
          </cell>
          <cell r="E9040" t="b">
            <v>1</v>
          </cell>
        </row>
        <row r="9041">
          <cell r="A9041" t="str">
            <v>GEMEINDE WEININGEN</v>
          </cell>
          <cell r="B9041" t="str">
            <v>G310</v>
          </cell>
          <cell r="C9041" t="str">
            <v>G-Suisse</v>
          </cell>
          <cell r="D9041" t="str">
            <v>112510</v>
          </cell>
          <cell r="E9041" t="b">
            <v>1</v>
          </cell>
        </row>
        <row r="9042">
          <cell r="A9042" t="str">
            <v>MECHWER.CH</v>
          </cell>
          <cell r="B9042" t="str">
            <v>G310</v>
          </cell>
          <cell r="C9042" t="str">
            <v>G-Suisse</v>
          </cell>
          <cell r="D9042" t="str">
            <v>112511</v>
          </cell>
          <cell r="E9042" t="b">
            <v>1</v>
          </cell>
        </row>
        <row r="9043">
          <cell r="A9043" t="str">
            <v>HAGEDORN AG</v>
          </cell>
          <cell r="B9043" t="str">
            <v>G310</v>
          </cell>
          <cell r="C9043" t="str">
            <v>G-Suisse</v>
          </cell>
          <cell r="D9043" t="str">
            <v>112512</v>
          </cell>
          <cell r="E9043" t="b">
            <v>1</v>
          </cell>
        </row>
        <row r="9044">
          <cell r="A9044" t="str">
            <v>MAURICE MOURA &amp; FILS SA</v>
          </cell>
          <cell r="B9044" t="str">
            <v>G100</v>
          </cell>
          <cell r="C9044" t="str">
            <v>G-Suisse</v>
          </cell>
          <cell r="D9044" t="str">
            <v>112514</v>
          </cell>
          <cell r="E9044" t="b">
            <v>1</v>
          </cell>
        </row>
        <row r="9045">
          <cell r="A9045" t="str">
            <v>PFISTER METALLBAU AG</v>
          </cell>
          <cell r="B9045" t="str">
            <v>G300</v>
          </cell>
          <cell r="C9045" t="str">
            <v>G-Suisse</v>
          </cell>
          <cell r="D9045" t="str">
            <v>112516</v>
          </cell>
          <cell r="E9045" t="b">
            <v>1</v>
          </cell>
        </row>
        <row r="9046">
          <cell r="A9046" t="str">
            <v>STRAZO STRASSEN UND TIEFBAU AG</v>
          </cell>
          <cell r="B9046" t="str">
            <v>G310</v>
          </cell>
          <cell r="C9046" t="str">
            <v>G-Suisse</v>
          </cell>
          <cell r="D9046" t="str">
            <v>112517</v>
          </cell>
          <cell r="E9046" t="b">
            <v>1</v>
          </cell>
        </row>
        <row r="9047">
          <cell r="A9047" t="str">
            <v>HEBEBÜHNEN-SERVICE STEINER</v>
          </cell>
          <cell r="B9047" t="str">
            <v>G100</v>
          </cell>
          <cell r="C9047" t="str">
            <v>G-Suisse</v>
          </cell>
          <cell r="D9047" t="str">
            <v>112518</v>
          </cell>
          <cell r="E9047" t="b">
            <v>1</v>
          </cell>
        </row>
        <row r="9048">
          <cell r="A9048" t="str">
            <v>WATTINGER AG</v>
          </cell>
          <cell r="B9048" t="str">
            <v>G100</v>
          </cell>
          <cell r="C9048" t="str">
            <v>G-Suisse</v>
          </cell>
          <cell r="D9048" t="str">
            <v>112520</v>
          </cell>
          <cell r="E9048" t="b">
            <v>1</v>
          </cell>
        </row>
        <row r="9049">
          <cell r="A9049" t="str">
            <v>SLÄPIS AB</v>
          </cell>
          <cell r="B9049" t="str">
            <v>G528</v>
          </cell>
          <cell r="C9049" t="str">
            <v>G-Export</v>
          </cell>
          <cell r="D9049" t="str">
            <v>112522</v>
          </cell>
          <cell r="E9049" t="b">
            <v>1</v>
          </cell>
        </row>
        <row r="9050">
          <cell r="A9050" t="str">
            <v>LECITRAILER FRANCE SARL</v>
          </cell>
          <cell r="B9050" t="str">
            <v>G508</v>
          </cell>
          <cell r="C9050" t="str">
            <v>G-Export</v>
          </cell>
          <cell r="D9050" t="str">
            <v>112524</v>
          </cell>
          <cell r="E9050" t="b">
            <v>1</v>
          </cell>
        </row>
        <row r="9051">
          <cell r="A9051" t="str">
            <v>INTRASS AG</v>
          </cell>
          <cell r="B9051" t="str">
            <v>G200</v>
          </cell>
          <cell r="C9051" t="str">
            <v>G-Suisse</v>
          </cell>
          <cell r="D9051" t="str">
            <v>112526</v>
          </cell>
          <cell r="E9051" t="b">
            <v>1</v>
          </cell>
        </row>
        <row r="9052">
          <cell r="A9052" t="str">
            <v>UAC EUROPE S.R.L.</v>
          </cell>
          <cell r="D9052" t="str">
            <v>112527</v>
          </cell>
          <cell r="E9052" t="b">
            <v>0</v>
          </cell>
        </row>
        <row r="9053">
          <cell r="A9053" t="str">
            <v>SCHULER IGNAZ</v>
          </cell>
          <cell r="B9053" t="str">
            <v>G310</v>
          </cell>
          <cell r="C9053" t="str">
            <v>G-Suisse</v>
          </cell>
          <cell r="D9053" t="str">
            <v>112528</v>
          </cell>
          <cell r="E9053" t="b">
            <v>0</v>
          </cell>
        </row>
        <row r="9054">
          <cell r="A9054" t="str">
            <v>SCHÖPFER GARAGE &amp; AUTOHILFE AG</v>
          </cell>
          <cell r="B9054" t="str">
            <v>G200</v>
          </cell>
          <cell r="C9054" t="str">
            <v>G-Suisse</v>
          </cell>
          <cell r="D9054" t="str">
            <v>112535</v>
          </cell>
          <cell r="E9054" t="b">
            <v>1</v>
          </cell>
        </row>
        <row r="9055">
          <cell r="A9055" t="str">
            <v>ZWEIFEL LANDTECHNIK</v>
          </cell>
          <cell r="B9055" t="str">
            <v>G300</v>
          </cell>
          <cell r="C9055" t="str">
            <v>G-Suisse</v>
          </cell>
          <cell r="D9055" t="str">
            <v>112539</v>
          </cell>
          <cell r="E9055" t="b">
            <v>1</v>
          </cell>
        </row>
        <row r="9056">
          <cell r="A9056" t="str">
            <v>AEBISCHER CLAUDE</v>
          </cell>
          <cell r="B9056" t="str">
            <v>G100</v>
          </cell>
          <cell r="C9056" t="str">
            <v>G-Suisse</v>
          </cell>
          <cell r="D9056" t="str">
            <v>112540</v>
          </cell>
          <cell r="E9056" t="b">
            <v>1</v>
          </cell>
        </row>
        <row r="9057">
          <cell r="A9057" t="str">
            <v>AUGSBURGER OLIVIER</v>
          </cell>
          <cell r="B9057" t="str">
            <v>G100</v>
          </cell>
          <cell r="C9057" t="str">
            <v>G-Suisse</v>
          </cell>
          <cell r="D9057" t="str">
            <v>112541</v>
          </cell>
          <cell r="E9057" t="b">
            <v>1</v>
          </cell>
        </row>
        <row r="9058">
          <cell r="A9058" t="str">
            <v>DAXBERGERSCHWALL</v>
          </cell>
          <cell r="D9058" t="str">
            <v>112542</v>
          </cell>
          <cell r="E9058" t="b">
            <v>0</v>
          </cell>
        </row>
        <row r="9059">
          <cell r="A9059" t="str">
            <v>CORMINBOEUF SYLVIE</v>
          </cell>
          <cell r="B9059" t="str">
            <v>G100</v>
          </cell>
          <cell r="C9059" t="str">
            <v>G-Suisse</v>
          </cell>
          <cell r="D9059" t="str">
            <v>112544</v>
          </cell>
          <cell r="E9059" t="b">
            <v>1</v>
          </cell>
        </row>
        <row r="9060">
          <cell r="A9060" t="str">
            <v>MAFOTECH SÀRL</v>
          </cell>
          <cell r="B9060" t="str">
            <v>G100</v>
          </cell>
          <cell r="C9060" t="str">
            <v>G-Suisse</v>
          </cell>
          <cell r="D9060" t="str">
            <v>112545</v>
          </cell>
          <cell r="E9060" t="b">
            <v>1</v>
          </cell>
        </row>
        <row r="9061">
          <cell r="A9061" t="str">
            <v>DOUTAZ C. ET FILS SA</v>
          </cell>
          <cell r="B9061" t="str">
            <v>G100</v>
          </cell>
          <cell r="C9061" t="str">
            <v>G-Suisse</v>
          </cell>
          <cell r="D9061" t="str">
            <v>112548</v>
          </cell>
          <cell r="E9061" t="b">
            <v>1</v>
          </cell>
        </row>
        <row r="9062">
          <cell r="A9062" t="str">
            <v>INSTA-SERVICE</v>
          </cell>
          <cell r="B9062" t="str">
            <v>G100</v>
          </cell>
          <cell r="C9062" t="str">
            <v>G-Suisse</v>
          </cell>
          <cell r="D9062" t="str">
            <v>112550</v>
          </cell>
          <cell r="E9062" t="b">
            <v>1</v>
          </cell>
        </row>
        <row r="9063">
          <cell r="A9063" t="str">
            <v>AGRAR LANDTECHNIK AG</v>
          </cell>
          <cell r="B9063" t="str">
            <v>G300</v>
          </cell>
          <cell r="C9063" t="str">
            <v>G-Suisse</v>
          </cell>
          <cell r="D9063" t="str">
            <v>112552</v>
          </cell>
          <cell r="E9063" t="b">
            <v>1</v>
          </cell>
        </row>
        <row r="9064">
          <cell r="A9064" t="str">
            <v>WISMER LANDTECHNIK AG</v>
          </cell>
          <cell r="B9064" t="str">
            <v>G310</v>
          </cell>
          <cell r="C9064" t="str">
            <v>G-Suisse</v>
          </cell>
          <cell r="D9064" t="str">
            <v>112556</v>
          </cell>
          <cell r="E9064" t="b">
            <v>1</v>
          </cell>
        </row>
        <row r="9065">
          <cell r="A9065" t="str">
            <v>REP. WERKSTATT BALLENBERG</v>
          </cell>
          <cell r="D9065" t="str">
            <v>112557</v>
          </cell>
          <cell r="E9065" t="b">
            <v>0</v>
          </cell>
        </row>
        <row r="9066">
          <cell r="A9066" t="str">
            <v>PACI SA</v>
          </cell>
          <cell r="B9066" t="str">
            <v>G100</v>
          </cell>
          <cell r="C9066" t="str">
            <v>G-Suisse</v>
          </cell>
          <cell r="D9066" t="str">
            <v>112558</v>
          </cell>
          <cell r="E9066" t="b">
            <v>1</v>
          </cell>
        </row>
        <row r="9067">
          <cell r="A9067" t="str">
            <v>MUHEIM MACHT'S GMBH</v>
          </cell>
          <cell r="B9067" t="str">
            <v>G310</v>
          </cell>
          <cell r="C9067" t="str">
            <v>G-Suisse</v>
          </cell>
          <cell r="D9067" t="str">
            <v>112559</v>
          </cell>
          <cell r="E9067" t="b">
            <v>1</v>
          </cell>
        </row>
        <row r="9068">
          <cell r="A9068" t="str">
            <v>ROBERT FUCHS AG</v>
          </cell>
          <cell r="B9068" t="str">
            <v>G310</v>
          </cell>
          <cell r="C9068" t="str">
            <v>G-Suisse</v>
          </cell>
          <cell r="D9068" t="str">
            <v>112560</v>
          </cell>
          <cell r="E9068" t="b">
            <v>1</v>
          </cell>
        </row>
        <row r="9069">
          <cell r="A9069" t="str">
            <v>LORBIS GMBH</v>
          </cell>
          <cell r="B9069" t="str">
            <v>G310</v>
          </cell>
          <cell r="C9069" t="str">
            <v>G-Suisse</v>
          </cell>
          <cell r="D9069" t="str">
            <v>112561</v>
          </cell>
          <cell r="E9069" t="b">
            <v>1</v>
          </cell>
        </row>
        <row r="9070">
          <cell r="A9070" t="str">
            <v>ESTOPPEY CHRISTIAN</v>
          </cell>
          <cell r="B9070" t="str">
            <v>G100</v>
          </cell>
          <cell r="C9070" t="str">
            <v>G-Suisse</v>
          </cell>
          <cell r="D9070" t="str">
            <v>112563</v>
          </cell>
          <cell r="E9070" t="b">
            <v>1</v>
          </cell>
        </row>
        <row r="9071">
          <cell r="A9071" t="str">
            <v>SCHINDLER &amp; SCHEIBLING AG</v>
          </cell>
          <cell r="B9071" t="str">
            <v>G310</v>
          </cell>
          <cell r="C9071" t="str">
            <v>G-Suisse</v>
          </cell>
          <cell r="D9071" t="str">
            <v>112564</v>
          </cell>
          <cell r="E9071" t="b">
            <v>1</v>
          </cell>
        </row>
        <row r="9072">
          <cell r="A9072" t="str">
            <v>KANTONSPOLIZEI BERN</v>
          </cell>
          <cell r="D9072" t="str">
            <v>112565</v>
          </cell>
          <cell r="E9072" t="b">
            <v>1</v>
          </cell>
        </row>
        <row r="9073">
          <cell r="A9073" t="str">
            <v>BAERISWYL SABRINA</v>
          </cell>
          <cell r="B9073" t="str">
            <v>G100</v>
          </cell>
          <cell r="C9073" t="str">
            <v>G-Suisse</v>
          </cell>
          <cell r="D9073" t="str">
            <v>112566</v>
          </cell>
          <cell r="E9073" t="b">
            <v>1</v>
          </cell>
        </row>
        <row r="9074">
          <cell r="A9074" t="str">
            <v>CPM CONSTRUCTION - GIURIANI</v>
          </cell>
          <cell r="B9074" t="str">
            <v>G100</v>
          </cell>
          <cell r="C9074" t="str">
            <v>G-Suisse</v>
          </cell>
          <cell r="D9074" t="str">
            <v>112569</v>
          </cell>
          <cell r="E9074" t="b">
            <v>1</v>
          </cell>
        </row>
        <row r="9075">
          <cell r="A9075" t="str">
            <v>SERVICE DE LA PROPRETÉ URBAINE</v>
          </cell>
          <cell r="B9075" t="str">
            <v>G100</v>
          </cell>
          <cell r="C9075" t="str">
            <v>G-Suisse</v>
          </cell>
          <cell r="D9075" t="str">
            <v>112572</v>
          </cell>
          <cell r="E9075" t="b">
            <v>1</v>
          </cell>
        </row>
        <row r="9076">
          <cell r="A9076" t="str">
            <v>BRICO CLERC</v>
          </cell>
          <cell r="D9076" t="str">
            <v>112574</v>
          </cell>
          <cell r="E9076" t="b">
            <v>0</v>
          </cell>
        </row>
        <row r="9077">
          <cell r="A9077" t="str">
            <v>BONDALLAZ TRANSPORTS SARL</v>
          </cell>
          <cell r="B9077" t="str">
            <v>G100</v>
          </cell>
          <cell r="C9077" t="str">
            <v>G-Suisse</v>
          </cell>
          <cell r="D9077" t="str">
            <v>112576</v>
          </cell>
          <cell r="E9077" t="b">
            <v>1</v>
          </cell>
        </row>
        <row r="9078">
          <cell r="A9078" t="str">
            <v>GUIGNARD FRANCOIS</v>
          </cell>
          <cell r="B9078" t="str">
            <v>G100</v>
          </cell>
          <cell r="C9078" t="str">
            <v>G-Suisse</v>
          </cell>
          <cell r="D9078" t="str">
            <v>112578</v>
          </cell>
          <cell r="E9078" t="b">
            <v>1</v>
          </cell>
        </row>
        <row r="9079">
          <cell r="A9079" t="str">
            <v>DYSLI K.AG</v>
          </cell>
          <cell r="B9079" t="str">
            <v>G100</v>
          </cell>
          <cell r="C9079" t="str">
            <v>G-Suisse</v>
          </cell>
          <cell r="D9079" t="str">
            <v>112579</v>
          </cell>
          <cell r="E9079" t="b">
            <v>1</v>
          </cell>
        </row>
        <row r="9080">
          <cell r="A9080" t="str">
            <v>CARROSSERIE BARLET &amp; CIE</v>
          </cell>
          <cell r="B9080" t="str">
            <v>G508</v>
          </cell>
          <cell r="C9080" t="str">
            <v>G-Export</v>
          </cell>
          <cell r="D9080" t="str">
            <v>112583</v>
          </cell>
          <cell r="E9080" t="b">
            <v>1</v>
          </cell>
        </row>
        <row r="9081">
          <cell r="A9081" t="str">
            <v>SOLÈR HOLZ AG</v>
          </cell>
          <cell r="B9081" t="str">
            <v>G300</v>
          </cell>
          <cell r="C9081" t="str">
            <v>G-Suisse</v>
          </cell>
          <cell r="D9081" t="str">
            <v>112586</v>
          </cell>
          <cell r="E9081" t="b">
            <v>1</v>
          </cell>
        </row>
        <row r="9082">
          <cell r="A9082" t="str">
            <v>O SELLIER SAVARY SÀRL</v>
          </cell>
          <cell r="B9082" t="str">
            <v>G100</v>
          </cell>
          <cell r="C9082" t="str">
            <v>G-Suisse</v>
          </cell>
          <cell r="D9082" t="str">
            <v>112588</v>
          </cell>
          <cell r="E9082" t="b">
            <v>1</v>
          </cell>
        </row>
        <row r="9083">
          <cell r="A9083" t="str">
            <v>SCHWARZMÜLLER S.R.O.</v>
          </cell>
          <cell r="B9083" t="str">
            <v>G542</v>
          </cell>
          <cell r="C9083" t="str">
            <v>G-Export</v>
          </cell>
          <cell r="D9083" t="str">
            <v>112590</v>
          </cell>
          <cell r="E9083" t="b">
            <v>1</v>
          </cell>
        </row>
        <row r="9084">
          <cell r="A9084" t="str">
            <v>DORAND CHARLES</v>
          </cell>
          <cell r="B9084" t="str">
            <v>G100</v>
          </cell>
          <cell r="C9084" t="str">
            <v>G-Suisse</v>
          </cell>
          <cell r="D9084" t="str">
            <v>112591</v>
          </cell>
          <cell r="E9084" t="b">
            <v>1</v>
          </cell>
        </row>
        <row r="9085">
          <cell r="A9085" t="str">
            <v>CARMELO PASTOR PINA, S.L.U.</v>
          </cell>
          <cell r="B9085" t="str">
            <v>G510</v>
          </cell>
          <cell r="C9085" t="str">
            <v>G-Export</v>
          </cell>
          <cell r="D9085" t="str">
            <v>112594</v>
          </cell>
          <cell r="E9085" t="b">
            <v>1</v>
          </cell>
        </row>
        <row r="9086">
          <cell r="A9086" t="str">
            <v>TECNOMETAL SAGL</v>
          </cell>
          <cell r="B9086" t="str">
            <v>G300</v>
          </cell>
          <cell r="C9086" t="str">
            <v>G-Suisse</v>
          </cell>
          <cell r="D9086" t="str">
            <v>112596</v>
          </cell>
          <cell r="E9086" t="b">
            <v>1</v>
          </cell>
        </row>
        <row r="9087">
          <cell r="A9087" t="str">
            <v>HEINZ EYMANN GEMÜSE + CO</v>
          </cell>
          <cell r="B9087" t="str">
            <v>G310</v>
          </cell>
          <cell r="C9087" t="str">
            <v>G-Suisse</v>
          </cell>
          <cell r="D9087" t="str">
            <v>112598</v>
          </cell>
          <cell r="E9087" t="b">
            <v>1</v>
          </cell>
        </row>
        <row r="9088">
          <cell r="A9088" t="str">
            <v>ANDREY CLAUDE TRANSPORTS</v>
          </cell>
          <cell r="B9088" t="str">
            <v>G100</v>
          </cell>
          <cell r="C9088" t="str">
            <v>G-Suisse</v>
          </cell>
          <cell r="D9088" t="str">
            <v>112599</v>
          </cell>
          <cell r="E9088" t="b">
            <v>1</v>
          </cell>
        </row>
        <row r="9089">
          <cell r="A9089" t="str">
            <v>FAUN ENVIRONNEMENT</v>
          </cell>
          <cell r="B9089" t="str">
            <v>G508</v>
          </cell>
          <cell r="C9089" t="str">
            <v>G-Export</v>
          </cell>
          <cell r="D9089" t="str">
            <v>112600</v>
          </cell>
          <cell r="E9089" t="b">
            <v>1</v>
          </cell>
        </row>
        <row r="9090">
          <cell r="A9090" t="str">
            <v>CLIENT DE PASSAGE ETRANGER EUR</v>
          </cell>
          <cell r="B9090" t="str">
            <v>G590</v>
          </cell>
          <cell r="C9090" t="str">
            <v>G-Export</v>
          </cell>
          <cell r="D9090" t="str">
            <v>112601</v>
          </cell>
          <cell r="E9090" t="b">
            <v>1</v>
          </cell>
        </row>
        <row r="9091">
          <cell r="A9091" t="str">
            <v>KRONE TICARI ARACLAR SAN.VE TIC.A.S.</v>
          </cell>
          <cell r="B9091" t="str">
            <v>G540</v>
          </cell>
          <cell r="C9091" t="str">
            <v>G-Export</v>
          </cell>
          <cell r="D9091" t="str">
            <v>112602</v>
          </cell>
          <cell r="E9091" t="b">
            <v>1</v>
          </cell>
        </row>
        <row r="9092">
          <cell r="A9092" t="str">
            <v>MADLENER APPARATEBAU AG</v>
          </cell>
          <cell r="B9092" t="str">
            <v>G310</v>
          </cell>
          <cell r="C9092" t="str">
            <v>G-Suisse</v>
          </cell>
          <cell r="D9092" t="str">
            <v>112605</v>
          </cell>
          <cell r="E9092" t="b">
            <v>1</v>
          </cell>
        </row>
        <row r="9093">
          <cell r="A9093" t="str">
            <v>LA CONSTRUCTIONS SERVICES SA</v>
          </cell>
          <cell r="B9093" t="str">
            <v>G100</v>
          </cell>
          <cell r="C9093" t="str">
            <v>G-Suisse</v>
          </cell>
          <cell r="D9093" t="str">
            <v>112608</v>
          </cell>
          <cell r="E9093" t="b">
            <v>1</v>
          </cell>
        </row>
        <row r="9094">
          <cell r="A9094" t="str">
            <v>TAXIS-SERVICES SARL</v>
          </cell>
          <cell r="B9094" t="str">
            <v>G100</v>
          </cell>
          <cell r="C9094" t="str">
            <v>G-Suisse</v>
          </cell>
          <cell r="D9094" t="str">
            <v>112609</v>
          </cell>
          <cell r="E9094" t="b">
            <v>1</v>
          </cell>
        </row>
        <row r="9095">
          <cell r="A9095" t="str">
            <v>LENK BERGBAHNEN</v>
          </cell>
          <cell r="B9095" t="str">
            <v>G100</v>
          </cell>
          <cell r="C9095" t="str">
            <v>G-Suisse</v>
          </cell>
          <cell r="D9095" t="str">
            <v>112610</v>
          </cell>
          <cell r="E9095" t="b">
            <v>1</v>
          </cell>
        </row>
        <row r="9096">
          <cell r="A9096" t="str">
            <v>SAF INTERNATIONAL SA</v>
          </cell>
          <cell r="B9096" t="str">
            <v>G100</v>
          </cell>
          <cell r="C9096" t="str">
            <v>G-Suisse</v>
          </cell>
          <cell r="D9096" t="str">
            <v>112611</v>
          </cell>
          <cell r="E9096" t="b">
            <v>1</v>
          </cell>
        </row>
        <row r="9097">
          <cell r="A9097" t="str">
            <v>UT AG AGENCE SUISSE ROMANDE</v>
          </cell>
          <cell r="B9097" t="str">
            <v>G100</v>
          </cell>
          <cell r="C9097" t="str">
            <v>G-Suisse</v>
          </cell>
          <cell r="D9097" t="str">
            <v>112612</v>
          </cell>
          <cell r="E9097" t="b">
            <v>1</v>
          </cell>
        </row>
        <row r="9098">
          <cell r="A9098" t="str">
            <v>DERENDINGER AG</v>
          </cell>
          <cell r="B9098" t="str">
            <v>G300</v>
          </cell>
          <cell r="C9098" t="str">
            <v>G-Suisse</v>
          </cell>
          <cell r="D9098" t="str">
            <v>112614</v>
          </cell>
          <cell r="E9098" t="b">
            <v>1</v>
          </cell>
        </row>
        <row r="9099">
          <cell r="A9099" t="str">
            <v>ZOLLET UNTERNEHMUNGEN AG</v>
          </cell>
          <cell r="B9099" t="str">
            <v>G100</v>
          </cell>
          <cell r="C9099" t="str">
            <v>G-Suisse</v>
          </cell>
          <cell r="D9099" t="str">
            <v>112616</v>
          </cell>
          <cell r="E9099" t="b">
            <v>1</v>
          </cell>
        </row>
        <row r="9100">
          <cell r="A9100" t="str">
            <v>CIMC TRAILER POLAND SP. Z.O.O.</v>
          </cell>
          <cell r="B9100" t="str">
            <v>G550</v>
          </cell>
          <cell r="C9100" t="str">
            <v>G-Export</v>
          </cell>
          <cell r="D9100" t="str">
            <v>112619</v>
          </cell>
          <cell r="E9100" t="b">
            <v>1</v>
          </cell>
        </row>
        <row r="9101">
          <cell r="A9101" t="str">
            <v>COSTA  AG</v>
          </cell>
          <cell r="B9101" t="str">
            <v>G300</v>
          </cell>
          <cell r="C9101" t="str">
            <v>G-Suisse</v>
          </cell>
          <cell r="D9101" t="str">
            <v>112620</v>
          </cell>
          <cell r="E9101" t="b">
            <v>1</v>
          </cell>
        </row>
        <row r="9102">
          <cell r="A9102" t="str">
            <v>VOLVO GROUP (SCHWEIZ) AG</v>
          </cell>
          <cell r="B9102" t="str">
            <v>G310</v>
          </cell>
          <cell r="C9102" t="str">
            <v>G-Suisse</v>
          </cell>
          <cell r="D9102" t="str">
            <v>112621 liv</v>
          </cell>
          <cell r="E9102" t="b">
            <v>0</v>
          </cell>
        </row>
        <row r="9103">
          <cell r="A9103" t="str">
            <v>BLS AG</v>
          </cell>
          <cell r="B9103" t="str">
            <v>G200</v>
          </cell>
          <cell r="C9103" t="str">
            <v>G-Suisse</v>
          </cell>
          <cell r="D9103" t="str">
            <v>112622 liv</v>
          </cell>
          <cell r="E9103" t="b">
            <v>0</v>
          </cell>
        </row>
        <row r="9104">
          <cell r="A9104" t="str">
            <v>ENTREPRISE FORESTIERE</v>
          </cell>
          <cell r="B9104" t="str">
            <v>G100</v>
          </cell>
          <cell r="C9104" t="str">
            <v>G-Suisse</v>
          </cell>
          <cell r="D9104" t="str">
            <v>112625</v>
          </cell>
          <cell r="E9104" t="b">
            <v>1</v>
          </cell>
        </row>
        <row r="9105">
          <cell r="A9105" t="str">
            <v>JMD ENTREPRISE GENERALE SARL</v>
          </cell>
          <cell r="B9105" t="str">
            <v>G100</v>
          </cell>
          <cell r="C9105" t="str">
            <v>G-Suisse</v>
          </cell>
          <cell r="D9105" t="str">
            <v>112626</v>
          </cell>
          <cell r="E9105" t="b">
            <v>1</v>
          </cell>
        </row>
        <row r="9106">
          <cell r="A9106" t="str">
            <v>D.E.S. SYSTÈMES DE SÉCURITÉ SA</v>
          </cell>
          <cell r="D9106" t="str">
            <v>112627</v>
          </cell>
          <cell r="E9106" t="b">
            <v>0</v>
          </cell>
        </row>
        <row r="9107">
          <cell r="A9107" t="str">
            <v>STATION D'EPURATION DES EAUX USEES DE DELEMONT</v>
          </cell>
          <cell r="B9107" t="str">
            <v>G100</v>
          </cell>
          <cell r="C9107" t="str">
            <v>G-Suisse</v>
          </cell>
          <cell r="D9107" t="str">
            <v>112628</v>
          </cell>
          <cell r="E9107" t="b">
            <v>1</v>
          </cell>
        </row>
        <row r="9108">
          <cell r="A9108" t="str">
            <v>KUHN SCHWEIZ AG</v>
          </cell>
          <cell r="B9108" t="str">
            <v>G100</v>
          </cell>
          <cell r="C9108" t="str">
            <v>G-Suisse</v>
          </cell>
          <cell r="D9108" t="str">
            <v>112631</v>
          </cell>
          <cell r="E9108" t="b">
            <v>1</v>
          </cell>
        </row>
        <row r="9109">
          <cell r="A9109" t="str">
            <v>LIGNUM ART</v>
          </cell>
          <cell r="B9109" t="str">
            <v>G508</v>
          </cell>
          <cell r="C9109" t="str">
            <v>G-Export</v>
          </cell>
          <cell r="D9109" t="str">
            <v>112634</v>
          </cell>
          <cell r="E9109" t="b">
            <v>1</v>
          </cell>
        </row>
        <row r="9110">
          <cell r="A9110" t="str">
            <v>WEITERBILDUNG STADELMANN AG</v>
          </cell>
          <cell r="B9110" t="str">
            <v>G310</v>
          </cell>
          <cell r="C9110" t="str">
            <v>G-Suisse</v>
          </cell>
          <cell r="D9110" t="str">
            <v>112636</v>
          </cell>
          <cell r="E9110" t="b">
            <v>1</v>
          </cell>
        </row>
        <row r="9111">
          <cell r="A9111" t="str">
            <v>MIKI M. MUSLIMOVIC TRANSPORT UND PALETTENWERK AG</v>
          </cell>
          <cell r="B9111" t="str">
            <v>G310</v>
          </cell>
          <cell r="C9111" t="str">
            <v>G-Suisse</v>
          </cell>
          <cell r="D9111" t="str">
            <v>112637</v>
          </cell>
          <cell r="E9111" t="b">
            <v>1</v>
          </cell>
        </row>
        <row r="9112">
          <cell r="A9112" t="str">
            <v>MODERNA CARROZZERIA SA</v>
          </cell>
          <cell r="B9112" t="str">
            <v>G320</v>
          </cell>
          <cell r="C9112" t="str">
            <v>G-Suisse</v>
          </cell>
          <cell r="D9112" t="str">
            <v>112638</v>
          </cell>
          <cell r="E9112" t="b">
            <v>1</v>
          </cell>
        </row>
        <row r="9113">
          <cell r="A9113" t="str">
            <v>GREGORIO SA</v>
          </cell>
          <cell r="B9113" t="str">
            <v>G100</v>
          </cell>
          <cell r="C9113" t="str">
            <v>G-Suisse</v>
          </cell>
          <cell r="D9113" t="str">
            <v>112639</v>
          </cell>
          <cell r="E9113" t="b">
            <v>1</v>
          </cell>
        </row>
        <row r="9114">
          <cell r="A9114" t="str">
            <v>ROMBOCAR SAGL</v>
          </cell>
          <cell r="B9114" t="str">
            <v>G320</v>
          </cell>
          <cell r="C9114" t="str">
            <v>G-Suisse</v>
          </cell>
          <cell r="D9114" t="str">
            <v>112640</v>
          </cell>
          <cell r="E9114" t="b">
            <v>1</v>
          </cell>
        </row>
        <row r="9115">
          <cell r="A9115" t="str">
            <v>BISE ET FILS SA</v>
          </cell>
          <cell r="B9115" t="str">
            <v>G100</v>
          </cell>
          <cell r="C9115" t="str">
            <v>G-Suisse</v>
          </cell>
          <cell r="D9115" t="str">
            <v>112642</v>
          </cell>
          <cell r="E9115" t="b">
            <v>1</v>
          </cell>
        </row>
        <row r="9116">
          <cell r="A9116" t="str">
            <v>RELEV' MÉCANIQUE SÀRL</v>
          </cell>
          <cell r="B9116" t="str">
            <v>G100</v>
          </cell>
          <cell r="C9116" t="str">
            <v>G-Suisse</v>
          </cell>
          <cell r="D9116" t="str">
            <v>112644</v>
          </cell>
          <cell r="E9116" t="b">
            <v>1</v>
          </cell>
        </row>
        <row r="9117">
          <cell r="A9117" t="str">
            <v>TEKBO LTD</v>
          </cell>
          <cell r="B9117" t="str">
            <v>G520</v>
          </cell>
          <cell r="C9117" t="str">
            <v>G-Export</v>
          </cell>
          <cell r="D9117" t="str">
            <v>112645</v>
          </cell>
          <cell r="E9117" t="b">
            <v>1</v>
          </cell>
        </row>
        <row r="9118">
          <cell r="A9118" t="str">
            <v>VRBIKES (PRODUCTION) GMBH</v>
          </cell>
          <cell r="B9118" t="str">
            <v>G310</v>
          </cell>
          <cell r="C9118" t="str">
            <v>G-Suisse</v>
          </cell>
          <cell r="D9118" t="str">
            <v>112647</v>
          </cell>
          <cell r="E9118" t="b">
            <v>1</v>
          </cell>
        </row>
        <row r="9119">
          <cell r="A9119" t="str">
            <v>ZIMMERBERG GARAGE AG</v>
          </cell>
          <cell r="B9119" t="str">
            <v>G310</v>
          </cell>
          <cell r="C9119" t="str">
            <v>G-Suisse</v>
          </cell>
          <cell r="D9119" t="str">
            <v>112649</v>
          </cell>
          <cell r="E9119" t="b">
            <v>1</v>
          </cell>
        </row>
        <row r="9120">
          <cell r="A9120" t="str">
            <v>ASP CARROSSERIE DE LA PLAGE SARL</v>
          </cell>
          <cell r="B9120" t="str">
            <v>G100</v>
          </cell>
          <cell r="C9120" t="str">
            <v>G-Suisse</v>
          </cell>
          <cell r="D9120" t="str">
            <v>112653</v>
          </cell>
          <cell r="E9120" t="b">
            <v>1</v>
          </cell>
        </row>
        <row r="9121">
          <cell r="A9121" t="str">
            <v>KESA TRANPORTS SARL</v>
          </cell>
          <cell r="B9121" t="str">
            <v>G100</v>
          </cell>
          <cell r="C9121" t="str">
            <v>G-Suisse</v>
          </cell>
          <cell r="D9121" t="str">
            <v>112654</v>
          </cell>
          <cell r="E9121" t="b">
            <v>1</v>
          </cell>
        </row>
        <row r="9122">
          <cell r="A9122" t="str">
            <v>RENGGLI-SERVICE GMBH</v>
          </cell>
          <cell r="B9122" t="str">
            <v>G310</v>
          </cell>
          <cell r="C9122" t="str">
            <v>G-Suisse</v>
          </cell>
          <cell r="D9122" t="str">
            <v>112657</v>
          </cell>
          <cell r="E9122" t="b">
            <v>1</v>
          </cell>
        </row>
        <row r="9123">
          <cell r="A9123" t="str">
            <v>MOLLARD SERGE</v>
          </cell>
          <cell r="B9123" t="str">
            <v>G100</v>
          </cell>
          <cell r="C9123" t="str">
            <v>G-Suisse</v>
          </cell>
          <cell r="D9123" t="str">
            <v>112660</v>
          </cell>
          <cell r="E9123" t="b">
            <v>1</v>
          </cell>
        </row>
        <row r="9124">
          <cell r="A9124" t="str">
            <v>STUDER AG KERZERS</v>
          </cell>
          <cell r="B9124" t="str">
            <v>G100</v>
          </cell>
          <cell r="C9124" t="str">
            <v>G-Suisse</v>
          </cell>
          <cell r="D9124" t="str">
            <v>112661</v>
          </cell>
          <cell r="E9124" t="b">
            <v>1</v>
          </cell>
        </row>
        <row r="9125">
          <cell r="A9125" t="str">
            <v>KAISER ALFRED</v>
          </cell>
          <cell r="B9125" t="str">
            <v>G200</v>
          </cell>
          <cell r="C9125" t="str">
            <v>G-Suisse</v>
          </cell>
          <cell r="D9125" t="str">
            <v>112663</v>
          </cell>
          <cell r="E9125" t="b">
            <v>1</v>
          </cell>
        </row>
        <row r="9126">
          <cell r="A9126" t="str">
            <v>FRIGOHANDEL AG</v>
          </cell>
          <cell r="B9126" t="str">
            <v>G310</v>
          </cell>
          <cell r="C9126" t="str">
            <v>G-Suisse</v>
          </cell>
          <cell r="D9126" t="str">
            <v>112666</v>
          </cell>
          <cell r="E9126" t="b">
            <v>1</v>
          </cell>
        </row>
        <row r="9127">
          <cell r="A9127" t="str">
            <v>VERWO AG</v>
          </cell>
          <cell r="B9127" t="str">
            <v>G300</v>
          </cell>
          <cell r="C9127" t="str">
            <v>G-Suisse</v>
          </cell>
          <cell r="D9127" t="str">
            <v>112667</v>
          </cell>
          <cell r="E9127" t="b">
            <v>1</v>
          </cell>
        </row>
        <row r="9128">
          <cell r="A9128" t="str">
            <v>FELLMANN TRANSPORTE GMBH</v>
          </cell>
          <cell r="B9128" t="str">
            <v>G310</v>
          </cell>
          <cell r="C9128" t="str">
            <v>G-Suisse</v>
          </cell>
          <cell r="D9128" t="str">
            <v>112668</v>
          </cell>
          <cell r="E9128" t="b">
            <v>1</v>
          </cell>
        </row>
        <row r="9129">
          <cell r="A9129" t="str">
            <v>CARROSSERIE L. CORTELLINI</v>
          </cell>
          <cell r="B9129" t="str">
            <v>G100</v>
          </cell>
          <cell r="C9129" t="str">
            <v>G-Suisse</v>
          </cell>
          <cell r="D9129" t="str">
            <v>112669</v>
          </cell>
          <cell r="E9129" t="b">
            <v>1</v>
          </cell>
        </row>
        <row r="9130">
          <cell r="A9130" t="str">
            <v>MIKA DÉMÉNAGEMENTS TRANSPORTS SA</v>
          </cell>
          <cell r="B9130" t="str">
            <v>G100</v>
          </cell>
          <cell r="C9130" t="str">
            <v>G-Suisse</v>
          </cell>
          <cell r="D9130" t="str">
            <v>112672</v>
          </cell>
          <cell r="E9130" t="b">
            <v>1</v>
          </cell>
        </row>
        <row r="9131">
          <cell r="A9131" t="str">
            <v>AGRISWISS PARTNERS SA</v>
          </cell>
          <cell r="B9131" t="str">
            <v>G100</v>
          </cell>
          <cell r="C9131" t="str">
            <v>G-Suisse</v>
          </cell>
          <cell r="D9131" t="str">
            <v>112674</v>
          </cell>
          <cell r="E9131" t="b">
            <v>1</v>
          </cell>
        </row>
        <row r="9132">
          <cell r="A9132" t="str">
            <v>POLYFORAGES SA</v>
          </cell>
          <cell r="B9132" t="str">
            <v>G100</v>
          </cell>
          <cell r="C9132" t="str">
            <v>G-Suisse</v>
          </cell>
          <cell r="D9132" t="str">
            <v>112675</v>
          </cell>
          <cell r="E9132" t="b">
            <v>1</v>
          </cell>
        </row>
        <row r="9133">
          <cell r="A9133" t="str">
            <v>WIEDERKEHR FAHRZEUGBAU GMBH</v>
          </cell>
          <cell r="B9133" t="str">
            <v>G300</v>
          </cell>
          <cell r="C9133" t="str">
            <v>G-Suisse</v>
          </cell>
          <cell r="D9133" t="str">
            <v>112676</v>
          </cell>
          <cell r="E9133" t="b">
            <v>1</v>
          </cell>
        </row>
        <row r="9134">
          <cell r="A9134" t="str">
            <v>DEBRUNNER ACIFER BLÄSI AG</v>
          </cell>
          <cell r="B9134" t="str">
            <v>G100</v>
          </cell>
          <cell r="C9134" t="str">
            <v>G-Suisse</v>
          </cell>
          <cell r="D9134" t="str">
            <v>112678</v>
          </cell>
          <cell r="E9134" t="b">
            <v>1</v>
          </cell>
        </row>
        <row r="9135">
          <cell r="A9135" t="str">
            <v>CREUSALP SA</v>
          </cell>
          <cell r="B9135" t="str">
            <v>G100</v>
          </cell>
          <cell r="C9135" t="str">
            <v>G-Suisse</v>
          </cell>
          <cell r="D9135" t="str">
            <v>112680</v>
          </cell>
          <cell r="E9135" t="b">
            <v>1</v>
          </cell>
        </row>
        <row r="9136">
          <cell r="A9136" t="str">
            <v>ALLSA GMBH</v>
          </cell>
          <cell r="B9136" t="str">
            <v>G200</v>
          </cell>
          <cell r="C9136" t="str">
            <v>G-Suisse</v>
          </cell>
          <cell r="D9136" t="str">
            <v>112681</v>
          </cell>
          <cell r="E9136" t="b">
            <v>1</v>
          </cell>
        </row>
        <row r="9137">
          <cell r="A9137" t="str">
            <v>D'ANDRÉA COSIMO CARROSSERIE</v>
          </cell>
          <cell r="B9137" t="str">
            <v>G100</v>
          </cell>
          <cell r="C9137" t="str">
            <v>G-Suisse</v>
          </cell>
          <cell r="D9137" t="str">
            <v>112682</v>
          </cell>
          <cell r="E9137" t="b">
            <v>1</v>
          </cell>
        </row>
        <row r="9138">
          <cell r="A9138" t="str">
            <v>STOFFEL METALLBAUTECHNIK AG</v>
          </cell>
          <cell r="B9138" t="str">
            <v>G100</v>
          </cell>
          <cell r="C9138" t="str">
            <v>G-Suisse</v>
          </cell>
          <cell r="D9138" t="str">
            <v>112683</v>
          </cell>
          <cell r="E9138" t="b">
            <v>1</v>
          </cell>
        </row>
        <row r="9139">
          <cell r="A9139" t="str">
            <v>BRINER PETER AG</v>
          </cell>
          <cell r="B9139" t="str">
            <v>G310</v>
          </cell>
          <cell r="C9139" t="str">
            <v>G-Suisse</v>
          </cell>
          <cell r="D9139" t="str">
            <v>112684</v>
          </cell>
          <cell r="E9139" t="b">
            <v>1</v>
          </cell>
        </row>
        <row r="9140">
          <cell r="A9140" t="str">
            <v>TRANSVOIRIE SA</v>
          </cell>
          <cell r="B9140" t="str">
            <v>G100</v>
          </cell>
          <cell r="C9140" t="str">
            <v>G-Suisse</v>
          </cell>
          <cell r="D9140" t="str">
            <v>112687</v>
          </cell>
          <cell r="E9140" t="b">
            <v>1</v>
          </cell>
        </row>
        <row r="9141">
          <cell r="A9141" t="str">
            <v>BIANCO GIPSERGESCHÄFT AG</v>
          </cell>
          <cell r="B9141" t="str">
            <v>G200</v>
          </cell>
          <cell r="C9141" t="str">
            <v>G-Suisse</v>
          </cell>
          <cell r="D9141" t="str">
            <v>112689</v>
          </cell>
          <cell r="E9141" t="b">
            <v>1</v>
          </cell>
        </row>
        <row r="9142">
          <cell r="A9142" t="str">
            <v>SCHÜPBACH LORRAINE</v>
          </cell>
          <cell r="B9142" t="str">
            <v>G100</v>
          </cell>
          <cell r="C9142" t="str">
            <v>G-Suisse</v>
          </cell>
          <cell r="D9142" t="str">
            <v>112695</v>
          </cell>
          <cell r="E9142" t="b">
            <v>0</v>
          </cell>
        </row>
        <row r="9143">
          <cell r="A9143" t="str">
            <v>CG AUTOMOBILES</v>
          </cell>
          <cell r="B9143" t="str">
            <v>G100</v>
          </cell>
          <cell r="C9143" t="str">
            <v>G-Suisse</v>
          </cell>
          <cell r="D9143" t="str">
            <v>112700</v>
          </cell>
          <cell r="E9143" t="b">
            <v>1</v>
          </cell>
        </row>
        <row r="9144">
          <cell r="A9144" t="str">
            <v>GARAGE MÜLLER MARC</v>
          </cell>
          <cell r="B9144" t="str">
            <v>G100</v>
          </cell>
          <cell r="C9144" t="str">
            <v>G-Suisse</v>
          </cell>
          <cell r="D9144" t="str">
            <v>112701</v>
          </cell>
          <cell r="E9144" t="b">
            <v>1</v>
          </cell>
        </row>
        <row r="9145">
          <cell r="A9145" t="str">
            <v>BEO RECYCLING GMBH</v>
          </cell>
          <cell r="B9145" t="str">
            <v>G100</v>
          </cell>
          <cell r="C9145" t="str">
            <v>G-Suisse</v>
          </cell>
          <cell r="D9145" t="str">
            <v>112702</v>
          </cell>
          <cell r="E9145" t="b">
            <v>1</v>
          </cell>
        </row>
        <row r="9146">
          <cell r="A9146" t="str">
            <v>KIENER BAU AG</v>
          </cell>
          <cell r="B9146" t="str">
            <v>G310</v>
          </cell>
          <cell r="C9146" t="str">
            <v>G-Suisse</v>
          </cell>
          <cell r="D9146" t="str">
            <v>112703</v>
          </cell>
          <cell r="E9146" t="b">
            <v>1</v>
          </cell>
        </row>
        <row r="9147">
          <cell r="A9147" t="str">
            <v>GOODWIN JESSICA</v>
          </cell>
          <cell r="B9147" t="str">
            <v>G100</v>
          </cell>
          <cell r="C9147" t="str">
            <v>G-Suisse</v>
          </cell>
          <cell r="D9147" t="str">
            <v>112704</v>
          </cell>
          <cell r="E9147" t="b">
            <v>1</v>
          </cell>
        </row>
        <row r="9148">
          <cell r="A9148" t="str">
            <v>ABT ELSENER GMBH</v>
          </cell>
          <cell r="B9148" t="str">
            <v>G300</v>
          </cell>
          <cell r="C9148" t="str">
            <v>G-Suisse</v>
          </cell>
          <cell r="D9148" t="str">
            <v>112705</v>
          </cell>
          <cell r="E9148" t="b">
            <v>1</v>
          </cell>
        </row>
        <row r="9149">
          <cell r="A9149" t="str">
            <v>GARAGE HOBI GMBH</v>
          </cell>
          <cell r="B9149" t="str">
            <v>G300</v>
          </cell>
          <cell r="C9149" t="str">
            <v>G-Suisse</v>
          </cell>
          <cell r="D9149" t="str">
            <v>112706</v>
          </cell>
          <cell r="E9149" t="b">
            <v>1</v>
          </cell>
        </row>
        <row r="9150">
          <cell r="A9150" t="str">
            <v>COMPAGNIE NICOLE &amp; MARTIN GUBLER</v>
          </cell>
          <cell r="B9150" t="str">
            <v>G200</v>
          </cell>
          <cell r="C9150" t="str">
            <v>G-Suisse</v>
          </cell>
          <cell r="D9150" t="str">
            <v>112712</v>
          </cell>
          <cell r="E9150" t="b">
            <v>1</v>
          </cell>
        </row>
        <row r="9151">
          <cell r="A9151" t="str">
            <v>MENZLI MICHAEL</v>
          </cell>
          <cell r="B9151" t="str">
            <v>G310</v>
          </cell>
          <cell r="C9151" t="str">
            <v>G-Suisse</v>
          </cell>
          <cell r="D9151" t="str">
            <v>112713</v>
          </cell>
          <cell r="E9151" t="b">
            <v>1</v>
          </cell>
        </row>
        <row r="9152">
          <cell r="A9152" t="str">
            <v>OUDIN SA</v>
          </cell>
          <cell r="B9152" t="str">
            <v>G100</v>
          </cell>
          <cell r="C9152" t="str">
            <v>G-Suisse</v>
          </cell>
          <cell r="D9152" t="str">
            <v>112715</v>
          </cell>
          <cell r="E9152" t="b">
            <v>1</v>
          </cell>
        </row>
        <row r="9153">
          <cell r="A9153" t="str">
            <v>CIBIEN CONSTRUCTIONS</v>
          </cell>
          <cell r="B9153" t="str">
            <v>G300</v>
          </cell>
          <cell r="C9153" t="str">
            <v>G-Suisse</v>
          </cell>
          <cell r="D9153" t="str">
            <v>112716</v>
          </cell>
          <cell r="E9153" t="b">
            <v>1</v>
          </cell>
        </row>
        <row r="9154">
          <cell r="A9154" t="str">
            <v>METAL SOLUTIONS BAKOVIC</v>
          </cell>
          <cell r="B9154" t="str">
            <v>G100</v>
          </cell>
          <cell r="C9154" t="str">
            <v>G-Suisse</v>
          </cell>
          <cell r="D9154" t="str">
            <v>112717</v>
          </cell>
          <cell r="E9154" t="b">
            <v>1</v>
          </cell>
        </row>
        <row r="9155">
          <cell r="A9155" t="str">
            <v>VILLE DE VEVEY</v>
          </cell>
          <cell r="B9155" t="str">
            <v>G100</v>
          </cell>
          <cell r="C9155" t="str">
            <v>G-Suisse</v>
          </cell>
          <cell r="D9155" t="str">
            <v>112718</v>
          </cell>
          <cell r="E9155" t="b">
            <v>1</v>
          </cell>
        </row>
        <row r="9156">
          <cell r="A9156" t="str">
            <v>WETZEL JACK</v>
          </cell>
          <cell r="B9156" t="str">
            <v>G100</v>
          </cell>
          <cell r="C9156" t="str">
            <v>G-Suisse</v>
          </cell>
          <cell r="D9156" t="str">
            <v>112719</v>
          </cell>
          <cell r="E9156" t="b">
            <v>1</v>
          </cell>
        </row>
        <row r="9157">
          <cell r="A9157" t="str">
            <v>CENTRE COMMUNAL</v>
          </cell>
          <cell r="B9157" t="str">
            <v>G100</v>
          </cell>
          <cell r="C9157" t="str">
            <v>G-Suisse</v>
          </cell>
          <cell r="D9157" t="str">
            <v>112720</v>
          </cell>
          <cell r="E9157" t="b">
            <v>1</v>
          </cell>
        </row>
        <row r="9158">
          <cell r="A9158" t="str">
            <v>DERENDINGER SA</v>
          </cell>
          <cell r="B9158" t="str">
            <v>G100</v>
          </cell>
          <cell r="C9158" t="str">
            <v>G-Suisse</v>
          </cell>
          <cell r="D9158" t="str">
            <v>112726</v>
          </cell>
          <cell r="E9158" t="b">
            <v>1</v>
          </cell>
        </row>
        <row r="9159">
          <cell r="A9159" t="str">
            <v>3CARROCEROS</v>
          </cell>
          <cell r="B9159" t="str">
            <v>G510</v>
          </cell>
          <cell r="C9159" t="str">
            <v>G-Export</v>
          </cell>
          <cell r="D9159" t="str">
            <v>112727</v>
          </cell>
          <cell r="E9159" t="b">
            <v>1</v>
          </cell>
        </row>
        <row r="9160">
          <cell r="A9160" t="str">
            <v>BOLAY SA</v>
          </cell>
          <cell r="B9160" t="str">
            <v>G100</v>
          </cell>
          <cell r="C9160" t="str">
            <v>G-Suisse</v>
          </cell>
          <cell r="D9160" t="str">
            <v>112728</v>
          </cell>
          <cell r="E9160" t="b">
            <v>1</v>
          </cell>
        </row>
        <row r="9161">
          <cell r="A9161" t="str">
            <v>DESIGN INDUSTRIEL SÀRL</v>
          </cell>
          <cell r="B9161" t="str">
            <v>G100</v>
          </cell>
          <cell r="C9161" t="str">
            <v>G-Suisse</v>
          </cell>
          <cell r="D9161" t="str">
            <v>112730</v>
          </cell>
          <cell r="E9161" t="b">
            <v>1</v>
          </cell>
        </row>
        <row r="9162">
          <cell r="A9162" t="str">
            <v>DM BOIS SA</v>
          </cell>
          <cell r="B9162" t="str">
            <v>G100</v>
          </cell>
          <cell r="C9162" t="str">
            <v>G-Suisse</v>
          </cell>
          <cell r="D9162" t="str">
            <v>112731</v>
          </cell>
          <cell r="E9162" t="b">
            <v>1</v>
          </cell>
        </row>
        <row r="9163">
          <cell r="A9163" t="str">
            <v>SOLEOL SA</v>
          </cell>
          <cell r="B9163" t="str">
            <v>G100</v>
          </cell>
          <cell r="C9163" t="str">
            <v>G-Suisse</v>
          </cell>
          <cell r="D9163" t="str">
            <v>112732</v>
          </cell>
          <cell r="E9163" t="b">
            <v>1</v>
          </cell>
        </row>
        <row r="9164">
          <cell r="A9164" t="str">
            <v>FREITAS MIGUEL</v>
          </cell>
          <cell r="B9164" t="str">
            <v>G200</v>
          </cell>
          <cell r="D9164" t="str">
            <v>112734</v>
          </cell>
          <cell r="E9164" t="b">
            <v>0</v>
          </cell>
        </row>
        <row r="9165">
          <cell r="A9165" t="str">
            <v>KINNEGRIP AB</v>
          </cell>
          <cell r="D9165" t="str">
            <v>112735</v>
          </cell>
          <cell r="E9165" t="b">
            <v>1</v>
          </cell>
        </row>
        <row r="9166">
          <cell r="A9166" t="str">
            <v>KOCH GROUP AG</v>
          </cell>
          <cell r="B9166" t="str">
            <v>G200</v>
          </cell>
          <cell r="C9166" t="str">
            <v>G-Suisse</v>
          </cell>
          <cell r="D9166" t="str">
            <v>112736</v>
          </cell>
          <cell r="E9166" t="b">
            <v>1</v>
          </cell>
        </row>
        <row r="9167">
          <cell r="A9167" t="str">
            <v>ABC GARAGE ALLSCHWIL AG</v>
          </cell>
          <cell r="B9167" t="str">
            <v>G200</v>
          </cell>
          <cell r="C9167" t="str">
            <v>G-Suisse</v>
          </cell>
          <cell r="D9167" t="str">
            <v>112737</v>
          </cell>
          <cell r="E9167" t="b">
            <v>1</v>
          </cell>
        </row>
        <row r="9168">
          <cell r="A9168" t="str">
            <v>VILLE DE MORGES</v>
          </cell>
          <cell r="B9168" t="str">
            <v>G100</v>
          </cell>
          <cell r="C9168" t="str">
            <v>G-Suisse</v>
          </cell>
          <cell r="D9168" t="str">
            <v>112738</v>
          </cell>
          <cell r="E9168" t="b">
            <v>1</v>
          </cell>
        </row>
        <row r="9169">
          <cell r="A9169" t="str">
            <v>GENOSSENSCHAFT CARROSSERIE SUISSE ACADEMY</v>
          </cell>
          <cell r="B9169" t="str">
            <v>G100</v>
          </cell>
          <cell r="C9169" t="str">
            <v>G-Suisse</v>
          </cell>
          <cell r="D9169" t="str">
            <v>112740</v>
          </cell>
          <cell r="E9169" t="b">
            <v>1</v>
          </cell>
        </row>
        <row r="9170">
          <cell r="A9170" t="str">
            <v>HIRSCHI METALLBAU GMBH</v>
          </cell>
          <cell r="B9170" t="str">
            <v>G200</v>
          </cell>
          <cell r="C9170" t="str">
            <v>G-Suisse</v>
          </cell>
          <cell r="D9170" t="str">
            <v>112741</v>
          </cell>
          <cell r="E9170" t="b">
            <v>1</v>
          </cell>
        </row>
        <row r="9171">
          <cell r="A9171" t="str">
            <v>WIDMER AG HINWIL</v>
          </cell>
          <cell r="B9171" t="str">
            <v>G310</v>
          </cell>
          <cell r="C9171" t="str">
            <v>G-Suisse</v>
          </cell>
          <cell r="D9171" t="str">
            <v>112742</v>
          </cell>
          <cell r="E9171" t="b">
            <v>1</v>
          </cell>
        </row>
        <row r="9172">
          <cell r="A9172" t="str">
            <v>GARAGE HANS UND ROMAN KUNG</v>
          </cell>
          <cell r="B9172" t="str">
            <v>G310</v>
          </cell>
          <cell r="C9172" t="str">
            <v>G-Suisse</v>
          </cell>
          <cell r="D9172" t="str">
            <v>112744</v>
          </cell>
          <cell r="E9172" t="b">
            <v>1</v>
          </cell>
        </row>
        <row r="9173">
          <cell r="A9173" t="str">
            <v>BREIZH BÂCHES SÀRL</v>
          </cell>
          <cell r="B9173" t="str">
            <v>G508</v>
          </cell>
          <cell r="C9173" t="str">
            <v>G-Export</v>
          </cell>
          <cell r="D9173" t="str">
            <v>112745</v>
          </cell>
          <cell r="E9173" t="b">
            <v>1</v>
          </cell>
        </row>
        <row r="9174">
          <cell r="A9174" t="str">
            <v>FATTON SA</v>
          </cell>
          <cell r="B9174" t="str">
            <v>G100</v>
          </cell>
          <cell r="C9174" t="str">
            <v>G-Suisse</v>
          </cell>
          <cell r="D9174" t="str">
            <v>112746</v>
          </cell>
          <cell r="E9174" t="b">
            <v>1</v>
          </cell>
        </row>
        <row r="9175">
          <cell r="A9175" t="str">
            <v>GARAGE DANIEL CROPT</v>
          </cell>
          <cell r="B9175" t="str">
            <v>G100</v>
          </cell>
          <cell r="C9175" t="str">
            <v>G-Suisse</v>
          </cell>
          <cell r="D9175" t="str">
            <v>112747</v>
          </cell>
          <cell r="E9175" t="b">
            <v>1</v>
          </cell>
        </row>
        <row r="9176">
          <cell r="A9176" t="str">
            <v>UTILAUTO CRUCHET</v>
          </cell>
          <cell r="B9176" t="str">
            <v>G100</v>
          </cell>
          <cell r="C9176" t="str">
            <v>G-Suisse</v>
          </cell>
          <cell r="D9176" t="str">
            <v>112749</v>
          </cell>
          <cell r="E9176" t="b">
            <v>0</v>
          </cell>
        </row>
        <row r="9177">
          <cell r="A9177" t="str">
            <v>CAMION TRANSPORT AG</v>
          </cell>
          <cell r="B9177" t="str">
            <v>G300</v>
          </cell>
          <cell r="C9177" t="str">
            <v>G-Suisse</v>
          </cell>
          <cell r="D9177" t="str">
            <v>112750</v>
          </cell>
          <cell r="E9177" t="b">
            <v>1</v>
          </cell>
        </row>
        <row r="9178">
          <cell r="A9178" t="str">
            <v>GARAGE S. HERTIG</v>
          </cell>
          <cell r="B9178" t="str">
            <v>G100</v>
          </cell>
          <cell r="C9178" t="str">
            <v>G-Suisse</v>
          </cell>
          <cell r="D9178" t="str">
            <v>112752</v>
          </cell>
          <cell r="E9178" t="b">
            <v>1</v>
          </cell>
        </row>
        <row r="9179">
          <cell r="A9179" t="str">
            <v>ANSERMET SA</v>
          </cell>
          <cell r="B9179" t="str">
            <v>G100</v>
          </cell>
          <cell r="C9179" t="str">
            <v>G-Suisse</v>
          </cell>
          <cell r="D9179" t="str">
            <v>112753</v>
          </cell>
          <cell r="E9179" t="b">
            <v>1</v>
          </cell>
        </row>
        <row r="9180">
          <cell r="A9180" t="str">
            <v>BOUÉRY DIDIER</v>
          </cell>
          <cell r="D9180" t="str">
            <v>112754</v>
          </cell>
          <cell r="E9180" t="b">
            <v>0</v>
          </cell>
        </row>
        <row r="9181">
          <cell r="A9181" t="str">
            <v>D &amp; M THOMANN AG</v>
          </cell>
          <cell r="B9181" t="str">
            <v>G300</v>
          </cell>
          <cell r="C9181" t="str">
            <v>G-Suisse</v>
          </cell>
          <cell r="D9181" t="str">
            <v>112759</v>
          </cell>
          <cell r="E9181" t="b">
            <v>1</v>
          </cell>
        </row>
        <row r="9182">
          <cell r="A9182" t="str">
            <v>SHALA BURIM</v>
          </cell>
          <cell r="B9182" t="str">
            <v>G310</v>
          </cell>
          <cell r="C9182" t="str">
            <v>G-Suisse</v>
          </cell>
          <cell r="D9182" t="str">
            <v>112760</v>
          </cell>
          <cell r="E9182" t="b">
            <v>0</v>
          </cell>
        </row>
        <row r="9183">
          <cell r="A9183" t="str">
            <v>CARON FAHRZEUGTECHNIK AG</v>
          </cell>
          <cell r="B9183" t="str">
            <v>G300</v>
          </cell>
          <cell r="C9183" t="str">
            <v>G-Suisse</v>
          </cell>
          <cell r="D9183" t="str">
            <v>112761</v>
          </cell>
          <cell r="E9183" t="b">
            <v>1</v>
          </cell>
        </row>
        <row r="9184">
          <cell r="A9184" t="str">
            <v>DANIEL STEINER TRANSPORT AG</v>
          </cell>
          <cell r="B9184" t="str">
            <v>G310</v>
          </cell>
          <cell r="C9184" t="str">
            <v>G-Suisse</v>
          </cell>
          <cell r="D9184" t="str">
            <v>112762</v>
          </cell>
          <cell r="E9184" t="b">
            <v>1</v>
          </cell>
        </row>
        <row r="9185">
          <cell r="A9185" t="str">
            <v>EUPHALT AG</v>
          </cell>
          <cell r="B9185" t="str">
            <v>G200</v>
          </cell>
          <cell r="C9185" t="str">
            <v>G-Suisse</v>
          </cell>
          <cell r="D9185" t="str">
            <v>112764</v>
          </cell>
          <cell r="E9185" t="b">
            <v>1</v>
          </cell>
        </row>
        <row r="9186">
          <cell r="A9186" t="str">
            <v>HERREN MANFRED</v>
          </cell>
          <cell r="B9186" t="str">
            <v>G100</v>
          </cell>
          <cell r="C9186" t="str">
            <v>G-Suisse</v>
          </cell>
          <cell r="D9186" t="str">
            <v>112765</v>
          </cell>
          <cell r="E9186" t="b">
            <v>1</v>
          </cell>
        </row>
        <row r="9187">
          <cell r="A9187" t="str">
            <v>FGU - ENGINEERING SÀRL</v>
          </cell>
          <cell r="B9187" t="str">
            <v>G100</v>
          </cell>
          <cell r="C9187" t="str">
            <v>G-Suisse</v>
          </cell>
          <cell r="D9187" t="str">
            <v>112767</v>
          </cell>
          <cell r="E9187" t="b">
            <v>1</v>
          </cell>
        </row>
        <row r="9188">
          <cell r="A9188" t="str">
            <v>L+M AG</v>
          </cell>
          <cell r="B9188" t="str">
            <v>G200</v>
          </cell>
          <cell r="C9188" t="str">
            <v>G-Suisse</v>
          </cell>
          <cell r="D9188" t="str">
            <v>112770</v>
          </cell>
          <cell r="E9188" t="b">
            <v>1</v>
          </cell>
        </row>
        <row r="9189">
          <cell r="A9189" t="str">
            <v>OBVITA</v>
          </cell>
          <cell r="B9189" t="str">
            <v>G300</v>
          </cell>
          <cell r="C9189" t="str">
            <v>G-Suisse</v>
          </cell>
          <cell r="D9189" t="str">
            <v>112773</v>
          </cell>
          <cell r="E9189" t="b">
            <v>1</v>
          </cell>
        </row>
        <row r="9190">
          <cell r="A9190" t="str">
            <v>BARKER TRAILERS PTY LTD</v>
          </cell>
          <cell r="B9190" t="str">
            <v>G560</v>
          </cell>
          <cell r="C9190" t="str">
            <v>G-Export</v>
          </cell>
          <cell r="D9190" t="str">
            <v>112775</v>
          </cell>
          <cell r="E9190" t="b">
            <v>1</v>
          </cell>
        </row>
        <row r="9191">
          <cell r="A9191" t="str">
            <v>ARTIS-C8 AG</v>
          </cell>
          <cell r="B9191" t="str">
            <v>G310</v>
          </cell>
          <cell r="C9191" t="str">
            <v>G-Suisse</v>
          </cell>
          <cell r="D9191" t="str">
            <v>112777</v>
          </cell>
          <cell r="E9191" t="b">
            <v>1</v>
          </cell>
        </row>
        <row r="9192">
          <cell r="A9192" t="str">
            <v>SWISS CAR BARRAS SA</v>
          </cell>
          <cell r="B9192" t="str">
            <v>G100</v>
          </cell>
          <cell r="C9192" t="str">
            <v>G-Suisse</v>
          </cell>
          <cell r="D9192" t="str">
            <v>112778</v>
          </cell>
          <cell r="E9192" t="b">
            <v>1</v>
          </cell>
        </row>
        <row r="9193">
          <cell r="A9193" t="str">
            <v>FASEL &amp; FILS SA</v>
          </cell>
          <cell r="B9193" t="str">
            <v>G100</v>
          </cell>
          <cell r="C9193" t="str">
            <v>G-Suisse</v>
          </cell>
          <cell r="D9193" t="str">
            <v>112779</v>
          </cell>
          <cell r="E9193" t="b">
            <v>1</v>
          </cell>
        </row>
        <row r="9194">
          <cell r="A9194" t="str">
            <v>TROUILLET SERVICES</v>
          </cell>
          <cell r="B9194" t="str">
            <v>G508</v>
          </cell>
          <cell r="C9194" t="str">
            <v>G-Export</v>
          </cell>
          <cell r="D9194" t="str">
            <v>112780</v>
          </cell>
          <cell r="E9194" t="b">
            <v>1</v>
          </cell>
        </row>
        <row r="9195">
          <cell r="A9195" t="str">
            <v>GARAGE ULRICH AUTOMOBILE</v>
          </cell>
          <cell r="B9195" t="str">
            <v>G310</v>
          </cell>
          <cell r="C9195" t="str">
            <v>G-Suisse</v>
          </cell>
          <cell r="D9195" t="str">
            <v>112781</v>
          </cell>
          <cell r="E9195" t="b">
            <v>1</v>
          </cell>
        </row>
        <row r="9196">
          <cell r="A9196" t="str">
            <v>TILBOX</v>
          </cell>
          <cell r="B9196" t="str">
            <v>G502</v>
          </cell>
          <cell r="C9196" t="str">
            <v>G-Export</v>
          </cell>
          <cell r="D9196" t="str">
            <v>112782</v>
          </cell>
          <cell r="E9196" t="b">
            <v>1</v>
          </cell>
        </row>
        <row r="9197">
          <cell r="A9197" t="str">
            <v>NOUVEAUX ATELIERS MÉCANIQUES</v>
          </cell>
          <cell r="B9197" t="str">
            <v>G508</v>
          </cell>
          <cell r="C9197" t="str">
            <v>G-Export</v>
          </cell>
          <cell r="D9197" t="str">
            <v>112783</v>
          </cell>
          <cell r="E9197" t="b">
            <v>1</v>
          </cell>
        </row>
        <row r="9198">
          <cell r="A9198" t="str">
            <v>HAUETER KRAN AG</v>
          </cell>
          <cell r="B9198" t="str">
            <v>G100</v>
          </cell>
          <cell r="C9198" t="str">
            <v>G-Suisse</v>
          </cell>
          <cell r="D9198" t="str">
            <v>112784</v>
          </cell>
          <cell r="E9198" t="b">
            <v>1</v>
          </cell>
        </row>
        <row r="9199">
          <cell r="A9199" t="str">
            <v>GALLIKER SERVICE AG</v>
          </cell>
          <cell r="B9199" t="str">
            <v>G310</v>
          </cell>
          <cell r="C9199" t="str">
            <v>G-Suisse</v>
          </cell>
          <cell r="D9199" t="str">
            <v>112785</v>
          </cell>
          <cell r="E9199" t="b">
            <v>1</v>
          </cell>
        </row>
        <row r="9200">
          <cell r="A9200" t="str">
            <v>QUINCAILLERIE LA VALLEE SARL</v>
          </cell>
          <cell r="B9200" t="str">
            <v>G100</v>
          </cell>
          <cell r="C9200" t="str">
            <v>G-Suisse</v>
          </cell>
          <cell r="D9200" t="str">
            <v>112788</v>
          </cell>
          <cell r="E9200" t="b">
            <v>1</v>
          </cell>
        </row>
        <row r="9201">
          <cell r="A9201" t="str">
            <v>MAKINA FREZE KALIP (MFK) LTD</v>
          </cell>
          <cell r="B9201" t="str">
            <v>G540</v>
          </cell>
          <cell r="C9201" t="str">
            <v>G-Export</v>
          </cell>
          <cell r="D9201" t="str">
            <v>112789</v>
          </cell>
          <cell r="E9201" t="b">
            <v>1</v>
          </cell>
        </row>
        <row r="9202">
          <cell r="A9202" t="str">
            <v>A. HOTI SÀRL</v>
          </cell>
          <cell r="B9202" t="str">
            <v>G100</v>
          </cell>
          <cell r="C9202" t="str">
            <v>G-Suisse</v>
          </cell>
          <cell r="D9202" t="str">
            <v>112790</v>
          </cell>
          <cell r="E9202" t="b">
            <v>1</v>
          </cell>
        </row>
        <row r="9203">
          <cell r="A9203" t="str">
            <v>MARREL NICOLAS</v>
          </cell>
          <cell r="B9203" t="str">
            <v>G100</v>
          </cell>
          <cell r="C9203" t="str">
            <v>G-Suisse</v>
          </cell>
          <cell r="D9203" t="str">
            <v>112791</v>
          </cell>
          <cell r="E9203" t="b">
            <v>1</v>
          </cell>
        </row>
        <row r="9204">
          <cell r="A9204" t="str">
            <v>CARLUX CVI SARL</v>
          </cell>
          <cell r="B9204" t="str">
            <v>G100</v>
          </cell>
          <cell r="C9204" t="str">
            <v>G-Suisse</v>
          </cell>
          <cell r="D9204" t="str">
            <v>112792</v>
          </cell>
          <cell r="E9204" t="b">
            <v>1</v>
          </cell>
        </row>
        <row r="9205">
          <cell r="A9205" t="str">
            <v>T.T.S. TICINO TRUCK SERVICE SA</v>
          </cell>
          <cell r="B9205" t="str">
            <v>G320</v>
          </cell>
          <cell r="C9205" t="str">
            <v>G-Suisse</v>
          </cell>
          <cell r="D9205" t="str">
            <v>112794</v>
          </cell>
          <cell r="E9205" t="b">
            <v>1</v>
          </cell>
        </row>
        <row r="9206">
          <cell r="A9206" t="str">
            <v>BLUEBALL SWITZERLAND GROSSENBACHER</v>
          </cell>
          <cell r="B9206" t="str">
            <v>G200</v>
          </cell>
          <cell r="C9206" t="str">
            <v>G-Suisse</v>
          </cell>
          <cell r="D9206" t="str">
            <v>112796</v>
          </cell>
          <cell r="E9206" t="b">
            <v>1</v>
          </cell>
        </row>
        <row r="9207">
          <cell r="A9207" t="str">
            <v>CORO TEXTILE ET PUB</v>
          </cell>
          <cell r="B9207" t="str">
            <v>G100</v>
          </cell>
          <cell r="C9207" t="str">
            <v>G-Suisse</v>
          </cell>
          <cell r="D9207" t="str">
            <v>112797</v>
          </cell>
          <cell r="E9207" t="b">
            <v>1</v>
          </cell>
        </row>
        <row r="9208">
          <cell r="A9208" t="str">
            <v>DIDIER SCHÄFLI</v>
          </cell>
          <cell r="B9208" t="str">
            <v>G100</v>
          </cell>
          <cell r="C9208" t="str">
            <v>G-Suisse</v>
          </cell>
          <cell r="D9208" t="str">
            <v>112801</v>
          </cell>
          <cell r="E9208" t="b">
            <v>1</v>
          </cell>
        </row>
        <row r="9209">
          <cell r="A9209" t="str">
            <v>HOFMANN MECHANISCHE WERKSTATT</v>
          </cell>
          <cell r="B9209" t="str">
            <v>G100</v>
          </cell>
          <cell r="C9209" t="str">
            <v>G-Suisse</v>
          </cell>
          <cell r="D9209" t="str">
            <v>112803</v>
          </cell>
          <cell r="E9209" t="b">
            <v>1</v>
          </cell>
        </row>
        <row r="9210">
          <cell r="A9210" t="str">
            <v>POST IMMOBILIEN MANAGEMENT UND SERVICES AG</v>
          </cell>
          <cell r="B9210" t="str">
            <v>G310</v>
          </cell>
          <cell r="C9210" t="str">
            <v>G-Suisse</v>
          </cell>
          <cell r="D9210" t="str">
            <v>112804</v>
          </cell>
          <cell r="E9210" t="b">
            <v>1</v>
          </cell>
        </row>
        <row r="9211">
          <cell r="A9211" t="str">
            <v>BRUN &amp; STREBEL TIEF- UND GARTENBAU AG</v>
          </cell>
          <cell r="B9211" t="str">
            <v>G310</v>
          </cell>
          <cell r="C9211" t="str">
            <v>G-Suisse</v>
          </cell>
          <cell r="D9211" t="str">
            <v>112805</v>
          </cell>
          <cell r="E9211" t="b">
            <v>1</v>
          </cell>
        </row>
        <row r="9212">
          <cell r="A9212" t="str">
            <v>PITTET &amp; FILS TRANSPORTS SA</v>
          </cell>
          <cell r="B9212" t="str">
            <v>G100</v>
          </cell>
          <cell r="C9212" t="str">
            <v>G-Suisse</v>
          </cell>
          <cell r="D9212" t="str">
            <v>112807</v>
          </cell>
          <cell r="E9212" t="b">
            <v>1</v>
          </cell>
        </row>
        <row r="9213">
          <cell r="A9213" t="str">
            <v>BM MULTIMODAL</v>
          </cell>
          <cell r="B9213" t="str">
            <v>G508</v>
          </cell>
          <cell r="C9213" t="str">
            <v>G-Export</v>
          </cell>
          <cell r="D9213" t="str">
            <v>112810</v>
          </cell>
          <cell r="E9213" t="b">
            <v>1</v>
          </cell>
        </row>
        <row r="9214">
          <cell r="A9214" t="str">
            <v>TRANS-EAST SÀRL</v>
          </cell>
          <cell r="B9214" t="str">
            <v>G100</v>
          </cell>
          <cell r="C9214" t="str">
            <v>G-Suisse</v>
          </cell>
          <cell r="D9214" t="str">
            <v>112811</v>
          </cell>
          <cell r="E9214" t="b">
            <v>1</v>
          </cell>
        </row>
        <row r="9215">
          <cell r="A9215" t="str">
            <v>FISCHER METALLBAU AG</v>
          </cell>
          <cell r="B9215" t="str">
            <v>G310</v>
          </cell>
          <cell r="C9215" t="str">
            <v>G-Suisse</v>
          </cell>
          <cell r="D9215" t="str">
            <v>112813</v>
          </cell>
          <cell r="E9215" t="b">
            <v>1</v>
          </cell>
        </row>
        <row r="9216">
          <cell r="A9216" t="str">
            <v>ASSOCIATION BOIS DES BRIGANDS</v>
          </cell>
          <cell r="B9216" t="str">
            <v>G100</v>
          </cell>
          <cell r="C9216" t="str">
            <v>G-Suisse</v>
          </cell>
          <cell r="D9216" t="str">
            <v>112814</v>
          </cell>
          <cell r="E9216" t="b">
            <v>0</v>
          </cell>
        </row>
        <row r="9217">
          <cell r="A9217" t="str">
            <v>PRESSET LAURENT TRANSPORTS</v>
          </cell>
          <cell r="B9217" t="str">
            <v>G100</v>
          </cell>
          <cell r="C9217" t="str">
            <v>G-Suisse</v>
          </cell>
          <cell r="D9217" t="str">
            <v>112816</v>
          </cell>
          <cell r="E9217" t="b">
            <v>1</v>
          </cell>
        </row>
        <row r="9218">
          <cell r="A9218" t="str">
            <v>TECHNOTOOL UG</v>
          </cell>
          <cell r="D9218" t="str">
            <v>112817</v>
          </cell>
          <cell r="E9218" t="b">
            <v>0</v>
          </cell>
        </row>
        <row r="9219">
          <cell r="A9219" t="str">
            <v>CENTRAL GARAGE LANGENTHAL AG</v>
          </cell>
          <cell r="B9219" t="str">
            <v>G100</v>
          </cell>
          <cell r="C9219" t="str">
            <v>G-Suisse</v>
          </cell>
          <cell r="D9219" t="str">
            <v>112819</v>
          </cell>
          <cell r="E9219" t="b">
            <v>1</v>
          </cell>
        </row>
        <row r="9220">
          <cell r="A9220" t="str">
            <v>DURISOTTI SALLUMINES</v>
          </cell>
          <cell r="D9220" t="str">
            <v>112823</v>
          </cell>
          <cell r="E9220" t="b">
            <v>0</v>
          </cell>
        </row>
        <row r="9221">
          <cell r="A9221" t="str">
            <v>CSPI LES VERDIÈRES</v>
          </cell>
          <cell r="B9221" t="str">
            <v>G100</v>
          </cell>
          <cell r="C9221" t="str">
            <v>G-Suisse</v>
          </cell>
          <cell r="D9221" t="str">
            <v>112824</v>
          </cell>
          <cell r="E9221" t="b">
            <v>1</v>
          </cell>
        </row>
        <row r="9222">
          <cell r="A9222" t="str">
            <v>CARROSSERIE FRANCIS</v>
          </cell>
          <cell r="B9222" t="str">
            <v>G508</v>
          </cell>
          <cell r="C9222" t="str">
            <v>G-Export</v>
          </cell>
          <cell r="D9222" t="str">
            <v>112829</v>
          </cell>
          <cell r="E9222" t="b">
            <v>1</v>
          </cell>
        </row>
        <row r="9223">
          <cell r="A9223" t="str">
            <v>HBF CONSTUCTIONS MÉTALLIQUES SA</v>
          </cell>
          <cell r="B9223" t="str">
            <v>G100</v>
          </cell>
          <cell r="C9223" t="str">
            <v>G-Suisse</v>
          </cell>
          <cell r="D9223" t="str">
            <v>112830</v>
          </cell>
          <cell r="E9223" t="b">
            <v>1</v>
          </cell>
        </row>
        <row r="9224">
          <cell r="A9224" t="str">
            <v>HAUETER LUDOVIC</v>
          </cell>
          <cell r="B9224" t="str">
            <v>G100</v>
          </cell>
          <cell r="C9224" t="str">
            <v>G-Suisse</v>
          </cell>
          <cell r="D9224" t="str">
            <v>112835</v>
          </cell>
          <cell r="E9224" t="b">
            <v>1</v>
          </cell>
        </row>
        <row r="9225">
          <cell r="A9225" t="str">
            <v>EWERS KAROSSERIE- UND FAHRZEUGBAU GMBH &amp; CO.KG</v>
          </cell>
          <cell r="B9225" t="str">
            <v>G400</v>
          </cell>
          <cell r="C9225" t="str">
            <v>G-Export</v>
          </cell>
          <cell r="D9225" t="str">
            <v>112836</v>
          </cell>
          <cell r="E9225" t="b">
            <v>1</v>
          </cell>
        </row>
        <row r="9226">
          <cell r="A9226" t="str">
            <v>STAKRAFT AG</v>
          </cell>
          <cell r="B9226" t="str">
            <v>G310</v>
          </cell>
          <cell r="C9226" t="str">
            <v>G-Suisse</v>
          </cell>
          <cell r="D9226" t="str">
            <v>112837</v>
          </cell>
          <cell r="E9226" t="b">
            <v>1</v>
          </cell>
        </row>
        <row r="9227">
          <cell r="A9227" t="str">
            <v>TELEVERBIER SA</v>
          </cell>
          <cell r="B9227" t="str">
            <v>G100</v>
          </cell>
          <cell r="C9227" t="str">
            <v>G-Suisse</v>
          </cell>
          <cell r="D9227" t="str">
            <v>112838</v>
          </cell>
          <cell r="E9227" t="b">
            <v>1</v>
          </cell>
        </row>
        <row r="9228">
          <cell r="A9228" t="str">
            <v>COMMUNE DE CHATEL-ST-DENIS</v>
          </cell>
          <cell r="B9228" t="str">
            <v>G100</v>
          </cell>
          <cell r="C9228" t="str">
            <v>G-Suisse</v>
          </cell>
          <cell r="D9228" t="str">
            <v>112840</v>
          </cell>
          <cell r="E9228" t="b">
            <v>1</v>
          </cell>
        </row>
        <row r="9229">
          <cell r="A9229" t="str">
            <v>ZOGG CHRISTIAN TRANSPORTE GMBH</v>
          </cell>
          <cell r="B9229" t="str">
            <v>G300</v>
          </cell>
          <cell r="C9229" t="str">
            <v>G-Suisse</v>
          </cell>
          <cell r="D9229" t="str">
            <v>112843</v>
          </cell>
          <cell r="E9229" t="b">
            <v>1</v>
          </cell>
        </row>
        <row r="9230">
          <cell r="A9230" t="str">
            <v>DM MECANIQUE SARL</v>
          </cell>
          <cell r="B9230" t="str">
            <v>G100</v>
          </cell>
          <cell r="C9230" t="str">
            <v>G-Suisse</v>
          </cell>
          <cell r="D9230" t="str">
            <v>112844</v>
          </cell>
          <cell r="E9230" t="b">
            <v>1</v>
          </cell>
        </row>
        <row r="9231">
          <cell r="A9231" t="str">
            <v>AMR ALAIN MARMIER ROBERT</v>
          </cell>
          <cell r="B9231" t="str">
            <v>G100</v>
          </cell>
          <cell r="C9231" t="str">
            <v>G-Suisse</v>
          </cell>
          <cell r="D9231" t="str">
            <v>112846</v>
          </cell>
          <cell r="E9231" t="b">
            <v>1</v>
          </cell>
        </row>
        <row r="9232">
          <cell r="A9232" t="str">
            <v>PETER BACHMANN AG</v>
          </cell>
          <cell r="B9232" t="str">
            <v>G200</v>
          </cell>
          <cell r="C9232" t="str">
            <v>G-Suisse</v>
          </cell>
          <cell r="D9232" t="str">
            <v>112847</v>
          </cell>
          <cell r="E9232" t="b">
            <v>1</v>
          </cell>
        </row>
        <row r="9233">
          <cell r="A9233" t="str">
            <v>DAMIANO PETRAGLIO</v>
          </cell>
          <cell r="B9233" t="str">
            <v>G320</v>
          </cell>
          <cell r="C9233" t="str">
            <v>G-Suisse</v>
          </cell>
          <cell r="D9233" t="str">
            <v>112848</v>
          </cell>
          <cell r="E9233" t="b">
            <v>1</v>
          </cell>
        </row>
        <row r="9234">
          <cell r="A9234" t="str">
            <v>ADG AUTO DEPANNAGE SÀRL</v>
          </cell>
          <cell r="B9234" t="str">
            <v>G100</v>
          </cell>
          <cell r="C9234" t="str">
            <v>G-Suisse</v>
          </cell>
          <cell r="D9234" t="str">
            <v>112851</v>
          </cell>
          <cell r="E9234" t="b">
            <v>1</v>
          </cell>
        </row>
        <row r="9235">
          <cell r="A9235" t="str">
            <v>FABIEN AGROMECANIQUE SA</v>
          </cell>
          <cell r="B9235" t="str">
            <v>G100</v>
          </cell>
          <cell r="C9235" t="str">
            <v>G-Suisse</v>
          </cell>
          <cell r="D9235" t="str">
            <v>112852</v>
          </cell>
          <cell r="E9235" t="b">
            <v>1</v>
          </cell>
        </row>
        <row r="9236">
          <cell r="A9236" t="str">
            <v>PROTECTAS SA</v>
          </cell>
          <cell r="B9236" t="str">
            <v>G310</v>
          </cell>
          <cell r="C9236" t="str">
            <v>G-Suisse</v>
          </cell>
          <cell r="D9236" t="str">
            <v>112853</v>
          </cell>
          <cell r="E9236" t="b">
            <v>1</v>
          </cell>
        </row>
        <row r="9237">
          <cell r="A9237" t="str">
            <v>ACOMET SA</v>
          </cell>
          <cell r="B9237" t="str">
            <v>G100</v>
          </cell>
          <cell r="C9237" t="str">
            <v>G-Suisse</v>
          </cell>
          <cell r="D9237" t="str">
            <v>112854</v>
          </cell>
          <cell r="E9237" t="b">
            <v>0</v>
          </cell>
        </row>
        <row r="9238">
          <cell r="A9238" t="str">
            <v>EH BATTERIEN AG</v>
          </cell>
          <cell r="B9238" t="str">
            <v>G300</v>
          </cell>
          <cell r="C9238" t="str">
            <v>G-Suisse</v>
          </cell>
          <cell r="D9238" t="str">
            <v>112857</v>
          </cell>
          <cell r="E9238" t="b">
            <v>1</v>
          </cell>
        </row>
        <row r="9239">
          <cell r="A9239" t="str">
            <v>MAENDLY JEAN-CLAUDE</v>
          </cell>
          <cell r="B9239" t="str">
            <v>G100</v>
          </cell>
          <cell r="C9239" t="str">
            <v>G-Suisse</v>
          </cell>
          <cell r="D9239" t="str">
            <v>112859</v>
          </cell>
          <cell r="E9239" t="b">
            <v>1</v>
          </cell>
        </row>
        <row r="9240">
          <cell r="A9240" t="str">
            <v>LUF GMBH</v>
          </cell>
          <cell r="B9240" t="str">
            <v>G506</v>
          </cell>
          <cell r="C9240" t="str">
            <v>G-Export</v>
          </cell>
          <cell r="D9240" t="str">
            <v>112860</v>
          </cell>
          <cell r="E9240" t="b">
            <v>1</v>
          </cell>
        </row>
        <row r="9241">
          <cell r="A9241" t="str">
            <v>GLOBEVISION SARL</v>
          </cell>
          <cell r="B9241" t="str">
            <v>G100</v>
          </cell>
          <cell r="C9241" t="str">
            <v>G-Suisse</v>
          </cell>
          <cell r="D9241" t="str">
            <v>112865</v>
          </cell>
          <cell r="E9241" t="b">
            <v>1</v>
          </cell>
        </row>
        <row r="9242">
          <cell r="A9242" t="str">
            <v>TERRA SPORT SA</v>
          </cell>
          <cell r="B9242" t="str">
            <v>G100</v>
          </cell>
          <cell r="C9242" t="str">
            <v>G-Suisse</v>
          </cell>
          <cell r="D9242" t="str">
            <v>112868</v>
          </cell>
          <cell r="E9242" t="b">
            <v>1</v>
          </cell>
        </row>
        <row r="9243">
          <cell r="A9243" t="str">
            <v>KUPPELWIESER MICHEL TRANSPORTE</v>
          </cell>
          <cell r="B9243" t="str">
            <v>G310</v>
          </cell>
          <cell r="C9243" t="str">
            <v>G-Suisse</v>
          </cell>
          <cell r="D9243" t="str">
            <v>112869</v>
          </cell>
          <cell r="E9243" t="b">
            <v>1</v>
          </cell>
        </row>
        <row r="9244">
          <cell r="A9244" t="str">
            <v>GARAGE CENTRAL CULLY</v>
          </cell>
          <cell r="B9244" t="str">
            <v>G100</v>
          </cell>
          <cell r="C9244" t="str">
            <v>G-Suisse</v>
          </cell>
          <cell r="D9244" t="str">
            <v>112870</v>
          </cell>
          <cell r="E9244" t="b">
            <v>1</v>
          </cell>
        </row>
        <row r="9245">
          <cell r="A9245" t="str">
            <v>RIGITRAC TRAKTORENBAU AG</v>
          </cell>
          <cell r="B9245" t="str">
            <v>G310</v>
          </cell>
          <cell r="C9245" t="str">
            <v>G-Suisse</v>
          </cell>
          <cell r="D9245" t="str">
            <v>112877</v>
          </cell>
          <cell r="E9245" t="b">
            <v>1</v>
          </cell>
        </row>
        <row r="9246">
          <cell r="A9246" t="str">
            <v>FCCI</v>
          </cell>
          <cell r="B9246" t="str">
            <v>G508</v>
          </cell>
          <cell r="C9246" t="str">
            <v>G-Export</v>
          </cell>
          <cell r="D9246" t="str">
            <v>112879</v>
          </cell>
          <cell r="E9246" t="b">
            <v>1</v>
          </cell>
        </row>
        <row r="9247">
          <cell r="A9247" t="str">
            <v>MICHAEL ROOST</v>
          </cell>
          <cell r="B9247" t="str">
            <v>G310</v>
          </cell>
          <cell r="C9247" t="str">
            <v>G-Suisse</v>
          </cell>
          <cell r="D9247" t="str">
            <v>112880</v>
          </cell>
          <cell r="E9247" t="b">
            <v>1</v>
          </cell>
        </row>
        <row r="9248">
          <cell r="A9248" t="str">
            <v>SRMETAL CARROSSAGE INDUSTRIEL</v>
          </cell>
          <cell r="B9248" t="str">
            <v>G100</v>
          </cell>
          <cell r="C9248" t="str">
            <v>G-Suisse</v>
          </cell>
          <cell r="D9248" t="str">
            <v>112883</v>
          </cell>
          <cell r="E9248" t="b">
            <v>1</v>
          </cell>
        </row>
        <row r="9249">
          <cell r="A9249" t="str">
            <v>BOVET ROLAND</v>
          </cell>
          <cell r="B9249" t="str">
            <v>G100</v>
          </cell>
          <cell r="C9249" t="str">
            <v>G-Suisse</v>
          </cell>
          <cell r="D9249" t="str">
            <v>112886</v>
          </cell>
          <cell r="E9249" t="b">
            <v>1</v>
          </cell>
        </row>
        <row r="9250">
          <cell r="A9250" t="str">
            <v>MOOR SABBIATURA CRIOGENICA</v>
          </cell>
          <cell r="B9250" t="str">
            <v>G320</v>
          </cell>
          <cell r="C9250" t="str">
            <v>G-Suisse</v>
          </cell>
          <cell r="D9250" t="str">
            <v>112887</v>
          </cell>
          <cell r="E9250" t="b">
            <v>1</v>
          </cell>
        </row>
        <row r="9251">
          <cell r="A9251" t="str">
            <v>COMMUNE DE LEYSIN</v>
          </cell>
          <cell r="B9251" t="str">
            <v>G100</v>
          </cell>
          <cell r="C9251" t="str">
            <v>G-Suisse</v>
          </cell>
          <cell r="D9251" t="str">
            <v>112888</v>
          </cell>
          <cell r="E9251" t="b">
            <v>1</v>
          </cell>
        </row>
        <row r="9252">
          <cell r="A9252" t="str">
            <v>PNEUHAUS LAUFEN GMBH</v>
          </cell>
          <cell r="B9252" t="str">
            <v>G200</v>
          </cell>
          <cell r="C9252" t="str">
            <v>G-Suisse</v>
          </cell>
          <cell r="D9252" t="str">
            <v>112890</v>
          </cell>
          <cell r="E9252" t="b">
            <v>1</v>
          </cell>
        </row>
        <row r="9253">
          <cell r="A9253" t="str">
            <v>ROTTET TRANSPORT SARL</v>
          </cell>
          <cell r="B9253" t="str">
            <v>G100</v>
          </cell>
          <cell r="C9253" t="str">
            <v>G-Suisse</v>
          </cell>
          <cell r="D9253" t="str">
            <v>112891</v>
          </cell>
          <cell r="E9253" t="b">
            <v>1</v>
          </cell>
        </row>
        <row r="9254">
          <cell r="A9254" t="str">
            <v>DI SANTO TRANSPORTS SARL</v>
          </cell>
          <cell r="B9254" t="str">
            <v>G100</v>
          </cell>
          <cell r="C9254" t="str">
            <v>G-Suisse</v>
          </cell>
          <cell r="D9254" t="str">
            <v>112892</v>
          </cell>
          <cell r="E9254" t="b">
            <v>1</v>
          </cell>
        </row>
        <row r="9255">
          <cell r="A9255" t="str">
            <v>KIKO AUFBAUSYSTEME GMBH &amp; CO.KG</v>
          </cell>
          <cell r="B9255" t="str">
            <v>G400</v>
          </cell>
          <cell r="C9255" t="str">
            <v>G-Export</v>
          </cell>
          <cell r="D9255" t="str">
            <v>112893</v>
          </cell>
          <cell r="E9255" t="b">
            <v>1</v>
          </cell>
        </row>
        <row r="9256">
          <cell r="A9256" t="str">
            <v>SCHMID KRAN AG</v>
          </cell>
          <cell r="B9256" t="str">
            <v>G310</v>
          </cell>
          <cell r="C9256" t="str">
            <v>G-Suisse</v>
          </cell>
          <cell r="D9256" t="str">
            <v>112896</v>
          </cell>
          <cell r="E9256" t="b">
            <v>1</v>
          </cell>
        </row>
        <row r="9257">
          <cell r="A9257" t="str">
            <v>AACHTALER TRANSPORT GMBH</v>
          </cell>
          <cell r="B9257" t="str">
            <v>G300</v>
          </cell>
          <cell r="C9257" t="str">
            <v>G-Suisse</v>
          </cell>
          <cell r="D9257" t="str">
            <v>112898</v>
          </cell>
          <cell r="E9257" t="b">
            <v>1</v>
          </cell>
        </row>
        <row r="9258">
          <cell r="A9258" t="str">
            <v>HIB</v>
          </cell>
          <cell r="B9258" t="str">
            <v>G100</v>
          </cell>
          <cell r="C9258" t="str">
            <v>G-Suisse</v>
          </cell>
          <cell r="D9258" t="str">
            <v>112901</v>
          </cell>
          <cell r="E9258" t="b">
            <v>1</v>
          </cell>
        </row>
        <row r="9259">
          <cell r="A9259" t="str">
            <v>DLA FAHRZEUGBAU GMBH</v>
          </cell>
          <cell r="B9259" t="str">
            <v>G300</v>
          </cell>
          <cell r="C9259" t="str">
            <v>G-Suisse</v>
          </cell>
          <cell r="D9259" t="str">
            <v>112903</v>
          </cell>
          <cell r="E9259" t="b">
            <v>1</v>
          </cell>
        </row>
        <row r="9260">
          <cell r="A9260" t="str">
            <v>HENRY TRANSPORT SA</v>
          </cell>
          <cell r="B9260" t="str">
            <v>G100</v>
          </cell>
          <cell r="C9260" t="str">
            <v>G-Suisse</v>
          </cell>
          <cell r="D9260" t="str">
            <v>112904</v>
          </cell>
          <cell r="E9260" t="b">
            <v>1</v>
          </cell>
        </row>
        <row r="9261">
          <cell r="A9261" t="str">
            <v>SC LINGEMANN BESCHAFFUNGSSYSTEME SRL</v>
          </cell>
          <cell r="B9261" t="str">
            <v>G590</v>
          </cell>
          <cell r="C9261" t="str">
            <v>G-Export</v>
          </cell>
          <cell r="D9261" t="str">
            <v>112908</v>
          </cell>
          <cell r="E9261" t="b">
            <v>1</v>
          </cell>
        </row>
        <row r="9262">
          <cell r="A9262" t="str">
            <v>SPAETER AG SINS</v>
          </cell>
          <cell r="B9262" t="str">
            <v>G200</v>
          </cell>
          <cell r="C9262" t="str">
            <v>G-Suisse</v>
          </cell>
          <cell r="D9262" t="str">
            <v>112909</v>
          </cell>
          <cell r="E9262" t="b">
            <v>1</v>
          </cell>
        </row>
        <row r="9263">
          <cell r="A9263" t="str">
            <v xml:space="preserve">ŠKOJO D.O.O. PRODUCTION TRADE AND SERVICES				</v>
          </cell>
          <cell r="B9263" t="str">
            <v>G590</v>
          </cell>
          <cell r="C9263" t="str">
            <v>G-Export</v>
          </cell>
          <cell r="D9263" t="str">
            <v>112917</v>
          </cell>
          <cell r="E9263" t="b">
            <v>1</v>
          </cell>
        </row>
        <row r="9264">
          <cell r="A9264" t="str">
            <v>SANIX DELTA SA</v>
          </cell>
          <cell r="D9264" t="str">
            <v>112919</v>
          </cell>
          <cell r="E9264" t="b">
            <v>0</v>
          </cell>
        </row>
        <row r="9265">
          <cell r="A9265" t="str">
            <v>EIRL PPCI</v>
          </cell>
          <cell r="B9265" t="str">
            <v>G508</v>
          </cell>
          <cell r="C9265" t="str">
            <v>G-Export</v>
          </cell>
          <cell r="D9265" t="str">
            <v>112924</v>
          </cell>
          <cell r="E9265" t="b">
            <v>1</v>
          </cell>
        </row>
        <row r="9266">
          <cell r="A9266" t="str">
            <v>BERNER OBERLAND BAHNEN AG</v>
          </cell>
          <cell r="B9266" t="str">
            <v>G100</v>
          </cell>
          <cell r="C9266" t="str">
            <v>G-Suisse</v>
          </cell>
          <cell r="D9266" t="str">
            <v>112925</v>
          </cell>
          <cell r="E9266" t="b">
            <v>1</v>
          </cell>
        </row>
        <row r="9267">
          <cell r="A9267" t="str">
            <v>PASQUIER JULIEN</v>
          </cell>
          <cell r="D9267" t="str">
            <v>112929</v>
          </cell>
          <cell r="E9267" t="b">
            <v>0</v>
          </cell>
        </row>
        <row r="9268">
          <cell r="A9268" t="str">
            <v>GROUPE PLUS METZ (G-TRUCK)</v>
          </cell>
          <cell r="B9268" t="str">
            <v>G508</v>
          </cell>
          <cell r="C9268" t="str">
            <v>G-Export</v>
          </cell>
          <cell r="D9268" t="str">
            <v>112931</v>
          </cell>
          <cell r="E9268" t="b">
            <v>1</v>
          </cell>
        </row>
        <row r="9269">
          <cell r="A9269" t="str">
            <v>TRIFORMA AG</v>
          </cell>
          <cell r="B9269" t="str">
            <v>G100</v>
          </cell>
          <cell r="C9269" t="str">
            <v>G-Suisse</v>
          </cell>
          <cell r="D9269" t="str">
            <v>112934</v>
          </cell>
          <cell r="E9269" t="b">
            <v>1</v>
          </cell>
        </row>
        <row r="9270">
          <cell r="A9270" t="str">
            <v>URS BERTSCHI TRANSPORTE</v>
          </cell>
          <cell r="B9270" t="str">
            <v>G310</v>
          </cell>
          <cell r="C9270" t="str">
            <v>G-Suisse</v>
          </cell>
          <cell r="D9270" t="str">
            <v>112935</v>
          </cell>
          <cell r="E9270" t="b">
            <v>1</v>
          </cell>
        </row>
        <row r="9271">
          <cell r="A9271" t="str">
            <v>REGRO TRANSPORT AG</v>
          </cell>
          <cell r="B9271" t="str">
            <v>G100</v>
          </cell>
          <cell r="C9271" t="str">
            <v>G-Suisse</v>
          </cell>
          <cell r="D9271" t="str">
            <v>112936</v>
          </cell>
          <cell r="E9271" t="b">
            <v>1</v>
          </cell>
        </row>
        <row r="9272">
          <cell r="A9272" t="str">
            <v>AREGGER KURT, TRANSPORTE</v>
          </cell>
          <cell r="B9272" t="str">
            <v>G310</v>
          </cell>
          <cell r="C9272" t="str">
            <v>G-Suisse</v>
          </cell>
          <cell r="D9272" t="str">
            <v>112944</v>
          </cell>
          <cell r="E9272" t="b">
            <v>1</v>
          </cell>
        </row>
        <row r="9273">
          <cell r="A9273" t="str">
            <v>BSTRANS BEAT STALDER</v>
          </cell>
          <cell r="B9273" t="str">
            <v>G100</v>
          </cell>
          <cell r="C9273" t="str">
            <v>G-Suisse</v>
          </cell>
          <cell r="D9273" t="str">
            <v>112945</v>
          </cell>
          <cell r="E9273" t="b">
            <v>1</v>
          </cell>
        </row>
        <row r="9274">
          <cell r="A9274" t="str">
            <v>SCHMITZ CARGOBULL VAN BODIES GMBH &amp; CO. KG</v>
          </cell>
          <cell r="B9274" t="str">
            <v>G400</v>
          </cell>
          <cell r="C9274" t="str">
            <v>G-Export</v>
          </cell>
          <cell r="D9274" t="str">
            <v>112947</v>
          </cell>
          <cell r="E9274" t="b">
            <v>1</v>
          </cell>
        </row>
        <row r="9275">
          <cell r="A9275" t="str">
            <v>GARAGE ERWIN KUSTER</v>
          </cell>
          <cell r="B9275" t="str">
            <v>G300</v>
          </cell>
          <cell r="C9275" t="str">
            <v>G-Suisse</v>
          </cell>
          <cell r="D9275" t="str">
            <v>112949</v>
          </cell>
          <cell r="E9275" t="b">
            <v>1</v>
          </cell>
        </row>
        <row r="9276">
          <cell r="A9276" t="str">
            <v>ATELIER COMPOSITE BORGHINI</v>
          </cell>
          <cell r="B9276" t="str">
            <v>G100</v>
          </cell>
          <cell r="C9276" t="str">
            <v>G-Suisse</v>
          </cell>
          <cell r="D9276" t="str">
            <v>112954</v>
          </cell>
          <cell r="E9276" t="b">
            <v>1</v>
          </cell>
        </row>
        <row r="9277">
          <cell r="A9277" t="str">
            <v>ISABELLA VALENZI AGOSTINO</v>
          </cell>
          <cell r="B9277" t="str">
            <v>G100</v>
          </cell>
          <cell r="C9277" t="str">
            <v>G-Suisse</v>
          </cell>
          <cell r="D9277" t="str">
            <v>112955</v>
          </cell>
          <cell r="E9277" t="b">
            <v>1</v>
          </cell>
        </row>
        <row r="9278">
          <cell r="A9278" t="str">
            <v>SIGMARO GMBH</v>
          </cell>
          <cell r="B9278" t="str">
            <v>G300</v>
          </cell>
          <cell r="C9278" t="str">
            <v>G-Suisse</v>
          </cell>
          <cell r="D9278" t="str">
            <v>112956</v>
          </cell>
          <cell r="E9278" t="b">
            <v>1</v>
          </cell>
        </row>
        <row r="9279">
          <cell r="A9279" t="str">
            <v>AUTO HELL GMBH</v>
          </cell>
          <cell r="B9279" t="str">
            <v>G310</v>
          </cell>
          <cell r="C9279" t="str">
            <v>G-Suisse</v>
          </cell>
          <cell r="D9279" t="str">
            <v>112957</v>
          </cell>
          <cell r="E9279" t="b">
            <v>1</v>
          </cell>
        </row>
        <row r="9280">
          <cell r="A9280" t="str">
            <v>VEHI-TECH SARL</v>
          </cell>
          <cell r="B9280" t="str">
            <v>G100</v>
          </cell>
          <cell r="C9280" t="str">
            <v>G-Suisse</v>
          </cell>
          <cell r="D9280" t="str">
            <v>112959</v>
          </cell>
          <cell r="E9280" t="b">
            <v>1</v>
          </cell>
        </row>
        <row r="9281">
          <cell r="A9281" t="str">
            <v>KYBURZ SWITZERLAND AG</v>
          </cell>
          <cell r="B9281" t="str">
            <v>G310</v>
          </cell>
          <cell r="C9281" t="str">
            <v>G-Suisse</v>
          </cell>
          <cell r="D9281" t="str">
            <v>112961</v>
          </cell>
          <cell r="E9281" t="b">
            <v>1</v>
          </cell>
        </row>
        <row r="9282">
          <cell r="A9282" t="str">
            <v>GARAGE WEISSKOPF GMBH</v>
          </cell>
          <cell r="B9282" t="str">
            <v>G200</v>
          </cell>
          <cell r="C9282" t="str">
            <v>G-Suisse</v>
          </cell>
          <cell r="D9282" t="str">
            <v>112963</v>
          </cell>
          <cell r="E9282" t="b">
            <v>1</v>
          </cell>
        </row>
        <row r="9283">
          <cell r="A9283" t="str">
            <v>ROTUS GMBH</v>
          </cell>
          <cell r="B9283" t="str">
            <v>G200</v>
          </cell>
          <cell r="C9283" t="str">
            <v>G-Suisse</v>
          </cell>
          <cell r="D9283" t="str">
            <v>112970</v>
          </cell>
          <cell r="E9283" t="b">
            <v>1</v>
          </cell>
        </row>
        <row r="9284">
          <cell r="A9284" t="str">
            <v>SANDRO HOWALD</v>
          </cell>
          <cell r="B9284" t="str">
            <v>G100</v>
          </cell>
          <cell r="C9284" t="str">
            <v>G-Suisse</v>
          </cell>
          <cell r="D9284" t="str">
            <v>112974</v>
          </cell>
          <cell r="E9284" t="b">
            <v>1</v>
          </cell>
        </row>
        <row r="9285">
          <cell r="A9285" t="str">
            <v>GARAGE MARENDAZ PASCAL</v>
          </cell>
          <cell r="B9285" t="str">
            <v>G100</v>
          </cell>
          <cell r="C9285" t="str">
            <v>G-Suisse</v>
          </cell>
          <cell r="D9285" t="str">
            <v>112975</v>
          </cell>
          <cell r="E9285" t="b">
            <v>1</v>
          </cell>
        </row>
        <row r="9286">
          <cell r="A9286" t="str">
            <v>STOHLER AG</v>
          </cell>
          <cell r="B9286" t="str">
            <v>G200</v>
          </cell>
          <cell r="C9286" t="str">
            <v>G-Suisse</v>
          </cell>
          <cell r="D9286" t="str">
            <v>112976</v>
          </cell>
          <cell r="E9286" t="b">
            <v>1</v>
          </cell>
        </row>
        <row r="9287">
          <cell r="A9287" t="str">
            <v>MARCLAY JULIEN</v>
          </cell>
          <cell r="B9287" t="str">
            <v>G100</v>
          </cell>
          <cell r="C9287" t="str">
            <v>G-Suisse</v>
          </cell>
          <cell r="D9287" t="str">
            <v>112978</v>
          </cell>
          <cell r="E9287" t="b">
            <v>1</v>
          </cell>
        </row>
        <row r="9288">
          <cell r="A9288" t="str">
            <v>REBMANN TRANS GMBH</v>
          </cell>
          <cell r="B9288" t="str">
            <v>G100</v>
          </cell>
          <cell r="C9288" t="str">
            <v>G-Suisse</v>
          </cell>
          <cell r="D9288" t="str">
            <v>112979</v>
          </cell>
          <cell r="E9288" t="b">
            <v>1</v>
          </cell>
        </row>
        <row r="9289">
          <cell r="A9289" t="str">
            <v>OLDTIMER CARAVAN</v>
          </cell>
          <cell r="B9289" t="str">
            <v>G310</v>
          </cell>
          <cell r="C9289" t="str">
            <v>G-Suisse</v>
          </cell>
          <cell r="D9289" t="str">
            <v>112980</v>
          </cell>
          <cell r="E9289" t="b">
            <v>1</v>
          </cell>
        </row>
        <row r="9290">
          <cell r="A9290" t="str">
            <v>ZÜRRER METALL- FAHRZEUGBAU</v>
          </cell>
          <cell r="B9290" t="str">
            <v>G310</v>
          </cell>
          <cell r="C9290" t="str">
            <v>G-Suisse</v>
          </cell>
          <cell r="D9290" t="str">
            <v>112982</v>
          </cell>
          <cell r="E9290" t="b">
            <v>1</v>
          </cell>
        </row>
        <row r="9291">
          <cell r="A9291" t="str">
            <v>FORCES MOTRICES DE L'AVANÇON SA</v>
          </cell>
          <cell r="B9291" t="str">
            <v>G100</v>
          </cell>
          <cell r="C9291" t="str">
            <v>G-Suisse</v>
          </cell>
          <cell r="D9291" t="str">
            <v>112983</v>
          </cell>
          <cell r="E9291" t="b">
            <v>1</v>
          </cell>
        </row>
        <row r="9292">
          <cell r="A9292" t="str">
            <v>JATON-GAVILLET SÀRL</v>
          </cell>
          <cell r="B9292" t="str">
            <v>G100</v>
          </cell>
          <cell r="C9292" t="str">
            <v>G-Suisse</v>
          </cell>
          <cell r="D9292" t="str">
            <v>112985</v>
          </cell>
          <cell r="E9292" t="b">
            <v>1</v>
          </cell>
        </row>
        <row r="9293">
          <cell r="A9293" t="str">
            <v>HANSUNG SPECIAL EQUIPMENT</v>
          </cell>
          <cell r="B9293" t="str">
            <v>G590</v>
          </cell>
          <cell r="C9293" t="str">
            <v>G-Export</v>
          </cell>
          <cell r="D9293" t="str">
            <v>112986</v>
          </cell>
          <cell r="E9293" t="b">
            <v>1</v>
          </cell>
        </row>
        <row r="9294">
          <cell r="A9294" t="str">
            <v>ORGANISATION FVP MOTO SARL</v>
          </cell>
          <cell r="B9294" t="str">
            <v>G100</v>
          </cell>
          <cell r="C9294" t="str">
            <v>G-Suisse</v>
          </cell>
          <cell r="D9294" t="str">
            <v>112987</v>
          </cell>
          <cell r="E9294" t="b">
            <v>1</v>
          </cell>
        </row>
        <row r="9295">
          <cell r="A9295" t="str">
            <v>GETRÄNKE EGGEL GmbH</v>
          </cell>
          <cell r="B9295" t="str">
            <v>G100</v>
          </cell>
          <cell r="C9295" t="str">
            <v>G-Suisse</v>
          </cell>
          <cell r="D9295" t="str">
            <v>112993</v>
          </cell>
          <cell r="E9295" t="b">
            <v>1</v>
          </cell>
        </row>
        <row r="9296">
          <cell r="A9296" t="str">
            <v>TROILLET UTILITAIRES SA</v>
          </cell>
          <cell r="B9296" t="str">
            <v>G100</v>
          </cell>
          <cell r="C9296" t="str">
            <v>G-Suisse</v>
          </cell>
          <cell r="D9296" t="str">
            <v>112995</v>
          </cell>
          <cell r="E9296" t="b">
            <v>1</v>
          </cell>
        </row>
        <row r="9297">
          <cell r="A9297" t="str">
            <v>MATIK AG</v>
          </cell>
          <cell r="D9297" t="str">
            <v>112996 liv</v>
          </cell>
          <cell r="E9297" t="b">
            <v>1</v>
          </cell>
        </row>
        <row r="9298">
          <cell r="A9298" t="str">
            <v>LUSTENBERGER AG</v>
          </cell>
          <cell r="B9298" t="str">
            <v>G310</v>
          </cell>
          <cell r="C9298" t="str">
            <v>G-Suisse</v>
          </cell>
          <cell r="D9298" t="str">
            <v>112998</v>
          </cell>
          <cell r="E9298" t="b">
            <v>1</v>
          </cell>
        </row>
        <row r="9299">
          <cell r="A9299" t="str">
            <v>BRIC-PITI-BOIS</v>
          </cell>
          <cell r="B9299" t="str">
            <v>G100</v>
          </cell>
          <cell r="C9299" t="str">
            <v>G-Suisse</v>
          </cell>
          <cell r="D9299" t="str">
            <v>113000</v>
          </cell>
          <cell r="E9299" t="b">
            <v>1</v>
          </cell>
        </row>
        <row r="9300">
          <cell r="A9300" t="str">
            <v>LAWIL PONTEGGI SA</v>
          </cell>
          <cell r="B9300" t="str">
            <v>G320</v>
          </cell>
          <cell r="C9300" t="str">
            <v>G-Suisse</v>
          </cell>
          <cell r="D9300" t="str">
            <v>113004</v>
          </cell>
          <cell r="E9300" t="b">
            <v>1</v>
          </cell>
        </row>
        <row r="9301">
          <cell r="A9301" t="str">
            <v>GARAGE DU VILLAGE SA</v>
          </cell>
          <cell r="B9301" t="str">
            <v>G100</v>
          </cell>
          <cell r="C9301" t="str">
            <v>G-Suisse</v>
          </cell>
          <cell r="D9301" t="str">
            <v>113005</v>
          </cell>
          <cell r="E9301" t="b">
            <v>1</v>
          </cell>
        </row>
        <row r="9302">
          <cell r="A9302" t="str">
            <v>WÜRTH INDUSTRIAL SERVICES INDIA PVT. LTD.</v>
          </cell>
          <cell r="D9302" t="str">
            <v>113006</v>
          </cell>
          <cell r="E9302" t="b">
            <v>1</v>
          </cell>
        </row>
        <row r="9303">
          <cell r="A9303" t="str">
            <v>RÖSCH MALEREI + GIPSEREI AG</v>
          </cell>
          <cell r="B9303" t="str">
            <v>G100</v>
          </cell>
          <cell r="C9303" t="str">
            <v>G-Suisse</v>
          </cell>
          <cell r="D9303" t="str">
            <v>113007</v>
          </cell>
          <cell r="E9303" t="b">
            <v>1</v>
          </cell>
        </row>
        <row r="9304">
          <cell r="A9304" t="str">
            <v>ADMINISTRATION COMMUNALES LES MONTETS</v>
          </cell>
          <cell r="B9304" t="str">
            <v>G100</v>
          </cell>
          <cell r="C9304" t="str">
            <v>G-Suisse</v>
          </cell>
          <cell r="D9304" t="str">
            <v>113011</v>
          </cell>
          <cell r="E9304" t="b">
            <v>1</v>
          </cell>
        </row>
        <row r="9305">
          <cell r="A9305" t="str">
            <v>LEHNERT AG</v>
          </cell>
          <cell r="B9305" t="str">
            <v>G200</v>
          </cell>
          <cell r="C9305" t="str">
            <v>G-Suisse</v>
          </cell>
          <cell r="D9305" t="str">
            <v>113014</v>
          </cell>
          <cell r="E9305" t="b">
            <v>0</v>
          </cell>
        </row>
        <row r="9306">
          <cell r="A9306" t="str">
            <v>GARAGE GEHRET</v>
          </cell>
          <cell r="B9306" t="str">
            <v>G100</v>
          </cell>
          <cell r="C9306" t="str">
            <v>G-Suisse</v>
          </cell>
          <cell r="D9306" t="str">
            <v>113017</v>
          </cell>
          <cell r="E9306" t="b">
            <v>1</v>
          </cell>
        </row>
        <row r="9307">
          <cell r="A9307" t="str">
            <v>KEMM GMBH</v>
          </cell>
          <cell r="B9307" t="str">
            <v>G300</v>
          </cell>
          <cell r="C9307" t="str">
            <v>G-Suisse</v>
          </cell>
          <cell r="D9307" t="str">
            <v>113018</v>
          </cell>
          <cell r="E9307" t="b">
            <v>1</v>
          </cell>
        </row>
        <row r="9308">
          <cell r="A9308" t="str">
            <v>DONGGUAN CIMC VEHICLE CO., LTD</v>
          </cell>
          <cell r="B9308" t="str">
            <v>G590</v>
          </cell>
          <cell r="C9308" t="str">
            <v>G-Export</v>
          </cell>
          <cell r="D9308" t="str">
            <v>113021€</v>
          </cell>
          <cell r="E9308" t="b">
            <v>1</v>
          </cell>
        </row>
        <row r="9309">
          <cell r="A9309" t="str">
            <v>TRUTTMANN TECHNIK GMBH</v>
          </cell>
          <cell r="B9309" t="str">
            <v>G310</v>
          </cell>
          <cell r="C9309" t="str">
            <v>G-Suisse</v>
          </cell>
          <cell r="D9309" t="str">
            <v>113022</v>
          </cell>
          <cell r="E9309" t="b">
            <v>1</v>
          </cell>
        </row>
        <row r="9310">
          <cell r="A9310" t="str">
            <v>RAILCARE AG</v>
          </cell>
          <cell r="B9310" t="str">
            <v>G100</v>
          </cell>
          <cell r="C9310" t="str">
            <v>G-Suisse</v>
          </cell>
          <cell r="D9310" t="str">
            <v>113027</v>
          </cell>
          <cell r="E9310" t="b">
            <v>1</v>
          </cell>
        </row>
        <row r="9311">
          <cell r="A9311" t="str">
            <v>INGENIEURBÜRO MINOZZO</v>
          </cell>
          <cell r="B9311" t="str">
            <v>G100</v>
          </cell>
          <cell r="C9311" t="str">
            <v>G-Suisse</v>
          </cell>
          <cell r="D9311" t="str">
            <v>113030</v>
          </cell>
          <cell r="E9311" t="b">
            <v>1</v>
          </cell>
        </row>
        <row r="9312">
          <cell r="A9312" t="str">
            <v>ANJOU TOLERIE</v>
          </cell>
          <cell r="B9312" t="str">
            <v>G508</v>
          </cell>
          <cell r="C9312" t="str">
            <v>G-Export</v>
          </cell>
          <cell r="D9312" t="str">
            <v>113032</v>
          </cell>
          <cell r="E9312" t="b">
            <v>1</v>
          </cell>
        </row>
        <row r="9313">
          <cell r="A9313" t="str">
            <v>GRW COMMERCIALS (PTY) LTD T/A GRW SERVICES-JHB</v>
          </cell>
          <cell r="B9313" t="str">
            <v>G590</v>
          </cell>
          <cell r="C9313" t="str">
            <v>G-Export</v>
          </cell>
          <cell r="D9313" t="str">
            <v>113033</v>
          </cell>
          <cell r="E9313" t="b">
            <v>1</v>
          </cell>
        </row>
        <row r="9314">
          <cell r="A9314" t="str">
            <v>UNIVERSITÄT BERN</v>
          </cell>
          <cell r="B9314" t="str">
            <v>G100</v>
          </cell>
          <cell r="C9314" t="str">
            <v>G-Suisse</v>
          </cell>
          <cell r="D9314" t="str">
            <v>113036</v>
          </cell>
          <cell r="E9314" t="b">
            <v>1</v>
          </cell>
        </row>
        <row r="9315">
          <cell r="A9315" t="str">
            <v>H. GRANDJEAN FILS SA</v>
          </cell>
          <cell r="B9315" t="str">
            <v>G100</v>
          </cell>
          <cell r="C9315" t="str">
            <v>G-Suisse</v>
          </cell>
          <cell r="D9315" t="str">
            <v>113044</v>
          </cell>
          <cell r="E9315" t="b">
            <v>1</v>
          </cell>
        </row>
        <row r="9316">
          <cell r="A9316" t="str">
            <v>WICKLI HANS ULRICH</v>
          </cell>
          <cell r="B9316" t="str">
            <v>G300</v>
          </cell>
          <cell r="C9316" t="str">
            <v>G-Suisse</v>
          </cell>
          <cell r="D9316" t="str">
            <v>113046</v>
          </cell>
          <cell r="E9316" t="b">
            <v>1</v>
          </cell>
        </row>
        <row r="9317">
          <cell r="A9317" t="str">
            <v>BLONDEL Frédéric</v>
          </cell>
          <cell r="B9317" t="str">
            <v>G100</v>
          </cell>
          <cell r="C9317" t="str">
            <v>G-Suisse</v>
          </cell>
          <cell r="D9317" t="str">
            <v>113047</v>
          </cell>
          <cell r="E9317" t="b">
            <v>1</v>
          </cell>
        </row>
        <row r="9318">
          <cell r="A9318" t="str">
            <v>MARTI AG CONSTRUCTION</v>
          </cell>
          <cell r="B9318" t="str">
            <v>G100</v>
          </cell>
          <cell r="C9318" t="str">
            <v>G-Suisse</v>
          </cell>
          <cell r="D9318" t="str">
            <v>113048</v>
          </cell>
          <cell r="E9318" t="b">
            <v>1</v>
          </cell>
        </row>
        <row r="9319">
          <cell r="A9319" t="str">
            <v>MARTI CONSTRUCTION SA</v>
          </cell>
          <cell r="B9319" t="str">
            <v>G100</v>
          </cell>
          <cell r="C9319" t="str">
            <v>G-Suisse</v>
          </cell>
          <cell r="D9319" t="str">
            <v>113049</v>
          </cell>
          <cell r="E9319" t="b">
            <v>1</v>
          </cell>
        </row>
        <row r="9320">
          <cell r="A9320" t="str">
            <v>HENRY DANIEL</v>
          </cell>
          <cell r="B9320" t="str">
            <v>G100</v>
          </cell>
          <cell r="C9320" t="str">
            <v>G-Suisse</v>
          </cell>
          <cell r="D9320" t="str">
            <v>113066</v>
          </cell>
          <cell r="E9320" t="b">
            <v>1</v>
          </cell>
        </row>
        <row r="9321">
          <cell r="A9321" t="str">
            <v>KOWALSKI SA MANUFACTURE DE VERRES ET GLACES</v>
          </cell>
          <cell r="B9321" t="str">
            <v>G100</v>
          </cell>
          <cell r="C9321" t="str">
            <v>G-Suisse</v>
          </cell>
          <cell r="D9321" t="str">
            <v>113080</v>
          </cell>
          <cell r="E9321" t="b">
            <v>1</v>
          </cell>
        </row>
        <row r="9322">
          <cell r="A9322" t="str">
            <v>LENI-TEC SÀRL</v>
          </cell>
          <cell r="B9322" t="str">
            <v>G100</v>
          </cell>
          <cell r="C9322" t="str">
            <v>G-Suisse</v>
          </cell>
          <cell r="D9322" t="str">
            <v>113082</v>
          </cell>
          <cell r="E9322" t="b">
            <v>1</v>
          </cell>
        </row>
        <row r="9323">
          <cell r="A9323" t="str">
            <v>PH. GUELAT</v>
          </cell>
          <cell r="B9323" t="str">
            <v>G100</v>
          </cell>
          <cell r="C9323" t="str">
            <v>G-Suisse</v>
          </cell>
          <cell r="D9323" t="str">
            <v>113083</v>
          </cell>
          <cell r="E9323" t="b">
            <v>1</v>
          </cell>
        </row>
        <row r="9324">
          <cell r="A9324" t="str">
            <v>BENNES VINCENT</v>
          </cell>
          <cell r="B9324" t="str">
            <v>G508</v>
          </cell>
          <cell r="C9324" t="str">
            <v>G-Export</v>
          </cell>
          <cell r="D9324" t="str">
            <v>113084</v>
          </cell>
          <cell r="E9324" t="b">
            <v>1</v>
          </cell>
        </row>
        <row r="9325">
          <cell r="A9325" t="str">
            <v>STALDER EXTRUSION SA</v>
          </cell>
          <cell r="B9325" t="str">
            <v>G100</v>
          </cell>
          <cell r="C9325" t="str">
            <v>G-Suisse</v>
          </cell>
          <cell r="D9325" t="str">
            <v>113086</v>
          </cell>
          <cell r="E9325" t="b">
            <v>1</v>
          </cell>
        </row>
        <row r="9326">
          <cell r="A9326" t="str">
            <v>GARAGE RUCH GMBH</v>
          </cell>
          <cell r="B9326" t="str">
            <v>G100</v>
          </cell>
          <cell r="C9326" t="str">
            <v>G-Suisse</v>
          </cell>
          <cell r="D9326" t="str">
            <v>113087</v>
          </cell>
          <cell r="E9326" t="b">
            <v>1</v>
          </cell>
        </row>
        <row r="9327">
          <cell r="A9327" t="str">
            <v>BOSCHUNG CHARPENTE COUVERTURE SÀRL</v>
          </cell>
          <cell r="B9327" t="str">
            <v>G100</v>
          </cell>
          <cell r="C9327" t="str">
            <v>G-Suisse</v>
          </cell>
          <cell r="D9327" t="str">
            <v>113090</v>
          </cell>
          <cell r="E9327" t="b">
            <v>1</v>
          </cell>
        </row>
        <row r="9328">
          <cell r="A9328" t="str">
            <v>INTERBUS SA</v>
          </cell>
          <cell r="B9328" t="str">
            <v>G100</v>
          </cell>
          <cell r="C9328" t="str">
            <v>G-Suisse</v>
          </cell>
          <cell r="D9328" t="str">
            <v>113091</v>
          </cell>
          <cell r="E9328" t="b">
            <v>1</v>
          </cell>
        </row>
        <row r="9329">
          <cell r="A9329" t="str">
            <v>JOSEF KELLER AG</v>
          </cell>
          <cell r="B9329" t="str">
            <v>G300</v>
          </cell>
          <cell r="C9329" t="str">
            <v>G-Suisse</v>
          </cell>
          <cell r="D9329" t="str">
            <v>113092</v>
          </cell>
          <cell r="E9329" t="b">
            <v>1</v>
          </cell>
        </row>
        <row r="9330">
          <cell r="A9330" t="str">
            <v>KITIWAT INTERTEX CO., LTD.</v>
          </cell>
          <cell r="B9330" t="str">
            <v>G590</v>
          </cell>
          <cell r="C9330" t="str">
            <v>G-Export</v>
          </cell>
          <cell r="D9330" t="str">
            <v>113096</v>
          </cell>
          <cell r="E9330" t="b">
            <v>1</v>
          </cell>
        </row>
        <row r="9331">
          <cell r="A9331" t="str">
            <v>WINKELMANN KLG</v>
          </cell>
          <cell r="B9331" t="str">
            <v>G100</v>
          </cell>
          <cell r="C9331" t="str">
            <v>G-Suisse</v>
          </cell>
          <cell r="D9331" t="str">
            <v>113097</v>
          </cell>
          <cell r="E9331" t="b">
            <v>1</v>
          </cell>
        </row>
        <row r="9332">
          <cell r="A9332" t="str">
            <v>CARROSSERIE DAYTONA SARL</v>
          </cell>
          <cell r="B9332" t="str">
            <v>G100</v>
          </cell>
          <cell r="C9332" t="str">
            <v>G-Suisse</v>
          </cell>
          <cell r="D9332" t="str">
            <v>113098</v>
          </cell>
          <cell r="E9332" t="b">
            <v>1</v>
          </cell>
        </row>
        <row r="9333">
          <cell r="A9333" t="str">
            <v>AUTO MEIER GARAGE AG</v>
          </cell>
          <cell r="B9333" t="str">
            <v>G310</v>
          </cell>
          <cell r="C9333" t="str">
            <v>G-Suisse</v>
          </cell>
          <cell r="D9333" t="str">
            <v>113099</v>
          </cell>
          <cell r="E9333" t="b">
            <v>1</v>
          </cell>
        </row>
        <row r="9334">
          <cell r="A9334" t="str">
            <v>FREDY MARINE, VAN MEEL BOB</v>
          </cell>
          <cell r="B9334" t="str">
            <v>G100</v>
          </cell>
          <cell r="C9334" t="str">
            <v>G-Suisse</v>
          </cell>
          <cell r="D9334" t="str">
            <v>113102</v>
          </cell>
          <cell r="E9334" t="b">
            <v>1</v>
          </cell>
        </row>
        <row r="9335">
          <cell r="A9335" t="str">
            <v>BADERTSCHER ANDRE</v>
          </cell>
          <cell r="B9335" t="str">
            <v>G100</v>
          </cell>
          <cell r="C9335" t="str">
            <v>G-Suisse</v>
          </cell>
          <cell r="D9335" t="str">
            <v>113103</v>
          </cell>
          <cell r="E9335" t="b">
            <v>1</v>
          </cell>
        </row>
        <row r="9336">
          <cell r="A9336" t="str">
            <v>AUTO GOBELI &amp; CO</v>
          </cell>
          <cell r="B9336" t="str">
            <v>G100</v>
          </cell>
          <cell r="C9336" t="str">
            <v>G-Suisse</v>
          </cell>
          <cell r="D9336" t="str">
            <v>113104</v>
          </cell>
          <cell r="E9336" t="b">
            <v>1</v>
          </cell>
        </row>
        <row r="9337">
          <cell r="A9337" t="str">
            <v>SOCIÉTE NAUTIQUE DE GENÈVE</v>
          </cell>
          <cell r="B9337" t="str">
            <v>G100</v>
          </cell>
          <cell r="C9337" t="str">
            <v>G-Suisse</v>
          </cell>
          <cell r="D9337" t="str">
            <v>113113</v>
          </cell>
          <cell r="E9337" t="b">
            <v>1</v>
          </cell>
        </row>
        <row r="9338">
          <cell r="A9338" t="str">
            <v>ALMEGA AG</v>
          </cell>
          <cell r="B9338" t="str">
            <v>G300</v>
          </cell>
          <cell r="C9338" t="str">
            <v>G-Suisse</v>
          </cell>
          <cell r="D9338" t="str">
            <v>113115</v>
          </cell>
          <cell r="E9338" t="b">
            <v>1</v>
          </cell>
        </row>
        <row r="9339">
          <cell r="A9339" t="str">
            <v>JOSEF HALBINGER GMBH</v>
          </cell>
          <cell r="B9339" t="str">
            <v>G400</v>
          </cell>
          <cell r="C9339" t="str">
            <v>G-Export</v>
          </cell>
          <cell r="D9339" t="str">
            <v>113117</v>
          </cell>
          <cell r="E9339" t="b">
            <v>1</v>
          </cell>
        </row>
        <row r="9340">
          <cell r="A9340" t="str">
            <v>WUERTH INDUSTRIAL</v>
          </cell>
          <cell r="B9340" t="str">
            <v>G590</v>
          </cell>
          <cell r="C9340" t="str">
            <v>G-Export</v>
          </cell>
          <cell r="D9340" t="str">
            <v>113118</v>
          </cell>
          <cell r="E9340" t="b">
            <v>1</v>
          </cell>
        </row>
        <row r="9341">
          <cell r="A9341" t="str">
            <v>MAX FAHRZEUGUNTERHALTUNG</v>
          </cell>
          <cell r="B9341" t="str">
            <v>G200</v>
          </cell>
          <cell r="C9341" t="str">
            <v>G-Suisse</v>
          </cell>
          <cell r="D9341" t="str">
            <v>113121</v>
          </cell>
          <cell r="E9341" t="b">
            <v>1</v>
          </cell>
        </row>
        <row r="9342">
          <cell r="A9342" t="str">
            <v>KRANOTEC GMBH</v>
          </cell>
          <cell r="B9342" t="str">
            <v>G400</v>
          </cell>
          <cell r="C9342" t="str">
            <v>G-Export</v>
          </cell>
          <cell r="D9342" t="str">
            <v>113122</v>
          </cell>
          <cell r="E9342" t="b">
            <v>1</v>
          </cell>
        </row>
        <row r="9343">
          <cell r="A9343" t="str">
            <v>KANTON LUZERN</v>
          </cell>
          <cell r="B9343" t="str">
            <v>G310</v>
          </cell>
          <cell r="C9343" t="str">
            <v>G-Suisse</v>
          </cell>
          <cell r="D9343" t="str">
            <v>113124</v>
          </cell>
          <cell r="E9343" t="b">
            <v>1</v>
          </cell>
        </row>
        <row r="9344">
          <cell r="A9344" t="str">
            <v>PINEL ALAIN</v>
          </cell>
          <cell r="B9344" t="str">
            <v>G100</v>
          </cell>
          <cell r="C9344" t="str">
            <v>G-Suisse</v>
          </cell>
          <cell r="D9344" t="str">
            <v>113125</v>
          </cell>
          <cell r="E9344" t="b">
            <v>1</v>
          </cell>
        </row>
        <row r="9345">
          <cell r="A9345" t="str">
            <v>GARTENPFLEGE SIEBER GMBH</v>
          </cell>
          <cell r="B9345" t="str">
            <v>G200</v>
          </cell>
          <cell r="C9345" t="str">
            <v>G-Suisse</v>
          </cell>
          <cell r="D9345" t="str">
            <v>113134</v>
          </cell>
          <cell r="E9345" t="b">
            <v>1</v>
          </cell>
        </row>
        <row r="9346">
          <cell r="A9346" t="str">
            <v>AUTO AMREIN AG</v>
          </cell>
          <cell r="B9346" t="str">
            <v>G310</v>
          </cell>
          <cell r="C9346" t="str">
            <v>G-Suisse</v>
          </cell>
          <cell r="D9346" t="str">
            <v>113151</v>
          </cell>
          <cell r="E9346" t="b">
            <v>1</v>
          </cell>
        </row>
        <row r="9347">
          <cell r="A9347" t="str">
            <v>CARROSSERIE DE LA GRUYÈRE SÀRL</v>
          </cell>
          <cell r="B9347" t="str">
            <v>G100</v>
          </cell>
          <cell r="C9347" t="str">
            <v>G-Suisse</v>
          </cell>
          <cell r="D9347" t="str">
            <v>113152</v>
          </cell>
          <cell r="E9347" t="b">
            <v>1</v>
          </cell>
        </row>
        <row r="9348">
          <cell r="A9348" t="str">
            <v>STONE HARDY LTD</v>
          </cell>
          <cell r="B9348" t="str">
            <v>G520</v>
          </cell>
          <cell r="C9348" t="str">
            <v>G-Export</v>
          </cell>
          <cell r="D9348" t="str">
            <v>113153</v>
          </cell>
          <cell r="E9348" t="b">
            <v>1</v>
          </cell>
        </row>
        <row r="9349">
          <cell r="A9349" t="str">
            <v>MARTIN KNUCHEL GMBH</v>
          </cell>
          <cell r="B9349" t="str">
            <v>G100</v>
          </cell>
          <cell r="C9349" t="str">
            <v>G-Suisse</v>
          </cell>
          <cell r="D9349" t="str">
            <v>113155</v>
          </cell>
          <cell r="E9349" t="b">
            <v>1</v>
          </cell>
        </row>
        <row r="9350">
          <cell r="A9350" t="str">
            <v>KÖGEL TRAILER GMBH</v>
          </cell>
          <cell r="B9350" t="str">
            <v>G400</v>
          </cell>
          <cell r="C9350" t="str">
            <v>G-Export</v>
          </cell>
          <cell r="D9350" t="str">
            <v>113165</v>
          </cell>
          <cell r="E9350" t="b">
            <v>1</v>
          </cell>
        </row>
        <row r="9351">
          <cell r="A9351" t="str">
            <v>AUTO STOCKER ALTWIS AG</v>
          </cell>
          <cell r="B9351" t="str">
            <v>G310</v>
          </cell>
          <cell r="C9351" t="str">
            <v>G-Suisse</v>
          </cell>
          <cell r="D9351" t="str">
            <v>113166</v>
          </cell>
          <cell r="E9351" t="b">
            <v>1</v>
          </cell>
        </row>
        <row r="9352">
          <cell r="A9352" t="str">
            <v>NEUE JURA GARAGE AG</v>
          </cell>
          <cell r="B9352" t="str">
            <v>G200</v>
          </cell>
          <cell r="C9352" t="str">
            <v>G-Suisse</v>
          </cell>
          <cell r="D9352" t="str">
            <v>113171</v>
          </cell>
          <cell r="E9352" t="b">
            <v>1</v>
          </cell>
        </row>
        <row r="9353">
          <cell r="A9353" t="str">
            <v>RENÉ SCHUMACHER TRANSPORTE AG</v>
          </cell>
          <cell r="B9353" t="str">
            <v>G200</v>
          </cell>
          <cell r="C9353" t="str">
            <v>G-Suisse</v>
          </cell>
          <cell r="D9353" t="str">
            <v>113178</v>
          </cell>
          <cell r="E9353" t="b">
            <v>1</v>
          </cell>
        </row>
        <row r="9354">
          <cell r="A9354" t="str">
            <v>WILHELM SCHWARZMÜLLER GMBH &amp; CO.KG</v>
          </cell>
          <cell r="B9354" t="str">
            <v>G400</v>
          </cell>
          <cell r="C9354" t="str">
            <v>G-Export</v>
          </cell>
          <cell r="D9354" t="str">
            <v>113179</v>
          </cell>
          <cell r="E9354" t="b">
            <v>1</v>
          </cell>
        </row>
        <row r="9355">
          <cell r="A9355" t="str">
            <v>EUROPART UAB</v>
          </cell>
          <cell r="B9355" t="str">
            <v>G551</v>
          </cell>
          <cell r="C9355" t="str">
            <v>G-Export</v>
          </cell>
          <cell r="D9355" t="str">
            <v>113181</v>
          </cell>
          <cell r="E9355" t="b">
            <v>1</v>
          </cell>
        </row>
        <row r="9356">
          <cell r="A9356" t="str">
            <v>ALBIN GMBH</v>
          </cell>
          <cell r="B9356" t="str">
            <v>G310</v>
          </cell>
          <cell r="C9356" t="str">
            <v>G-Suisse</v>
          </cell>
          <cell r="D9356" t="str">
            <v>113182</v>
          </cell>
          <cell r="E9356" t="b">
            <v>1</v>
          </cell>
        </row>
        <row r="9357">
          <cell r="A9357" t="str">
            <v>KOCH FUHRHALTEREI AG</v>
          </cell>
          <cell r="B9357" t="str">
            <v>G200</v>
          </cell>
          <cell r="C9357" t="str">
            <v>G-Suisse</v>
          </cell>
          <cell r="D9357" t="str">
            <v>113183</v>
          </cell>
          <cell r="E9357" t="b">
            <v>1</v>
          </cell>
        </row>
        <row r="9358">
          <cell r="A9358" t="str">
            <v>BOIS ET COLLAGES SA</v>
          </cell>
          <cell r="B9358" t="str">
            <v>G100</v>
          </cell>
          <cell r="C9358" t="str">
            <v>G-Suisse</v>
          </cell>
          <cell r="D9358" t="str">
            <v>113184</v>
          </cell>
          <cell r="E9358" t="b">
            <v>1</v>
          </cell>
        </row>
        <row r="9359">
          <cell r="A9359" t="str">
            <v>HM SERVICES</v>
          </cell>
          <cell r="B9359" t="str">
            <v>G100</v>
          </cell>
          <cell r="C9359" t="str">
            <v>G-Suisse</v>
          </cell>
          <cell r="D9359" t="str">
            <v>113185</v>
          </cell>
          <cell r="E9359" t="b">
            <v>1</v>
          </cell>
        </row>
        <row r="9360">
          <cell r="A9360" t="str">
            <v>GEBRÜDER MONSCH</v>
          </cell>
          <cell r="B9360" t="str">
            <v>G300</v>
          </cell>
          <cell r="C9360" t="str">
            <v>G-Suisse</v>
          </cell>
          <cell r="D9360" t="str">
            <v>113186</v>
          </cell>
          <cell r="E9360" t="b">
            <v>1</v>
          </cell>
        </row>
        <row r="9361">
          <cell r="A9361" t="str">
            <v>CEMO SA</v>
          </cell>
          <cell r="B9361" t="str">
            <v>G100</v>
          </cell>
          <cell r="C9361" t="str">
            <v>G-Suisse</v>
          </cell>
          <cell r="D9361" t="str">
            <v>113187</v>
          </cell>
          <cell r="E9361" t="b">
            <v>1</v>
          </cell>
        </row>
        <row r="9362">
          <cell r="A9362" t="str">
            <v>GREEN TECHNIQUE SARL</v>
          </cell>
          <cell r="B9362" t="str">
            <v>G100</v>
          </cell>
          <cell r="C9362" t="str">
            <v>G-Suisse</v>
          </cell>
          <cell r="D9362" t="str">
            <v>113190</v>
          </cell>
          <cell r="E9362" t="b">
            <v>1</v>
          </cell>
        </row>
        <row r="9363">
          <cell r="A9363" t="str">
            <v>FAMATECH GMBH</v>
          </cell>
          <cell r="B9363" t="str">
            <v>G100</v>
          </cell>
          <cell r="C9363" t="str">
            <v>G-Suisse</v>
          </cell>
          <cell r="D9363" t="str">
            <v>113191</v>
          </cell>
          <cell r="E9363" t="b">
            <v>1</v>
          </cell>
        </row>
        <row r="9364">
          <cell r="A9364" t="str">
            <v>TRIGONA AG</v>
          </cell>
          <cell r="B9364" t="str">
            <v>G100</v>
          </cell>
          <cell r="C9364" t="str">
            <v>G-Suisse</v>
          </cell>
          <cell r="D9364" t="str">
            <v>113194</v>
          </cell>
          <cell r="E9364" t="b">
            <v>1</v>
          </cell>
        </row>
        <row r="9365">
          <cell r="A9365" t="str">
            <v>COMMUNE DE SAINTE-CROIX</v>
          </cell>
          <cell r="B9365" t="str">
            <v>G100</v>
          </cell>
          <cell r="C9365" t="str">
            <v>G-Suisse</v>
          </cell>
          <cell r="D9365" t="str">
            <v>113196</v>
          </cell>
          <cell r="E9365" t="b">
            <v>1</v>
          </cell>
        </row>
        <row r="9366">
          <cell r="A9366" t="str">
            <v>VOLLENWEIDER HANS SCHLOSSEREI</v>
          </cell>
          <cell r="B9366" t="str">
            <v>G310</v>
          </cell>
          <cell r="C9366" t="str">
            <v>G-Suisse</v>
          </cell>
          <cell r="D9366" t="str">
            <v>113199</v>
          </cell>
          <cell r="E9366" t="b">
            <v>1</v>
          </cell>
        </row>
        <row r="9367">
          <cell r="A9367" t="str">
            <v>TRUCK-SERVICECENTER AG EMBRACH</v>
          </cell>
          <cell r="B9367" t="str">
            <v>G310</v>
          </cell>
          <cell r="C9367" t="str">
            <v>G-Suisse</v>
          </cell>
          <cell r="D9367" t="str">
            <v>113200</v>
          </cell>
          <cell r="E9367" t="b">
            <v>1</v>
          </cell>
        </row>
        <row r="9368">
          <cell r="A9368" t="str">
            <v>YG AGROTECHNIQUE SARL</v>
          </cell>
          <cell r="B9368" t="str">
            <v>G100</v>
          </cell>
          <cell r="C9368" t="str">
            <v>G-Suisse</v>
          </cell>
          <cell r="D9368" t="str">
            <v>113201</v>
          </cell>
          <cell r="E9368" t="b">
            <v>1</v>
          </cell>
        </row>
        <row r="9369">
          <cell r="A9369" t="str">
            <v>MATTHEY-PETIT SA</v>
          </cell>
          <cell r="B9369" t="str">
            <v>G100</v>
          </cell>
          <cell r="C9369" t="str">
            <v>G-Suisse</v>
          </cell>
          <cell r="D9369" t="str">
            <v>113203</v>
          </cell>
          <cell r="E9369" t="b">
            <v>1</v>
          </cell>
        </row>
        <row r="9370">
          <cell r="A9370" t="str">
            <v>ETAT DE VAUD - DFIRE - SIPAL</v>
          </cell>
          <cell r="B9370" t="str">
            <v>G100</v>
          </cell>
          <cell r="C9370" t="str">
            <v>G-Suisse</v>
          </cell>
          <cell r="D9370" t="str">
            <v>113204</v>
          </cell>
          <cell r="E9370" t="b">
            <v>1</v>
          </cell>
        </row>
        <row r="9371">
          <cell r="A9371" t="str">
            <v>MARTIN SCHALLER TRANSPORTE GMBH</v>
          </cell>
          <cell r="B9371" t="str">
            <v>G100</v>
          </cell>
          <cell r="C9371" t="str">
            <v>G-Suisse</v>
          </cell>
          <cell r="D9371" t="str">
            <v>113212</v>
          </cell>
          <cell r="E9371" t="b">
            <v>1</v>
          </cell>
        </row>
        <row r="9372">
          <cell r="A9372" t="str">
            <v>SDA SOCIÉTÉ POUR LE DÉVELOPPEMENT ARBRRICOLE SARL</v>
          </cell>
          <cell r="B9372" t="str">
            <v>G100</v>
          </cell>
          <cell r="C9372" t="str">
            <v>G-Suisse</v>
          </cell>
          <cell r="D9372" t="str">
            <v>113213</v>
          </cell>
          <cell r="E9372" t="b">
            <v>1</v>
          </cell>
        </row>
        <row r="9373">
          <cell r="A9373" t="str">
            <v>DEJAK CONSTRUCTION SARL</v>
          </cell>
          <cell r="B9373" t="str">
            <v>G100</v>
          </cell>
          <cell r="C9373" t="str">
            <v>G-Suisse</v>
          </cell>
          <cell r="D9373" t="str">
            <v>113216</v>
          </cell>
          <cell r="E9373" t="b">
            <v>0</v>
          </cell>
        </row>
        <row r="9374">
          <cell r="A9374" t="str">
            <v>GFOELLNER FAHRZEUGBAU UND CONTAINTECHNICK GMBH</v>
          </cell>
          <cell r="B9374" t="str">
            <v>G506</v>
          </cell>
          <cell r="C9374" t="str">
            <v>G-Export</v>
          </cell>
          <cell r="D9374" t="str">
            <v>113217</v>
          </cell>
          <cell r="E9374" t="b">
            <v>1</v>
          </cell>
        </row>
        <row r="9375">
          <cell r="A9375" t="str">
            <v>VILLE DE SIERRE</v>
          </cell>
          <cell r="B9375" t="str">
            <v>G100</v>
          </cell>
          <cell r="C9375" t="str">
            <v>G-Suisse</v>
          </cell>
          <cell r="D9375" t="str">
            <v>113218</v>
          </cell>
          <cell r="E9375" t="b">
            <v>1</v>
          </cell>
        </row>
        <row r="9376">
          <cell r="A9376" t="str">
            <v>OLIVIER ET DANIEL GIACOMOTTI SA</v>
          </cell>
          <cell r="B9376" t="str">
            <v>G100</v>
          </cell>
          <cell r="C9376" t="str">
            <v>G-Suisse</v>
          </cell>
          <cell r="D9376" t="str">
            <v>113221</v>
          </cell>
          <cell r="E9376" t="b">
            <v>1</v>
          </cell>
        </row>
        <row r="9377">
          <cell r="A9377" t="str">
            <v>BAUTAG BERN AG</v>
          </cell>
          <cell r="B9377" t="str">
            <v>G100</v>
          </cell>
          <cell r="C9377" t="str">
            <v>G-Suisse</v>
          </cell>
          <cell r="D9377" t="str">
            <v>113223</v>
          </cell>
          <cell r="E9377" t="b">
            <v>1</v>
          </cell>
        </row>
        <row r="9378">
          <cell r="A9378" t="str">
            <v>GASTRO STAR AG</v>
          </cell>
          <cell r="B9378" t="str">
            <v>G310</v>
          </cell>
          <cell r="C9378" t="str">
            <v>G-Suisse</v>
          </cell>
          <cell r="D9378" t="str">
            <v>113226</v>
          </cell>
          <cell r="E9378" t="b">
            <v>1</v>
          </cell>
        </row>
        <row r="9379">
          <cell r="A9379" t="str">
            <v>THOMANN LANDMASCHINEN</v>
          </cell>
          <cell r="B9379" t="str">
            <v>G300</v>
          </cell>
          <cell r="C9379" t="str">
            <v>G-Suisse</v>
          </cell>
          <cell r="D9379" t="str">
            <v>113230</v>
          </cell>
          <cell r="E9379" t="b">
            <v>0</v>
          </cell>
        </row>
        <row r="9380">
          <cell r="A9380" t="str">
            <v>CHRISTOPH WOLLEB</v>
          </cell>
          <cell r="B9380" t="str">
            <v>G310</v>
          </cell>
          <cell r="C9380" t="str">
            <v>G-Suisse</v>
          </cell>
          <cell r="D9380" t="str">
            <v>113231</v>
          </cell>
          <cell r="E9380" t="b">
            <v>1</v>
          </cell>
        </row>
        <row r="9381">
          <cell r="A9381" t="str">
            <v>BOREL ANTOINE</v>
          </cell>
          <cell r="B9381" t="str">
            <v>G100</v>
          </cell>
          <cell r="C9381" t="str">
            <v>G-Suisse</v>
          </cell>
          <cell r="D9381" t="str">
            <v>113232</v>
          </cell>
          <cell r="E9381" t="b">
            <v>0</v>
          </cell>
        </row>
        <row r="9382">
          <cell r="A9382" t="str">
            <v>GEMEINDEWERK MAUR</v>
          </cell>
          <cell r="B9382" t="str">
            <v>G310</v>
          </cell>
          <cell r="C9382" t="str">
            <v>G-Suisse</v>
          </cell>
          <cell r="D9382" t="str">
            <v>113235</v>
          </cell>
          <cell r="E9382" t="b">
            <v>1</v>
          </cell>
        </row>
        <row r="9383">
          <cell r="A9383" t="str">
            <v>DOUBLE 4 LTD</v>
          </cell>
          <cell r="B9383" t="str">
            <v>G520</v>
          </cell>
          <cell r="C9383" t="str">
            <v>G-Export</v>
          </cell>
          <cell r="D9383" t="str">
            <v>113236</v>
          </cell>
          <cell r="E9383" t="b">
            <v>1</v>
          </cell>
        </row>
        <row r="9384">
          <cell r="A9384" t="str">
            <v>KNUCK TECHNICAL SUPPORT</v>
          </cell>
          <cell r="B9384" t="str">
            <v>G310</v>
          </cell>
          <cell r="C9384" t="str">
            <v>G-Suisse</v>
          </cell>
          <cell r="D9384" t="str">
            <v>113239</v>
          </cell>
          <cell r="E9384" t="b">
            <v>1</v>
          </cell>
        </row>
        <row r="9385">
          <cell r="A9385" t="str">
            <v>GARAGE PROIETTI SA</v>
          </cell>
          <cell r="B9385" t="str">
            <v>G100</v>
          </cell>
          <cell r="C9385" t="str">
            <v>G-Suisse</v>
          </cell>
          <cell r="D9385" t="str">
            <v>113241</v>
          </cell>
          <cell r="E9385" t="b">
            <v>1</v>
          </cell>
        </row>
        <row r="9386">
          <cell r="A9386" t="str">
            <v>MARKUS ENZ AG</v>
          </cell>
          <cell r="B9386" t="str">
            <v>G310</v>
          </cell>
          <cell r="C9386" t="str">
            <v>G-Suisse</v>
          </cell>
          <cell r="D9386" t="str">
            <v>113242</v>
          </cell>
          <cell r="E9386" t="b">
            <v>1</v>
          </cell>
        </row>
        <row r="9387">
          <cell r="A9387" t="str">
            <v>HANS-PETER JENNI</v>
          </cell>
          <cell r="B9387" t="str">
            <v>G310</v>
          </cell>
          <cell r="C9387" t="str">
            <v>G-Suisse</v>
          </cell>
          <cell r="D9387" t="str">
            <v>113246</v>
          </cell>
          <cell r="E9387" t="b">
            <v>1</v>
          </cell>
        </row>
        <row r="9388">
          <cell r="A9388" t="str">
            <v>KITS &amp; CARROCERIAS S. L.</v>
          </cell>
          <cell r="B9388" t="str">
            <v>G510</v>
          </cell>
          <cell r="C9388" t="str">
            <v>G-Export</v>
          </cell>
          <cell r="D9388" t="str">
            <v>113247</v>
          </cell>
          <cell r="E9388" t="b">
            <v>1</v>
          </cell>
        </row>
        <row r="9389">
          <cell r="A9389" t="str">
            <v>BRAUN AG</v>
          </cell>
          <cell r="B9389" t="str">
            <v>G300</v>
          </cell>
          <cell r="C9389" t="str">
            <v>G-Suisse</v>
          </cell>
          <cell r="D9389" t="str">
            <v>113248</v>
          </cell>
          <cell r="E9389" t="b">
            <v>1</v>
          </cell>
        </row>
        <row r="9390">
          <cell r="A9390" t="str">
            <v>STAHLOTEC GMBH</v>
          </cell>
          <cell r="B9390" t="str">
            <v>G400</v>
          </cell>
          <cell r="C9390" t="str">
            <v>G-Export</v>
          </cell>
          <cell r="D9390" t="str">
            <v>113251</v>
          </cell>
          <cell r="E9390" t="b">
            <v>1</v>
          </cell>
        </row>
        <row r="9391">
          <cell r="A9391" t="str">
            <v>SOMMER GMBH</v>
          </cell>
          <cell r="B9391" t="str">
            <v>G400</v>
          </cell>
          <cell r="C9391" t="str">
            <v>G-Export</v>
          </cell>
          <cell r="D9391" t="str">
            <v>113252</v>
          </cell>
          <cell r="E9391" t="b">
            <v>1</v>
          </cell>
        </row>
        <row r="9392">
          <cell r="A9392" t="str">
            <v>LUCHESSA SA</v>
          </cell>
          <cell r="B9392" t="str">
            <v>G320</v>
          </cell>
          <cell r="C9392" t="str">
            <v>G-Suisse</v>
          </cell>
          <cell r="D9392" t="str">
            <v>113253</v>
          </cell>
          <cell r="E9392" t="b">
            <v>1</v>
          </cell>
        </row>
        <row r="9393">
          <cell r="A9393" t="str">
            <v>GREMAUD SEBASTIEN</v>
          </cell>
          <cell r="B9393" t="str">
            <v>G100</v>
          </cell>
          <cell r="C9393" t="str">
            <v>G-Suisse</v>
          </cell>
          <cell r="D9393" t="str">
            <v>113257</v>
          </cell>
          <cell r="E9393" t="b">
            <v>1</v>
          </cell>
        </row>
        <row r="9394">
          <cell r="A9394" t="str">
            <v>MARTIN ROHRER V&amp;R GMBH</v>
          </cell>
          <cell r="B9394" t="str">
            <v>G310</v>
          </cell>
          <cell r="C9394" t="str">
            <v>G-Suisse</v>
          </cell>
          <cell r="D9394" t="str">
            <v>113260</v>
          </cell>
          <cell r="E9394" t="b">
            <v>1</v>
          </cell>
        </row>
        <row r="9395">
          <cell r="A9395" t="str">
            <v>TOURING CLUB SCHWEIZ</v>
          </cell>
          <cell r="B9395" t="str">
            <v>G100</v>
          </cell>
          <cell r="C9395" t="str">
            <v>G-Suisse</v>
          </cell>
          <cell r="D9395" t="str">
            <v>113261</v>
          </cell>
          <cell r="E9395" t="b">
            <v>1</v>
          </cell>
        </row>
        <row r="9396">
          <cell r="A9396" t="str">
            <v>WANZENRIED TRANSPORTE AG</v>
          </cell>
          <cell r="B9396" t="str">
            <v>G100</v>
          </cell>
          <cell r="C9396" t="str">
            <v>G-Suisse</v>
          </cell>
          <cell r="D9396" t="str">
            <v>113263</v>
          </cell>
          <cell r="E9396" t="b">
            <v>1</v>
          </cell>
        </row>
        <row r="9397">
          <cell r="A9397" t="str">
            <v>SUMAG LANDMASCHINEN-SERVICE GMBH</v>
          </cell>
          <cell r="B9397" t="str">
            <v>G310</v>
          </cell>
          <cell r="C9397" t="str">
            <v>G-Suisse</v>
          </cell>
          <cell r="D9397" t="str">
            <v>113268</v>
          </cell>
          <cell r="E9397" t="b">
            <v>1</v>
          </cell>
        </row>
        <row r="9398">
          <cell r="A9398" t="str">
            <v>REPARATUR CENTER STADELMANN BRUNO</v>
          </cell>
          <cell r="B9398" t="str">
            <v>G310</v>
          </cell>
          <cell r="C9398" t="str">
            <v>G-Suisse</v>
          </cell>
          <cell r="D9398" t="str">
            <v>113269</v>
          </cell>
          <cell r="E9398" t="b">
            <v>1</v>
          </cell>
        </row>
        <row r="9399">
          <cell r="A9399" t="str">
            <v>ENGELHARD SA</v>
          </cell>
          <cell r="B9399" t="str">
            <v>G100</v>
          </cell>
          <cell r="C9399" t="str">
            <v>G-Suisse</v>
          </cell>
          <cell r="D9399" t="str">
            <v>113271</v>
          </cell>
          <cell r="E9399" t="b">
            <v>1</v>
          </cell>
        </row>
        <row r="9400">
          <cell r="A9400" t="str">
            <v>AS MECANIQUE</v>
          </cell>
          <cell r="B9400" t="str">
            <v>G100</v>
          </cell>
          <cell r="C9400" t="str">
            <v>G-Suisse</v>
          </cell>
          <cell r="D9400" t="str">
            <v>113272</v>
          </cell>
          <cell r="E9400" t="b">
            <v>0</v>
          </cell>
        </row>
        <row r="9401">
          <cell r="A9401" t="str">
            <v>ADS ENGINEERING GMBH</v>
          </cell>
          <cell r="B9401" t="str">
            <v>G200</v>
          </cell>
          <cell r="C9401" t="str">
            <v>G-Suisse</v>
          </cell>
          <cell r="D9401" t="str">
            <v>113275</v>
          </cell>
          <cell r="E9401" t="b">
            <v>1</v>
          </cell>
        </row>
        <row r="9402">
          <cell r="A9402" t="str">
            <v>COMMUNE D'ESTAVAYER</v>
          </cell>
          <cell r="B9402" t="str">
            <v>G100</v>
          </cell>
          <cell r="C9402" t="str">
            <v>G-Suisse</v>
          </cell>
          <cell r="D9402" t="str">
            <v>113276</v>
          </cell>
          <cell r="E9402" t="b">
            <v>1</v>
          </cell>
        </row>
        <row r="9403">
          <cell r="A9403" t="str">
            <v>THURTAL-REISEN GMBH</v>
          </cell>
          <cell r="B9403" t="str">
            <v>G300</v>
          </cell>
          <cell r="C9403" t="str">
            <v>G-Suisse</v>
          </cell>
          <cell r="D9403" t="str">
            <v>113279</v>
          </cell>
          <cell r="E9403" t="b">
            <v>1</v>
          </cell>
        </row>
        <row r="9404">
          <cell r="A9404" t="str">
            <v>LORETZ SA</v>
          </cell>
          <cell r="B9404" t="str">
            <v>G300</v>
          </cell>
          <cell r="C9404" t="str">
            <v>G-Suisse</v>
          </cell>
          <cell r="D9404" t="str">
            <v>113280</v>
          </cell>
          <cell r="E9404" t="b">
            <v>1</v>
          </cell>
        </row>
        <row r="9405">
          <cell r="A9405" t="str">
            <v>PIUS HOLLENSTEIN AGRO-TECHNIK</v>
          </cell>
          <cell r="B9405" t="str">
            <v>G300</v>
          </cell>
          <cell r="C9405" t="str">
            <v>G-Suisse</v>
          </cell>
          <cell r="D9405" t="str">
            <v>113281</v>
          </cell>
          <cell r="E9405" t="b">
            <v>1</v>
          </cell>
        </row>
        <row r="9406">
          <cell r="A9406" t="str">
            <v>CARROSSERIE MOLETTA OBRADO</v>
          </cell>
          <cell r="B9406" t="str">
            <v>G508</v>
          </cell>
          <cell r="C9406" t="str">
            <v>G-Export</v>
          </cell>
          <cell r="D9406" t="str">
            <v>113286</v>
          </cell>
          <cell r="E9406" t="b">
            <v>1</v>
          </cell>
        </row>
        <row r="9407">
          <cell r="A9407" t="str">
            <v>GARAGE NIEDERL + ROTH AG</v>
          </cell>
          <cell r="B9407" t="str">
            <v>G100</v>
          </cell>
          <cell r="C9407" t="str">
            <v>G-Suisse</v>
          </cell>
          <cell r="D9407" t="str">
            <v>113287</v>
          </cell>
          <cell r="E9407" t="b">
            <v>1</v>
          </cell>
        </row>
        <row r="9408">
          <cell r="A9408" t="str">
            <v>AMAPRO SÀRL</v>
          </cell>
          <cell r="B9408" t="str">
            <v>G100</v>
          </cell>
          <cell r="C9408" t="str">
            <v>G-Suisse</v>
          </cell>
          <cell r="D9408" t="str">
            <v>113288</v>
          </cell>
          <cell r="E9408" t="b">
            <v>0</v>
          </cell>
        </row>
        <row r="9409">
          <cell r="A9409" t="str">
            <v>MATIK AG</v>
          </cell>
          <cell r="B9409" t="str">
            <v>G300</v>
          </cell>
          <cell r="C9409" t="str">
            <v>G-Suisse</v>
          </cell>
          <cell r="D9409" t="str">
            <v>113290 liv</v>
          </cell>
          <cell r="E9409" t="b">
            <v>0</v>
          </cell>
        </row>
        <row r="9410">
          <cell r="A9410" t="str">
            <v>SCHMID RUEDI</v>
          </cell>
          <cell r="B9410" t="str">
            <v>G300</v>
          </cell>
          <cell r="C9410" t="str">
            <v>G-Suisse</v>
          </cell>
          <cell r="D9410" t="str">
            <v>113292</v>
          </cell>
          <cell r="E9410" t="b">
            <v>1</v>
          </cell>
        </row>
        <row r="9411">
          <cell r="A9411" t="str">
            <v>WALTHER NUTZFAHRZEUGBAU GMBH</v>
          </cell>
          <cell r="B9411" t="str">
            <v>G400</v>
          </cell>
          <cell r="C9411" t="str">
            <v>G-Export</v>
          </cell>
          <cell r="D9411" t="str">
            <v>113293</v>
          </cell>
          <cell r="E9411" t="b">
            <v>1</v>
          </cell>
        </row>
        <row r="9412">
          <cell r="A9412" t="str">
            <v>KURIGER LANDMASCHINEN AG</v>
          </cell>
          <cell r="B9412" t="str">
            <v>G310</v>
          </cell>
          <cell r="C9412" t="str">
            <v>G-Suisse</v>
          </cell>
          <cell r="D9412" t="str">
            <v>113295</v>
          </cell>
          <cell r="E9412" t="b">
            <v>1</v>
          </cell>
        </row>
        <row r="9413">
          <cell r="A9413" t="str">
            <v>BASTIAN CHEVALLEY</v>
          </cell>
          <cell r="B9413" t="str">
            <v>G100</v>
          </cell>
          <cell r="C9413" t="str">
            <v>G-Suisse</v>
          </cell>
          <cell r="D9413" t="str">
            <v>113296</v>
          </cell>
          <cell r="E9413" t="b">
            <v>1</v>
          </cell>
        </row>
        <row r="9414">
          <cell r="A9414" t="str">
            <v>MKT MICHAEL KELLER TRANSPORTE</v>
          </cell>
          <cell r="B9414" t="str">
            <v>G300</v>
          </cell>
          <cell r="C9414" t="str">
            <v>G-Suisse</v>
          </cell>
          <cell r="D9414" t="str">
            <v>113298</v>
          </cell>
          <cell r="E9414" t="b">
            <v>1</v>
          </cell>
        </row>
        <row r="9415">
          <cell r="A9415" t="str">
            <v>LASERSCHNITT AG</v>
          </cell>
          <cell r="B9415" t="str">
            <v>G200</v>
          </cell>
          <cell r="C9415" t="str">
            <v>G-Suisse</v>
          </cell>
          <cell r="D9415" t="str">
            <v>113300</v>
          </cell>
          <cell r="E9415" t="b">
            <v>1</v>
          </cell>
        </row>
        <row r="9416">
          <cell r="A9416" t="str">
            <v>ECAB</v>
          </cell>
          <cell r="B9416" t="str">
            <v>G100</v>
          </cell>
          <cell r="C9416" t="str">
            <v>G-Suisse</v>
          </cell>
          <cell r="D9416" t="str">
            <v>113302</v>
          </cell>
          <cell r="E9416" t="b">
            <v>1</v>
          </cell>
        </row>
        <row r="9417">
          <cell r="A9417" t="str">
            <v>GRICHTING &amp; VALTERIO ELECTRO SA</v>
          </cell>
          <cell r="B9417" t="str">
            <v>G100</v>
          </cell>
          <cell r="C9417" t="str">
            <v>G-Suisse</v>
          </cell>
          <cell r="D9417" t="str">
            <v>113304</v>
          </cell>
          <cell r="E9417" t="b">
            <v>1</v>
          </cell>
        </row>
        <row r="9418">
          <cell r="A9418" t="str">
            <v>LEUTA KORROSIONSSCHUTZ AG</v>
          </cell>
          <cell r="B9418" t="str">
            <v>G100</v>
          </cell>
          <cell r="C9418" t="str">
            <v>G-Suisse</v>
          </cell>
          <cell r="D9418" t="str">
            <v>113306</v>
          </cell>
          <cell r="E9418" t="b">
            <v>1</v>
          </cell>
        </row>
        <row r="9419">
          <cell r="A9419" t="str">
            <v>VRP SA</v>
          </cell>
          <cell r="B9419" t="str">
            <v>G100</v>
          </cell>
          <cell r="C9419" t="str">
            <v>G-Suisse</v>
          </cell>
          <cell r="D9419" t="str">
            <v>113308</v>
          </cell>
          <cell r="E9419" t="b">
            <v>1</v>
          </cell>
        </row>
        <row r="9420">
          <cell r="A9420" t="str">
            <v>COTRA AUTOTRANSPORT AG</v>
          </cell>
          <cell r="B9420" t="str">
            <v>G200</v>
          </cell>
          <cell r="C9420" t="str">
            <v>G-Suisse</v>
          </cell>
          <cell r="D9420" t="str">
            <v>113309</v>
          </cell>
          <cell r="E9420" t="b">
            <v>1</v>
          </cell>
        </row>
        <row r="9421">
          <cell r="A9421" t="str">
            <v>TIEFBAUAUMT STRASSENKREISINSPEKTORAT BUCHS</v>
          </cell>
          <cell r="B9421" t="str">
            <v>G300</v>
          </cell>
          <cell r="C9421" t="str">
            <v>G-Suisse</v>
          </cell>
          <cell r="D9421" t="str">
            <v>113312</v>
          </cell>
          <cell r="E9421" t="b">
            <v>1</v>
          </cell>
        </row>
        <row r="9422">
          <cell r="A9422" t="str">
            <v>ADMINISTRATION COMMUNALE</v>
          </cell>
          <cell r="B9422" t="str">
            <v>G100</v>
          </cell>
          <cell r="C9422" t="str">
            <v>G-Suisse</v>
          </cell>
          <cell r="D9422" t="str">
            <v>113314</v>
          </cell>
          <cell r="E9422" t="b">
            <v>1</v>
          </cell>
        </row>
        <row r="9423">
          <cell r="A9423" t="str">
            <v>PHILIPP SCHULER FAHRZEUG TECHNIK AG</v>
          </cell>
          <cell r="B9423" t="str">
            <v>G310</v>
          </cell>
          <cell r="C9423" t="str">
            <v>G-Suisse</v>
          </cell>
          <cell r="D9423" t="str">
            <v>113325</v>
          </cell>
          <cell r="E9423" t="b">
            <v>1</v>
          </cell>
        </row>
        <row r="9424">
          <cell r="A9424" t="str">
            <v>KERNEN AG</v>
          </cell>
          <cell r="B9424" t="str">
            <v>G300</v>
          </cell>
          <cell r="C9424" t="str">
            <v>G-Suisse</v>
          </cell>
          <cell r="D9424" t="str">
            <v>113327</v>
          </cell>
          <cell r="E9424" t="b">
            <v>1</v>
          </cell>
        </row>
        <row r="9425">
          <cell r="A9425" t="str">
            <v>BLUE FLEX</v>
          </cell>
          <cell r="B9425" t="str">
            <v>G508</v>
          </cell>
          <cell r="C9425" t="str">
            <v>G-Export</v>
          </cell>
          <cell r="D9425" t="str">
            <v>113330</v>
          </cell>
          <cell r="E9425" t="b">
            <v>1</v>
          </cell>
        </row>
        <row r="9426">
          <cell r="A9426" t="str">
            <v>AMAG VILLENEUVE</v>
          </cell>
          <cell r="B9426" t="str">
            <v>G100</v>
          </cell>
          <cell r="C9426" t="str">
            <v>G-Suisse</v>
          </cell>
          <cell r="D9426" t="str">
            <v>113335</v>
          </cell>
          <cell r="E9426" t="b">
            <v>1</v>
          </cell>
        </row>
        <row r="9427">
          <cell r="A9427" t="str">
            <v>MONTEBELLO SERVICE AG</v>
          </cell>
          <cell r="B9427" t="str">
            <v>G300</v>
          </cell>
          <cell r="C9427" t="str">
            <v>G-Suisse</v>
          </cell>
          <cell r="D9427" t="str">
            <v>113336</v>
          </cell>
          <cell r="E9427" t="b">
            <v>1</v>
          </cell>
        </row>
        <row r="9428">
          <cell r="A9428" t="str">
            <v>CHOLLET LUCIEN</v>
          </cell>
          <cell r="B9428" t="str">
            <v>G100</v>
          </cell>
          <cell r="C9428" t="str">
            <v>G-Suisse</v>
          </cell>
          <cell r="D9428" t="str">
            <v>113337</v>
          </cell>
          <cell r="E9428" t="b">
            <v>1</v>
          </cell>
        </row>
        <row r="9429">
          <cell r="A9429" t="str">
            <v>SEGTOR SARL</v>
          </cell>
          <cell r="B9429" t="str">
            <v>G100</v>
          </cell>
          <cell r="C9429" t="str">
            <v>G-Suisse</v>
          </cell>
          <cell r="D9429" t="str">
            <v>113338</v>
          </cell>
          <cell r="E9429" t="b">
            <v>1</v>
          </cell>
        </row>
        <row r="9430">
          <cell r="A9430" t="str">
            <v>SPACE-CAR SARL</v>
          </cell>
          <cell r="B9430" t="str">
            <v>G100</v>
          </cell>
          <cell r="C9430" t="str">
            <v>G-Suisse</v>
          </cell>
          <cell r="D9430" t="str">
            <v>113339</v>
          </cell>
          <cell r="E9430" t="b">
            <v>1</v>
          </cell>
        </row>
        <row r="9431">
          <cell r="A9431" t="str">
            <v>JOAO SIMAO BRANCO CARROSSERIE</v>
          </cell>
          <cell r="B9431" t="str">
            <v>G100</v>
          </cell>
          <cell r="C9431" t="str">
            <v>G-Suisse</v>
          </cell>
          <cell r="D9431" t="str">
            <v>113344</v>
          </cell>
          <cell r="E9431" t="b">
            <v>1</v>
          </cell>
        </row>
        <row r="9432">
          <cell r="A9432" t="str">
            <v>K. LÜÖND-SERVICE AG</v>
          </cell>
          <cell r="B9432" t="str">
            <v>G310</v>
          </cell>
          <cell r="C9432" t="str">
            <v>G-Suisse</v>
          </cell>
          <cell r="D9432" t="str">
            <v>113345</v>
          </cell>
          <cell r="E9432" t="b">
            <v>1</v>
          </cell>
        </row>
        <row r="9433">
          <cell r="A9433" t="str">
            <v>STADT ZÜRICH</v>
          </cell>
          <cell r="B9433" t="str">
            <v>G310</v>
          </cell>
          <cell r="C9433" t="str">
            <v>G-Suisse</v>
          </cell>
          <cell r="D9433" t="str">
            <v>113346</v>
          </cell>
          <cell r="E9433" t="b">
            <v>1</v>
          </cell>
        </row>
        <row r="9434">
          <cell r="A9434" t="str">
            <v>MSI HYDRAULIQUE SARL</v>
          </cell>
          <cell r="B9434" t="str">
            <v>G100</v>
          </cell>
          <cell r="C9434" t="str">
            <v>G-Suisse</v>
          </cell>
          <cell r="D9434" t="str">
            <v>113354</v>
          </cell>
          <cell r="E9434" t="b">
            <v>1</v>
          </cell>
        </row>
        <row r="9435">
          <cell r="A9435" t="str">
            <v>2D-BAU AG</v>
          </cell>
          <cell r="B9435" t="str">
            <v>G310</v>
          </cell>
          <cell r="C9435" t="str">
            <v>G-Suisse</v>
          </cell>
          <cell r="D9435" t="str">
            <v>113355</v>
          </cell>
          <cell r="E9435" t="b">
            <v>0</v>
          </cell>
        </row>
        <row r="9436">
          <cell r="A9436" t="str">
            <v>TRAVERCO TRACK SERVICE NV</v>
          </cell>
          <cell r="B9436" t="str">
            <v>G590</v>
          </cell>
          <cell r="C9436" t="str">
            <v>G-Export</v>
          </cell>
          <cell r="D9436" t="str">
            <v>113356</v>
          </cell>
          <cell r="E9436" t="b">
            <v>1</v>
          </cell>
        </row>
        <row r="9437">
          <cell r="A9437" t="str">
            <v>MISCHLER FÖRDERTECHNIK</v>
          </cell>
          <cell r="B9437" t="str">
            <v>G100</v>
          </cell>
          <cell r="C9437" t="str">
            <v>G-Suisse</v>
          </cell>
          <cell r="D9437" t="str">
            <v>113357</v>
          </cell>
          <cell r="E9437" t="b">
            <v>1</v>
          </cell>
        </row>
        <row r="9438">
          <cell r="A9438" t="str">
            <v>BOESCH MECH. WERKSTATT</v>
          </cell>
          <cell r="B9438" t="str">
            <v>G310</v>
          </cell>
          <cell r="C9438" t="str">
            <v>G-Suisse</v>
          </cell>
          <cell r="D9438" t="str">
            <v>113359</v>
          </cell>
          <cell r="E9438" t="b">
            <v>1</v>
          </cell>
        </row>
        <row r="9439">
          <cell r="A9439" t="str">
            <v>SAMUEL MAEDER</v>
          </cell>
          <cell r="B9439" t="str">
            <v>G100</v>
          </cell>
          <cell r="C9439" t="str">
            <v>G-Suisse</v>
          </cell>
          <cell r="D9439" t="str">
            <v>113360</v>
          </cell>
          <cell r="E9439" t="b">
            <v>1</v>
          </cell>
        </row>
        <row r="9440">
          <cell r="A9440" t="str">
            <v>J. RAY CONSTRUCTIONS METALLIQUES</v>
          </cell>
          <cell r="B9440" t="str">
            <v>G100</v>
          </cell>
          <cell r="C9440" t="str">
            <v>G-Suisse</v>
          </cell>
          <cell r="D9440" t="str">
            <v>113361</v>
          </cell>
          <cell r="E9440" t="b">
            <v>1</v>
          </cell>
        </row>
        <row r="9441">
          <cell r="A9441" t="str">
            <v>JUNGFRAUBAHN AG</v>
          </cell>
          <cell r="B9441" t="str">
            <v>G100</v>
          </cell>
          <cell r="C9441" t="str">
            <v>G-Suisse</v>
          </cell>
          <cell r="D9441" t="str">
            <v>113362</v>
          </cell>
          <cell r="E9441" t="b">
            <v>1</v>
          </cell>
        </row>
        <row r="9442">
          <cell r="A9442" t="str">
            <v>REGIO GARAGE</v>
          </cell>
          <cell r="B9442" t="str">
            <v>G100</v>
          </cell>
          <cell r="C9442" t="str">
            <v>G-Suisse</v>
          </cell>
          <cell r="D9442" t="str">
            <v>113364</v>
          </cell>
          <cell r="E9442" t="b">
            <v>1</v>
          </cell>
        </row>
        <row r="9443">
          <cell r="A9443" t="str">
            <v>SASCHA AMMANN GMBH</v>
          </cell>
          <cell r="B9443" t="str">
            <v>G300</v>
          </cell>
          <cell r="C9443" t="str">
            <v>G-Suisse</v>
          </cell>
          <cell r="D9443" t="str">
            <v>113365</v>
          </cell>
          <cell r="E9443" t="b">
            <v>1</v>
          </cell>
        </row>
        <row r="9444">
          <cell r="A9444" t="str">
            <v>FLOCCHINI EROS</v>
          </cell>
          <cell r="B9444" t="str">
            <v>G320</v>
          </cell>
          <cell r="C9444" t="str">
            <v>G-Suisse</v>
          </cell>
          <cell r="D9444" t="str">
            <v>113366</v>
          </cell>
          <cell r="E9444" t="b">
            <v>1</v>
          </cell>
        </row>
        <row r="9445">
          <cell r="A9445" t="str">
            <v>CURCILLO MARION</v>
          </cell>
          <cell r="B9445" t="str">
            <v>G100</v>
          </cell>
          <cell r="C9445" t="str">
            <v>G-Suisse</v>
          </cell>
          <cell r="D9445" t="str">
            <v>113367</v>
          </cell>
          <cell r="E9445" t="b">
            <v>1</v>
          </cell>
        </row>
        <row r="9446">
          <cell r="A9446" t="str">
            <v>WILLENBROCK FAHRZEUGBAU GMBH</v>
          </cell>
          <cell r="B9446" t="str">
            <v>G400</v>
          </cell>
          <cell r="C9446" t="str">
            <v>G-Export</v>
          </cell>
          <cell r="D9446" t="str">
            <v>113368</v>
          </cell>
          <cell r="E9446" t="b">
            <v>1</v>
          </cell>
        </row>
        <row r="9447">
          <cell r="A9447" t="str">
            <v>W. TSCHABOLD AG</v>
          </cell>
          <cell r="B9447" t="str">
            <v>G100</v>
          </cell>
          <cell r="C9447" t="str">
            <v>G-Suisse</v>
          </cell>
          <cell r="D9447" t="str">
            <v>113373</v>
          </cell>
          <cell r="E9447" t="b">
            <v>1</v>
          </cell>
        </row>
        <row r="9448">
          <cell r="A9448" t="str">
            <v>ALO SERRURIERS-CONSTRUCTEURS SA</v>
          </cell>
          <cell r="B9448" t="str">
            <v>G100</v>
          </cell>
          <cell r="C9448" t="str">
            <v>G-Suisse</v>
          </cell>
          <cell r="D9448" t="str">
            <v>113374</v>
          </cell>
          <cell r="E9448" t="b">
            <v>1</v>
          </cell>
        </row>
        <row r="9449">
          <cell r="A9449" t="str">
            <v>VOGEL TRANSPORTE</v>
          </cell>
          <cell r="B9449" t="str">
            <v>G310</v>
          </cell>
          <cell r="C9449" t="str">
            <v>G-Suisse</v>
          </cell>
          <cell r="D9449" t="str">
            <v>113380</v>
          </cell>
          <cell r="E9449" t="b">
            <v>1</v>
          </cell>
        </row>
        <row r="9450">
          <cell r="A9450" t="str">
            <v>SAUGEON JEAN-JACQUES</v>
          </cell>
          <cell r="B9450" t="str">
            <v>G100</v>
          </cell>
          <cell r="C9450" t="str">
            <v>G-Suisse</v>
          </cell>
          <cell r="D9450" t="str">
            <v>113382</v>
          </cell>
          <cell r="E9450" t="b">
            <v>1</v>
          </cell>
        </row>
        <row r="9451">
          <cell r="A9451" t="str">
            <v>STUCKI LANDTECHNIK AG</v>
          </cell>
          <cell r="B9451" t="str">
            <v>G100</v>
          </cell>
          <cell r="C9451" t="str">
            <v>G-Suisse</v>
          </cell>
          <cell r="D9451" t="str">
            <v>113383</v>
          </cell>
          <cell r="E9451" t="b">
            <v>1</v>
          </cell>
        </row>
        <row r="9452">
          <cell r="A9452" t="str">
            <v>MINITEC 4N AG</v>
          </cell>
          <cell r="B9452" t="str">
            <v>G310</v>
          </cell>
          <cell r="C9452" t="str">
            <v>G-Suisse</v>
          </cell>
          <cell r="D9452" t="str">
            <v>113385</v>
          </cell>
          <cell r="E9452" t="b">
            <v>1</v>
          </cell>
        </row>
        <row r="9453">
          <cell r="A9453" t="str">
            <v>LOCAPLUS SARL</v>
          </cell>
          <cell r="B9453" t="str">
            <v>G100</v>
          </cell>
          <cell r="C9453" t="str">
            <v>G-Suisse</v>
          </cell>
          <cell r="D9453" t="str">
            <v>113386</v>
          </cell>
          <cell r="E9453" t="b">
            <v>1</v>
          </cell>
        </row>
        <row r="9454">
          <cell r="A9454" t="str">
            <v>SCHWARZMUELLER GMBH</v>
          </cell>
          <cell r="B9454" t="str">
            <v>G400</v>
          </cell>
          <cell r="C9454" t="str">
            <v>G-Export</v>
          </cell>
          <cell r="D9454" t="str">
            <v>113388</v>
          </cell>
          <cell r="E9454" t="b">
            <v>1</v>
          </cell>
        </row>
        <row r="9455">
          <cell r="A9455" t="str">
            <v>GUY MONNET &amp; FILS SA</v>
          </cell>
          <cell r="B9455" t="str">
            <v>G100</v>
          </cell>
          <cell r="C9455" t="str">
            <v>G-Suisse</v>
          </cell>
          <cell r="D9455" t="str">
            <v>113389</v>
          </cell>
          <cell r="E9455" t="b">
            <v>1</v>
          </cell>
        </row>
        <row r="9456">
          <cell r="A9456" t="str">
            <v>WALTER AUTO PIECE &amp; INDUSTRIE (WAPI)</v>
          </cell>
          <cell r="B9456" t="str">
            <v>G100</v>
          </cell>
          <cell r="C9456" t="str">
            <v>G-Suisse</v>
          </cell>
          <cell r="D9456" t="str">
            <v>113391</v>
          </cell>
          <cell r="E9456" t="b">
            <v>1</v>
          </cell>
        </row>
        <row r="9457">
          <cell r="A9457" t="str">
            <v>GEBRÜDER EGLI MASCHINEN AG</v>
          </cell>
          <cell r="B9457" t="str">
            <v>G300</v>
          </cell>
          <cell r="C9457" t="str">
            <v>G-Suisse</v>
          </cell>
          <cell r="D9457" t="str">
            <v>113392</v>
          </cell>
          <cell r="E9457" t="b">
            <v>1</v>
          </cell>
        </row>
        <row r="9458">
          <cell r="A9458" t="str">
            <v>JENNY MACHINES &amp; OUTILLAGE SARL</v>
          </cell>
          <cell r="B9458" t="str">
            <v>G100</v>
          </cell>
          <cell r="C9458" t="str">
            <v>G-Suisse</v>
          </cell>
          <cell r="D9458" t="str">
            <v>113394</v>
          </cell>
          <cell r="E9458" t="b">
            <v>1</v>
          </cell>
        </row>
        <row r="9459">
          <cell r="A9459" t="str">
            <v>SCHWAB SPIELAUTOMATEN AG</v>
          </cell>
          <cell r="B9459" t="str">
            <v>G100</v>
          </cell>
          <cell r="C9459" t="str">
            <v>G-Suisse</v>
          </cell>
          <cell r="D9459" t="str">
            <v>113395</v>
          </cell>
          <cell r="E9459" t="b">
            <v>1</v>
          </cell>
        </row>
        <row r="9460">
          <cell r="A9460" t="str">
            <v>GEMEINDE ZOLLIKON</v>
          </cell>
          <cell r="B9460" t="str">
            <v>G310</v>
          </cell>
          <cell r="C9460" t="str">
            <v>G-Suisse</v>
          </cell>
          <cell r="D9460" t="str">
            <v>113400</v>
          </cell>
          <cell r="E9460" t="b">
            <v>1</v>
          </cell>
        </row>
        <row r="9461">
          <cell r="A9461" t="str">
            <v>LIECHTI AG ENTSORGUNG &amp; TRANSPORTE</v>
          </cell>
          <cell r="B9461" t="str">
            <v>G100</v>
          </cell>
          <cell r="C9461" t="str">
            <v>G-Suisse</v>
          </cell>
          <cell r="D9461" t="str">
            <v>113403</v>
          </cell>
          <cell r="E9461" t="b">
            <v>1</v>
          </cell>
        </row>
        <row r="9462">
          <cell r="A9462" t="str">
            <v>ELAAX AG</v>
          </cell>
          <cell r="B9462" t="str">
            <v>G310</v>
          </cell>
          <cell r="C9462" t="str">
            <v>G-Suisse</v>
          </cell>
          <cell r="D9462" t="str">
            <v>113407</v>
          </cell>
          <cell r="E9462" t="b">
            <v>0</v>
          </cell>
        </row>
        <row r="9463">
          <cell r="A9463" t="str">
            <v>BACHMANN AGROTECH AG</v>
          </cell>
          <cell r="B9463" t="str">
            <v>G310</v>
          </cell>
          <cell r="C9463" t="str">
            <v>G-Suisse</v>
          </cell>
          <cell r="D9463" t="str">
            <v>113409</v>
          </cell>
          <cell r="E9463" t="b">
            <v>1</v>
          </cell>
        </row>
        <row r="9464">
          <cell r="A9464" t="str">
            <v>RK PAYSAGISTE SARL</v>
          </cell>
          <cell r="B9464" t="str">
            <v>G100</v>
          </cell>
          <cell r="C9464" t="str">
            <v>G-Suisse</v>
          </cell>
          <cell r="D9464" t="str">
            <v>113412</v>
          </cell>
          <cell r="E9464" t="b">
            <v>1</v>
          </cell>
        </row>
        <row r="9465">
          <cell r="A9465" t="str">
            <v>MENUISERIE VONLANTHEN</v>
          </cell>
          <cell r="B9465" t="str">
            <v>G100</v>
          </cell>
          <cell r="C9465" t="str">
            <v>G-Suisse</v>
          </cell>
          <cell r="D9465" t="str">
            <v>113415</v>
          </cell>
          <cell r="E9465" t="b">
            <v>1</v>
          </cell>
        </row>
        <row r="9466">
          <cell r="A9466" t="str">
            <v>BUCHER-LANDTECHNIK AG</v>
          </cell>
          <cell r="B9466" t="str">
            <v>G300</v>
          </cell>
          <cell r="C9466" t="str">
            <v>G-Suisse</v>
          </cell>
          <cell r="D9466" t="str">
            <v>113418</v>
          </cell>
          <cell r="E9466" t="b">
            <v>1</v>
          </cell>
        </row>
        <row r="9467">
          <cell r="A9467" t="str">
            <v>MINIMUM OU</v>
          </cell>
          <cell r="B9467" t="str">
            <v>G590</v>
          </cell>
          <cell r="C9467" t="str">
            <v>G-Export</v>
          </cell>
          <cell r="D9467" t="str">
            <v>113419</v>
          </cell>
          <cell r="E9467" t="b">
            <v>1</v>
          </cell>
        </row>
        <row r="9468">
          <cell r="A9468" t="str">
            <v>DÜNSCHEDE FAHRZEUGBAU GMBH &amp; CO. KG</v>
          </cell>
          <cell r="B9468" t="str">
            <v>G400</v>
          </cell>
          <cell r="C9468" t="str">
            <v>G-Export</v>
          </cell>
          <cell r="D9468" t="str">
            <v>113426</v>
          </cell>
          <cell r="E9468" t="b">
            <v>1</v>
          </cell>
        </row>
        <row r="9469">
          <cell r="A9469" t="str">
            <v>ATELIER DU RAWYL</v>
          </cell>
          <cell r="B9469" t="str">
            <v>G100</v>
          </cell>
          <cell r="C9469" t="str">
            <v>G-Suisse</v>
          </cell>
          <cell r="D9469" t="str">
            <v>113428</v>
          </cell>
          <cell r="E9469" t="b">
            <v>1</v>
          </cell>
        </row>
        <row r="9470">
          <cell r="A9470" t="str">
            <v>SIERA</v>
          </cell>
          <cell r="B9470" t="str">
            <v>G100</v>
          </cell>
          <cell r="C9470" t="str">
            <v>G-Suisse</v>
          </cell>
          <cell r="D9470" t="str">
            <v>113429</v>
          </cell>
          <cell r="E9470" t="b">
            <v>1</v>
          </cell>
        </row>
        <row r="9471">
          <cell r="A9471" t="str">
            <v>DIRECTION GENERALE DE LA MOBILITE ET DES ROUTES DGMR</v>
          </cell>
          <cell r="B9471" t="str">
            <v>G100</v>
          </cell>
          <cell r="C9471" t="str">
            <v>G-Suisse</v>
          </cell>
          <cell r="D9471" t="str">
            <v>113430</v>
          </cell>
          <cell r="E9471" t="b">
            <v>1</v>
          </cell>
        </row>
        <row r="9472">
          <cell r="A9472" t="str">
            <v>STABA-SERVICE</v>
          </cell>
          <cell r="B9472" t="str">
            <v>G200</v>
          </cell>
          <cell r="C9472" t="str">
            <v>G-Suisse</v>
          </cell>
          <cell r="D9472" t="str">
            <v>113432</v>
          </cell>
          <cell r="E9472" t="b">
            <v>1</v>
          </cell>
        </row>
        <row r="9473">
          <cell r="A9473" t="str">
            <v>LA SCALA</v>
          </cell>
          <cell r="B9473" t="str">
            <v>G100</v>
          </cell>
          <cell r="C9473" t="str">
            <v>G-Suisse</v>
          </cell>
          <cell r="D9473" t="str">
            <v>113438</v>
          </cell>
          <cell r="E9473" t="b">
            <v>1</v>
          </cell>
        </row>
        <row r="9474">
          <cell r="A9474" t="str">
            <v>TRAXION</v>
          </cell>
          <cell r="B9474" t="str">
            <v>G508</v>
          </cell>
          <cell r="C9474" t="str">
            <v>G-Export</v>
          </cell>
          <cell r="D9474" t="str">
            <v>113440</v>
          </cell>
          <cell r="E9474" t="b">
            <v>1</v>
          </cell>
        </row>
        <row r="9475">
          <cell r="A9475" t="str">
            <v>LAUBER MACHINES AGRICOLES SÀRL</v>
          </cell>
          <cell r="B9475" t="str">
            <v>G100</v>
          </cell>
          <cell r="C9475" t="str">
            <v>G-Suisse</v>
          </cell>
          <cell r="D9475" t="str">
            <v>113441</v>
          </cell>
          <cell r="E9475" t="b">
            <v>1</v>
          </cell>
        </row>
        <row r="9476">
          <cell r="A9476" t="str">
            <v>BRENNHOLZ-TAXI GMBH</v>
          </cell>
          <cell r="B9476" t="str">
            <v>G200</v>
          </cell>
          <cell r="C9476" t="str">
            <v>G-Suisse</v>
          </cell>
          <cell r="D9476" t="str">
            <v>113442</v>
          </cell>
          <cell r="E9476" t="b">
            <v>1</v>
          </cell>
        </row>
        <row r="9477">
          <cell r="A9477" t="str">
            <v>HUBER-ALUTECH</v>
          </cell>
          <cell r="B9477" t="str">
            <v>G200</v>
          </cell>
          <cell r="C9477" t="str">
            <v>G-Suisse</v>
          </cell>
          <cell r="D9477" t="str">
            <v>113443</v>
          </cell>
          <cell r="E9477" t="b">
            <v>1</v>
          </cell>
        </row>
        <row r="9478">
          <cell r="A9478" t="str">
            <v>JBM MECANIQUE</v>
          </cell>
          <cell r="B9478" t="str">
            <v>G100</v>
          </cell>
          <cell r="C9478" t="str">
            <v>G-Suisse</v>
          </cell>
          <cell r="D9478" t="str">
            <v>113446</v>
          </cell>
          <cell r="E9478" t="b">
            <v>1</v>
          </cell>
        </row>
        <row r="9479">
          <cell r="A9479" t="str">
            <v>CHARDON SA</v>
          </cell>
          <cell r="B9479" t="str">
            <v>G100</v>
          </cell>
          <cell r="C9479" t="str">
            <v>G-Suisse</v>
          </cell>
          <cell r="D9479" t="str">
            <v>113447</v>
          </cell>
          <cell r="E9479" t="b">
            <v>1</v>
          </cell>
        </row>
        <row r="9480">
          <cell r="A9480" t="str">
            <v>SWISS TRACKED FORWARDER GMBH</v>
          </cell>
          <cell r="B9480" t="str">
            <v>G300</v>
          </cell>
          <cell r="C9480" t="str">
            <v>G-Suisse</v>
          </cell>
          <cell r="D9480" t="str">
            <v>113448</v>
          </cell>
          <cell r="E9480" t="b">
            <v>1</v>
          </cell>
        </row>
        <row r="9481">
          <cell r="A9481" t="str">
            <v>NUFAG NUTZFAHRZEUGE AG</v>
          </cell>
          <cell r="B9481" t="str">
            <v>G300</v>
          </cell>
          <cell r="C9481" t="str">
            <v>G-Suisse</v>
          </cell>
          <cell r="D9481" t="str">
            <v>113450</v>
          </cell>
          <cell r="E9481" t="b">
            <v>1</v>
          </cell>
        </row>
        <row r="9482">
          <cell r="A9482" t="str">
            <v>MIKO MARKETING &amp; ENGINEERING GMBH</v>
          </cell>
          <cell r="B9482" t="str">
            <v>G310</v>
          </cell>
          <cell r="C9482" t="str">
            <v>G-Suisse</v>
          </cell>
          <cell r="D9482" t="str">
            <v>113452</v>
          </cell>
          <cell r="E9482" t="b">
            <v>1</v>
          </cell>
        </row>
        <row r="9483">
          <cell r="A9483" t="str">
            <v>VAN ECK TRAILERS BV</v>
          </cell>
          <cell r="B9483" t="str">
            <v>G502</v>
          </cell>
          <cell r="C9483" t="str">
            <v>G-Export</v>
          </cell>
          <cell r="D9483" t="str">
            <v>113457</v>
          </cell>
          <cell r="E9483" t="b">
            <v>1</v>
          </cell>
        </row>
        <row r="9484">
          <cell r="A9484" t="str">
            <v>GRAF &amp; PARTNER ARCHITEKTUR AG</v>
          </cell>
          <cell r="B9484" t="str">
            <v>G310</v>
          </cell>
          <cell r="C9484" t="str">
            <v>G-Suisse</v>
          </cell>
          <cell r="D9484" t="str">
            <v>113458</v>
          </cell>
          <cell r="E9484" t="b">
            <v>1</v>
          </cell>
        </row>
        <row r="9485">
          <cell r="A9485" t="str">
            <v>SAG SCHWEIZ AG</v>
          </cell>
          <cell r="B9485" t="str">
            <v>G300</v>
          </cell>
          <cell r="C9485" t="str">
            <v>G-Suisse</v>
          </cell>
          <cell r="D9485" t="str">
            <v>113461</v>
          </cell>
          <cell r="E9485" t="b">
            <v>1</v>
          </cell>
        </row>
        <row r="9486">
          <cell r="A9486" t="str">
            <v>TURICUM GMBH</v>
          </cell>
          <cell r="B9486" t="str">
            <v>G310</v>
          </cell>
          <cell r="C9486" t="str">
            <v>G-Suisse</v>
          </cell>
          <cell r="D9486" t="str">
            <v>113462</v>
          </cell>
          <cell r="E9486" t="b">
            <v>1</v>
          </cell>
        </row>
        <row r="9487">
          <cell r="A9487" t="str">
            <v>BRUNS UMWELT-UND ENTSORGUNGSTECHNIK</v>
          </cell>
          <cell r="B9487" t="str">
            <v>G400</v>
          </cell>
          <cell r="C9487" t="str">
            <v>G-Export</v>
          </cell>
          <cell r="D9487" t="str">
            <v>113463</v>
          </cell>
          <cell r="E9487" t="b">
            <v>1</v>
          </cell>
        </row>
        <row r="9488">
          <cell r="A9488" t="str">
            <v>REPREX AG</v>
          </cell>
          <cell r="B9488" t="str">
            <v>G310</v>
          </cell>
          <cell r="C9488" t="str">
            <v>G-Suisse</v>
          </cell>
          <cell r="D9488" t="str">
            <v>113464</v>
          </cell>
          <cell r="E9488" t="b">
            <v>1</v>
          </cell>
        </row>
        <row r="9489">
          <cell r="A9489" t="str">
            <v>HONEGGER TRANSPORT AG</v>
          </cell>
          <cell r="B9489" t="str">
            <v>G300</v>
          </cell>
          <cell r="C9489" t="str">
            <v>G-Suisse</v>
          </cell>
          <cell r="D9489" t="str">
            <v>113465</v>
          </cell>
          <cell r="E9489" t="b">
            <v>1</v>
          </cell>
        </row>
        <row r="9490">
          <cell r="A9490" t="str">
            <v>FH HÜSLER AG</v>
          </cell>
          <cell r="B9490" t="str">
            <v>G310</v>
          </cell>
          <cell r="C9490" t="str">
            <v>G-Suisse</v>
          </cell>
          <cell r="D9490" t="str">
            <v>113466</v>
          </cell>
          <cell r="E9490" t="b">
            <v>1</v>
          </cell>
        </row>
        <row r="9491">
          <cell r="A9491" t="str">
            <v>LG LUIS GUIMARO</v>
          </cell>
          <cell r="B9491" t="str">
            <v>G100</v>
          </cell>
          <cell r="C9491" t="str">
            <v>G-Suisse</v>
          </cell>
          <cell r="D9491" t="str">
            <v>113467</v>
          </cell>
          <cell r="E9491" t="b">
            <v>1</v>
          </cell>
        </row>
        <row r="9492">
          <cell r="A9492" t="str">
            <v>TRUNZ METALLTECHNIK AG</v>
          </cell>
          <cell r="B9492" t="str">
            <v>G300</v>
          </cell>
          <cell r="C9492" t="str">
            <v>G-Suisse</v>
          </cell>
          <cell r="D9492" t="str">
            <v>113469</v>
          </cell>
          <cell r="E9492" t="b">
            <v>1</v>
          </cell>
        </row>
        <row r="9493">
          <cell r="A9493" t="str">
            <v>GOLLE MECANIQUE</v>
          </cell>
          <cell r="B9493" t="str">
            <v>G100</v>
          </cell>
          <cell r="C9493" t="str">
            <v>G-Suisse</v>
          </cell>
          <cell r="D9493" t="str">
            <v>113473</v>
          </cell>
          <cell r="E9493" t="b">
            <v>1</v>
          </cell>
        </row>
        <row r="9494">
          <cell r="A9494" t="str">
            <v>M. SCHWAB AG</v>
          </cell>
          <cell r="B9494" t="str">
            <v>G310</v>
          </cell>
          <cell r="C9494" t="str">
            <v>G-Suisse</v>
          </cell>
          <cell r="D9494" t="str">
            <v>113474</v>
          </cell>
          <cell r="E9494" t="b">
            <v>1</v>
          </cell>
        </row>
        <row r="9495">
          <cell r="A9495" t="str">
            <v>POST CH SA</v>
          </cell>
          <cell r="B9495" t="str">
            <v>G310</v>
          </cell>
          <cell r="C9495" t="str">
            <v>G-Suisse</v>
          </cell>
          <cell r="D9495" t="str">
            <v>113478</v>
          </cell>
          <cell r="E9495" t="b">
            <v>1</v>
          </cell>
        </row>
        <row r="9496">
          <cell r="A9496" t="str">
            <v>FRANZ WERMELINGER GMBH</v>
          </cell>
          <cell r="B9496" t="str">
            <v>G300</v>
          </cell>
          <cell r="C9496" t="str">
            <v>G-Suisse</v>
          </cell>
          <cell r="D9496" t="str">
            <v>113479</v>
          </cell>
          <cell r="E9496" t="b">
            <v>1</v>
          </cell>
        </row>
        <row r="9497">
          <cell r="A9497" t="str">
            <v>RIGIPS SA</v>
          </cell>
          <cell r="B9497" t="str">
            <v>G300</v>
          </cell>
          <cell r="C9497" t="str">
            <v>G-Suisse</v>
          </cell>
          <cell r="D9497" t="str">
            <v>113481</v>
          </cell>
          <cell r="E9497" t="b">
            <v>1</v>
          </cell>
        </row>
        <row r="9498">
          <cell r="A9498" t="str">
            <v>PITTIER JESON</v>
          </cell>
          <cell r="B9498" t="str">
            <v>G100</v>
          </cell>
          <cell r="C9498" t="str">
            <v>G-Suisse</v>
          </cell>
          <cell r="D9498" t="str">
            <v>113484</v>
          </cell>
          <cell r="E9498" t="b">
            <v>1</v>
          </cell>
        </row>
        <row r="9499">
          <cell r="A9499" t="str">
            <v>TMF EXTRAKTIONSWERK AG</v>
          </cell>
          <cell r="B9499" t="str">
            <v>G300</v>
          </cell>
          <cell r="C9499" t="str">
            <v>G-Suisse</v>
          </cell>
          <cell r="D9499" t="str">
            <v>113486</v>
          </cell>
          <cell r="E9499" t="b">
            <v>1</v>
          </cell>
        </row>
        <row r="9500">
          <cell r="A9500" t="str">
            <v>SCHUMACHER OTHMAR</v>
          </cell>
          <cell r="B9500" t="str">
            <v>G310</v>
          </cell>
          <cell r="C9500" t="str">
            <v>G-Suisse</v>
          </cell>
          <cell r="D9500" t="str">
            <v>113487</v>
          </cell>
          <cell r="E9500" t="b">
            <v>1</v>
          </cell>
        </row>
        <row r="9501">
          <cell r="A9501" t="str">
            <v>SIMON WÜTRICH</v>
          </cell>
          <cell r="B9501" t="str">
            <v>G310</v>
          </cell>
          <cell r="C9501" t="str">
            <v>G-Suisse</v>
          </cell>
          <cell r="D9501" t="str">
            <v>113490</v>
          </cell>
          <cell r="E9501" t="b">
            <v>1</v>
          </cell>
        </row>
        <row r="9502">
          <cell r="A9502" t="str">
            <v>MIKSA FAHRZEUGBAU CARROSSERIE</v>
          </cell>
          <cell r="B9502" t="str">
            <v>G200</v>
          </cell>
          <cell r="C9502" t="str">
            <v>G-Suisse</v>
          </cell>
          <cell r="D9502" t="str">
            <v>113491</v>
          </cell>
          <cell r="E9502" t="b">
            <v>1</v>
          </cell>
        </row>
        <row r="9503">
          <cell r="A9503" t="str">
            <v>M.A.R.S. SPEZIALWERKSTATT AG</v>
          </cell>
          <cell r="B9503" t="str">
            <v>G300</v>
          </cell>
          <cell r="C9503" t="str">
            <v>G-Suisse</v>
          </cell>
          <cell r="D9503" t="str">
            <v>113493</v>
          </cell>
          <cell r="E9503" t="b">
            <v>1</v>
          </cell>
        </row>
        <row r="9504">
          <cell r="A9504" t="str">
            <v>MARGELISCH TRANSPORTE &amp; GETRÄNKE GMBH</v>
          </cell>
          <cell r="B9504" t="str">
            <v>G200</v>
          </cell>
          <cell r="C9504" t="str">
            <v>G-Suisse</v>
          </cell>
          <cell r="D9504" t="str">
            <v>113495</v>
          </cell>
          <cell r="E9504" t="b">
            <v>1</v>
          </cell>
        </row>
        <row r="9505">
          <cell r="A9505" t="str">
            <v>MY LITTLE CLOUD</v>
          </cell>
          <cell r="B9505" t="str">
            <v>G100</v>
          </cell>
          <cell r="C9505" t="str">
            <v>G-Suisse</v>
          </cell>
          <cell r="D9505" t="str">
            <v>113497</v>
          </cell>
          <cell r="E9505" t="b">
            <v>1</v>
          </cell>
        </row>
        <row r="9506">
          <cell r="A9506" t="str">
            <v>LANKER AG TRANSPORTE</v>
          </cell>
          <cell r="B9506" t="str">
            <v>G300</v>
          </cell>
          <cell r="C9506" t="str">
            <v>G-Suisse</v>
          </cell>
          <cell r="D9506" t="str">
            <v>113498</v>
          </cell>
          <cell r="E9506" t="b">
            <v>1</v>
          </cell>
        </row>
        <row r="9507">
          <cell r="A9507" t="str">
            <v>BAU IN STAHL GMBH</v>
          </cell>
          <cell r="B9507" t="str">
            <v>G300</v>
          </cell>
          <cell r="C9507" t="str">
            <v>G-Suisse</v>
          </cell>
          <cell r="D9507" t="str">
            <v>113501</v>
          </cell>
          <cell r="E9507" t="b">
            <v>1</v>
          </cell>
        </row>
        <row r="9508">
          <cell r="A9508" t="str">
            <v>JAN ENGEL</v>
          </cell>
          <cell r="B9508" t="str">
            <v>G300</v>
          </cell>
          <cell r="C9508" t="str">
            <v>G-Suisse</v>
          </cell>
          <cell r="D9508" t="str">
            <v>113503</v>
          </cell>
          <cell r="E9508" t="b">
            <v>1</v>
          </cell>
        </row>
        <row r="9509">
          <cell r="A9509" t="str">
            <v>KISTLER WORK &amp; TRADE GMBH</v>
          </cell>
          <cell r="B9509" t="str">
            <v>G310</v>
          </cell>
          <cell r="C9509" t="str">
            <v>G-Suisse</v>
          </cell>
          <cell r="D9509" t="str">
            <v>113505</v>
          </cell>
          <cell r="E9509" t="b">
            <v>1</v>
          </cell>
        </row>
        <row r="9510">
          <cell r="A9510" t="str">
            <v>COOLINGVANS AG</v>
          </cell>
          <cell r="B9510" t="str">
            <v>G300</v>
          </cell>
          <cell r="C9510" t="str">
            <v>G-Suisse</v>
          </cell>
          <cell r="D9510" t="str">
            <v>113509</v>
          </cell>
          <cell r="E9510" t="b">
            <v>1</v>
          </cell>
        </row>
        <row r="9511">
          <cell r="A9511" t="str">
            <v>GISLER EMIL AG</v>
          </cell>
          <cell r="B9511" t="str">
            <v>G310</v>
          </cell>
          <cell r="C9511" t="str">
            <v>G-Suisse</v>
          </cell>
          <cell r="D9511" t="str">
            <v>113510 €</v>
          </cell>
          <cell r="E9511" t="b">
            <v>1</v>
          </cell>
        </row>
        <row r="9512">
          <cell r="A9512" t="str">
            <v>GARAGE CELLIER SARL</v>
          </cell>
          <cell r="B9512" t="str">
            <v>G100</v>
          </cell>
          <cell r="C9512" t="str">
            <v>G-Suisse</v>
          </cell>
          <cell r="D9512" t="str">
            <v>113513</v>
          </cell>
          <cell r="E9512" t="b">
            <v>1</v>
          </cell>
        </row>
        <row r="9513">
          <cell r="A9513" t="str">
            <v>SCHREINEREI BRÜGGER</v>
          </cell>
          <cell r="B9513" t="str">
            <v>G100</v>
          </cell>
          <cell r="C9513" t="str">
            <v>G-Suisse</v>
          </cell>
          <cell r="D9513" t="str">
            <v>113514</v>
          </cell>
          <cell r="E9513" t="b">
            <v>1</v>
          </cell>
        </row>
        <row r="9514">
          <cell r="A9514" t="str">
            <v>SPEZIALWERCHSTATT AG</v>
          </cell>
          <cell r="B9514" t="str">
            <v>G300</v>
          </cell>
          <cell r="C9514" t="str">
            <v>G-Suisse</v>
          </cell>
          <cell r="D9514" t="str">
            <v>113515</v>
          </cell>
          <cell r="E9514" t="b">
            <v>1</v>
          </cell>
        </row>
        <row r="9515">
          <cell r="A9515" t="str">
            <v>M&amp;D LOGISTIK AG</v>
          </cell>
          <cell r="B9515" t="str">
            <v>G310</v>
          </cell>
          <cell r="C9515" t="str">
            <v>G-Suisse</v>
          </cell>
          <cell r="D9515" t="str">
            <v>113517</v>
          </cell>
          <cell r="E9515" t="b">
            <v>1</v>
          </cell>
        </row>
        <row r="9516">
          <cell r="A9516" t="str">
            <v>TERRASYSTEMS AG</v>
          </cell>
          <cell r="B9516" t="str">
            <v>G200</v>
          </cell>
          <cell r="C9516" t="str">
            <v>G-Suisse</v>
          </cell>
          <cell r="D9516" t="str">
            <v>113518</v>
          </cell>
          <cell r="E9516" t="b">
            <v>1</v>
          </cell>
        </row>
        <row r="9517">
          <cell r="A9517" t="str">
            <v>UNITRANS S.R.L.</v>
          </cell>
          <cell r="B9517" t="str">
            <v>G500</v>
          </cell>
          <cell r="C9517" t="str">
            <v>G-Export</v>
          </cell>
          <cell r="D9517" t="str">
            <v>113520</v>
          </cell>
          <cell r="E9517" t="b">
            <v>1</v>
          </cell>
        </row>
        <row r="9518">
          <cell r="A9518" t="str">
            <v>AGROSCOPE</v>
          </cell>
          <cell r="B9518" t="str">
            <v>G310</v>
          </cell>
          <cell r="C9518" t="str">
            <v>G-Suisse</v>
          </cell>
          <cell r="D9518" t="str">
            <v>113522</v>
          </cell>
          <cell r="E9518" t="b">
            <v>1</v>
          </cell>
        </row>
        <row r="9519">
          <cell r="A9519" t="str">
            <v>ALLEGRO TRANSPORT AG</v>
          </cell>
          <cell r="B9519" t="str">
            <v>G310</v>
          </cell>
          <cell r="C9519" t="str">
            <v>G-Suisse</v>
          </cell>
          <cell r="D9519" t="str">
            <v>113523</v>
          </cell>
          <cell r="E9519" t="b">
            <v>1</v>
          </cell>
        </row>
        <row r="9520">
          <cell r="A9520" t="str">
            <v>LET'S GROW UP SARL</v>
          </cell>
          <cell r="B9520" t="str">
            <v>G100</v>
          </cell>
          <cell r="C9520" t="str">
            <v>G-Suisse</v>
          </cell>
          <cell r="D9520" t="str">
            <v>113525</v>
          </cell>
          <cell r="E9520" t="b">
            <v>1</v>
          </cell>
        </row>
        <row r="9521">
          <cell r="A9521" t="str">
            <v>TAGZONE CONSTRUCTION &amp; DESIGN GMBH</v>
          </cell>
          <cell r="B9521" t="str">
            <v>G300</v>
          </cell>
          <cell r="C9521" t="str">
            <v>G-Suisse</v>
          </cell>
          <cell r="D9521" t="str">
            <v>113526</v>
          </cell>
          <cell r="E9521" t="b">
            <v>1</v>
          </cell>
        </row>
        <row r="9522">
          <cell r="A9522" t="str">
            <v>KÜNG AG</v>
          </cell>
          <cell r="B9522" t="str">
            <v>G310</v>
          </cell>
          <cell r="C9522" t="str">
            <v>G-Suisse</v>
          </cell>
          <cell r="D9522" t="str">
            <v>113529</v>
          </cell>
          <cell r="E9522" t="b">
            <v>1</v>
          </cell>
        </row>
        <row r="9523">
          <cell r="A9523" t="str">
            <v>BELENOS GÄRTEN</v>
          </cell>
          <cell r="B9523" t="str">
            <v>G300</v>
          </cell>
          <cell r="C9523" t="str">
            <v>G-Suisse</v>
          </cell>
          <cell r="D9523" t="str">
            <v>113530</v>
          </cell>
          <cell r="E9523" t="b">
            <v>1</v>
          </cell>
        </row>
        <row r="9524">
          <cell r="A9524" t="str">
            <v>MAINTENANCE MUGNY &amp; MARGUET SA</v>
          </cell>
          <cell r="B9524" t="str">
            <v>G100</v>
          </cell>
          <cell r="C9524" t="str">
            <v>G-Suisse</v>
          </cell>
          <cell r="D9524" t="str">
            <v>113531</v>
          </cell>
          <cell r="E9524" t="b">
            <v>1</v>
          </cell>
        </row>
        <row r="9525">
          <cell r="A9525" t="str">
            <v>AAA TAXI TYBY SARL</v>
          </cell>
          <cell r="B9525" t="str">
            <v>G100</v>
          </cell>
          <cell r="C9525" t="str">
            <v>G-Suisse</v>
          </cell>
          <cell r="D9525" t="str">
            <v>113532</v>
          </cell>
          <cell r="E9525" t="b">
            <v>1</v>
          </cell>
        </row>
        <row r="9526">
          <cell r="A9526" t="str">
            <v>BERTSCHY MARTIN</v>
          </cell>
          <cell r="B9526" t="str">
            <v>G100</v>
          </cell>
          <cell r="C9526" t="str">
            <v>G-Suisse</v>
          </cell>
          <cell r="D9526" t="str">
            <v>113533</v>
          </cell>
          <cell r="E9526" t="b">
            <v>1</v>
          </cell>
        </row>
        <row r="9527">
          <cell r="A9527" t="str">
            <v>LULLY 01 SA</v>
          </cell>
          <cell r="B9527" t="str">
            <v>G100</v>
          </cell>
          <cell r="C9527" t="str">
            <v>G-Suisse</v>
          </cell>
          <cell r="D9527" t="str">
            <v>113537</v>
          </cell>
          <cell r="E9527" t="b">
            <v>1</v>
          </cell>
        </row>
        <row r="9528">
          <cell r="A9528" t="str">
            <v>MOSER PETER</v>
          </cell>
          <cell r="B9528" t="str">
            <v>G100</v>
          </cell>
          <cell r="C9528" t="str">
            <v>G-Suisse</v>
          </cell>
          <cell r="D9528" t="str">
            <v>113542</v>
          </cell>
          <cell r="E9528" t="b">
            <v>1</v>
          </cell>
        </row>
        <row r="9529">
          <cell r="A9529" t="str">
            <v>VOLKEN METALLBAU AG</v>
          </cell>
          <cell r="B9529" t="str">
            <v>G100</v>
          </cell>
          <cell r="C9529" t="str">
            <v>G-Suisse</v>
          </cell>
          <cell r="D9529" t="str">
            <v>113545</v>
          </cell>
          <cell r="E9529" t="b">
            <v>1</v>
          </cell>
        </row>
        <row r="9530">
          <cell r="A9530" t="str">
            <v>COTECH SARL</v>
          </cell>
          <cell r="B9530" t="str">
            <v>G100</v>
          </cell>
          <cell r="C9530" t="str">
            <v>G-Suisse</v>
          </cell>
          <cell r="D9530" t="str">
            <v>113547</v>
          </cell>
          <cell r="E9530" t="b">
            <v>1</v>
          </cell>
        </row>
        <row r="9531">
          <cell r="A9531" t="str">
            <v>PROAUTOGLASS SÀRL</v>
          </cell>
          <cell r="B9531" t="str">
            <v>G100</v>
          </cell>
          <cell r="C9531" t="str">
            <v>G-Suisse</v>
          </cell>
          <cell r="D9531" t="str">
            <v>113548</v>
          </cell>
          <cell r="E9531" t="b">
            <v>1</v>
          </cell>
        </row>
        <row r="9532">
          <cell r="A9532" t="str">
            <v>VAN TEC IMPORT AG</v>
          </cell>
          <cell r="B9532" t="str">
            <v>G200</v>
          </cell>
          <cell r="C9532" t="str">
            <v>G-Suisse</v>
          </cell>
          <cell r="D9532" t="str">
            <v>113556</v>
          </cell>
          <cell r="E9532" t="b">
            <v>1</v>
          </cell>
        </row>
        <row r="9533">
          <cell r="A9533" t="str">
            <v>L'PIX'L PUBLICITE</v>
          </cell>
          <cell r="B9533" t="str">
            <v>G100</v>
          </cell>
          <cell r="C9533" t="str">
            <v>G-Suisse</v>
          </cell>
          <cell r="D9533" t="str">
            <v>113557</v>
          </cell>
          <cell r="E9533" t="b">
            <v>1</v>
          </cell>
        </row>
        <row r="9534">
          <cell r="A9534" t="str">
            <v>HENCHOZ MECANIQUES</v>
          </cell>
          <cell r="B9534" t="str">
            <v>G100</v>
          </cell>
          <cell r="C9534" t="str">
            <v>G-Suisse</v>
          </cell>
          <cell r="D9534" t="str">
            <v>113558</v>
          </cell>
          <cell r="E9534" t="b">
            <v>1</v>
          </cell>
        </row>
        <row r="9535">
          <cell r="A9535" t="str">
            <v>BLUM FRANCOIS</v>
          </cell>
          <cell r="B9535" t="str">
            <v>G100</v>
          </cell>
          <cell r="C9535" t="str">
            <v>G-Suisse</v>
          </cell>
          <cell r="D9535" t="str">
            <v>113559</v>
          </cell>
          <cell r="E9535" t="b">
            <v>1</v>
          </cell>
        </row>
        <row r="9536">
          <cell r="A9536" t="str">
            <v>AVENULA GARTENBAU</v>
          </cell>
          <cell r="B9536" t="str">
            <v>G300</v>
          </cell>
          <cell r="C9536" t="str">
            <v>G-Suisse</v>
          </cell>
          <cell r="D9536" t="str">
            <v>113561</v>
          </cell>
          <cell r="E9536" t="b">
            <v>1</v>
          </cell>
        </row>
        <row r="9537">
          <cell r="A9537" t="str">
            <v>MARTON AG</v>
          </cell>
          <cell r="B9537" t="str">
            <v>G310</v>
          </cell>
          <cell r="C9537" t="str">
            <v>G-Suisse</v>
          </cell>
          <cell r="D9537" t="str">
            <v>113564</v>
          </cell>
          <cell r="E9537" t="b">
            <v>1</v>
          </cell>
        </row>
        <row r="9538">
          <cell r="A9538" t="str">
            <v>ROBIN LANG</v>
          </cell>
          <cell r="B9538" t="str">
            <v>G310</v>
          </cell>
          <cell r="C9538" t="str">
            <v>G-Suisse</v>
          </cell>
          <cell r="D9538" t="str">
            <v>113565</v>
          </cell>
          <cell r="E9538" t="b">
            <v>1</v>
          </cell>
        </row>
        <row r="9539">
          <cell r="A9539" t="str">
            <v>HARDER LUKAS</v>
          </cell>
          <cell r="B9539" t="str">
            <v>G300</v>
          </cell>
          <cell r="C9539" t="str">
            <v>G-Suisse</v>
          </cell>
          <cell r="D9539" t="str">
            <v>113569</v>
          </cell>
          <cell r="E9539" t="b">
            <v>1</v>
          </cell>
        </row>
        <row r="9540">
          <cell r="A9540" t="str">
            <v>PRO TABLETTES SA</v>
          </cell>
          <cell r="B9540" t="str">
            <v>G100</v>
          </cell>
          <cell r="C9540" t="str">
            <v>G-Suisse</v>
          </cell>
          <cell r="D9540" t="str">
            <v>113570</v>
          </cell>
          <cell r="E9540" t="b">
            <v>1</v>
          </cell>
        </row>
        <row r="9541">
          <cell r="A9541" t="str">
            <v>DYNAMIC DEMENAGEMENTS SA</v>
          </cell>
          <cell r="B9541" t="str">
            <v>G100</v>
          </cell>
          <cell r="C9541" t="str">
            <v>G-Suisse</v>
          </cell>
          <cell r="D9541" t="str">
            <v>113571</v>
          </cell>
          <cell r="E9541" t="b">
            <v>1</v>
          </cell>
        </row>
        <row r="9542">
          <cell r="A9542" t="str">
            <v>ROTH HOLZBAU AG WAHLEN</v>
          </cell>
          <cell r="B9542" t="str">
            <v>G200</v>
          </cell>
          <cell r="C9542" t="str">
            <v>G-Suisse</v>
          </cell>
          <cell r="D9542" t="str">
            <v>113572</v>
          </cell>
          <cell r="E9542" t="b">
            <v>1</v>
          </cell>
        </row>
        <row r="9543">
          <cell r="A9543" t="str">
            <v>CARROSSERIE SALVATORE PELLERITI SARL</v>
          </cell>
          <cell r="B9543" t="str">
            <v>G100</v>
          </cell>
          <cell r="C9543" t="str">
            <v>G-Suisse</v>
          </cell>
          <cell r="D9543" t="str">
            <v>113575</v>
          </cell>
          <cell r="E9543" t="b">
            <v>0</v>
          </cell>
        </row>
        <row r="9544">
          <cell r="A9544" t="str">
            <v>BERNHARDSGRÜTTER LANDTECHNIK AG</v>
          </cell>
          <cell r="B9544" t="str">
            <v>G300</v>
          </cell>
          <cell r="C9544" t="str">
            <v>G-Suisse</v>
          </cell>
          <cell r="D9544" t="str">
            <v>113577</v>
          </cell>
          <cell r="E9544" t="b">
            <v>1</v>
          </cell>
        </row>
        <row r="9545">
          <cell r="A9545" t="str">
            <v>ION'S AUTOSERVICE GMBH</v>
          </cell>
          <cell r="B9545" t="str">
            <v>G300</v>
          </cell>
          <cell r="C9545" t="str">
            <v>G-Suisse</v>
          </cell>
          <cell r="D9545" t="str">
            <v>113581</v>
          </cell>
          <cell r="E9545" t="b">
            <v>1</v>
          </cell>
        </row>
        <row r="9546">
          <cell r="A9546" t="str">
            <v>GARAGE MOLINARI &amp; CO SAG</v>
          </cell>
          <cell r="B9546" t="str">
            <v>G320</v>
          </cell>
          <cell r="C9546" t="str">
            <v>G-Suisse</v>
          </cell>
          <cell r="D9546" t="str">
            <v>113582</v>
          </cell>
          <cell r="E9546" t="b">
            <v>1</v>
          </cell>
        </row>
        <row r="9547">
          <cell r="A9547" t="str">
            <v>KÄSSBOHRER SCHWEIZ AG</v>
          </cell>
          <cell r="B9547" t="str">
            <v>G310</v>
          </cell>
          <cell r="C9547" t="str">
            <v>G-Suisse</v>
          </cell>
          <cell r="D9547" t="str">
            <v>113583</v>
          </cell>
          <cell r="E9547" t="b">
            <v>1</v>
          </cell>
        </row>
        <row r="9548">
          <cell r="A9548" t="str">
            <v>BERGER FAHRZEUGTECHNIK GMBH</v>
          </cell>
          <cell r="B9548" t="str">
            <v>G506</v>
          </cell>
          <cell r="C9548" t="str">
            <v>G-Export</v>
          </cell>
          <cell r="D9548" t="str">
            <v>113585</v>
          </cell>
          <cell r="E9548" t="b">
            <v>1</v>
          </cell>
        </row>
        <row r="9549">
          <cell r="A9549" t="str">
            <v>CAMION TRANSPORT AG</v>
          </cell>
          <cell r="B9549" t="str">
            <v>G100</v>
          </cell>
          <cell r="C9549" t="str">
            <v>G-Suisse</v>
          </cell>
          <cell r="D9549" t="str">
            <v>113589</v>
          </cell>
          <cell r="E9549" t="b">
            <v>1</v>
          </cell>
        </row>
        <row r="9550">
          <cell r="A9550" t="str">
            <v>CENTRE LOW-COST DE LA BROYE SARL</v>
          </cell>
          <cell r="B9550" t="str">
            <v>G100</v>
          </cell>
          <cell r="C9550" t="str">
            <v>G-Suisse</v>
          </cell>
          <cell r="D9550" t="str">
            <v>113590</v>
          </cell>
          <cell r="E9550" t="b">
            <v>1</v>
          </cell>
        </row>
        <row r="9551">
          <cell r="A9551" t="str">
            <v>TES TRANSPORTS SA</v>
          </cell>
          <cell r="B9551" t="str">
            <v>G100</v>
          </cell>
          <cell r="C9551" t="str">
            <v>G-Suisse</v>
          </cell>
          <cell r="D9551" t="str">
            <v>113591</v>
          </cell>
          <cell r="E9551" t="b">
            <v>1</v>
          </cell>
        </row>
        <row r="9552">
          <cell r="A9552" t="str">
            <v>GARAGE RÄBMATTER GMBH</v>
          </cell>
          <cell r="B9552" t="str">
            <v>G310</v>
          </cell>
          <cell r="C9552" t="str">
            <v>G-Suisse</v>
          </cell>
          <cell r="D9552" t="str">
            <v>113592</v>
          </cell>
          <cell r="E9552" t="b">
            <v>1</v>
          </cell>
        </row>
        <row r="9553">
          <cell r="A9553" t="str">
            <v>UNIVERSITÉ DE LAUSANNE - ISTE</v>
          </cell>
          <cell r="B9553" t="str">
            <v>G100</v>
          </cell>
          <cell r="C9553" t="str">
            <v>G-Suisse</v>
          </cell>
          <cell r="D9553" t="str">
            <v>113593</v>
          </cell>
          <cell r="E9553" t="b">
            <v>1</v>
          </cell>
        </row>
        <row r="9554">
          <cell r="A9554" t="str">
            <v>HUBER FAHRZEUGBAU</v>
          </cell>
          <cell r="B9554" t="str">
            <v>G310</v>
          </cell>
          <cell r="C9554" t="str">
            <v>G-Suisse</v>
          </cell>
          <cell r="D9554" t="str">
            <v>113595</v>
          </cell>
          <cell r="E9554" t="b">
            <v>1</v>
          </cell>
        </row>
        <row r="9555">
          <cell r="A9555" t="str">
            <v>RAPID LEICHTBAU GMBH</v>
          </cell>
          <cell r="B9555" t="str">
            <v>G400</v>
          </cell>
          <cell r="C9555" t="str">
            <v>G-Export</v>
          </cell>
          <cell r="D9555" t="str">
            <v>113596</v>
          </cell>
          <cell r="E9555" t="b">
            <v>1</v>
          </cell>
        </row>
        <row r="9556">
          <cell r="A9556" t="str">
            <v>WEHRLEN SEBASTIEN</v>
          </cell>
          <cell r="B9556" t="str">
            <v>G100</v>
          </cell>
          <cell r="C9556" t="str">
            <v>G-Suisse</v>
          </cell>
          <cell r="D9556" t="str">
            <v>113597</v>
          </cell>
          <cell r="E9556" t="b">
            <v>1</v>
          </cell>
        </row>
        <row r="9557">
          <cell r="A9557" t="str">
            <v>BRUCHEZ CONSTRUCTION METALLIQUE SA</v>
          </cell>
          <cell r="B9557" t="str">
            <v>G100</v>
          </cell>
          <cell r="C9557" t="str">
            <v>G-Suisse</v>
          </cell>
          <cell r="D9557" t="str">
            <v>113601</v>
          </cell>
          <cell r="E9557" t="b">
            <v>1</v>
          </cell>
        </row>
        <row r="9558">
          <cell r="A9558" t="str">
            <v>KIBAG RE AG</v>
          </cell>
          <cell r="B9558" t="str">
            <v>G310</v>
          </cell>
          <cell r="C9558" t="str">
            <v>G-Suisse</v>
          </cell>
          <cell r="D9558" t="str">
            <v>113602</v>
          </cell>
          <cell r="E9558" t="b">
            <v>1</v>
          </cell>
        </row>
        <row r="9559">
          <cell r="A9559" t="str">
            <v>ABN RENOVATION</v>
          </cell>
          <cell r="B9559" t="str">
            <v>G100</v>
          </cell>
          <cell r="C9559" t="str">
            <v>G-Suisse</v>
          </cell>
          <cell r="D9559" t="str">
            <v>113603</v>
          </cell>
          <cell r="E9559" t="b">
            <v>1</v>
          </cell>
        </row>
        <row r="9560">
          <cell r="A9560" t="str">
            <v>KLEIN CLAUS</v>
          </cell>
          <cell r="B9560" t="str">
            <v>G400</v>
          </cell>
          <cell r="C9560" t="str">
            <v>G-Export</v>
          </cell>
          <cell r="D9560" t="str">
            <v>113605</v>
          </cell>
          <cell r="E9560" t="b">
            <v>1</v>
          </cell>
        </row>
        <row r="9561">
          <cell r="A9561" t="str">
            <v>CLIENT PASSAGE ALLEMAGNE</v>
          </cell>
          <cell r="B9561" t="str">
            <v>G400</v>
          </cell>
          <cell r="C9561" t="str">
            <v>G-Export</v>
          </cell>
          <cell r="D9561" t="str">
            <v>113606</v>
          </cell>
          <cell r="E9561" t="b">
            <v>1</v>
          </cell>
        </row>
        <row r="9562">
          <cell r="A9562" t="str">
            <v>CRÉA-TRUCK SÀRL</v>
          </cell>
          <cell r="B9562" t="str">
            <v>G200</v>
          </cell>
          <cell r="C9562" t="str">
            <v>G-Suisse</v>
          </cell>
          <cell r="D9562" t="str">
            <v>113607</v>
          </cell>
          <cell r="E9562" t="b">
            <v>1</v>
          </cell>
        </row>
        <row r="9563">
          <cell r="A9563" t="str">
            <v>MATOS GIRARDET TRANSPORTS SÀRL</v>
          </cell>
          <cell r="B9563" t="str">
            <v>G100</v>
          </cell>
          <cell r="C9563" t="str">
            <v>G-Suisse</v>
          </cell>
          <cell r="D9563" t="str">
            <v>113608</v>
          </cell>
          <cell r="E9563" t="b">
            <v>1</v>
          </cell>
        </row>
        <row r="9564">
          <cell r="A9564" t="str">
            <v>FORWA AG</v>
          </cell>
          <cell r="B9564" t="str">
            <v>G300</v>
          </cell>
          <cell r="C9564" t="str">
            <v>G-Suisse</v>
          </cell>
          <cell r="D9564" t="str">
            <v>113611</v>
          </cell>
          <cell r="E9564" t="b">
            <v>1</v>
          </cell>
        </row>
        <row r="9565">
          <cell r="A9565" t="str">
            <v>VILLE DE GENÈVE</v>
          </cell>
          <cell r="B9565" t="str">
            <v>G100</v>
          </cell>
          <cell r="C9565" t="str">
            <v>G-Suisse</v>
          </cell>
          <cell r="D9565" t="str">
            <v>113612</v>
          </cell>
          <cell r="E9565" t="b">
            <v>1</v>
          </cell>
        </row>
        <row r="9566">
          <cell r="A9566" t="str">
            <v>RIVIERA CARBURANT LAVAGE SA</v>
          </cell>
          <cell r="B9566" t="str">
            <v>G100</v>
          </cell>
          <cell r="C9566" t="str">
            <v>G-Suisse</v>
          </cell>
          <cell r="D9566" t="str">
            <v>113614</v>
          </cell>
          <cell r="E9566" t="b">
            <v>1</v>
          </cell>
        </row>
        <row r="9567">
          <cell r="A9567" t="str">
            <v>EDB OFFICINA-TRASPORTI SAGL</v>
          </cell>
          <cell r="B9567" t="str">
            <v>G320</v>
          </cell>
          <cell r="C9567" t="str">
            <v>G-Suisse</v>
          </cell>
          <cell r="D9567" t="str">
            <v>113618</v>
          </cell>
          <cell r="E9567" t="b">
            <v>1</v>
          </cell>
        </row>
        <row r="9568">
          <cell r="A9568" t="str">
            <v>COUSO TRANSPORTS &amp; SERVICES SARL</v>
          </cell>
          <cell r="B9568" t="str">
            <v>G100</v>
          </cell>
          <cell r="C9568" t="str">
            <v>G-Suisse</v>
          </cell>
          <cell r="D9568" t="str">
            <v>113620</v>
          </cell>
          <cell r="E9568" t="b">
            <v>1</v>
          </cell>
        </row>
        <row r="9569">
          <cell r="A9569" t="str">
            <v>ZOFI ENERGIEHOLZ GMBH</v>
          </cell>
          <cell r="B9569" t="str">
            <v>G200</v>
          </cell>
          <cell r="C9569" t="str">
            <v>G-Suisse</v>
          </cell>
          <cell r="D9569" t="str">
            <v>113621</v>
          </cell>
          <cell r="E9569" t="b">
            <v>1</v>
          </cell>
        </row>
        <row r="9570">
          <cell r="A9570" t="str">
            <v>ALEX DESMEULES</v>
          </cell>
          <cell r="B9570" t="str">
            <v>G100</v>
          </cell>
          <cell r="C9570" t="str">
            <v>G-Suisse</v>
          </cell>
          <cell r="D9570" t="str">
            <v>113623</v>
          </cell>
          <cell r="E9570" t="b">
            <v>1</v>
          </cell>
        </row>
        <row r="9571">
          <cell r="A9571" t="str">
            <v>DANTE - METALL IN BESTFORM</v>
          </cell>
          <cell r="B9571" t="str">
            <v>G200</v>
          </cell>
          <cell r="C9571" t="str">
            <v>G-Suisse</v>
          </cell>
          <cell r="D9571" t="str">
            <v>113627</v>
          </cell>
          <cell r="E9571" t="b">
            <v>1</v>
          </cell>
        </row>
        <row r="9572">
          <cell r="A9572" t="str">
            <v>JOST NEW ZEALAND LTD</v>
          </cell>
          <cell r="B9572" t="str">
            <v>G561</v>
          </cell>
          <cell r="C9572" t="str">
            <v>G-Export</v>
          </cell>
          <cell r="D9572" t="str">
            <v>113628</v>
          </cell>
          <cell r="E9572" t="b">
            <v>1</v>
          </cell>
        </row>
        <row r="9573">
          <cell r="A9573" t="str">
            <v>BAUDEPARTEMENT STADT ZUG</v>
          </cell>
          <cell r="B9573" t="str">
            <v>G310</v>
          </cell>
          <cell r="C9573" t="str">
            <v>G-Suisse</v>
          </cell>
          <cell r="D9573" t="str">
            <v>113629</v>
          </cell>
          <cell r="E9573" t="b">
            <v>1</v>
          </cell>
        </row>
        <row r="9574">
          <cell r="A9574" t="str">
            <v>HALTRA-LOGISTIK AG</v>
          </cell>
          <cell r="B9574" t="str">
            <v>G200</v>
          </cell>
          <cell r="C9574" t="str">
            <v>G-Suisse</v>
          </cell>
          <cell r="D9574" t="str">
            <v>113630</v>
          </cell>
          <cell r="E9574" t="b">
            <v>1</v>
          </cell>
        </row>
        <row r="9575">
          <cell r="A9575" t="str">
            <v>H.S.P TECHNIQUE DE MANIFESTATION</v>
          </cell>
          <cell r="B9575" t="str">
            <v>G100</v>
          </cell>
          <cell r="C9575" t="str">
            <v>G-Suisse</v>
          </cell>
          <cell r="D9575" t="str">
            <v>113631</v>
          </cell>
          <cell r="E9575" t="b">
            <v>1</v>
          </cell>
        </row>
        <row r="9576">
          <cell r="A9576" t="str">
            <v>THELER AG BAUUNTERNEHMUNG</v>
          </cell>
          <cell r="B9576" t="str">
            <v>G200</v>
          </cell>
          <cell r="C9576" t="str">
            <v>G-Suisse</v>
          </cell>
          <cell r="D9576" t="str">
            <v>113632</v>
          </cell>
          <cell r="E9576" t="b">
            <v>1</v>
          </cell>
        </row>
        <row r="9577">
          <cell r="A9577" t="str">
            <v>T.S.I. TUYAUTERIE ET SOUDURES INDUSTRIELLES SA</v>
          </cell>
          <cell r="B9577" t="str">
            <v>G100</v>
          </cell>
          <cell r="C9577" t="str">
            <v>G-Suisse</v>
          </cell>
          <cell r="D9577" t="str">
            <v>113634</v>
          </cell>
          <cell r="E9577" t="b">
            <v>1</v>
          </cell>
        </row>
        <row r="9578">
          <cell r="A9578" t="str">
            <v>CARROSSERIE KOFLER AG</v>
          </cell>
          <cell r="B9578" t="str">
            <v>G300</v>
          </cell>
          <cell r="C9578" t="str">
            <v>G-Suisse</v>
          </cell>
          <cell r="D9578" t="str">
            <v>113636</v>
          </cell>
          <cell r="E9578" t="b">
            <v>1</v>
          </cell>
        </row>
        <row r="9579">
          <cell r="A9579" t="str">
            <v>COMMUNE DE PRANGINS</v>
          </cell>
          <cell r="B9579" t="str">
            <v>G100</v>
          </cell>
          <cell r="C9579" t="str">
            <v>G-Suisse</v>
          </cell>
          <cell r="D9579" t="str">
            <v>113637</v>
          </cell>
          <cell r="E9579" t="b">
            <v>1</v>
          </cell>
        </row>
        <row r="9580">
          <cell r="A9580" t="str">
            <v>OBERSON SA CONSTRUCTION</v>
          </cell>
          <cell r="B9580" t="str">
            <v>G100</v>
          </cell>
          <cell r="C9580" t="str">
            <v>G-Suisse</v>
          </cell>
          <cell r="D9580" t="str">
            <v>113639</v>
          </cell>
          <cell r="E9580" t="b">
            <v>1</v>
          </cell>
        </row>
        <row r="9581">
          <cell r="A9581" t="str">
            <v>MOHLER METTALBAU</v>
          </cell>
          <cell r="B9581" t="str">
            <v>G200</v>
          </cell>
          <cell r="C9581" t="str">
            <v>G-Suisse</v>
          </cell>
          <cell r="D9581" t="str">
            <v>113642</v>
          </cell>
          <cell r="E9581" t="b">
            <v>1</v>
          </cell>
        </row>
        <row r="9582">
          <cell r="A9582" t="str">
            <v>MARKUS MÖSCHING</v>
          </cell>
          <cell r="B9582" t="str">
            <v>G200</v>
          </cell>
          <cell r="C9582" t="str">
            <v>G-Suisse</v>
          </cell>
          <cell r="D9582" t="str">
            <v>113644</v>
          </cell>
          <cell r="E9582" t="b">
            <v>1</v>
          </cell>
        </row>
        <row r="9583">
          <cell r="A9583" t="str">
            <v>LARAG AG Langenthal</v>
          </cell>
          <cell r="B9583" t="str">
            <v>G300</v>
          </cell>
          <cell r="C9583" t="str">
            <v>G-Suisse</v>
          </cell>
          <cell r="D9583" t="str">
            <v>113645</v>
          </cell>
          <cell r="E9583" t="b">
            <v>1</v>
          </cell>
        </row>
        <row r="9584">
          <cell r="A9584" t="str">
            <v>SHABAN DULI</v>
          </cell>
          <cell r="B9584" t="str">
            <v>G100</v>
          </cell>
          <cell r="C9584" t="str">
            <v>G-Suisse</v>
          </cell>
          <cell r="D9584" t="str">
            <v>113648</v>
          </cell>
          <cell r="E9584" t="b">
            <v>1</v>
          </cell>
        </row>
        <row r="9585">
          <cell r="A9585" t="str">
            <v>GARAGE DE L'EOLIENNE SÀRL</v>
          </cell>
          <cell r="B9585" t="str">
            <v>G100</v>
          </cell>
          <cell r="C9585" t="str">
            <v>G-Suisse</v>
          </cell>
          <cell r="D9585" t="str">
            <v>113649</v>
          </cell>
          <cell r="E9585" t="b">
            <v>1</v>
          </cell>
        </row>
        <row r="9586">
          <cell r="A9586" t="str">
            <v>ISEN TIEFBAU AG</v>
          </cell>
          <cell r="B9586" t="str">
            <v>G300</v>
          </cell>
          <cell r="C9586" t="str">
            <v>G-Suisse</v>
          </cell>
          <cell r="D9586" t="str">
            <v>113650</v>
          </cell>
          <cell r="E9586" t="b">
            <v>1</v>
          </cell>
        </row>
        <row r="9587">
          <cell r="A9587" t="str">
            <v>SONNE LANDTECHNIK AG</v>
          </cell>
          <cell r="B9587" t="str">
            <v>G300</v>
          </cell>
          <cell r="C9587" t="str">
            <v>G-Suisse</v>
          </cell>
          <cell r="D9587" t="str">
            <v>113652</v>
          </cell>
          <cell r="E9587" t="b">
            <v>1</v>
          </cell>
        </row>
        <row r="9588">
          <cell r="A9588" t="str">
            <v>ADMINISTRATION COMMUNALE</v>
          </cell>
          <cell r="B9588" t="str">
            <v>G100</v>
          </cell>
          <cell r="C9588" t="str">
            <v>G-Suisse</v>
          </cell>
          <cell r="D9588" t="str">
            <v>113660</v>
          </cell>
          <cell r="E9588" t="b">
            <v>1</v>
          </cell>
        </row>
        <row r="9589">
          <cell r="A9589" t="str">
            <v>ETABLISSEMENT CAMILLE GODARD SA</v>
          </cell>
          <cell r="B9589" t="str">
            <v>G100</v>
          </cell>
          <cell r="C9589" t="str">
            <v>G-Suisse</v>
          </cell>
          <cell r="D9589" t="str">
            <v>113662</v>
          </cell>
          <cell r="E9589" t="b">
            <v>1</v>
          </cell>
        </row>
        <row r="9590">
          <cell r="A9590" t="str">
            <v>TROMBERT DOMINIQUE TRANSPORTS SA</v>
          </cell>
          <cell r="B9590" t="str">
            <v>G100</v>
          </cell>
          <cell r="C9590" t="str">
            <v>G-Suisse</v>
          </cell>
          <cell r="D9590" t="str">
            <v>113664</v>
          </cell>
          <cell r="E9590" t="b">
            <v>1</v>
          </cell>
        </row>
        <row r="9591">
          <cell r="A9591" t="str">
            <v>GYR LANDMASCHINEN AG</v>
          </cell>
          <cell r="B9591" t="str">
            <v>G200</v>
          </cell>
          <cell r="C9591" t="str">
            <v>G-Suisse</v>
          </cell>
          <cell r="D9591" t="str">
            <v>113669</v>
          </cell>
          <cell r="E9591" t="b">
            <v>1</v>
          </cell>
        </row>
        <row r="9592">
          <cell r="A9592" t="str">
            <v>CHAPUIS ROLF</v>
          </cell>
          <cell r="B9592" t="str">
            <v>G100</v>
          </cell>
          <cell r="C9592" t="str">
            <v>G-Suisse</v>
          </cell>
          <cell r="D9592" t="str">
            <v>113670</v>
          </cell>
          <cell r="E9592" t="b">
            <v>1</v>
          </cell>
        </row>
        <row r="9593">
          <cell r="A9593" t="str">
            <v xml:space="preserve">HALLER GERÜSTEBAU AG				</v>
          </cell>
          <cell r="B9593" t="str">
            <v>G310</v>
          </cell>
          <cell r="C9593" t="str">
            <v>G-Suisse</v>
          </cell>
          <cell r="D9593" t="str">
            <v>113674</v>
          </cell>
          <cell r="E9593" t="b">
            <v>1</v>
          </cell>
        </row>
        <row r="9594">
          <cell r="A9594" t="str">
            <v>SILENT AG</v>
          </cell>
          <cell r="B9594" t="str">
            <v>G300</v>
          </cell>
          <cell r="C9594" t="str">
            <v>G-Suisse</v>
          </cell>
          <cell r="D9594" t="str">
            <v>113676</v>
          </cell>
          <cell r="E9594" t="b">
            <v>1</v>
          </cell>
        </row>
        <row r="9595">
          <cell r="A9595" t="str">
            <v>SURER KIPPER TRANSPORT AG</v>
          </cell>
          <cell r="B9595" t="str">
            <v>G200</v>
          </cell>
          <cell r="C9595" t="str">
            <v>G-Suisse</v>
          </cell>
          <cell r="D9595" t="str">
            <v>113677</v>
          </cell>
          <cell r="E9595" t="b">
            <v>1</v>
          </cell>
        </row>
        <row r="9596">
          <cell r="A9596" t="str">
            <v>TARA KOREA CO., LTD.</v>
          </cell>
          <cell r="B9596" t="str">
            <v>G590</v>
          </cell>
          <cell r="C9596" t="str">
            <v>G-Export</v>
          </cell>
          <cell r="D9596" t="str">
            <v>113680</v>
          </cell>
          <cell r="E9596" t="b">
            <v>1</v>
          </cell>
        </row>
        <row r="9597">
          <cell r="A9597" t="str">
            <v>ALLMEND AUTOMOBILE AG</v>
          </cell>
          <cell r="B9597" t="str">
            <v>G310</v>
          </cell>
          <cell r="C9597" t="str">
            <v>G-Suisse</v>
          </cell>
          <cell r="D9597" t="str">
            <v>113682</v>
          </cell>
          <cell r="E9597" t="b">
            <v>1</v>
          </cell>
        </row>
        <row r="9598">
          <cell r="A9598" t="str">
            <v>ZÜRCHER KANTONALBANK</v>
          </cell>
          <cell r="B9598" t="str">
            <v>G310</v>
          </cell>
          <cell r="C9598" t="str">
            <v>G-Suisse</v>
          </cell>
          <cell r="D9598" t="str">
            <v>113684</v>
          </cell>
          <cell r="E9598" t="b">
            <v>1</v>
          </cell>
        </row>
        <row r="9599">
          <cell r="A9599" t="str">
            <v>SYLVAIN BUFFAT ATELIER MECANIQUE SA</v>
          </cell>
          <cell r="B9599" t="str">
            <v>G100</v>
          </cell>
          <cell r="C9599" t="str">
            <v>G-Suisse</v>
          </cell>
          <cell r="D9599" t="str">
            <v>113685</v>
          </cell>
          <cell r="E9599" t="b">
            <v>1</v>
          </cell>
        </row>
        <row r="9600">
          <cell r="A9600" t="str">
            <v>GARAGE DENT DE BROC</v>
          </cell>
          <cell r="B9600" t="str">
            <v>G100</v>
          </cell>
          <cell r="C9600" t="str">
            <v>G-Suisse</v>
          </cell>
          <cell r="D9600" t="str">
            <v>113687</v>
          </cell>
          <cell r="E9600" t="b">
            <v>1</v>
          </cell>
        </row>
        <row r="9601">
          <cell r="A9601" t="str">
            <v>BOLLIGER &amp; MABILLARD SA</v>
          </cell>
          <cell r="B9601" t="str">
            <v>G100</v>
          </cell>
          <cell r="C9601" t="str">
            <v>G-Suisse</v>
          </cell>
          <cell r="D9601" t="str">
            <v>113689</v>
          </cell>
          <cell r="E9601" t="b">
            <v>1</v>
          </cell>
        </row>
        <row r="9602">
          <cell r="A9602" t="str">
            <v>GARAGE WÄLTI</v>
          </cell>
          <cell r="B9602" t="str">
            <v>G200</v>
          </cell>
          <cell r="C9602" t="str">
            <v>G-Suisse</v>
          </cell>
          <cell r="D9602" t="str">
            <v>113690</v>
          </cell>
          <cell r="E9602" t="b">
            <v>1</v>
          </cell>
        </row>
        <row r="9603">
          <cell r="A9603" t="str">
            <v>GARAGE MUNDSTEI</v>
          </cell>
          <cell r="B9603" t="str">
            <v>G100</v>
          </cell>
          <cell r="C9603" t="str">
            <v>G-Suisse</v>
          </cell>
          <cell r="D9603" t="str">
            <v>113691</v>
          </cell>
          <cell r="E9603" t="b">
            <v>1</v>
          </cell>
        </row>
        <row r="9604">
          <cell r="A9604" t="str">
            <v>ERNEST.CH</v>
          </cell>
          <cell r="B9604" t="str">
            <v>G100</v>
          </cell>
          <cell r="C9604" t="str">
            <v>G-Suisse</v>
          </cell>
          <cell r="D9604" t="str">
            <v>113693</v>
          </cell>
          <cell r="E9604" t="b">
            <v>1</v>
          </cell>
        </row>
        <row r="9605">
          <cell r="A9605" t="str">
            <v>GALDINI SA</v>
          </cell>
          <cell r="B9605" t="str">
            <v>G100</v>
          </cell>
          <cell r="C9605" t="str">
            <v>G-Suisse</v>
          </cell>
          <cell r="D9605" t="str">
            <v>113695</v>
          </cell>
          <cell r="E9605" t="b">
            <v>1</v>
          </cell>
        </row>
        <row r="9606">
          <cell r="A9606" t="str">
            <v>DUBLER AGRAR SERVICE AG</v>
          </cell>
          <cell r="B9606" t="str">
            <v>G200</v>
          </cell>
          <cell r="C9606" t="str">
            <v>G-Suisse</v>
          </cell>
          <cell r="D9606" t="str">
            <v>113696</v>
          </cell>
          <cell r="E9606" t="b">
            <v>1</v>
          </cell>
        </row>
        <row r="9607">
          <cell r="A9607" t="str">
            <v>SCHENKER STOREN AG</v>
          </cell>
          <cell r="B9607" t="str">
            <v>G200</v>
          </cell>
          <cell r="C9607" t="str">
            <v>G-Suisse</v>
          </cell>
          <cell r="D9607" t="str">
            <v>113697</v>
          </cell>
          <cell r="E9607" t="b">
            <v>1</v>
          </cell>
        </row>
        <row r="9608">
          <cell r="A9608" t="str">
            <v>KOCH GROUP AG</v>
          </cell>
          <cell r="B9608" t="str">
            <v>G200</v>
          </cell>
          <cell r="C9608" t="str">
            <v>G-Suisse</v>
          </cell>
          <cell r="D9608" t="str">
            <v>113698</v>
          </cell>
          <cell r="E9608" t="b">
            <v>1</v>
          </cell>
        </row>
        <row r="9609">
          <cell r="A9609" t="str">
            <v>BAUMANN HANS</v>
          </cell>
          <cell r="B9609" t="str">
            <v>G310</v>
          </cell>
          <cell r="C9609" t="str">
            <v>G-Suisse</v>
          </cell>
          <cell r="D9609" t="str">
            <v>113707</v>
          </cell>
          <cell r="E9609" t="b">
            <v>1</v>
          </cell>
        </row>
        <row r="9610">
          <cell r="A9610" t="str">
            <v>A. + R. WEBER GMBH</v>
          </cell>
          <cell r="B9610" t="str">
            <v>G300</v>
          </cell>
          <cell r="C9610" t="str">
            <v>G-Suisse</v>
          </cell>
          <cell r="D9610" t="str">
            <v>113711</v>
          </cell>
          <cell r="E9610" t="b">
            <v>1</v>
          </cell>
        </row>
        <row r="9611">
          <cell r="A9611" t="str">
            <v>GEBR. KUONI TRANSPORT AG</v>
          </cell>
          <cell r="B9611" t="str">
            <v>G310</v>
          </cell>
          <cell r="C9611" t="str">
            <v>G-Suisse</v>
          </cell>
          <cell r="D9611" t="str">
            <v>113722</v>
          </cell>
          <cell r="E9611" t="b">
            <v>1</v>
          </cell>
        </row>
        <row r="9612">
          <cell r="A9612" t="str">
            <v>NUREP BRÜNNLI GMBH</v>
          </cell>
          <cell r="B9612" t="str">
            <v>G200</v>
          </cell>
          <cell r="C9612" t="str">
            <v>G-Suisse</v>
          </cell>
          <cell r="D9612" t="str">
            <v>113723</v>
          </cell>
          <cell r="E9612" t="b">
            <v>1</v>
          </cell>
        </row>
        <row r="9613">
          <cell r="A9613" t="str">
            <v>HARON SERVICE</v>
          </cell>
          <cell r="B9613" t="str">
            <v>G100</v>
          </cell>
          <cell r="C9613" t="str">
            <v>G-Suisse</v>
          </cell>
          <cell r="D9613" t="str">
            <v>113724</v>
          </cell>
          <cell r="E9613" t="b">
            <v>1</v>
          </cell>
        </row>
        <row r="9614">
          <cell r="A9614" t="str">
            <v>GÄHLER RENOVATIONS SÀRL</v>
          </cell>
          <cell r="B9614" t="str">
            <v>G100</v>
          </cell>
          <cell r="C9614" t="str">
            <v>G-Suisse</v>
          </cell>
          <cell r="D9614" t="str">
            <v>113725</v>
          </cell>
          <cell r="E9614" t="b">
            <v>1</v>
          </cell>
        </row>
        <row r="9615">
          <cell r="A9615" t="str">
            <v>BAUSTOFFZENTRUM OLTEN /ZOFINGEN BOZ</v>
          </cell>
          <cell r="B9615" t="str">
            <v>G200</v>
          </cell>
          <cell r="C9615" t="str">
            <v>G-Suisse</v>
          </cell>
          <cell r="D9615" t="str">
            <v>113726</v>
          </cell>
          <cell r="E9615" t="b">
            <v>1</v>
          </cell>
        </row>
        <row r="9616">
          <cell r="A9616" t="str">
            <v>LANDI MOUDON-BERCHER-MEZIERES</v>
          </cell>
          <cell r="B9616" t="str">
            <v>G100</v>
          </cell>
          <cell r="C9616" t="str">
            <v>G-Suisse</v>
          </cell>
          <cell r="D9616" t="str">
            <v>113727</v>
          </cell>
          <cell r="E9616" t="b">
            <v>1</v>
          </cell>
        </row>
        <row r="9617">
          <cell r="A9617" t="str">
            <v>TELECHARMEY SA</v>
          </cell>
          <cell r="B9617" t="str">
            <v>G100</v>
          </cell>
          <cell r="C9617" t="str">
            <v>G-Suisse</v>
          </cell>
          <cell r="D9617" t="str">
            <v>113729</v>
          </cell>
          <cell r="E9617" t="b">
            <v>1</v>
          </cell>
        </row>
        <row r="9618">
          <cell r="A9618" t="str">
            <v>RÜTTIMANN TRANSPORT AG</v>
          </cell>
          <cell r="B9618" t="str">
            <v>G310</v>
          </cell>
          <cell r="C9618" t="str">
            <v>G-Suisse</v>
          </cell>
          <cell r="D9618" t="str">
            <v>113731</v>
          </cell>
          <cell r="E9618" t="b">
            <v>1</v>
          </cell>
        </row>
        <row r="9619">
          <cell r="A9619" t="str">
            <v>NORD-COTTAGE SARL</v>
          </cell>
          <cell r="B9619" t="str">
            <v>G100</v>
          </cell>
          <cell r="C9619" t="str">
            <v>G-Suisse</v>
          </cell>
          <cell r="D9619" t="str">
            <v>113732</v>
          </cell>
          <cell r="E9619" t="b">
            <v>1</v>
          </cell>
        </row>
        <row r="9620">
          <cell r="A9620" t="str">
            <v>MAURICE CHAPATTE SA</v>
          </cell>
          <cell r="B9620" t="str">
            <v>G100</v>
          </cell>
          <cell r="C9620" t="str">
            <v>G-Suisse</v>
          </cell>
          <cell r="D9620" t="str">
            <v>113733</v>
          </cell>
          <cell r="E9620" t="b">
            <v>1</v>
          </cell>
        </row>
        <row r="9621">
          <cell r="A9621" t="str">
            <v>KANTON ZÜRICH BAUDIREKTION</v>
          </cell>
          <cell r="B9621" t="str">
            <v>G300</v>
          </cell>
          <cell r="C9621" t="str">
            <v>G-Suisse</v>
          </cell>
          <cell r="D9621" t="str">
            <v>113735</v>
          </cell>
          <cell r="E9621" t="b">
            <v>1</v>
          </cell>
        </row>
        <row r="9622">
          <cell r="A9622" t="str">
            <v>AUTO FURNITURA LCC"COMTRANS UKRAINE"</v>
          </cell>
          <cell r="B9622" t="str">
            <v>G590</v>
          </cell>
          <cell r="C9622" t="str">
            <v>G-Export</v>
          </cell>
          <cell r="D9622" t="str">
            <v>113739</v>
          </cell>
          <cell r="E9622" t="b">
            <v>1</v>
          </cell>
        </row>
        <row r="9623">
          <cell r="A9623" t="str">
            <v xml:space="preserve">SAMI EQUIPEMENTS </v>
          </cell>
          <cell r="B9623" t="str">
            <v>G100</v>
          </cell>
          <cell r="C9623" t="str">
            <v>G-Suisse</v>
          </cell>
          <cell r="D9623" t="str">
            <v>113744</v>
          </cell>
          <cell r="E9623" t="b">
            <v>1</v>
          </cell>
        </row>
        <row r="9624">
          <cell r="A9624" t="str">
            <v>JOBBUS WTL</v>
          </cell>
          <cell r="B9624" t="str">
            <v>G300</v>
          </cell>
          <cell r="C9624" t="str">
            <v>G-Suisse</v>
          </cell>
          <cell r="D9624" t="str">
            <v>113748</v>
          </cell>
          <cell r="E9624" t="b">
            <v>1</v>
          </cell>
        </row>
        <row r="9625">
          <cell r="A9625" t="str">
            <v>KARI GERMANN GMBH</v>
          </cell>
          <cell r="B9625" t="str">
            <v>G200</v>
          </cell>
          <cell r="C9625" t="str">
            <v>G-Suisse</v>
          </cell>
          <cell r="D9625" t="str">
            <v>113751</v>
          </cell>
          <cell r="E9625" t="b">
            <v>1</v>
          </cell>
        </row>
        <row r="9626">
          <cell r="A9626" t="str">
            <v>EVOLOGIA</v>
          </cell>
          <cell r="B9626" t="str">
            <v>G100</v>
          </cell>
          <cell r="C9626" t="str">
            <v>G-Suisse</v>
          </cell>
          <cell r="D9626" t="str">
            <v>113754</v>
          </cell>
          <cell r="E9626" t="b">
            <v>1</v>
          </cell>
        </row>
        <row r="9627">
          <cell r="A9627" t="str">
            <v>GARAGE WALDBURG DUSS GMBH</v>
          </cell>
          <cell r="B9627" t="str">
            <v>G300</v>
          </cell>
          <cell r="C9627" t="str">
            <v>G-Suisse</v>
          </cell>
          <cell r="D9627" t="str">
            <v>113757</v>
          </cell>
          <cell r="E9627" t="b">
            <v>1</v>
          </cell>
        </row>
        <row r="9628">
          <cell r="A9628" t="str">
            <v>SIERA</v>
          </cell>
          <cell r="B9628" t="str">
            <v>G100</v>
          </cell>
          <cell r="C9628" t="str">
            <v>G-Suisse</v>
          </cell>
          <cell r="D9628" t="str">
            <v>113758</v>
          </cell>
          <cell r="E9628" t="b">
            <v>1</v>
          </cell>
        </row>
        <row r="9629">
          <cell r="A9629" t="str">
            <v>BALMER GARTENBAU GMBH</v>
          </cell>
          <cell r="B9629" t="str">
            <v>G200</v>
          </cell>
          <cell r="C9629" t="str">
            <v>G-Suisse</v>
          </cell>
          <cell r="D9629" t="str">
            <v>113770</v>
          </cell>
          <cell r="E9629" t="b">
            <v>1</v>
          </cell>
        </row>
        <row r="9630">
          <cell r="A9630" t="str">
            <v>KÜNG GEORG TRANSPORTE GMBH</v>
          </cell>
          <cell r="B9630" t="str">
            <v>G300</v>
          </cell>
          <cell r="C9630" t="str">
            <v>G-Suisse</v>
          </cell>
          <cell r="D9630" t="str">
            <v>113772</v>
          </cell>
          <cell r="E9630" t="b">
            <v>1</v>
          </cell>
        </row>
        <row r="9631">
          <cell r="A9631" t="str">
            <v>ELI TRANSPORTS ET CONSTRUCTION SARL</v>
          </cell>
          <cell r="B9631" t="str">
            <v>G100</v>
          </cell>
          <cell r="C9631" t="str">
            <v>G-Suisse</v>
          </cell>
          <cell r="D9631" t="str">
            <v>113779</v>
          </cell>
          <cell r="E9631" t="b">
            <v>1</v>
          </cell>
        </row>
        <row r="9632">
          <cell r="A9632" t="str">
            <v>BONNY JEAN-DAVID</v>
          </cell>
          <cell r="B9632" t="str">
            <v>G100</v>
          </cell>
          <cell r="C9632" t="str">
            <v>G-Suisse</v>
          </cell>
          <cell r="D9632" t="str">
            <v>113780</v>
          </cell>
          <cell r="E9632" t="b">
            <v>1</v>
          </cell>
        </row>
        <row r="9633">
          <cell r="A9633" t="str">
            <v>CLERC METAL SÀRL</v>
          </cell>
          <cell r="B9633" t="str">
            <v>G100</v>
          </cell>
          <cell r="C9633" t="str">
            <v>G-Suisse</v>
          </cell>
          <cell r="D9633" t="str">
            <v>113781</v>
          </cell>
          <cell r="E9633" t="b">
            <v>1</v>
          </cell>
        </row>
        <row r="9634">
          <cell r="A9634" t="str">
            <v>SEMPRA PRAHA A.S.</v>
          </cell>
          <cell r="B9634" t="str">
            <v>G542</v>
          </cell>
          <cell r="C9634" t="str">
            <v>G-Export</v>
          </cell>
          <cell r="D9634" t="str">
            <v>113782</v>
          </cell>
          <cell r="E9634" t="b">
            <v>1</v>
          </cell>
        </row>
        <row r="9635">
          <cell r="A9635" t="str">
            <v>JOHNER'S MOBILE WERKSTATT</v>
          </cell>
          <cell r="B9635" t="str">
            <v>G200</v>
          </cell>
          <cell r="C9635" t="str">
            <v>G-Suisse</v>
          </cell>
          <cell r="D9635" t="str">
            <v>113783</v>
          </cell>
          <cell r="E9635" t="b">
            <v>1</v>
          </cell>
        </row>
        <row r="9636">
          <cell r="A9636" t="str">
            <v>AABN SA</v>
          </cell>
          <cell r="B9636" t="str">
            <v>G100</v>
          </cell>
          <cell r="C9636" t="str">
            <v>G-Suisse</v>
          </cell>
          <cell r="D9636" t="str">
            <v>113784</v>
          </cell>
          <cell r="E9636" t="b">
            <v>1</v>
          </cell>
        </row>
        <row r="9637">
          <cell r="A9637" t="str">
            <v>COMPOSTIÈRE LE PÉCHAU SÀRL</v>
          </cell>
          <cell r="B9637" t="str">
            <v>G100</v>
          </cell>
          <cell r="C9637" t="str">
            <v>G-Suisse</v>
          </cell>
          <cell r="D9637" t="str">
            <v>113789</v>
          </cell>
          <cell r="E9637" t="b">
            <v>1</v>
          </cell>
        </row>
        <row r="9638">
          <cell r="A9638" t="str">
            <v>RENNHARD GMBH</v>
          </cell>
          <cell r="B9638" t="str">
            <v>G310</v>
          </cell>
          <cell r="C9638" t="str">
            <v>G-Suisse</v>
          </cell>
          <cell r="D9638" t="str">
            <v>113791</v>
          </cell>
          <cell r="E9638" t="b">
            <v>1</v>
          </cell>
        </row>
        <row r="9639">
          <cell r="A9639" t="str">
            <v>ENLOG AG</v>
          </cell>
          <cell r="B9639" t="str">
            <v>G300</v>
          </cell>
          <cell r="C9639" t="str">
            <v>G-Suisse</v>
          </cell>
          <cell r="D9639" t="str">
            <v>113793</v>
          </cell>
          <cell r="E9639" t="b">
            <v>1</v>
          </cell>
        </row>
        <row r="9640">
          <cell r="A9640" t="str">
            <v>DYNAROADS AG</v>
          </cell>
          <cell r="B9640" t="str">
            <v>G310</v>
          </cell>
          <cell r="C9640" t="str">
            <v>G-Suisse</v>
          </cell>
          <cell r="D9640" t="str">
            <v>113796</v>
          </cell>
          <cell r="E9640" t="b">
            <v>1</v>
          </cell>
        </row>
        <row r="9641">
          <cell r="A9641" t="str">
            <v>CONSTRUCTIONS MÉTALLIQUES CRUCHON</v>
          </cell>
          <cell r="B9641" t="str">
            <v>G100</v>
          </cell>
          <cell r="C9641" t="str">
            <v>G-Suisse</v>
          </cell>
          <cell r="D9641" t="str">
            <v>113798</v>
          </cell>
          <cell r="E9641" t="b">
            <v>1</v>
          </cell>
        </row>
        <row r="9642">
          <cell r="A9642" t="str">
            <v>WOHLGEMUTH DACH AG</v>
          </cell>
          <cell r="B9642" t="str">
            <v>G200</v>
          </cell>
          <cell r="C9642" t="str">
            <v>G-Suisse</v>
          </cell>
          <cell r="D9642" t="str">
            <v>113800</v>
          </cell>
          <cell r="E9642" t="b">
            <v>1</v>
          </cell>
        </row>
        <row r="9643">
          <cell r="A9643" t="str">
            <v>LEON RECYCLAGE SÀRL</v>
          </cell>
          <cell r="B9643" t="str">
            <v>G100</v>
          </cell>
          <cell r="C9643" t="str">
            <v>G-Suisse</v>
          </cell>
          <cell r="D9643" t="str">
            <v>113801</v>
          </cell>
          <cell r="E9643" t="b">
            <v>1</v>
          </cell>
        </row>
        <row r="9644">
          <cell r="A9644" t="str">
            <v>FURGER'S TRANSPORTE</v>
          </cell>
          <cell r="D9644" t="str">
            <v>113807</v>
          </cell>
          <cell r="E9644" t="b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7540"/>
  <sheetViews>
    <sheetView tabSelected="1" workbookViewId="0">
      <selection activeCell="F832" sqref="F832"/>
    </sheetView>
  </sheetViews>
  <sheetFormatPr baseColWidth="10" defaultRowHeight="15" x14ac:dyDescent="0.25"/>
  <cols>
    <col min="6" max="7" width="13.85546875" bestFit="1" customWidth="1"/>
    <col min="8" max="8" width="18.85546875" customWidth="1"/>
    <col min="9" max="10" width="15.28515625" bestFit="1" customWidth="1"/>
  </cols>
  <sheetData>
    <row r="1" spans="1:11" x14ac:dyDescent="0.25">
      <c r="A1" t="s">
        <v>384</v>
      </c>
      <c r="B1" t="s">
        <v>385</v>
      </c>
      <c r="C1" t="s">
        <v>386</v>
      </c>
      <c r="D1" t="s">
        <v>387</v>
      </c>
      <c r="E1" t="s">
        <v>388</v>
      </c>
      <c r="F1" s="15" t="s">
        <v>389</v>
      </c>
      <c r="G1" s="15" t="s">
        <v>390</v>
      </c>
      <c r="H1" s="15" t="s">
        <v>391</v>
      </c>
      <c r="I1" s="15" t="s">
        <v>392</v>
      </c>
    </row>
    <row r="2" spans="1:11" hidden="1" x14ac:dyDescent="0.25">
      <c r="A2" s="16">
        <v>10000</v>
      </c>
      <c r="B2" s="16"/>
      <c r="C2" s="16"/>
      <c r="D2" s="16" t="s">
        <v>393</v>
      </c>
      <c r="E2" s="16" t="s">
        <v>394</v>
      </c>
      <c r="F2" s="17">
        <f>+IF(INDEX('[1]Budget B+R'!$A$1:$M$182,MATCH('import-vte detail'!A2,'[1]Budget B+R'!$A$1:$A$182,0),MATCH('import-vte detail'!I2,'[1]Budget B+R'!$A$1:$M$1,0))&gt;0,INDEX('[1]Budget B+R'!$A$1:$M$182,MATCH('import-vte detail'!A2,'[1]Budget B+R'!$A$1:$A$182,0),MATCH('import-vte detail'!I2,'[1]Budget B+R'!$A$1:$M$1,0)),0)</f>
        <v>500</v>
      </c>
      <c r="G2" s="17">
        <f>+IF(INDEX('[1]Budget B+R'!$A$1:$M$182,MATCH('import-vte detail'!A2,'[1]Budget B+R'!$A$1:$A$182,0),MATCH('import-vte detail'!I2,'[1]Budget B+R'!$A$1:$M$1,0))&lt;0,INDEX('[1]Budget B+R'!$A$1:$M$182,MATCH('import-vte detail'!A2,'[1]Budget B+R'!$A$1:$A$182,0),MATCH('import-vte detail'!I2,'[1]Budget B+R'!$A$1:$M$1,0))*-1,0)</f>
        <v>0</v>
      </c>
      <c r="H2" s="17"/>
      <c r="I2">
        <v>1</v>
      </c>
      <c r="J2" s="6">
        <f t="shared" ref="J2:J65" si="0">+F2-G2</f>
        <v>500</v>
      </c>
      <c r="K2" t="s">
        <v>395</v>
      </c>
    </row>
    <row r="3" spans="1:11" hidden="1" x14ac:dyDescent="0.25">
      <c r="A3" s="16">
        <v>10000</v>
      </c>
      <c r="B3" s="16"/>
      <c r="C3" s="16"/>
      <c r="D3" s="16" t="s">
        <v>396</v>
      </c>
      <c r="E3" s="16" t="s">
        <v>394</v>
      </c>
      <c r="F3" s="17">
        <f>+IF(INDEX('[1]Budget B+R'!$A$1:$M$182,MATCH('import-vte detail'!A3,'[1]Budget B+R'!$A$1:$A$182,0),MATCH('import-vte detail'!I3,'[1]Budget B+R'!$A$1:$M$1,0))&gt;0,INDEX('[1]Budget B+R'!$A$1:$M$182,MATCH('import-vte detail'!A3,'[1]Budget B+R'!$A$1:$A$182,0),MATCH('import-vte detail'!I3,'[1]Budget B+R'!$A$1:$M$1,0)),0)</f>
        <v>0</v>
      </c>
      <c r="G3" s="17">
        <f>+IF(INDEX('[1]Budget B+R'!$A$1:$M$182,MATCH('import-vte detail'!A3,'[1]Budget B+R'!$A$1:$A$182,0),MATCH('import-vte detail'!I3,'[1]Budget B+R'!$A$1:$M$1,0))&lt;0,INDEX('[1]Budget B+R'!$A$1:$M$182,MATCH('import-vte detail'!A3,'[1]Budget B+R'!$A$1:$A$182,0),MATCH('import-vte detail'!I3,'[1]Budget B+R'!$A$1:$M$1,0))*-1,0)</f>
        <v>0</v>
      </c>
      <c r="H3" s="17"/>
      <c r="I3">
        <v>2</v>
      </c>
      <c r="J3" s="6">
        <f t="shared" si="0"/>
        <v>0</v>
      </c>
    </row>
    <row r="4" spans="1:11" hidden="1" x14ac:dyDescent="0.25">
      <c r="A4" s="16">
        <v>10000</v>
      </c>
      <c r="B4" s="16"/>
      <c r="C4" s="16"/>
      <c r="D4" s="16" t="s">
        <v>397</v>
      </c>
      <c r="E4" s="16" t="s">
        <v>394</v>
      </c>
      <c r="F4" s="17">
        <f>+IF(INDEX('[1]Budget B+R'!$A$1:$M$182,MATCH('import-vte detail'!A4,'[1]Budget B+R'!$A$1:$A$182,0),MATCH('import-vte detail'!I4,'[1]Budget B+R'!$A$1:$M$1,0))&gt;0,INDEX('[1]Budget B+R'!$A$1:$M$182,MATCH('import-vte detail'!A4,'[1]Budget B+R'!$A$1:$A$182,0),MATCH('import-vte detail'!I4,'[1]Budget B+R'!$A$1:$M$1,0)),0)</f>
        <v>0</v>
      </c>
      <c r="G4" s="17">
        <f>+IF(INDEX('[1]Budget B+R'!$A$1:$M$182,MATCH('import-vte detail'!A4,'[1]Budget B+R'!$A$1:$A$182,0),MATCH('import-vte detail'!I4,'[1]Budget B+R'!$A$1:$M$1,0))&lt;0,INDEX('[1]Budget B+R'!$A$1:$M$182,MATCH('import-vte detail'!A4,'[1]Budget B+R'!$A$1:$A$182,0),MATCH('import-vte detail'!I4,'[1]Budget B+R'!$A$1:$M$1,0))*-1,0)</f>
        <v>0</v>
      </c>
      <c r="H4" s="17"/>
      <c r="I4">
        <v>3</v>
      </c>
      <c r="J4" s="6">
        <f t="shared" si="0"/>
        <v>0</v>
      </c>
    </row>
    <row r="5" spans="1:11" hidden="1" x14ac:dyDescent="0.25">
      <c r="A5" s="16">
        <v>10000</v>
      </c>
      <c r="B5" s="16"/>
      <c r="C5" s="16"/>
      <c r="D5" s="16" t="s">
        <v>398</v>
      </c>
      <c r="E5" s="16" t="s">
        <v>394</v>
      </c>
      <c r="F5" s="17">
        <f>+IF(INDEX('[1]Budget B+R'!$A$1:$M$182,MATCH('import-vte detail'!A5,'[1]Budget B+R'!$A$1:$A$182,0),MATCH('import-vte detail'!I5,'[1]Budget B+R'!$A$1:$M$1,0))&gt;0,INDEX('[1]Budget B+R'!$A$1:$M$182,MATCH('import-vte detail'!A5,'[1]Budget B+R'!$A$1:$A$182,0),MATCH('import-vte detail'!I5,'[1]Budget B+R'!$A$1:$M$1,0)),0)</f>
        <v>0</v>
      </c>
      <c r="G5" s="17">
        <f>+IF(INDEX('[1]Budget B+R'!$A$1:$M$182,MATCH('import-vte detail'!A5,'[1]Budget B+R'!$A$1:$A$182,0),MATCH('import-vte detail'!I5,'[1]Budget B+R'!$A$1:$M$1,0))&lt;0,INDEX('[1]Budget B+R'!$A$1:$M$182,MATCH('import-vte detail'!A5,'[1]Budget B+R'!$A$1:$A$182,0),MATCH('import-vte detail'!I5,'[1]Budget B+R'!$A$1:$M$1,0))*-1,0)</f>
        <v>0</v>
      </c>
      <c r="H5" s="17"/>
      <c r="I5">
        <v>4</v>
      </c>
      <c r="J5" s="6">
        <f t="shared" si="0"/>
        <v>0</v>
      </c>
    </row>
    <row r="6" spans="1:11" hidden="1" x14ac:dyDescent="0.25">
      <c r="A6" s="16">
        <v>10000</v>
      </c>
      <c r="B6" s="16"/>
      <c r="C6" s="16"/>
      <c r="D6" s="16" t="s">
        <v>399</v>
      </c>
      <c r="E6" s="16" t="s">
        <v>394</v>
      </c>
      <c r="F6" s="17">
        <f>+IF(INDEX('[1]Budget B+R'!$A$1:$M$182,MATCH('import-vte detail'!A6,'[1]Budget B+R'!$A$1:$A$182,0),MATCH('import-vte detail'!I6,'[1]Budget B+R'!$A$1:$M$1,0))&gt;0,INDEX('[1]Budget B+R'!$A$1:$M$182,MATCH('import-vte detail'!A6,'[1]Budget B+R'!$A$1:$A$182,0),MATCH('import-vte detail'!I6,'[1]Budget B+R'!$A$1:$M$1,0)),0)</f>
        <v>0</v>
      </c>
      <c r="G6" s="17">
        <f>+IF(INDEX('[1]Budget B+R'!$A$1:$M$182,MATCH('import-vte detail'!A6,'[1]Budget B+R'!$A$1:$A$182,0),MATCH('import-vte detail'!I6,'[1]Budget B+R'!$A$1:$M$1,0))&lt;0,INDEX('[1]Budget B+R'!$A$1:$M$182,MATCH('import-vte detail'!A6,'[1]Budget B+R'!$A$1:$A$182,0),MATCH('import-vte detail'!I6,'[1]Budget B+R'!$A$1:$M$1,0))*-1,0)</f>
        <v>0</v>
      </c>
      <c r="H6" s="17"/>
      <c r="I6">
        <v>5</v>
      </c>
      <c r="J6" s="6">
        <f t="shared" si="0"/>
        <v>0</v>
      </c>
    </row>
    <row r="7" spans="1:11" hidden="1" x14ac:dyDescent="0.25">
      <c r="A7" s="16">
        <v>10000</v>
      </c>
      <c r="B7" s="16"/>
      <c r="C7" s="16"/>
      <c r="D7" s="16" t="s">
        <v>400</v>
      </c>
      <c r="E7" s="16" t="s">
        <v>394</v>
      </c>
      <c r="F7" s="17">
        <f>+IF(INDEX('[1]Budget B+R'!$A$1:$M$182,MATCH('import-vte detail'!A7,'[1]Budget B+R'!$A$1:$A$182,0),MATCH('import-vte detail'!I7,'[1]Budget B+R'!$A$1:$M$1,0))&gt;0,INDEX('[1]Budget B+R'!$A$1:$M$182,MATCH('import-vte detail'!A7,'[1]Budget B+R'!$A$1:$A$182,0),MATCH('import-vte detail'!I7,'[1]Budget B+R'!$A$1:$M$1,0)),0)</f>
        <v>0</v>
      </c>
      <c r="G7" s="17">
        <f>+IF(INDEX('[1]Budget B+R'!$A$1:$M$182,MATCH('import-vte detail'!A7,'[1]Budget B+R'!$A$1:$A$182,0),MATCH('import-vte detail'!I7,'[1]Budget B+R'!$A$1:$M$1,0))&lt;0,INDEX('[1]Budget B+R'!$A$1:$M$182,MATCH('import-vte detail'!A7,'[1]Budget B+R'!$A$1:$A$182,0),MATCH('import-vte detail'!I7,'[1]Budget B+R'!$A$1:$M$1,0))*-1,0)</f>
        <v>0</v>
      </c>
      <c r="H7" s="17"/>
      <c r="I7">
        <v>6</v>
      </c>
      <c r="J7" s="6">
        <f t="shared" si="0"/>
        <v>0</v>
      </c>
    </row>
    <row r="8" spans="1:11" hidden="1" x14ac:dyDescent="0.25">
      <c r="A8" s="16">
        <v>10000</v>
      </c>
      <c r="B8" s="16"/>
      <c r="C8" s="16"/>
      <c r="D8" s="16" t="s">
        <v>401</v>
      </c>
      <c r="E8" s="16" t="s">
        <v>394</v>
      </c>
      <c r="F8" s="17">
        <f>+IF(INDEX('[1]Budget B+R'!$A$1:$M$182,MATCH('import-vte detail'!A8,'[1]Budget B+R'!$A$1:$A$182,0),MATCH('import-vte detail'!I8,'[1]Budget B+R'!$A$1:$M$1,0))&gt;0,INDEX('[1]Budget B+R'!$A$1:$M$182,MATCH('import-vte detail'!A8,'[1]Budget B+R'!$A$1:$A$182,0),MATCH('import-vte detail'!I8,'[1]Budget B+R'!$A$1:$M$1,0)),0)</f>
        <v>0</v>
      </c>
      <c r="G8" s="17">
        <f>+IF(INDEX('[1]Budget B+R'!$A$1:$M$182,MATCH('import-vte detail'!A8,'[1]Budget B+R'!$A$1:$A$182,0),MATCH('import-vte detail'!I8,'[1]Budget B+R'!$A$1:$M$1,0))&lt;0,INDEX('[1]Budget B+R'!$A$1:$M$182,MATCH('import-vte detail'!A8,'[1]Budget B+R'!$A$1:$A$182,0),MATCH('import-vte detail'!I8,'[1]Budget B+R'!$A$1:$M$1,0))*-1,0)</f>
        <v>0</v>
      </c>
      <c r="H8" s="17"/>
      <c r="I8">
        <v>7</v>
      </c>
      <c r="J8" s="6">
        <f t="shared" si="0"/>
        <v>0</v>
      </c>
    </row>
    <row r="9" spans="1:11" hidden="1" x14ac:dyDescent="0.25">
      <c r="A9" s="16">
        <v>10000</v>
      </c>
      <c r="B9" s="16"/>
      <c r="C9" s="16"/>
      <c r="D9" s="16" t="s">
        <v>402</v>
      </c>
      <c r="E9" s="16" t="s">
        <v>394</v>
      </c>
      <c r="F9" s="17">
        <f>+IF(INDEX('[1]Budget B+R'!$A$1:$M$182,MATCH('import-vte detail'!A9,'[1]Budget B+R'!$A$1:$A$182,0),MATCH('import-vte detail'!I9,'[1]Budget B+R'!$A$1:$M$1,0))&gt;0,INDEX('[1]Budget B+R'!$A$1:$M$182,MATCH('import-vte detail'!A9,'[1]Budget B+R'!$A$1:$A$182,0),MATCH('import-vte detail'!I9,'[1]Budget B+R'!$A$1:$M$1,0)),0)</f>
        <v>0</v>
      </c>
      <c r="G9" s="17">
        <f>+IF(INDEX('[1]Budget B+R'!$A$1:$M$182,MATCH('import-vte detail'!A9,'[1]Budget B+R'!$A$1:$A$182,0),MATCH('import-vte detail'!I9,'[1]Budget B+R'!$A$1:$M$1,0))&lt;0,INDEX('[1]Budget B+R'!$A$1:$M$182,MATCH('import-vte detail'!A9,'[1]Budget B+R'!$A$1:$A$182,0),MATCH('import-vte detail'!I9,'[1]Budget B+R'!$A$1:$M$1,0))*-1,0)</f>
        <v>0</v>
      </c>
      <c r="H9" s="17"/>
      <c r="I9">
        <v>8</v>
      </c>
      <c r="J9" s="6">
        <f t="shared" si="0"/>
        <v>0</v>
      </c>
    </row>
    <row r="10" spans="1:11" hidden="1" x14ac:dyDescent="0.25">
      <c r="A10" s="16">
        <v>10000</v>
      </c>
      <c r="B10" s="16"/>
      <c r="C10" s="16"/>
      <c r="D10" s="16" t="s">
        <v>403</v>
      </c>
      <c r="E10" s="16" t="s">
        <v>394</v>
      </c>
      <c r="F10" s="17">
        <f>+IF(INDEX('[1]Budget B+R'!$A$1:$M$182,MATCH('import-vte detail'!A10,'[1]Budget B+R'!$A$1:$A$182,0),MATCH('import-vte detail'!I10,'[1]Budget B+R'!$A$1:$M$1,0))&gt;0,INDEX('[1]Budget B+R'!$A$1:$M$182,MATCH('import-vte detail'!A10,'[1]Budget B+R'!$A$1:$A$182,0),MATCH('import-vte detail'!I10,'[1]Budget B+R'!$A$1:$M$1,0)),0)</f>
        <v>0</v>
      </c>
      <c r="G10" s="17">
        <f>+IF(INDEX('[1]Budget B+R'!$A$1:$M$182,MATCH('import-vte detail'!A10,'[1]Budget B+R'!$A$1:$A$182,0),MATCH('import-vte detail'!I10,'[1]Budget B+R'!$A$1:$M$1,0))&lt;0,INDEX('[1]Budget B+R'!$A$1:$M$182,MATCH('import-vte detail'!A10,'[1]Budget B+R'!$A$1:$A$182,0),MATCH('import-vte detail'!I10,'[1]Budget B+R'!$A$1:$M$1,0))*-1,0)</f>
        <v>0</v>
      </c>
      <c r="H10" s="17"/>
      <c r="I10">
        <v>9</v>
      </c>
      <c r="J10" s="6">
        <f t="shared" si="0"/>
        <v>0</v>
      </c>
    </row>
    <row r="11" spans="1:11" hidden="1" x14ac:dyDescent="0.25">
      <c r="A11" s="16">
        <v>10000</v>
      </c>
      <c r="B11" s="16"/>
      <c r="C11" s="16"/>
      <c r="D11" s="16" t="s">
        <v>404</v>
      </c>
      <c r="E11" s="16" t="s">
        <v>394</v>
      </c>
      <c r="F11" s="17">
        <f>+IF(INDEX('[1]Budget B+R'!$A$1:$M$182,MATCH('import-vte detail'!A11,'[1]Budget B+R'!$A$1:$A$182,0),MATCH('import-vte detail'!I11,'[1]Budget B+R'!$A$1:$M$1,0))&gt;0,INDEX('[1]Budget B+R'!$A$1:$M$182,MATCH('import-vte detail'!A11,'[1]Budget B+R'!$A$1:$A$182,0),MATCH('import-vte detail'!I11,'[1]Budget B+R'!$A$1:$M$1,0)),0)</f>
        <v>0</v>
      </c>
      <c r="G11" s="17">
        <f>+IF(INDEX('[1]Budget B+R'!$A$1:$M$182,MATCH('import-vte detail'!A11,'[1]Budget B+R'!$A$1:$A$182,0),MATCH('import-vte detail'!I11,'[1]Budget B+R'!$A$1:$M$1,0))&lt;0,INDEX('[1]Budget B+R'!$A$1:$M$182,MATCH('import-vte detail'!A11,'[1]Budget B+R'!$A$1:$A$182,0),MATCH('import-vte detail'!I11,'[1]Budget B+R'!$A$1:$M$1,0))*-1,0)</f>
        <v>0</v>
      </c>
      <c r="H11" s="17"/>
      <c r="I11">
        <v>10</v>
      </c>
      <c r="J11" s="6">
        <f t="shared" si="0"/>
        <v>0</v>
      </c>
    </row>
    <row r="12" spans="1:11" hidden="1" x14ac:dyDescent="0.25">
      <c r="A12" s="16">
        <v>10000</v>
      </c>
      <c r="B12" s="16"/>
      <c r="C12" s="16"/>
      <c r="D12" s="16" t="s">
        <v>405</v>
      </c>
      <c r="E12" s="16" t="s">
        <v>394</v>
      </c>
      <c r="F12" s="17">
        <f>+IF(INDEX('[1]Budget B+R'!$A$1:$M$182,MATCH('import-vte detail'!A12,'[1]Budget B+R'!$A$1:$A$182,0),MATCH('import-vte detail'!I12,'[1]Budget B+R'!$A$1:$M$1,0))&gt;0,INDEX('[1]Budget B+R'!$A$1:$M$182,MATCH('import-vte detail'!A12,'[1]Budget B+R'!$A$1:$A$182,0),MATCH('import-vte detail'!I12,'[1]Budget B+R'!$A$1:$M$1,0)),0)</f>
        <v>0</v>
      </c>
      <c r="G12" s="17">
        <f>+IF(INDEX('[1]Budget B+R'!$A$1:$M$182,MATCH('import-vte detail'!A12,'[1]Budget B+R'!$A$1:$A$182,0),MATCH('import-vte detail'!I12,'[1]Budget B+R'!$A$1:$M$1,0))&lt;0,INDEX('[1]Budget B+R'!$A$1:$M$182,MATCH('import-vte detail'!A12,'[1]Budget B+R'!$A$1:$A$182,0),MATCH('import-vte detail'!I12,'[1]Budget B+R'!$A$1:$M$1,0))*-1,0)</f>
        <v>0</v>
      </c>
      <c r="H12" s="17"/>
      <c r="I12">
        <v>11</v>
      </c>
      <c r="J12" s="6">
        <f t="shared" si="0"/>
        <v>0</v>
      </c>
    </row>
    <row r="13" spans="1:11" hidden="1" x14ac:dyDescent="0.25">
      <c r="A13" s="16">
        <v>10000</v>
      </c>
      <c r="B13" s="16"/>
      <c r="C13" s="16"/>
      <c r="D13" s="16" t="s">
        <v>406</v>
      </c>
      <c r="E13" s="16" t="s">
        <v>394</v>
      </c>
      <c r="F13" s="17">
        <f>+IF(INDEX('[1]Budget B+R'!$A$1:$M$182,MATCH('import-vte detail'!A13,'[1]Budget B+R'!$A$1:$A$182,0),MATCH('import-vte detail'!I13,'[1]Budget B+R'!$A$1:$M$1,0))&gt;0,INDEX('[1]Budget B+R'!$A$1:$M$182,MATCH('import-vte detail'!A13,'[1]Budget B+R'!$A$1:$A$182,0),MATCH('import-vte detail'!I13,'[1]Budget B+R'!$A$1:$M$1,0)),0)</f>
        <v>0</v>
      </c>
      <c r="G13" s="17">
        <f>+IF(INDEX('[1]Budget B+R'!$A$1:$M$182,MATCH('import-vte detail'!A13,'[1]Budget B+R'!$A$1:$A$182,0),MATCH('import-vte detail'!I13,'[1]Budget B+R'!$A$1:$M$1,0))&lt;0,INDEX('[1]Budget B+R'!$A$1:$M$182,MATCH('import-vte detail'!A13,'[1]Budget B+R'!$A$1:$A$182,0),MATCH('import-vte detail'!I13,'[1]Budget B+R'!$A$1:$M$1,0))*-1,0)</f>
        <v>0</v>
      </c>
      <c r="H13" s="17"/>
      <c r="I13">
        <v>12</v>
      </c>
      <c r="J13" s="6">
        <f t="shared" si="0"/>
        <v>0</v>
      </c>
    </row>
    <row r="14" spans="1:11" hidden="1" x14ac:dyDescent="0.25">
      <c r="A14" s="18">
        <v>10010</v>
      </c>
      <c r="B14" s="16"/>
      <c r="C14" s="16"/>
      <c r="D14" s="16" t="s">
        <v>393</v>
      </c>
      <c r="E14" s="16" t="s">
        <v>394</v>
      </c>
      <c r="F14" s="17">
        <f>+IF(INDEX('[1]Budget B+R'!$A$1:$M$182,MATCH('import-vte detail'!A14,'[1]Budget B+R'!$A$1:$A$182,0),MATCH('import-vte detail'!I14,'[1]Budget B+R'!$A$1:$M$1,0))&gt;0,INDEX('[1]Budget B+R'!$A$1:$M$182,MATCH('import-vte detail'!A14,'[1]Budget B+R'!$A$1:$A$182,0),MATCH('import-vte detail'!I14,'[1]Budget B+R'!$A$1:$M$1,0)),0)</f>
        <v>250000</v>
      </c>
      <c r="G14" s="17">
        <f>+IF(INDEX('[1]Budget B+R'!$A$1:$M$182,MATCH('import-vte detail'!A14,'[1]Budget B+R'!$A$1:$A$182,0),MATCH('import-vte detail'!I14,'[1]Budget B+R'!$A$1:$M$1,0))&lt;0,INDEX('[1]Budget B+R'!$A$1:$M$182,MATCH('import-vte detail'!A14,'[1]Budget B+R'!$A$1:$A$182,0),MATCH('import-vte detail'!I14,'[1]Budget B+R'!$A$1:$M$1,0))*-1,0)</f>
        <v>0</v>
      </c>
      <c r="H14" s="17"/>
      <c r="I14">
        <v>1</v>
      </c>
      <c r="J14" s="6">
        <f t="shared" si="0"/>
        <v>250000</v>
      </c>
      <c r="K14" t="s">
        <v>395</v>
      </c>
    </row>
    <row r="15" spans="1:11" hidden="1" x14ac:dyDescent="0.25">
      <c r="A15" s="16">
        <v>10010</v>
      </c>
      <c r="B15" s="16"/>
      <c r="C15" s="16"/>
      <c r="D15" s="16" t="s">
        <v>396</v>
      </c>
      <c r="E15" s="16" t="s">
        <v>394</v>
      </c>
      <c r="F15" s="17">
        <f>+IF(INDEX('[1]Budget B+R'!$A$1:$M$182,MATCH('import-vte detail'!A15,'[1]Budget B+R'!$A$1:$A$182,0),MATCH('import-vte detail'!I15,'[1]Budget B+R'!$A$1:$M$1,0))&gt;0,INDEX('[1]Budget B+R'!$A$1:$M$182,MATCH('import-vte detail'!A15,'[1]Budget B+R'!$A$1:$A$182,0),MATCH('import-vte detail'!I15,'[1]Budget B+R'!$A$1:$M$1,0)),0)</f>
        <v>0</v>
      </c>
      <c r="G15" s="17">
        <f>+IF(INDEX('[1]Budget B+R'!$A$1:$M$182,MATCH('import-vte detail'!A15,'[1]Budget B+R'!$A$1:$A$182,0),MATCH('import-vte detail'!I15,'[1]Budget B+R'!$A$1:$M$1,0))&lt;0,INDEX('[1]Budget B+R'!$A$1:$M$182,MATCH('import-vte detail'!A15,'[1]Budget B+R'!$A$1:$A$182,0),MATCH('import-vte detail'!I15,'[1]Budget B+R'!$A$1:$M$1,0))*-1,0)</f>
        <v>0</v>
      </c>
      <c r="H15" s="17"/>
      <c r="I15">
        <v>2</v>
      </c>
      <c r="J15" s="6">
        <f t="shared" si="0"/>
        <v>0</v>
      </c>
    </row>
    <row r="16" spans="1:11" hidden="1" x14ac:dyDescent="0.25">
      <c r="A16" s="16">
        <v>10010</v>
      </c>
      <c r="B16" s="16"/>
      <c r="C16" s="16"/>
      <c r="D16" s="16" t="s">
        <v>397</v>
      </c>
      <c r="E16" s="16" t="s">
        <v>394</v>
      </c>
      <c r="F16" s="17">
        <f>+IF(INDEX('[1]Budget B+R'!$A$1:$M$182,MATCH('import-vte detail'!A16,'[1]Budget B+R'!$A$1:$A$182,0),MATCH('import-vte detail'!I16,'[1]Budget B+R'!$A$1:$M$1,0))&gt;0,INDEX('[1]Budget B+R'!$A$1:$M$182,MATCH('import-vte detail'!A16,'[1]Budget B+R'!$A$1:$A$182,0),MATCH('import-vte detail'!I16,'[1]Budget B+R'!$A$1:$M$1,0)),0)</f>
        <v>0</v>
      </c>
      <c r="G16" s="17">
        <f>+IF(INDEX('[1]Budget B+R'!$A$1:$M$182,MATCH('import-vte detail'!A16,'[1]Budget B+R'!$A$1:$A$182,0),MATCH('import-vte detail'!I16,'[1]Budget B+R'!$A$1:$M$1,0))&lt;0,INDEX('[1]Budget B+R'!$A$1:$M$182,MATCH('import-vte detail'!A16,'[1]Budget B+R'!$A$1:$A$182,0),MATCH('import-vte detail'!I16,'[1]Budget B+R'!$A$1:$M$1,0))*-1,0)</f>
        <v>0</v>
      </c>
      <c r="H16" s="17"/>
      <c r="I16">
        <v>3</v>
      </c>
      <c r="J16" s="6">
        <f t="shared" si="0"/>
        <v>0</v>
      </c>
    </row>
    <row r="17" spans="1:11" hidden="1" x14ac:dyDescent="0.25">
      <c r="A17" s="16">
        <v>10010</v>
      </c>
      <c r="B17" s="16"/>
      <c r="C17" s="16"/>
      <c r="D17" s="16" t="s">
        <v>398</v>
      </c>
      <c r="E17" s="16" t="s">
        <v>394</v>
      </c>
      <c r="F17" s="17">
        <f>+IF(INDEX('[1]Budget B+R'!$A$1:$M$182,MATCH('import-vte detail'!A17,'[1]Budget B+R'!$A$1:$A$182,0),MATCH('import-vte detail'!I17,'[1]Budget B+R'!$A$1:$M$1,0))&gt;0,INDEX('[1]Budget B+R'!$A$1:$M$182,MATCH('import-vte detail'!A17,'[1]Budget B+R'!$A$1:$A$182,0),MATCH('import-vte detail'!I17,'[1]Budget B+R'!$A$1:$M$1,0)),0)</f>
        <v>0</v>
      </c>
      <c r="G17" s="17">
        <f>+IF(INDEX('[1]Budget B+R'!$A$1:$M$182,MATCH('import-vte detail'!A17,'[1]Budget B+R'!$A$1:$A$182,0),MATCH('import-vte detail'!I17,'[1]Budget B+R'!$A$1:$M$1,0))&lt;0,INDEX('[1]Budget B+R'!$A$1:$M$182,MATCH('import-vte detail'!A17,'[1]Budget B+R'!$A$1:$A$182,0),MATCH('import-vte detail'!I17,'[1]Budget B+R'!$A$1:$M$1,0))*-1,0)</f>
        <v>0</v>
      </c>
      <c r="H17" s="17"/>
      <c r="I17">
        <v>4</v>
      </c>
      <c r="J17" s="6">
        <f t="shared" si="0"/>
        <v>0</v>
      </c>
    </row>
    <row r="18" spans="1:11" hidden="1" x14ac:dyDescent="0.25">
      <c r="A18" s="16">
        <v>10010</v>
      </c>
      <c r="B18" s="16"/>
      <c r="C18" s="16"/>
      <c r="D18" s="16" t="s">
        <v>399</v>
      </c>
      <c r="E18" s="16" t="s">
        <v>394</v>
      </c>
      <c r="F18" s="17">
        <f>+IF(INDEX('[1]Budget B+R'!$A$1:$M$182,MATCH('import-vte detail'!A18,'[1]Budget B+R'!$A$1:$A$182,0),MATCH('import-vte detail'!I18,'[1]Budget B+R'!$A$1:$M$1,0))&gt;0,INDEX('[1]Budget B+R'!$A$1:$M$182,MATCH('import-vte detail'!A18,'[1]Budget B+R'!$A$1:$A$182,0),MATCH('import-vte detail'!I18,'[1]Budget B+R'!$A$1:$M$1,0)),0)</f>
        <v>0</v>
      </c>
      <c r="G18" s="17">
        <f>+IF(INDEX('[1]Budget B+R'!$A$1:$M$182,MATCH('import-vte detail'!A18,'[1]Budget B+R'!$A$1:$A$182,0),MATCH('import-vte detail'!I18,'[1]Budget B+R'!$A$1:$M$1,0))&lt;0,INDEX('[1]Budget B+R'!$A$1:$M$182,MATCH('import-vte detail'!A18,'[1]Budget B+R'!$A$1:$A$182,0),MATCH('import-vte detail'!I18,'[1]Budget B+R'!$A$1:$M$1,0))*-1,0)</f>
        <v>0</v>
      </c>
      <c r="H18" s="17"/>
      <c r="I18">
        <v>5</v>
      </c>
      <c r="J18" s="6">
        <f t="shared" si="0"/>
        <v>0</v>
      </c>
    </row>
    <row r="19" spans="1:11" hidden="1" x14ac:dyDescent="0.25">
      <c r="A19" s="16">
        <v>10010</v>
      </c>
      <c r="B19" s="16"/>
      <c r="C19" s="16"/>
      <c r="D19" s="16" t="s">
        <v>400</v>
      </c>
      <c r="E19" s="16" t="s">
        <v>394</v>
      </c>
      <c r="F19" s="17">
        <f>+IF(INDEX('[1]Budget B+R'!$A$1:$M$182,MATCH('import-vte detail'!A19,'[1]Budget B+R'!$A$1:$A$182,0),MATCH('import-vte detail'!I19,'[1]Budget B+R'!$A$1:$M$1,0))&gt;0,INDEX('[1]Budget B+R'!$A$1:$M$182,MATCH('import-vte detail'!A19,'[1]Budget B+R'!$A$1:$A$182,0),MATCH('import-vte detail'!I19,'[1]Budget B+R'!$A$1:$M$1,0)),0)</f>
        <v>0</v>
      </c>
      <c r="G19" s="17">
        <f>+IF(INDEX('[1]Budget B+R'!$A$1:$M$182,MATCH('import-vte detail'!A19,'[1]Budget B+R'!$A$1:$A$182,0),MATCH('import-vte detail'!I19,'[1]Budget B+R'!$A$1:$M$1,0))&lt;0,INDEX('[1]Budget B+R'!$A$1:$M$182,MATCH('import-vte detail'!A19,'[1]Budget B+R'!$A$1:$A$182,0),MATCH('import-vte detail'!I19,'[1]Budget B+R'!$A$1:$M$1,0))*-1,0)</f>
        <v>0</v>
      </c>
      <c r="H19" s="17"/>
      <c r="I19">
        <v>6</v>
      </c>
      <c r="J19" s="6">
        <f t="shared" si="0"/>
        <v>0</v>
      </c>
    </row>
    <row r="20" spans="1:11" hidden="1" x14ac:dyDescent="0.25">
      <c r="A20" s="16">
        <v>10010</v>
      </c>
      <c r="B20" s="16"/>
      <c r="C20" s="16"/>
      <c r="D20" s="16" t="s">
        <v>401</v>
      </c>
      <c r="E20" s="16" t="s">
        <v>394</v>
      </c>
      <c r="F20" s="17">
        <f>+IF(INDEX('[1]Budget B+R'!$A$1:$M$182,MATCH('import-vte detail'!A20,'[1]Budget B+R'!$A$1:$A$182,0),MATCH('import-vte detail'!I20,'[1]Budget B+R'!$A$1:$M$1,0))&gt;0,INDEX('[1]Budget B+R'!$A$1:$M$182,MATCH('import-vte detail'!A20,'[1]Budget B+R'!$A$1:$A$182,0),MATCH('import-vte detail'!I20,'[1]Budget B+R'!$A$1:$M$1,0)),0)</f>
        <v>0</v>
      </c>
      <c r="G20" s="17">
        <f>+IF(INDEX('[1]Budget B+R'!$A$1:$M$182,MATCH('import-vte detail'!A20,'[1]Budget B+R'!$A$1:$A$182,0),MATCH('import-vte detail'!I20,'[1]Budget B+R'!$A$1:$M$1,0))&lt;0,INDEX('[1]Budget B+R'!$A$1:$M$182,MATCH('import-vte detail'!A20,'[1]Budget B+R'!$A$1:$A$182,0),MATCH('import-vte detail'!I20,'[1]Budget B+R'!$A$1:$M$1,0))*-1,0)</f>
        <v>0</v>
      </c>
      <c r="H20" s="17"/>
      <c r="I20">
        <v>7</v>
      </c>
      <c r="J20" s="6">
        <f t="shared" si="0"/>
        <v>0</v>
      </c>
    </row>
    <row r="21" spans="1:11" hidden="1" x14ac:dyDescent="0.25">
      <c r="A21" s="16">
        <v>10010</v>
      </c>
      <c r="B21" s="16"/>
      <c r="C21" s="16"/>
      <c r="D21" s="16" t="s">
        <v>402</v>
      </c>
      <c r="E21" s="16" t="s">
        <v>394</v>
      </c>
      <c r="F21" s="17">
        <f>+IF(INDEX('[1]Budget B+R'!$A$1:$M$182,MATCH('import-vte detail'!A21,'[1]Budget B+R'!$A$1:$A$182,0),MATCH('import-vte detail'!I21,'[1]Budget B+R'!$A$1:$M$1,0))&gt;0,INDEX('[1]Budget B+R'!$A$1:$M$182,MATCH('import-vte detail'!A21,'[1]Budget B+R'!$A$1:$A$182,0),MATCH('import-vte detail'!I21,'[1]Budget B+R'!$A$1:$M$1,0)),0)</f>
        <v>0</v>
      </c>
      <c r="G21" s="17">
        <f>+IF(INDEX('[1]Budget B+R'!$A$1:$M$182,MATCH('import-vte detail'!A21,'[1]Budget B+R'!$A$1:$A$182,0),MATCH('import-vte detail'!I21,'[1]Budget B+R'!$A$1:$M$1,0))&lt;0,INDEX('[1]Budget B+R'!$A$1:$M$182,MATCH('import-vte detail'!A21,'[1]Budget B+R'!$A$1:$A$182,0),MATCH('import-vte detail'!I21,'[1]Budget B+R'!$A$1:$M$1,0))*-1,0)</f>
        <v>0</v>
      </c>
      <c r="H21" s="17"/>
      <c r="I21">
        <v>8</v>
      </c>
      <c r="J21" s="6">
        <f t="shared" si="0"/>
        <v>0</v>
      </c>
    </row>
    <row r="22" spans="1:11" hidden="1" x14ac:dyDescent="0.25">
      <c r="A22" s="16">
        <v>10010</v>
      </c>
      <c r="B22" s="16"/>
      <c r="C22" s="16"/>
      <c r="D22" s="16" t="s">
        <v>403</v>
      </c>
      <c r="E22" s="16" t="s">
        <v>394</v>
      </c>
      <c r="F22" s="17">
        <f>+IF(INDEX('[1]Budget B+R'!$A$1:$M$182,MATCH('import-vte detail'!A22,'[1]Budget B+R'!$A$1:$A$182,0),MATCH('import-vte detail'!I22,'[1]Budget B+R'!$A$1:$M$1,0))&gt;0,INDEX('[1]Budget B+R'!$A$1:$M$182,MATCH('import-vte detail'!A22,'[1]Budget B+R'!$A$1:$A$182,0),MATCH('import-vte detail'!I22,'[1]Budget B+R'!$A$1:$M$1,0)),0)</f>
        <v>0</v>
      </c>
      <c r="G22" s="17">
        <f>+IF(INDEX('[1]Budget B+R'!$A$1:$M$182,MATCH('import-vte detail'!A22,'[1]Budget B+R'!$A$1:$A$182,0),MATCH('import-vte detail'!I22,'[1]Budget B+R'!$A$1:$M$1,0))&lt;0,INDEX('[1]Budget B+R'!$A$1:$M$182,MATCH('import-vte detail'!A22,'[1]Budget B+R'!$A$1:$A$182,0),MATCH('import-vte detail'!I22,'[1]Budget B+R'!$A$1:$M$1,0))*-1,0)</f>
        <v>0</v>
      </c>
      <c r="H22" s="17"/>
      <c r="I22">
        <v>9</v>
      </c>
      <c r="J22" s="6">
        <f t="shared" si="0"/>
        <v>0</v>
      </c>
    </row>
    <row r="23" spans="1:11" hidden="1" x14ac:dyDescent="0.25">
      <c r="A23" s="16">
        <v>10010</v>
      </c>
      <c r="B23" s="16"/>
      <c r="C23" s="16"/>
      <c r="D23" s="16" t="s">
        <v>404</v>
      </c>
      <c r="E23" s="16" t="s">
        <v>394</v>
      </c>
      <c r="F23" s="17">
        <f>+IF(INDEX('[1]Budget B+R'!$A$1:$M$182,MATCH('import-vte detail'!A23,'[1]Budget B+R'!$A$1:$A$182,0),MATCH('import-vte detail'!I23,'[1]Budget B+R'!$A$1:$M$1,0))&gt;0,INDEX('[1]Budget B+R'!$A$1:$M$182,MATCH('import-vte detail'!A23,'[1]Budget B+R'!$A$1:$A$182,0),MATCH('import-vte detail'!I23,'[1]Budget B+R'!$A$1:$M$1,0)),0)</f>
        <v>0</v>
      </c>
      <c r="G23" s="17">
        <f>+IF(INDEX('[1]Budget B+R'!$A$1:$M$182,MATCH('import-vte detail'!A23,'[1]Budget B+R'!$A$1:$A$182,0),MATCH('import-vte detail'!I23,'[1]Budget B+R'!$A$1:$M$1,0))&lt;0,INDEX('[1]Budget B+R'!$A$1:$M$182,MATCH('import-vte detail'!A23,'[1]Budget B+R'!$A$1:$A$182,0),MATCH('import-vte detail'!I23,'[1]Budget B+R'!$A$1:$M$1,0))*-1,0)</f>
        <v>0</v>
      </c>
      <c r="H23" s="17"/>
      <c r="I23">
        <v>10</v>
      </c>
      <c r="J23" s="6">
        <f t="shared" si="0"/>
        <v>0</v>
      </c>
    </row>
    <row r="24" spans="1:11" hidden="1" x14ac:dyDescent="0.25">
      <c r="A24" s="16">
        <v>10010</v>
      </c>
      <c r="B24" s="16"/>
      <c r="C24" s="16"/>
      <c r="D24" s="16" t="s">
        <v>405</v>
      </c>
      <c r="E24" s="16" t="s">
        <v>394</v>
      </c>
      <c r="F24" s="17">
        <f>+IF(INDEX('[1]Budget B+R'!$A$1:$M$182,MATCH('import-vte detail'!A24,'[1]Budget B+R'!$A$1:$A$182,0),MATCH('import-vte detail'!I24,'[1]Budget B+R'!$A$1:$M$1,0))&gt;0,INDEX('[1]Budget B+R'!$A$1:$M$182,MATCH('import-vte detail'!A24,'[1]Budget B+R'!$A$1:$A$182,0),MATCH('import-vte detail'!I24,'[1]Budget B+R'!$A$1:$M$1,0)),0)</f>
        <v>0</v>
      </c>
      <c r="G24" s="17">
        <f>+IF(INDEX('[1]Budget B+R'!$A$1:$M$182,MATCH('import-vte detail'!A24,'[1]Budget B+R'!$A$1:$A$182,0),MATCH('import-vte detail'!I24,'[1]Budget B+R'!$A$1:$M$1,0))&lt;0,INDEX('[1]Budget B+R'!$A$1:$M$182,MATCH('import-vte detail'!A24,'[1]Budget B+R'!$A$1:$A$182,0),MATCH('import-vte detail'!I24,'[1]Budget B+R'!$A$1:$M$1,0))*-1,0)</f>
        <v>0</v>
      </c>
      <c r="H24" s="17"/>
      <c r="I24">
        <v>11</v>
      </c>
      <c r="J24" s="6">
        <f t="shared" si="0"/>
        <v>0</v>
      </c>
    </row>
    <row r="25" spans="1:11" hidden="1" x14ac:dyDescent="0.25">
      <c r="A25" s="16">
        <v>10010</v>
      </c>
      <c r="B25" s="16"/>
      <c r="C25" s="16"/>
      <c r="D25" s="16" t="s">
        <v>406</v>
      </c>
      <c r="E25" s="16" t="s">
        <v>394</v>
      </c>
      <c r="F25" s="17">
        <f>+IF(INDEX('[1]Budget B+R'!$A$1:$M$182,MATCH('import-vte detail'!A25,'[1]Budget B+R'!$A$1:$A$182,0),MATCH('import-vte detail'!I25,'[1]Budget B+R'!$A$1:$M$1,0))&gt;0,INDEX('[1]Budget B+R'!$A$1:$M$182,MATCH('import-vte detail'!A25,'[1]Budget B+R'!$A$1:$A$182,0),MATCH('import-vte detail'!I25,'[1]Budget B+R'!$A$1:$M$1,0)),0)</f>
        <v>0</v>
      </c>
      <c r="G25" s="17">
        <f>+IF(INDEX('[1]Budget B+R'!$A$1:$M$182,MATCH('import-vte detail'!A25,'[1]Budget B+R'!$A$1:$A$182,0),MATCH('import-vte detail'!I25,'[1]Budget B+R'!$A$1:$M$1,0))&lt;0,INDEX('[1]Budget B+R'!$A$1:$M$182,MATCH('import-vte detail'!A25,'[1]Budget B+R'!$A$1:$A$182,0),MATCH('import-vte detail'!I25,'[1]Budget B+R'!$A$1:$M$1,0))*-1,0)</f>
        <v>0</v>
      </c>
      <c r="H25" s="17"/>
      <c r="I25">
        <v>12</v>
      </c>
      <c r="J25" s="6">
        <f t="shared" si="0"/>
        <v>0</v>
      </c>
    </row>
    <row r="26" spans="1:11" hidden="1" x14ac:dyDescent="0.25">
      <c r="A26" s="16">
        <v>10015</v>
      </c>
      <c r="B26" s="16"/>
      <c r="C26" s="16"/>
      <c r="D26" s="16" t="s">
        <v>393</v>
      </c>
      <c r="E26" s="16" t="s">
        <v>394</v>
      </c>
      <c r="F26" s="17">
        <f>+IF(INDEX('[1]Budget B+R'!$A$1:$M$182,MATCH('import-vte detail'!A26,'[1]Budget B+R'!$A$1:$A$182,0),MATCH('import-vte detail'!I26,'[1]Budget B+R'!$A$1:$M$1,0))&gt;0,INDEX('[1]Budget B+R'!$A$1:$M$182,MATCH('import-vte detail'!A26,'[1]Budget B+R'!$A$1:$A$182,0),MATCH('import-vte detail'!I26,'[1]Budget B+R'!$A$1:$M$1,0)),0)</f>
        <v>250000</v>
      </c>
      <c r="G26" s="17">
        <f>+IF(INDEX('[1]Budget B+R'!$A$1:$M$182,MATCH('import-vte detail'!A26,'[1]Budget B+R'!$A$1:$A$182,0),MATCH('import-vte detail'!I26,'[1]Budget B+R'!$A$1:$M$1,0))&lt;0,INDEX('[1]Budget B+R'!$A$1:$M$182,MATCH('import-vte detail'!A26,'[1]Budget B+R'!$A$1:$A$182,0),MATCH('import-vte detail'!I26,'[1]Budget B+R'!$A$1:$M$1,0))*-1,0)</f>
        <v>0</v>
      </c>
      <c r="H26" s="17"/>
      <c r="I26">
        <v>1</v>
      </c>
      <c r="J26" s="6">
        <f t="shared" si="0"/>
        <v>250000</v>
      </c>
      <c r="K26" t="s">
        <v>395</v>
      </c>
    </row>
    <row r="27" spans="1:11" hidden="1" x14ac:dyDescent="0.25">
      <c r="A27" s="16">
        <v>10015</v>
      </c>
      <c r="B27" s="16"/>
      <c r="C27" s="16"/>
      <c r="D27" s="16" t="s">
        <v>396</v>
      </c>
      <c r="E27" s="16" t="s">
        <v>394</v>
      </c>
      <c r="F27" s="17">
        <f>+IF(INDEX('[1]Budget B+R'!$A$1:$M$182,MATCH('import-vte detail'!A27,'[1]Budget B+R'!$A$1:$A$182,0),MATCH('import-vte detail'!I27,'[1]Budget B+R'!$A$1:$M$1,0))&gt;0,INDEX('[1]Budget B+R'!$A$1:$M$182,MATCH('import-vte detail'!A27,'[1]Budget B+R'!$A$1:$A$182,0),MATCH('import-vte detail'!I27,'[1]Budget B+R'!$A$1:$M$1,0)),0)</f>
        <v>0</v>
      </c>
      <c r="G27" s="17">
        <f>+IF(INDEX('[1]Budget B+R'!$A$1:$M$182,MATCH('import-vte detail'!A27,'[1]Budget B+R'!$A$1:$A$182,0),MATCH('import-vte detail'!I27,'[1]Budget B+R'!$A$1:$M$1,0))&lt;0,INDEX('[1]Budget B+R'!$A$1:$M$182,MATCH('import-vte detail'!A27,'[1]Budget B+R'!$A$1:$A$182,0),MATCH('import-vte detail'!I27,'[1]Budget B+R'!$A$1:$M$1,0))*-1,0)</f>
        <v>0</v>
      </c>
      <c r="H27" s="17"/>
      <c r="I27">
        <v>2</v>
      </c>
      <c r="J27" s="6">
        <f t="shared" si="0"/>
        <v>0</v>
      </c>
    </row>
    <row r="28" spans="1:11" hidden="1" x14ac:dyDescent="0.25">
      <c r="A28" s="16">
        <v>10015</v>
      </c>
      <c r="B28" s="16"/>
      <c r="C28" s="16"/>
      <c r="D28" s="16" t="s">
        <v>397</v>
      </c>
      <c r="E28" s="16" t="s">
        <v>394</v>
      </c>
      <c r="F28" s="17">
        <f>+IF(INDEX('[1]Budget B+R'!$A$1:$M$182,MATCH('import-vte detail'!A28,'[1]Budget B+R'!$A$1:$A$182,0),MATCH('import-vte detail'!I28,'[1]Budget B+R'!$A$1:$M$1,0))&gt;0,INDEX('[1]Budget B+R'!$A$1:$M$182,MATCH('import-vte detail'!A28,'[1]Budget B+R'!$A$1:$A$182,0),MATCH('import-vte detail'!I28,'[1]Budget B+R'!$A$1:$M$1,0)),0)</f>
        <v>0</v>
      </c>
      <c r="G28" s="17">
        <f>+IF(INDEX('[1]Budget B+R'!$A$1:$M$182,MATCH('import-vte detail'!A28,'[1]Budget B+R'!$A$1:$A$182,0),MATCH('import-vte detail'!I28,'[1]Budget B+R'!$A$1:$M$1,0))&lt;0,INDEX('[1]Budget B+R'!$A$1:$M$182,MATCH('import-vte detail'!A28,'[1]Budget B+R'!$A$1:$A$182,0),MATCH('import-vte detail'!I28,'[1]Budget B+R'!$A$1:$M$1,0))*-1,0)</f>
        <v>0</v>
      </c>
      <c r="H28" s="17"/>
      <c r="I28">
        <v>3</v>
      </c>
      <c r="J28" s="6">
        <f t="shared" si="0"/>
        <v>0</v>
      </c>
    </row>
    <row r="29" spans="1:11" hidden="1" x14ac:dyDescent="0.25">
      <c r="A29" s="16">
        <v>10015</v>
      </c>
      <c r="B29" s="16"/>
      <c r="C29" s="16"/>
      <c r="D29" s="16" t="s">
        <v>398</v>
      </c>
      <c r="E29" s="16" t="s">
        <v>394</v>
      </c>
      <c r="F29" s="17">
        <f>+IF(INDEX('[1]Budget B+R'!$A$1:$M$182,MATCH('import-vte detail'!A29,'[1]Budget B+R'!$A$1:$A$182,0),MATCH('import-vte detail'!I29,'[1]Budget B+R'!$A$1:$M$1,0))&gt;0,INDEX('[1]Budget B+R'!$A$1:$M$182,MATCH('import-vte detail'!A29,'[1]Budget B+R'!$A$1:$A$182,0),MATCH('import-vte detail'!I29,'[1]Budget B+R'!$A$1:$M$1,0)),0)</f>
        <v>0</v>
      </c>
      <c r="G29" s="17">
        <f>+IF(INDEX('[1]Budget B+R'!$A$1:$M$182,MATCH('import-vte detail'!A29,'[1]Budget B+R'!$A$1:$A$182,0),MATCH('import-vte detail'!I29,'[1]Budget B+R'!$A$1:$M$1,0))&lt;0,INDEX('[1]Budget B+R'!$A$1:$M$182,MATCH('import-vte detail'!A29,'[1]Budget B+R'!$A$1:$A$182,0),MATCH('import-vte detail'!I29,'[1]Budget B+R'!$A$1:$M$1,0))*-1,0)</f>
        <v>0</v>
      </c>
      <c r="H29" s="17"/>
      <c r="I29">
        <v>4</v>
      </c>
      <c r="J29" s="6">
        <f t="shared" si="0"/>
        <v>0</v>
      </c>
    </row>
    <row r="30" spans="1:11" hidden="1" x14ac:dyDescent="0.25">
      <c r="A30" s="16">
        <v>10015</v>
      </c>
      <c r="B30" s="16"/>
      <c r="C30" s="16"/>
      <c r="D30" s="16" t="s">
        <v>399</v>
      </c>
      <c r="E30" s="16" t="s">
        <v>394</v>
      </c>
      <c r="F30" s="17">
        <f>+IF(INDEX('[1]Budget B+R'!$A$1:$M$182,MATCH('import-vte detail'!A30,'[1]Budget B+R'!$A$1:$A$182,0),MATCH('import-vte detail'!I30,'[1]Budget B+R'!$A$1:$M$1,0))&gt;0,INDEX('[1]Budget B+R'!$A$1:$M$182,MATCH('import-vte detail'!A30,'[1]Budget B+R'!$A$1:$A$182,0),MATCH('import-vte detail'!I30,'[1]Budget B+R'!$A$1:$M$1,0)),0)</f>
        <v>0</v>
      </c>
      <c r="G30" s="17">
        <f>+IF(INDEX('[1]Budget B+R'!$A$1:$M$182,MATCH('import-vte detail'!A30,'[1]Budget B+R'!$A$1:$A$182,0),MATCH('import-vte detail'!I30,'[1]Budget B+R'!$A$1:$M$1,0))&lt;0,INDEX('[1]Budget B+R'!$A$1:$M$182,MATCH('import-vte detail'!A30,'[1]Budget B+R'!$A$1:$A$182,0),MATCH('import-vte detail'!I30,'[1]Budget B+R'!$A$1:$M$1,0))*-1,0)</f>
        <v>0</v>
      </c>
      <c r="H30" s="17"/>
      <c r="I30">
        <v>5</v>
      </c>
      <c r="J30" s="6">
        <f t="shared" si="0"/>
        <v>0</v>
      </c>
    </row>
    <row r="31" spans="1:11" hidden="1" x14ac:dyDescent="0.25">
      <c r="A31" s="16">
        <v>10015</v>
      </c>
      <c r="B31" s="16"/>
      <c r="C31" s="16"/>
      <c r="D31" s="16" t="s">
        <v>400</v>
      </c>
      <c r="E31" s="16" t="s">
        <v>394</v>
      </c>
      <c r="F31" s="17">
        <f>+IF(INDEX('[1]Budget B+R'!$A$1:$M$182,MATCH('import-vte detail'!A31,'[1]Budget B+R'!$A$1:$A$182,0),MATCH('import-vte detail'!I31,'[1]Budget B+R'!$A$1:$M$1,0))&gt;0,INDEX('[1]Budget B+R'!$A$1:$M$182,MATCH('import-vte detail'!A31,'[1]Budget B+R'!$A$1:$A$182,0),MATCH('import-vte detail'!I31,'[1]Budget B+R'!$A$1:$M$1,0)),0)</f>
        <v>0</v>
      </c>
      <c r="G31" s="17">
        <f>+IF(INDEX('[1]Budget B+R'!$A$1:$M$182,MATCH('import-vte detail'!A31,'[1]Budget B+R'!$A$1:$A$182,0),MATCH('import-vte detail'!I31,'[1]Budget B+R'!$A$1:$M$1,0))&lt;0,INDEX('[1]Budget B+R'!$A$1:$M$182,MATCH('import-vte detail'!A31,'[1]Budget B+R'!$A$1:$A$182,0),MATCH('import-vte detail'!I31,'[1]Budget B+R'!$A$1:$M$1,0))*-1,0)</f>
        <v>0</v>
      </c>
      <c r="H31" s="17"/>
      <c r="I31">
        <v>6</v>
      </c>
      <c r="J31" s="6">
        <f t="shared" si="0"/>
        <v>0</v>
      </c>
    </row>
    <row r="32" spans="1:11" hidden="1" x14ac:dyDescent="0.25">
      <c r="A32" s="16">
        <v>10015</v>
      </c>
      <c r="B32" s="16"/>
      <c r="C32" s="16"/>
      <c r="D32" s="16" t="s">
        <v>401</v>
      </c>
      <c r="E32" s="16" t="s">
        <v>394</v>
      </c>
      <c r="F32" s="17">
        <f>+IF(INDEX('[1]Budget B+R'!$A$1:$M$182,MATCH('import-vte detail'!A32,'[1]Budget B+R'!$A$1:$A$182,0),MATCH('import-vte detail'!I32,'[1]Budget B+R'!$A$1:$M$1,0))&gt;0,INDEX('[1]Budget B+R'!$A$1:$M$182,MATCH('import-vte detail'!A32,'[1]Budget B+R'!$A$1:$A$182,0),MATCH('import-vte detail'!I32,'[1]Budget B+R'!$A$1:$M$1,0)),0)</f>
        <v>0</v>
      </c>
      <c r="G32" s="17">
        <f>+IF(INDEX('[1]Budget B+R'!$A$1:$M$182,MATCH('import-vte detail'!A32,'[1]Budget B+R'!$A$1:$A$182,0),MATCH('import-vte detail'!I32,'[1]Budget B+R'!$A$1:$M$1,0))&lt;0,INDEX('[1]Budget B+R'!$A$1:$M$182,MATCH('import-vte detail'!A32,'[1]Budget B+R'!$A$1:$A$182,0),MATCH('import-vte detail'!I32,'[1]Budget B+R'!$A$1:$M$1,0))*-1,0)</f>
        <v>0</v>
      </c>
      <c r="H32" s="17"/>
      <c r="I32">
        <v>7</v>
      </c>
      <c r="J32" s="6">
        <f t="shared" si="0"/>
        <v>0</v>
      </c>
    </row>
    <row r="33" spans="1:11" hidden="1" x14ac:dyDescent="0.25">
      <c r="A33" s="16">
        <v>10015</v>
      </c>
      <c r="B33" s="16"/>
      <c r="C33" s="16"/>
      <c r="D33" s="16" t="s">
        <v>402</v>
      </c>
      <c r="E33" s="16" t="s">
        <v>394</v>
      </c>
      <c r="F33" s="17">
        <f>+IF(INDEX('[1]Budget B+R'!$A$1:$M$182,MATCH('import-vte detail'!A33,'[1]Budget B+R'!$A$1:$A$182,0),MATCH('import-vte detail'!I33,'[1]Budget B+R'!$A$1:$M$1,0))&gt;0,INDEX('[1]Budget B+R'!$A$1:$M$182,MATCH('import-vte detail'!A33,'[1]Budget B+R'!$A$1:$A$182,0),MATCH('import-vte detail'!I33,'[1]Budget B+R'!$A$1:$M$1,0)),0)</f>
        <v>0</v>
      </c>
      <c r="G33" s="17">
        <f>+IF(INDEX('[1]Budget B+R'!$A$1:$M$182,MATCH('import-vte detail'!A33,'[1]Budget B+R'!$A$1:$A$182,0),MATCH('import-vte detail'!I33,'[1]Budget B+R'!$A$1:$M$1,0))&lt;0,INDEX('[1]Budget B+R'!$A$1:$M$182,MATCH('import-vte detail'!A33,'[1]Budget B+R'!$A$1:$A$182,0),MATCH('import-vte detail'!I33,'[1]Budget B+R'!$A$1:$M$1,0))*-1,0)</f>
        <v>0</v>
      </c>
      <c r="H33" s="17"/>
      <c r="I33">
        <v>8</v>
      </c>
      <c r="J33" s="6">
        <f t="shared" si="0"/>
        <v>0</v>
      </c>
    </row>
    <row r="34" spans="1:11" hidden="1" x14ac:dyDescent="0.25">
      <c r="A34" s="16">
        <v>10015</v>
      </c>
      <c r="B34" s="16"/>
      <c r="C34" s="16"/>
      <c r="D34" s="16" t="s">
        <v>403</v>
      </c>
      <c r="E34" s="16" t="s">
        <v>394</v>
      </c>
      <c r="F34" s="17">
        <f>+IF(INDEX('[1]Budget B+R'!$A$1:$M$182,MATCH('import-vte detail'!A34,'[1]Budget B+R'!$A$1:$A$182,0),MATCH('import-vte detail'!I34,'[1]Budget B+R'!$A$1:$M$1,0))&gt;0,INDEX('[1]Budget B+R'!$A$1:$M$182,MATCH('import-vte detail'!A34,'[1]Budget B+R'!$A$1:$A$182,0),MATCH('import-vte detail'!I34,'[1]Budget B+R'!$A$1:$M$1,0)),0)</f>
        <v>0</v>
      </c>
      <c r="G34" s="17">
        <f>+IF(INDEX('[1]Budget B+R'!$A$1:$M$182,MATCH('import-vte detail'!A34,'[1]Budget B+R'!$A$1:$A$182,0),MATCH('import-vte detail'!I34,'[1]Budget B+R'!$A$1:$M$1,0))&lt;0,INDEX('[1]Budget B+R'!$A$1:$M$182,MATCH('import-vte detail'!A34,'[1]Budget B+R'!$A$1:$A$182,0),MATCH('import-vte detail'!I34,'[1]Budget B+R'!$A$1:$M$1,0))*-1,0)</f>
        <v>0</v>
      </c>
      <c r="H34" s="17"/>
      <c r="I34">
        <v>9</v>
      </c>
      <c r="J34" s="6">
        <f t="shared" si="0"/>
        <v>0</v>
      </c>
    </row>
    <row r="35" spans="1:11" hidden="1" x14ac:dyDescent="0.25">
      <c r="A35" s="16">
        <v>10015</v>
      </c>
      <c r="B35" s="16"/>
      <c r="C35" s="16"/>
      <c r="D35" s="16" t="s">
        <v>404</v>
      </c>
      <c r="E35" s="16" t="s">
        <v>394</v>
      </c>
      <c r="F35" s="17">
        <f>+IF(INDEX('[1]Budget B+R'!$A$1:$M$182,MATCH('import-vte detail'!A35,'[1]Budget B+R'!$A$1:$A$182,0),MATCH('import-vte detail'!I35,'[1]Budget B+R'!$A$1:$M$1,0))&gt;0,INDEX('[1]Budget B+R'!$A$1:$M$182,MATCH('import-vte detail'!A35,'[1]Budget B+R'!$A$1:$A$182,0),MATCH('import-vte detail'!I35,'[1]Budget B+R'!$A$1:$M$1,0)),0)</f>
        <v>0</v>
      </c>
      <c r="G35" s="17">
        <f>+IF(INDEX('[1]Budget B+R'!$A$1:$M$182,MATCH('import-vte detail'!A35,'[1]Budget B+R'!$A$1:$A$182,0),MATCH('import-vte detail'!I35,'[1]Budget B+R'!$A$1:$M$1,0))&lt;0,INDEX('[1]Budget B+R'!$A$1:$M$182,MATCH('import-vte detail'!A35,'[1]Budget B+R'!$A$1:$A$182,0),MATCH('import-vte detail'!I35,'[1]Budget B+R'!$A$1:$M$1,0))*-1,0)</f>
        <v>0</v>
      </c>
      <c r="H35" s="17"/>
      <c r="I35">
        <v>10</v>
      </c>
      <c r="J35" s="6">
        <f t="shared" si="0"/>
        <v>0</v>
      </c>
    </row>
    <row r="36" spans="1:11" hidden="1" x14ac:dyDescent="0.25">
      <c r="A36" s="16">
        <v>10015</v>
      </c>
      <c r="B36" s="16"/>
      <c r="C36" s="16"/>
      <c r="D36" s="16" t="s">
        <v>405</v>
      </c>
      <c r="E36" s="16" t="s">
        <v>394</v>
      </c>
      <c r="F36" s="17">
        <f>+IF(INDEX('[1]Budget B+R'!$A$1:$M$182,MATCH('import-vte detail'!A36,'[1]Budget B+R'!$A$1:$A$182,0),MATCH('import-vte detail'!I36,'[1]Budget B+R'!$A$1:$M$1,0))&gt;0,INDEX('[1]Budget B+R'!$A$1:$M$182,MATCH('import-vte detail'!A36,'[1]Budget B+R'!$A$1:$A$182,0),MATCH('import-vte detail'!I36,'[1]Budget B+R'!$A$1:$M$1,0)),0)</f>
        <v>0</v>
      </c>
      <c r="G36" s="17">
        <f>+IF(INDEX('[1]Budget B+R'!$A$1:$M$182,MATCH('import-vte detail'!A36,'[1]Budget B+R'!$A$1:$A$182,0),MATCH('import-vte detail'!I36,'[1]Budget B+R'!$A$1:$M$1,0))&lt;0,INDEX('[1]Budget B+R'!$A$1:$M$182,MATCH('import-vte detail'!A36,'[1]Budget B+R'!$A$1:$A$182,0),MATCH('import-vte detail'!I36,'[1]Budget B+R'!$A$1:$M$1,0))*-1,0)</f>
        <v>0</v>
      </c>
      <c r="H36" s="17"/>
      <c r="I36">
        <v>11</v>
      </c>
      <c r="J36" s="6">
        <f t="shared" si="0"/>
        <v>0</v>
      </c>
    </row>
    <row r="37" spans="1:11" hidden="1" x14ac:dyDescent="0.25">
      <c r="A37" s="16">
        <v>10015</v>
      </c>
      <c r="B37" s="16"/>
      <c r="C37" s="16"/>
      <c r="D37" s="16" t="s">
        <v>406</v>
      </c>
      <c r="E37" s="16" t="s">
        <v>394</v>
      </c>
      <c r="F37" s="17">
        <f>+IF(INDEX('[1]Budget B+R'!$A$1:$M$182,MATCH('import-vte detail'!A37,'[1]Budget B+R'!$A$1:$A$182,0),MATCH('import-vte detail'!I37,'[1]Budget B+R'!$A$1:$M$1,0))&gt;0,INDEX('[1]Budget B+R'!$A$1:$M$182,MATCH('import-vte detail'!A37,'[1]Budget B+R'!$A$1:$A$182,0),MATCH('import-vte detail'!I37,'[1]Budget B+R'!$A$1:$M$1,0)),0)</f>
        <v>0</v>
      </c>
      <c r="G37" s="17">
        <f>+IF(INDEX('[1]Budget B+R'!$A$1:$M$182,MATCH('import-vte detail'!A37,'[1]Budget B+R'!$A$1:$A$182,0),MATCH('import-vte detail'!I37,'[1]Budget B+R'!$A$1:$M$1,0))&lt;0,INDEX('[1]Budget B+R'!$A$1:$M$182,MATCH('import-vte detail'!A37,'[1]Budget B+R'!$A$1:$A$182,0),MATCH('import-vte detail'!I37,'[1]Budget B+R'!$A$1:$M$1,0))*-1,0)</f>
        <v>0</v>
      </c>
      <c r="H37" s="17"/>
      <c r="I37">
        <v>12</v>
      </c>
      <c r="J37" s="6">
        <f t="shared" si="0"/>
        <v>0</v>
      </c>
    </row>
    <row r="38" spans="1:11" hidden="1" x14ac:dyDescent="0.25">
      <c r="A38" s="18">
        <v>10200</v>
      </c>
      <c r="B38" s="16"/>
      <c r="C38" s="16"/>
      <c r="D38" s="16" t="s">
        <v>393</v>
      </c>
      <c r="E38" s="16" t="s">
        <v>394</v>
      </c>
      <c r="F38" s="17">
        <f>+IF(INDEX('[1]Budget B+R'!$A$1:$M$182,MATCH('import-vte detail'!A38,'[1]Budget B+R'!$A$1:$A$182,0),MATCH('import-vte detail'!I38,'[1]Budget B+R'!$A$1:$M$1,0))&gt;0,INDEX('[1]Budget B+R'!$A$1:$M$182,MATCH('import-vte detail'!A38,'[1]Budget B+R'!$A$1:$A$182,0),MATCH('import-vte detail'!I38,'[1]Budget B+R'!$A$1:$M$1,0)),0)</f>
        <v>300000</v>
      </c>
      <c r="G38" s="17">
        <f>+IF(INDEX('[1]Budget B+R'!$A$1:$M$182,MATCH('import-vte detail'!A38,'[1]Budget B+R'!$A$1:$A$182,0),MATCH('import-vte detail'!I38,'[1]Budget B+R'!$A$1:$M$1,0))&lt;0,INDEX('[1]Budget B+R'!$A$1:$M$182,MATCH('import-vte detail'!A38,'[1]Budget B+R'!$A$1:$A$182,0),MATCH('import-vte detail'!I38,'[1]Budget B+R'!$A$1:$M$1,0))*-1,0)</f>
        <v>0</v>
      </c>
      <c r="H38" s="17"/>
      <c r="I38">
        <v>1</v>
      </c>
      <c r="J38" s="6">
        <f t="shared" si="0"/>
        <v>300000</v>
      </c>
    </row>
    <row r="39" spans="1:11" hidden="1" x14ac:dyDescent="0.25">
      <c r="A39" s="16">
        <v>10200</v>
      </c>
      <c r="B39" s="16"/>
      <c r="C39" s="16"/>
      <c r="D39" s="16" t="s">
        <v>396</v>
      </c>
      <c r="E39" s="16" t="s">
        <v>394</v>
      </c>
      <c r="F39" s="17">
        <f>+IF(INDEX('[1]Budget B+R'!$A$1:$M$182,MATCH('import-vte detail'!A39,'[1]Budget B+R'!$A$1:$A$182,0),MATCH('import-vte detail'!I39,'[1]Budget B+R'!$A$1:$M$1,0))&gt;0,INDEX('[1]Budget B+R'!$A$1:$M$182,MATCH('import-vte detail'!A39,'[1]Budget B+R'!$A$1:$A$182,0),MATCH('import-vte detail'!I39,'[1]Budget B+R'!$A$1:$M$1,0)),0)</f>
        <v>45000</v>
      </c>
      <c r="G39" s="17">
        <f>+IF(INDEX('[1]Budget B+R'!$A$1:$M$182,MATCH('import-vte detail'!A39,'[1]Budget B+R'!$A$1:$A$182,0),MATCH('import-vte detail'!I39,'[1]Budget B+R'!$A$1:$M$1,0))&lt;0,INDEX('[1]Budget B+R'!$A$1:$M$182,MATCH('import-vte detail'!A39,'[1]Budget B+R'!$A$1:$A$182,0),MATCH('import-vte detail'!I39,'[1]Budget B+R'!$A$1:$M$1,0))*-1,0)</f>
        <v>0</v>
      </c>
      <c r="H39" s="17"/>
      <c r="I39">
        <v>2</v>
      </c>
      <c r="J39" s="6">
        <f t="shared" si="0"/>
        <v>45000</v>
      </c>
      <c r="K39" t="s">
        <v>395</v>
      </c>
    </row>
    <row r="40" spans="1:11" hidden="1" x14ac:dyDescent="0.25">
      <c r="A40" s="16">
        <v>10200</v>
      </c>
      <c r="B40" s="16"/>
      <c r="C40" s="16"/>
      <c r="D40" s="16" t="s">
        <v>397</v>
      </c>
      <c r="E40" s="16" t="s">
        <v>394</v>
      </c>
      <c r="F40" s="17">
        <f>+IF(INDEX('[1]Budget B+R'!$A$1:$M$182,MATCH('import-vte detail'!A40,'[1]Budget B+R'!$A$1:$A$182,0),MATCH('import-vte detail'!I40,'[1]Budget B+R'!$A$1:$M$1,0))&gt;0,INDEX('[1]Budget B+R'!$A$1:$M$182,MATCH('import-vte detail'!A40,'[1]Budget B+R'!$A$1:$A$182,0),MATCH('import-vte detail'!I40,'[1]Budget B+R'!$A$1:$M$1,0)),0)</f>
        <v>46000</v>
      </c>
      <c r="G40" s="17">
        <f>+IF(INDEX('[1]Budget B+R'!$A$1:$M$182,MATCH('import-vte detail'!A40,'[1]Budget B+R'!$A$1:$A$182,0),MATCH('import-vte detail'!I40,'[1]Budget B+R'!$A$1:$M$1,0))&lt;0,INDEX('[1]Budget B+R'!$A$1:$M$182,MATCH('import-vte detail'!A40,'[1]Budget B+R'!$A$1:$A$182,0),MATCH('import-vte detail'!I40,'[1]Budget B+R'!$A$1:$M$1,0))*-1,0)</f>
        <v>0</v>
      </c>
      <c r="H40" s="17"/>
      <c r="I40">
        <v>3</v>
      </c>
      <c r="J40" s="6">
        <f t="shared" si="0"/>
        <v>46000</v>
      </c>
      <c r="K40" t="s">
        <v>395</v>
      </c>
    </row>
    <row r="41" spans="1:11" hidden="1" x14ac:dyDescent="0.25">
      <c r="A41" s="16">
        <v>10200</v>
      </c>
      <c r="B41" s="16"/>
      <c r="C41" s="16"/>
      <c r="D41" s="16" t="s">
        <v>398</v>
      </c>
      <c r="E41" s="16" t="s">
        <v>394</v>
      </c>
      <c r="F41" s="17">
        <f>+IF(INDEX('[1]Budget B+R'!$A$1:$M$182,MATCH('import-vte detail'!A41,'[1]Budget B+R'!$A$1:$A$182,0),MATCH('import-vte detail'!I41,'[1]Budget B+R'!$A$1:$M$1,0))&gt;0,INDEX('[1]Budget B+R'!$A$1:$M$182,MATCH('import-vte detail'!A41,'[1]Budget B+R'!$A$1:$A$182,0),MATCH('import-vte detail'!I41,'[1]Budget B+R'!$A$1:$M$1,0)),0)</f>
        <v>45000</v>
      </c>
      <c r="G41" s="17">
        <f>+IF(INDEX('[1]Budget B+R'!$A$1:$M$182,MATCH('import-vte detail'!A41,'[1]Budget B+R'!$A$1:$A$182,0),MATCH('import-vte detail'!I41,'[1]Budget B+R'!$A$1:$M$1,0))&lt;0,INDEX('[1]Budget B+R'!$A$1:$M$182,MATCH('import-vte detail'!A41,'[1]Budget B+R'!$A$1:$A$182,0),MATCH('import-vte detail'!I41,'[1]Budget B+R'!$A$1:$M$1,0))*-1,0)</f>
        <v>0</v>
      </c>
      <c r="H41" s="17"/>
      <c r="I41">
        <v>4</v>
      </c>
      <c r="J41" s="6">
        <f t="shared" si="0"/>
        <v>45000</v>
      </c>
      <c r="K41" t="s">
        <v>395</v>
      </c>
    </row>
    <row r="42" spans="1:11" hidden="1" x14ac:dyDescent="0.25">
      <c r="A42" s="16">
        <v>10200</v>
      </c>
      <c r="B42" s="16"/>
      <c r="C42" s="16"/>
      <c r="D42" s="16" t="s">
        <v>399</v>
      </c>
      <c r="E42" s="16" t="s">
        <v>394</v>
      </c>
      <c r="F42" s="17">
        <f>+IF(INDEX('[1]Budget B+R'!$A$1:$M$182,MATCH('import-vte detail'!A42,'[1]Budget B+R'!$A$1:$A$182,0),MATCH('import-vte detail'!I42,'[1]Budget B+R'!$A$1:$M$1,0))&gt;0,INDEX('[1]Budget B+R'!$A$1:$M$182,MATCH('import-vte detail'!A42,'[1]Budget B+R'!$A$1:$A$182,0),MATCH('import-vte detail'!I42,'[1]Budget B+R'!$A$1:$M$1,0)),0)</f>
        <v>46000</v>
      </c>
      <c r="G42" s="17">
        <f>+IF(INDEX('[1]Budget B+R'!$A$1:$M$182,MATCH('import-vte detail'!A42,'[1]Budget B+R'!$A$1:$A$182,0),MATCH('import-vte detail'!I42,'[1]Budget B+R'!$A$1:$M$1,0))&lt;0,INDEX('[1]Budget B+R'!$A$1:$M$182,MATCH('import-vte detail'!A42,'[1]Budget B+R'!$A$1:$A$182,0),MATCH('import-vte detail'!I42,'[1]Budget B+R'!$A$1:$M$1,0))*-1,0)</f>
        <v>0</v>
      </c>
      <c r="H42" s="17"/>
      <c r="I42">
        <v>5</v>
      </c>
      <c r="J42" s="6">
        <f t="shared" si="0"/>
        <v>46000</v>
      </c>
      <c r="K42" t="s">
        <v>395</v>
      </c>
    </row>
    <row r="43" spans="1:11" hidden="1" x14ac:dyDescent="0.25">
      <c r="A43" s="16">
        <v>10200</v>
      </c>
      <c r="B43" s="16"/>
      <c r="C43" s="16"/>
      <c r="D43" s="16" t="s">
        <v>400</v>
      </c>
      <c r="E43" s="16" t="s">
        <v>394</v>
      </c>
      <c r="F43" s="17">
        <f>+IF(INDEX('[1]Budget B+R'!$A$1:$M$182,MATCH('import-vte detail'!A43,'[1]Budget B+R'!$A$1:$A$182,0),MATCH('import-vte detail'!I43,'[1]Budget B+R'!$A$1:$M$1,0))&gt;0,INDEX('[1]Budget B+R'!$A$1:$M$182,MATCH('import-vte detail'!A43,'[1]Budget B+R'!$A$1:$A$182,0),MATCH('import-vte detail'!I43,'[1]Budget B+R'!$A$1:$M$1,0)),0)</f>
        <v>45000</v>
      </c>
      <c r="G43" s="17">
        <f>+IF(INDEX('[1]Budget B+R'!$A$1:$M$182,MATCH('import-vte detail'!A43,'[1]Budget B+R'!$A$1:$A$182,0),MATCH('import-vte detail'!I43,'[1]Budget B+R'!$A$1:$M$1,0))&lt;0,INDEX('[1]Budget B+R'!$A$1:$M$182,MATCH('import-vte detail'!A43,'[1]Budget B+R'!$A$1:$A$182,0),MATCH('import-vte detail'!I43,'[1]Budget B+R'!$A$1:$M$1,0))*-1,0)</f>
        <v>0</v>
      </c>
      <c r="H43" s="17"/>
      <c r="I43">
        <v>6</v>
      </c>
      <c r="J43" s="6">
        <f t="shared" si="0"/>
        <v>45000</v>
      </c>
      <c r="K43" t="s">
        <v>395</v>
      </c>
    </row>
    <row r="44" spans="1:11" hidden="1" x14ac:dyDescent="0.25">
      <c r="A44" s="16">
        <v>10200</v>
      </c>
      <c r="B44" s="16"/>
      <c r="C44" s="16"/>
      <c r="D44" s="16" t="s">
        <v>401</v>
      </c>
      <c r="E44" s="16" t="s">
        <v>394</v>
      </c>
      <c r="F44" s="17">
        <f>+IF(INDEX('[1]Budget B+R'!$A$1:$M$182,MATCH('import-vte detail'!A44,'[1]Budget B+R'!$A$1:$A$182,0),MATCH('import-vte detail'!I44,'[1]Budget B+R'!$A$1:$M$1,0))&gt;0,INDEX('[1]Budget B+R'!$A$1:$M$182,MATCH('import-vte detail'!A44,'[1]Budget B+R'!$A$1:$A$182,0),MATCH('import-vte detail'!I44,'[1]Budget B+R'!$A$1:$M$1,0)),0)</f>
        <v>46000</v>
      </c>
      <c r="G44" s="17">
        <f>+IF(INDEX('[1]Budget B+R'!$A$1:$M$182,MATCH('import-vte detail'!A44,'[1]Budget B+R'!$A$1:$A$182,0),MATCH('import-vte detail'!I44,'[1]Budget B+R'!$A$1:$M$1,0))&lt;0,INDEX('[1]Budget B+R'!$A$1:$M$182,MATCH('import-vte detail'!A44,'[1]Budget B+R'!$A$1:$A$182,0),MATCH('import-vte detail'!I44,'[1]Budget B+R'!$A$1:$M$1,0))*-1,0)</f>
        <v>0</v>
      </c>
      <c r="H44" s="17"/>
      <c r="I44">
        <v>7</v>
      </c>
      <c r="J44" s="6">
        <f t="shared" si="0"/>
        <v>46000</v>
      </c>
      <c r="K44" t="s">
        <v>395</v>
      </c>
    </row>
    <row r="45" spans="1:11" hidden="1" x14ac:dyDescent="0.25">
      <c r="A45" s="16">
        <v>10200</v>
      </c>
      <c r="B45" s="16"/>
      <c r="C45" s="16"/>
      <c r="D45" s="16" t="s">
        <v>402</v>
      </c>
      <c r="E45" s="16" t="s">
        <v>394</v>
      </c>
      <c r="F45" s="17">
        <f>+IF(INDEX('[1]Budget B+R'!$A$1:$M$182,MATCH('import-vte detail'!A45,'[1]Budget B+R'!$A$1:$A$182,0),MATCH('import-vte detail'!I45,'[1]Budget B+R'!$A$1:$M$1,0))&gt;0,INDEX('[1]Budget B+R'!$A$1:$M$182,MATCH('import-vte detail'!A45,'[1]Budget B+R'!$A$1:$A$182,0),MATCH('import-vte detail'!I45,'[1]Budget B+R'!$A$1:$M$1,0)),0)</f>
        <v>45000</v>
      </c>
      <c r="G45" s="17">
        <f>+IF(INDEX('[1]Budget B+R'!$A$1:$M$182,MATCH('import-vte detail'!A45,'[1]Budget B+R'!$A$1:$A$182,0),MATCH('import-vte detail'!I45,'[1]Budget B+R'!$A$1:$M$1,0))&lt;0,INDEX('[1]Budget B+R'!$A$1:$M$182,MATCH('import-vte detail'!A45,'[1]Budget B+R'!$A$1:$A$182,0),MATCH('import-vte detail'!I45,'[1]Budget B+R'!$A$1:$M$1,0))*-1,0)</f>
        <v>0</v>
      </c>
      <c r="H45" s="17"/>
      <c r="I45">
        <v>8</v>
      </c>
      <c r="J45" s="6">
        <f t="shared" si="0"/>
        <v>45000</v>
      </c>
      <c r="K45" t="s">
        <v>395</v>
      </c>
    </row>
    <row r="46" spans="1:11" hidden="1" x14ac:dyDescent="0.25">
      <c r="A46" s="16">
        <v>10200</v>
      </c>
      <c r="B46" s="16"/>
      <c r="C46" s="16"/>
      <c r="D46" s="16" t="s">
        <v>403</v>
      </c>
      <c r="E46" s="16" t="s">
        <v>394</v>
      </c>
      <c r="F46" s="17">
        <f>+IF(INDEX('[1]Budget B+R'!$A$1:$M$182,MATCH('import-vte detail'!A46,'[1]Budget B+R'!$A$1:$A$182,0),MATCH('import-vte detail'!I46,'[1]Budget B+R'!$A$1:$M$1,0))&gt;0,INDEX('[1]Budget B+R'!$A$1:$M$182,MATCH('import-vte detail'!A46,'[1]Budget B+R'!$A$1:$A$182,0),MATCH('import-vte detail'!I46,'[1]Budget B+R'!$A$1:$M$1,0)),0)</f>
        <v>46000</v>
      </c>
      <c r="G46" s="17">
        <f>+IF(INDEX('[1]Budget B+R'!$A$1:$M$182,MATCH('import-vte detail'!A46,'[1]Budget B+R'!$A$1:$A$182,0),MATCH('import-vte detail'!I46,'[1]Budget B+R'!$A$1:$M$1,0))&lt;0,INDEX('[1]Budget B+R'!$A$1:$M$182,MATCH('import-vte detail'!A46,'[1]Budget B+R'!$A$1:$A$182,0),MATCH('import-vte detail'!I46,'[1]Budget B+R'!$A$1:$M$1,0))*-1,0)</f>
        <v>0</v>
      </c>
      <c r="H46" s="17"/>
      <c r="I46">
        <v>9</v>
      </c>
      <c r="J46" s="6">
        <f t="shared" si="0"/>
        <v>46000</v>
      </c>
      <c r="K46" t="s">
        <v>395</v>
      </c>
    </row>
    <row r="47" spans="1:11" hidden="1" x14ac:dyDescent="0.25">
      <c r="A47" s="16">
        <v>10200</v>
      </c>
      <c r="B47" s="16"/>
      <c r="C47" s="16"/>
      <c r="D47" s="16" t="s">
        <v>404</v>
      </c>
      <c r="E47" s="16" t="s">
        <v>394</v>
      </c>
      <c r="F47" s="17">
        <f>+IF(INDEX('[1]Budget B+R'!$A$1:$M$182,MATCH('import-vte detail'!A47,'[1]Budget B+R'!$A$1:$A$182,0),MATCH('import-vte detail'!I47,'[1]Budget B+R'!$A$1:$M$1,0))&gt;0,INDEX('[1]Budget B+R'!$A$1:$M$182,MATCH('import-vte detail'!A47,'[1]Budget B+R'!$A$1:$A$182,0),MATCH('import-vte detail'!I47,'[1]Budget B+R'!$A$1:$M$1,0)),0)</f>
        <v>45000</v>
      </c>
      <c r="G47" s="17">
        <f>+IF(INDEX('[1]Budget B+R'!$A$1:$M$182,MATCH('import-vte detail'!A47,'[1]Budget B+R'!$A$1:$A$182,0),MATCH('import-vte detail'!I47,'[1]Budget B+R'!$A$1:$M$1,0))&lt;0,INDEX('[1]Budget B+R'!$A$1:$M$182,MATCH('import-vte detail'!A47,'[1]Budget B+R'!$A$1:$A$182,0),MATCH('import-vte detail'!I47,'[1]Budget B+R'!$A$1:$M$1,0))*-1,0)</f>
        <v>0</v>
      </c>
      <c r="H47" s="17"/>
      <c r="I47">
        <v>10</v>
      </c>
      <c r="J47" s="6">
        <f t="shared" si="0"/>
        <v>45000</v>
      </c>
      <c r="K47" t="s">
        <v>395</v>
      </c>
    </row>
    <row r="48" spans="1:11" hidden="1" x14ac:dyDescent="0.25">
      <c r="A48" s="16">
        <v>10200</v>
      </c>
      <c r="B48" s="16"/>
      <c r="C48" s="16"/>
      <c r="D48" s="16" t="s">
        <v>405</v>
      </c>
      <c r="E48" s="16" t="s">
        <v>394</v>
      </c>
      <c r="F48" s="17">
        <f>+IF(INDEX('[1]Budget B+R'!$A$1:$M$182,MATCH('import-vte detail'!A48,'[1]Budget B+R'!$A$1:$A$182,0),MATCH('import-vte detail'!I48,'[1]Budget B+R'!$A$1:$M$1,0))&gt;0,INDEX('[1]Budget B+R'!$A$1:$M$182,MATCH('import-vte detail'!A48,'[1]Budget B+R'!$A$1:$A$182,0),MATCH('import-vte detail'!I48,'[1]Budget B+R'!$A$1:$M$1,0)),0)</f>
        <v>46000</v>
      </c>
      <c r="G48" s="17">
        <f>+IF(INDEX('[1]Budget B+R'!$A$1:$M$182,MATCH('import-vte detail'!A48,'[1]Budget B+R'!$A$1:$A$182,0),MATCH('import-vte detail'!I48,'[1]Budget B+R'!$A$1:$M$1,0))&lt;0,INDEX('[1]Budget B+R'!$A$1:$M$182,MATCH('import-vte detail'!A48,'[1]Budget B+R'!$A$1:$A$182,0),MATCH('import-vte detail'!I48,'[1]Budget B+R'!$A$1:$M$1,0))*-1,0)</f>
        <v>0</v>
      </c>
      <c r="H48" s="17"/>
      <c r="I48">
        <v>11</v>
      </c>
      <c r="J48" s="6">
        <f t="shared" si="0"/>
        <v>46000</v>
      </c>
      <c r="K48" t="s">
        <v>395</v>
      </c>
    </row>
    <row r="49" spans="1:11" hidden="1" x14ac:dyDescent="0.25">
      <c r="A49" s="16">
        <v>10200</v>
      </c>
      <c r="B49" s="16"/>
      <c r="C49" s="16"/>
      <c r="D49" s="16" t="s">
        <v>406</v>
      </c>
      <c r="E49" s="16" t="s">
        <v>394</v>
      </c>
      <c r="F49" s="17">
        <f>+IF(INDEX('[1]Budget B+R'!$A$1:$M$182,MATCH('import-vte detail'!A49,'[1]Budget B+R'!$A$1:$A$182,0),MATCH('import-vte detail'!I49,'[1]Budget B+R'!$A$1:$M$1,0))&gt;0,INDEX('[1]Budget B+R'!$A$1:$M$182,MATCH('import-vte detail'!A49,'[1]Budget B+R'!$A$1:$A$182,0),MATCH('import-vte detail'!I49,'[1]Budget B+R'!$A$1:$M$1,0)),0)</f>
        <v>45000</v>
      </c>
      <c r="G49" s="17">
        <f>+IF(INDEX('[1]Budget B+R'!$A$1:$M$182,MATCH('import-vte detail'!A49,'[1]Budget B+R'!$A$1:$A$182,0),MATCH('import-vte detail'!I49,'[1]Budget B+R'!$A$1:$M$1,0))&lt;0,INDEX('[1]Budget B+R'!$A$1:$M$182,MATCH('import-vte detail'!A49,'[1]Budget B+R'!$A$1:$A$182,0),MATCH('import-vte detail'!I49,'[1]Budget B+R'!$A$1:$M$1,0))*-1,0)</f>
        <v>0</v>
      </c>
      <c r="H49" s="17"/>
      <c r="I49">
        <v>12</v>
      </c>
      <c r="J49" s="6">
        <f t="shared" si="0"/>
        <v>45000</v>
      </c>
      <c r="K49" t="s">
        <v>395</v>
      </c>
    </row>
    <row r="50" spans="1:11" hidden="1" x14ac:dyDescent="0.25">
      <c r="A50" s="18">
        <v>10205</v>
      </c>
      <c r="B50" s="16"/>
      <c r="C50" s="16"/>
      <c r="D50" s="16" t="s">
        <v>393</v>
      </c>
      <c r="E50" s="16" t="s">
        <v>394</v>
      </c>
      <c r="F50" s="17">
        <f>+IF(INDEX('[1]Budget B+R'!$A$1:$M$182,MATCH('import-vte detail'!A50,'[1]Budget B+R'!$A$1:$A$182,0),MATCH('import-vte detail'!I50,'[1]Budget B+R'!$A$1:$M$1,0))&gt;0,INDEX('[1]Budget B+R'!$A$1:$M$182,MATCH('import-vte detail'!A50,'[1]Budget B+R'!$A$1:$A$182,0),MATCH('import-vte detail'!I50,'[1]Budget B+R'!$A$1:$M$1,0)),0)</f>
        <v>600000</v>
      </c>
      <c r="G50" s="17">
        <f>+IF(INDEX('[1]Budget B+R'!$A$1:$M$182,MATCH('import-vte detail'!A50,'[1]Budget B+R'!$A$1:$A$182,0),MATCH('import-vte detail'!I50,'[1]Budget B+R'!$A$1:$M$1,0))&lt;0,INDEX('[1]Budget B+R'!$A$1:$M$182,MATCH('import-vte detail'!A50,'[1]Budget B+R'!$A$1:$A$182,0),MATCH('import-vte detail'!I50,'[1]Budget B+R'!$A$1:$M$1,0))*-1,0)</f>
        <v>0</v>
      </c>
      <c r="H50" s="17"/>
      <c r="I50">
        <v>1</v>
      </c>
      <c r="J50" s="6">
        <f t="shared" si="0"/>
        <v>600000</v>
      </c>
      <c r="K50" t="s">
        <v>395</v>
      </c>
    </row>
    <row r="51" spans="1:11" hidden="1" x14ac:dyDescent="0.25">
      <c r="A51" s="16">
        <v>10205</v>
      </c>
      <c r="B51" s="16"/>
      <c r="C51" s="16"/>
      <c r="D51" s="16" t="s">
        <v>396</v>
      </c>
      <c r="E51" s="16" t="s">
        <v>394</v>
      </c>
      <c r="F51" s="17">
        <f>+IF(INDEX('[1]Budget B+R'!$A$1:$M$182,MATCH('import-vte detail'!A51,'[1]Budget B+R'!$A$1:$A$182,0),MATCH('import-vte detail'!I51,'[1]Budget B+R'!$A$1:$M$1,0))&gt;0,INDEX('[1]Budget B+R'!$A$1:$M$182,MATCH('import-vte detail'!A51,'[1]Budget B+R'!$A$1:$A$182,0),MATCH('import-vte detail'!I51,'[1]Budget B+R'!$A$1:$M$1,0)),0)</f>
        <v>0</v>
      </c>
      <c r="G51" s="17">
        <f>+IF(INDEX('[1]Budget B+R'!$A$1:$M$182,MATCH('import-vte detail'!A51,'[1]Budget B+R'!$A$1:$A$182,0),MATCH('import-vte detail'!I51,'[1]Budget B+R'!$A$1:$M$1,0))&lt;0,INDEX('[1]Budget B+R'!$A$1:$M$182,MATCH('import-vte detail'!A51,'[1]Budget B+R'!$A$1:$A$182,0),MATCH('import-vte detail'!I51,'[1]Budget B+R'!$A$1:$M$1,0))*-1,0)</f>
        <v>0</v>
      </c>
      <c r="H51" s="17"/>
      <c r="I51">
        <v>2</v>
      </c>
      <c r="J51" s="6">
        <f t="shared" si="0"/>
        <v>0</v>
      </c>
    </row>
    <row r="52" spans="1:11" hidden="1" x14ac:dyDescent="0.25">
      <c r="A52" s="16">
        <v>10205</v>
      </c>
      <c r="B52" s="16"/>
      <c r="C52" s="16"/>
      <c r="D52" s="16" t="s">
        <v>397</v>
      </c>
      <c r="E52" s="16" t="s">
        <v>394</v>
      </c>
      <c r="F52" s="17">
        <f>+IF(INDEX('[1]Budget B+R'!$A$1:$M$182,MATCH('import-vte detail'!A52,'[1]Budget B+R'!$A$1:$A$182,0),MATCH('import-vte detail'!I52,'[1]Budget B+R'!$A$1:$M$1,0))&gt;0,INDEX('[1]Budget B+R'!$A$1:$M$182,MATCH('import-vte detail'!A52,'[1]Budget B+R'!$A$1:$A$182,0),MATCH('import-vte detail'!I52,'[1]Budget B+R'!$A$1:$M$1,0)),0)</f>
        <v>0</v>
      </c>
      <c r="G52" s="17">
        <f>+IF(INDEX('[1]Budget B+R'!$A$1:$M$182,MATCH('import-vte detail'!A52,'[1]Budget B+R'!$A$1:$A$182,0),MATCH('import-vte detail'!I52,'[1]Budget B+R'!$A$1:$M$1,0))&lt;0,INDEX('[1]Budget B+R'!$A$1:$M$182,MATCH('import-vte detail'!A52,'[1]Budget B+R'!$A$1:$A$182,0),MATCH('import-vte detail'!I52,'[1]Budget B+R'!$A$1:$M$1,0))*-1,0)</f>
        <v>0</v>
      </c>
      <c r="H52" s="17"/>
      <c r="I52">
        <v>3</v>
      </c>
      <c r="J52" s="6">
        <f t="shared" si="0"/>
        <v>0</v>
      </c>
    </row>
    <row r="53" spans="1:11" hidden="1" x14ac:dyDescent="0.25">
      <c r="A53" s="16">
        <v>10205</v>
      </c>
      <c r="B53" s="16"/>
      <c r="C53" s="16"/>
      <c r="D53" s="16" t="s">
        <v>398</v>
      </c>
      <c r="E53" s="16" t="s">
        <v>394</v>
      </c>
      <c r="F53" s="17">
        <f>+IF(INDEX('[1]Budget B+R'!$A$1:$M$182,MATCH('import-vte detail'!A53,'[1]Budget B+R'!$A$1:$A$182,0),MATCH('import-vte detail'!I53,'[1]Budget B+R'!$A$1:$M$1,0))&gt;0,INDEX('[1]Budget B+R'!$A$1:$M$182,MATCH('import-vte detail'!A53,'[1]Budget B+R'!$A$1:$A$182,0),MATCH('import-vte detail'!I53,'[1]Budget B+R'!$A$1:$M$1,0)),0)</f>
        <v>0</v>
      </c>
      <c r="G53" s="17">
        <f>+IF(INDEX('[1]Budget B+R'!$A$1:$M$182,MATCH('import-vte detail'!A53,'[1]Budget B+R'!$A$1:$A$182,0),MATCH('import-vte detail'!I53,'[1]Budget B+R'!$A$1:$M$1,0))&lt;0,INDEX('[1]Budget B+R'!$A$1:$M$182,MATCH('import-vte detail'!A53,'[1]Budget B+R'!$A$1:$A$182,0),MATCH('import-vte detail'!I53,'[1]Budget B+R'!$A$1:$M$1,0))*-1,0)</f>
        <v>0</v>
      </c>
      <c r="H53" s="17"/>
      <c r="I53">
        <v>4</v>
      </c>
      <c r="J53" s="6">
        <f t="shared" si="0"/>
        <v>0</v>
      </c>
    </row>
    <row r="54" spans="1:11" hidden="1" x14ac:dyDescent="0.25">
      <c r="A54" s="16">
        <v>10205</v>
      </c>
      <c r="B54" s="16"/>
      <c r="C54" s="16"/>
      <c r="D54" s="16" t="s">
        <v>399</v>
      </c>
      <c r="E54" s="16" t="s">
        <v>394</v>
      </c>
      <c r="F54" s="17">
        <f>+IF(INDEX('[1]Budget B+R'!$A$1:$M$182,MATCH('import-vte detail'!A54,'[1]Budget B+R'!$A$1:$A$182,0),MATCH('import-vte detail'!I54,'[1]Budget B+R'!$A$1:$M$1,0))&gt;0,INDEX('[1]Budget B+R'!$A$1:$M$182,MATCH('import-vte detail'!A54,'[1]Budget B+R'!$A$1:$A$182,0),MATCH('import-vte detail'!I54,'[1]Budget B+R'!$A$1:$M$1,0)),0)</f>
        <v>0</v>
      </c>
      <c r="G54" s="17">
        <f>+IF(INDEX('[1]Budget B+R'!$A$1:$M$182,MATCH('import-vte detail'!A54,'[1]Budget B+R'!$A$1:$A$182,0),MATCH('import-vte detail'!I54,'[1]Budget B+R'!$A$1:$M$1,0))&lt;0,INDEX('[1]Budget B+R'!$A$1:$M$182,MATCH('import-vte detail'!A54,'[1]Budget B+R'!$A$1:$A$182,0),MATCH('import-vte detail'!I54,'[1]Budget B+R'!$A$1:$M$1,0))*-1,0)</f>
        <v>0</v>
      </c>
      <c r="H54" s="17"/>
      <c r="I54">
        <v>5</v>
      </c>
      <c r="J54" s="6">
        <f t="shared" si="0"/>
        <v>0</v>
      </c>
    </row>
    <row r="55" spans="1:11" hidden="1" x14ac:dyDescent="0.25">
      <c r="A55" s="16">
        <v>10205</v>
      </c>
      <c r="B55" s="16"/>
      <c r="C55" s="16"/>
      <c r="D55" s="16" t="s">
        <v>400</v>
      </c>
      <c r="E55" s="16" t="s">
        <v>394</v>
      </c>
      <c r="F55" s="17">
        <f>+IF(INDEX('[1]Budget B+R'!$A$1:$M$182,MATCH('import-vte detail'!A55,'[1]Budget B+R'!$A$1:$A$182,0),MATCH('import-vte detail'!I55,'[1]Budget B+R'!$A$1:$M$1,0))&gt;0,INDEX('[1]Budget B+R'!$A$1:$M$182,MATCH('import-vte detail'!A55,'[1]Budget B+R'!$A$1:$A$182,0),MATCH('import-vte detail'!I55,'[1]Budget B+R'!$A$1:$M$1,0)),0)</f>
        <v>0</v>
      </c>
      <c r="G55" s="17">
        <f>+IF(INDEX('[1]Budget B+R'!$A$1:$M$182,MATCH('import-vte detail'!A55,'[1]Budget B+R'!$A$1:$A$182,0),MATCH('import-vte detail'!I55,'[1]Budget B+R'!$A$1:$M$1,0))&lt;0,INDEX('[1]Budget B+R'!$A$1:$M$182,MATCH('import-vte detail'!A55,'[1]Budget B+R'!$A$1:$A$182,0),MATCH('import-vte detail'!I55,'[1]Budget B+R'!$A$1:$M$1,0))*-1,0)</f>
        <v>0</v>
      </c>
      <c r="H55" s="17"/>
      <c r="I55">
        <v>6</v>
      </c>
      <c r="J55" s="6">
        <f t="shared" si="0"/>
        <v>0</v>
      </c>
    </row>
    <row r="56" spans="1:11" hidden="1" x14ac:dyDescent="0.25">
      <c r="A56" s="16">
        <v>10205</v>
      </c>
      <c r="B56" s="16"/>
      <c r="C56" s="16"/>
      <c r="D56" s="16" t="s">
        <v>401</v>
      </c>
      <c r="E56" s="16" t="s">
        <v>394</v>
      </c>
      <c r="F56" s="17">
        <f>+IF(INDEX('[1]Budget B+R'!$A$1:$M$182,MATCH('import-vte detail'!A56,'[1]Budget B+R'!$A$1:$A$182,0),MATCH('import-vte detail'!I56,'[1]Budget B+R'!$A$1:$M$1,0))&gt;0,INDEX('[1]Budget B+R'!$A$1:$M$182,MATCH('import-vte detail'!A56,'[1]Budget B+R'!$A$1:$A$182,0),MATCH('import-vte detail'!I56,'[1]Budget B+R'!$A$1:$M$1,0)),0)</f>
        <v>0</v>
      </c>
      <c r="G56" s="17">
        <f>+IF(INDEX('[1]Budget B+R'!$A$1:$M$182,MATCH('import-vte detail'!A56,'[1]Budget B+R'!$A$1:$A$182,0),MATCH('import-vte detail'!I56,'[1]Budget B+R'!$A$1:$M$1,0))&lt;0,INDEX('[1]Budget B+R'!$A$1:$M$182,MATCH('import-vte detail'!A56,'[1]Budget B+R'!$A$1:$A$182,0),MATCH('import-vte detail'!I56,'[1]Budget B+R'!$A$1:$M$1,0))*-1,0)</f>
        <v>0</v>
      </c>
      <c r="H56" s="17"/>
      <c r="I56">
        <v>7</v>
      </c>
      <c r="J56" s="6">
        <f t="shared" si="0"/>
        <v>0</v>
      </c>
    </row>
    <row r="57" spans="1:11" hidden="1" x14ac:dyDescent="0.25">
      <c r="A57" s="16">
        <v>10205</v>
      </c>
      <c r="B57" s="16"/>
      <c r="C57" s="16"/>
      <c r="D57" s="16" t="s">
        <v>402</v>
      </c>
      <c r="E57" s="16" t="s">
        <v>394</v>
      </c>
      <c r="F57" s="17">
        <f>+IF(INDEX('[1]Budget B+R'!$A$1:$M$182,MATCH('import-vte detail'!A57,'[1]Budget B+R'!$A$1:$A$182,0),MATCH('import-vte detail'!I57,'[1]Budget B+R'!$A$1:$M$1,0))&gt;0,INDEX('[1]Budget B+R'!$A$1:$M$182,MATCH('import-vte detail'!A57,'[1]Budget B+R'!$A$1:$A$182,0),MATCH('import-vte detail'!I57,'[1]Budget B+R'!$A$1:$M$1,0)),0)</f>
        <v>0</v>
      </c>
      <c r="G57" s="17">
        <f>+IF(INDEX('[1]Budget B+R'!$A$1:$M$182,MATCH('import-vte detail'!A57,'[1]Budget B+R'!$A$1:$A$182,0),MATCH('import-vte detail'!I57,'[1]Budget B+R'!$A$1:$M$1,0))&lt;0,INDEX('[1]Budget B+R'!$A$1:$M$182,MATCH('import-vte detail'!A57,'[1]Budget B+R'!$A$1:$A$182,0),MATCH('import-vte detail'!I57,'[1]Budget B+R'!$A$1:$M$1,0))*-1,0)</f>
        <v>0</v>
      </c>
      <c r="H57" s="17"/>
      <c r="I57">
        <v>8</v>
      </c>
      <c r="J57" s="6">
        <f t="shared" si="0"/>
        <v>0</v>
      </c>
    </row>
    <row r="58" spans="1:11" hidden="1" x14ac:dyDescent="0.25">
      <c r="A58" s="16">
        <v>10205</v>
      </c>
      <c r="B58" s="16"/>
      <c r="C58" s="16"/>
      <c r="D58" s="16" t="s">
        <v>403</v>
      </c>
      <c r="E58" s="16" t="s">
        <v>394</v>
      </c>
      <c r="F58" s="17">
        <f>+IF(INDEX('[1]Budget B+R'!$A$1:$M$182,MATCH('import-vte detail'!A58,'[1]Budget B+R'!$A$1:$A$182,0),MATCH('import-vte detail'!I58,'[1]Budget B+R'!$A$1:$M$1,0))&gt;0,INDEX('[1]Budget B+R'!$A$1:$M$182,MATCH('import-vte detail'!A58,'[1]Budget B+R'!$A$1:$A$182,0),MATCH('import-vte detail'!I58,'[1]Budget B+R'!$A$1:$M$1,0)),0)</f>
        <v>0</v>
      </c>
      <c r="G58" s="17">
        <f>+IF(INDEX('[1]Budget B+R'!$A$1:$M$182,MATCH('import-vte detail'!A58,'[1]Budget B+R'!$A$1:$A$182,0),MATCH('import-vte detail'!I58,'[1]Budget B+R'!$A$1:$M$1,0))&lt;0,INDEX('[1]Budget B+R'!$A$1:$M$182,MATCH('import-vte detail'!A58,'[1]Budget B+R'!$A$1:$A$182,0),MATCH('import-vte detail'!I58,'[1]Budget B+R'!$A$1:$M$1,0))*-1,0)</f>
        <v>0</v>
      </c>
      <c r="H58" s="17"/>
      <c r="I58">
        <v>9</v>
      </c>
      <c r="J58" s="6">
        <f t="shared" si="0"/>
        <v>0</v>
      </c>
    </row>
    <row r="59" spans="1:11" hidden="1" x14ac:dyDescent="0.25">
      <c r="A59" s="16">
        <v>10205</v>
      </c>
      <c r="B59" s="16"/>
      <c r="C59" s="16"/>
      <c r="D59" s="16" t="s">
        <v>404</v>
      </c>
      <c r="E59" s="16" t="s">
        <v>394</v>
      </c>
      <c r="F59" s="17">
        <f>+IF(INDEX('[1]Budget B+R'!$A$1:$M$182,MATCH('import-vte detail'!A59,'[1]Budget B+R'!$A$1:$A$182,0),MATCH('import-vte detail'!I59,'[1]Budget B+R'!$A$1:$M$1,0))&gt;0,INDEX('[1]Budget B+R'!$A$1:$M$182,MATCH('import-vte detail'!A59,'[1]Budget B+R'!$A$1:$A$182,0),MATCH('import-vte detail'!I59,'[1]Budget B+R'!$A$1:$M$1,0)),0)</f>
        <v>0</v>
      </c>
      <c r="G59" s="17">
        <f>+IF(INDEX('[1]Budget B+R'!$A$1:$M$182,MATCH('import-vte detail'!A59,'[1]Budget B+R'!$A$1:$A$182,0),MATCH('import-vte detail'!I59,'[1]Budget B+R'!$A$1:$M$1,0))&lt;0,INDEX('[1]Budget B+R'!$A$1:$M$182,MATCH('import-vte detail'!A59,'[1]Budget B+R'!$A$1:$A$182,0),MATCH('import-vte detail'!I59,'[1]Budget B+R'!$A$1:$M$1,0))*-1,0)</f>
        <v>0</v>
      </c>
      <c r="H59" s="17"/>
      <c r="I59">
        <v>10</v>
      </c>
      <c r="J59" s="6">
        <f t="shared" si="0"/>
        <v>0</v>
      </c>
    </row>
    <row r="60" spans="1:11" hidden="1" x14ac:dyDescent="0.25">
      <c r="A60" s="16">
        <v>10205</v>
      </c>
      <c r="B60" s="16"/>
      <c r="C60" s="16"/>
      <c r="D60" s="16" t="s">
        <v>405</v>
      </c>
      <c r="E60" s="16" t="s">
        <v>394</v>
      </c>
      <c r="F60" s="17">
        <f>+IF(INDEX('[1]Budget B+R'!$A$1:$M$182,MATCH('import-vte detail'!A60,'[1]Budget B+R'!$A$1:$A$182,0),MATCH('import-vte detail'!I60,'[1]Budget B+R'!$A$1:$M$1,0))&gt;0,INDEX('[1]Budget B+R'!$A$1:$M$182,MATCH('import-vte detail'!A60,'[1]Budget B+R'!$A$1:$A$182,0),MATCH('import-vte detail'!I60,'[1]Budget B+R'!$A$1:$M$1,0)),0)</f>
        <v>0</v>
      </c>
      <c r="G60" s="17">
        <f>+IF(INDEX('[1]Budget B+R'!$A$1:$M$182,MATCH('import-vte detail'!A60,'[1]Budget B+R'!$A$1:$A$182,0),MATCH('import-vte detail'!I60,'[1]Budget B+R'!$A$1:$M$1,0))&lt;0,INDEX('[1]Budget B+R'!$A$1:$M$182,MATCH('import-vte detail'!A60,'[1]Budget B+R'!$A$1:$A$182,0),MATCH('import-vte detail'!I60,'[1]Budget B+R'!$A$1:$M$1,0))*-1,0)</f>
        <v>0</v>
      </c>
      <c r="H60" s="17"/>
      <c r="I60">
        <v>11</v>
      </c>
      <c r="J60" s="6">
        <f t="shared" si="0"/>
        <v>0</v>
      </c>
    </row>
    <row r="61" spans="1:11" hidden="1" x14ac:dyDescent="0.25">
      <c r="A61" s="16">
        <v>10205</v>
      </c>
      <c r="B61" s="16"/>
      <c r="C61" s="16"/>
      <c r="D61" s="16" t="s">
        <v>406</v>
      </c>
      <c r="E61" s="16" t="s">
        <v>394</v>
      </c>
      <c r="F61" s="17">
        <f>+IF(INDEX('[1]Budget B+R'!$A$1:$M$182,MATCH('import-vte detail'!A61,'[1]Budget B+R'!$A$1:$A$182,0),MATCH('import-vte detail'!I61,'[1]Budget B+R'!$A$1:$M$1,0))&gt;0,INDEX('[1]Budget B+R'!$A$1:$M$182,MATCH('import-vte detail'!A61,'[1]Budget B+R'!$A$1:$A$182,0),MATCH('import-vte detail'!I61,'[1]Budget B+R'!$A$1:$M$1,0)),0)</f>
        <v>0</v>
      </c>
      <c r="G61" s="17">
        <f>+IF(INDEX('[1]Budget B+R'!$A$1:$M$182,MATCH('import-vte detail'!A61,'[1]Budget B+R'!$A$1:$A$182,0),MATCH('import-vte detail'!I61,'[1]Budget B+R'!$A$1:$M$1,0))&lt;0,INDEX('[1]Budget B+R'!$A$1:$M$182,MATCH('import-vte detail'!A61,'[1]Budget B+R'!$A$1:$A$182,0),MATCH('import-vte detail'!I61,'[1]Budget B+R'!$A$1:$M$1,0))*-1,0)</f>
        <v>0</v>
      </c>
      <c r="H61" s="17"/>
      <c r="I61">
        <v>12</v>
      </c>
      <c r="J61" s="6">
        <f t="shared" si="0"/>
        <v>0</v>
      </c>
    </row>
    <row r="62" spans="1:11" hidden="1" x14ac:dyDescent="0.25">
      <c r="A62" s="18">
        <v>10207</v>
      </c>
      <c r="B62" s="16"/>
      <c r="C62" s="16"/>
      <c r="D62" s="16" t="s">
        <v>393</v>
      </c>
      <c r="E62" s="16" t="s">
        <v>394</v>
      </c>
      <c r="F62" s="17">
        <f>+IF(INDEX('[1]Budget B+R'!$A$1:$M$182,MATCH('import-vte detail'!A62,'[1]Budget B+R'!$A$1:$A$182,0),MATCH('import-vte detail'!I62,'[1]Budget B+R'!$A$1:$M$1,0))&gt;0,INDEX('[1]Budget B+R'!$A$1:$M$182,MATCH('import-vte detail'!A62,'[1]Budget B+R'!$A$1:$A$182,0),MATCH('import-vte detail'!I62,'[1]Budget B+R'!$A$1:$M$1,0)),0)</f>
        <v>100000</v>
      </c>
      <c r="G62" s="17">
        <f>+IF(INDEX('[1]Budget B+R'!$A$1:$M$182,MATCH('import-vte detail'!A62,'[1]Budget B+R'!$A$1:$A$182,0),MATCH('import-vte detail'!I62,'[1]Budget B+R'!$A$1:$M$1,0))&lt;0,INDEX('[1]Budget B+R'!$A$1:$M$182,MATCH('import-vte detail'!A62,'[1]Budget B+R'!$A$1:$A$182,0),MATCH('import-vte detail'!I62,'[1]Budget B+R'!$A$1:$M$1,0))*-1,0)</f>
        <v>0</v>
      </c>
      <c r="H62" s="17"/>
      <c r="I62">
        <v>1</v>
      </c>
      <c r="J62" s="6">
        <f t="shared" si="0"/>
        <v>100000</v>
      </c>
      <c r="K62" t="s">
        <v>395</v>
      </c>
    </row>
    <row r="63" spans="1:11" hidden="1" x14ac:dyDescent="0.25">
      <c r="A63" s="16">
        <v>10207</v>
      </c>
      <c r="B63" s="16"/>
      <c r="C63" s="16"/>
      <c r="D63" s="16" t="s">
        <v>396</v>
      </c>
      <c r="E63" s="16" t="s">
        <v>394</v>
      </c>
      <c r="F63" s="17">
        <f>+IF(INDEX('[1]Budget B+R'!$A$1:$M$182,MATCH('import-vte detail'!A63,'[1]Budget B+R'!$A$1:$A$182,0),MATCH('import-vte detail'!I63,'[1]Budget B+R'!$A$1:$M$1,0))&gt;0,INDEX('[1]Budget B+R'!$A$1:$M$182,MATCH('import-vte detail'!A63,'[1]Budget B+R'!$A$1:$A$182,0),MATCH('import-vte detail'!I63,'[1]Budget B+R'!$A$1:$M$1,0)),0)</f>
        <v>0</v>
      </c>
      <c r="G63" s="17">
        <f>+IF(INDEX('[1]Budget B+R'!$A$1:$M$182,MATCH('import-vte detail'!A63,'[1]Budget B+R'!$A$1:$A$182,0),MATCH('import-vte detail'!I63,'[1]Budget B+R'!$A$1:$M$1,0))&lt;0,INDEX('[1]Budget B+R'!$A$1:$M$182,MATCH('import-vte detail'!A63,'[1]Budget B+R'!$A$1:$A$182,0),MATCH('import-vte detail'!I63,'[1]Budget B+R'!$A$1:$M$1,0))*-1,0)</f>
        <v>0</v>
      </c>
      <c r="H63" s="17"/>
      <c r="I63">
        <v>2</v>
      </c>
      <c r="J63" s="6">
        <f t="shared" si="0"/>
        <v>0</v>
      </c>
    </row>
    <row r="64" spans="1:11" hidden="1" x14ac:dyDescent="0.25">
      <c r="A64" s="16">
        <v>10207</v>
      </c>
      <c r="B64" s="16"/>
      <c r="C64" s="16"/>
      <c r="D64" s="16" t="s">
        <v>397</v>
      </c>
      <c r="E64" s="16" t="s">
        <v>394</v>
      </c>
      <c r="F64" s="17">
        <f>+IF(INDEX('[1]Budget B+R'!$A$1:$M$182,MATCH('import-vte detail'!A64,'[1]Budget B+R'!$A$1:$A$182,0),MATCH('import-vte detail'!I64,'[1]Budget B+R'!$A$1:$M$1,0))&gt;0,INDEX('[1]Budget B+R'!$A$1:$M$182,MATCH('import-vte detail'!A64,'[1]Budget B+R'!$A$1:$A$182,0),MATCH('import-vte detail'!I64,'[1]Budget B+R'!$A$1:$M$1,0)),0)</f>
        <v>0</v>
      </c>
      <c r="G64" s="17">
        <f>+IF(INDEX('[1]Budget B+R'!$A$1:$M$182,MATCH('import-vte detail'!A64,'[1]Budget B+R'!$A$1:$A$182,0),MATCH('import-vte detail'!I64,'[1]Budget B+R'!$A$1:$M$1,0))&lt;0,INDEX('[1]Budget B+R'!$A$1:$M$182,MATCH('import-vte detail'!A64,'[1]Budget B+R'!$A$1:$A$182,0),MATCH('import-vte detail'!I64,'[1]Budget B+R'!$A$1:$M$1,0))*-1,0)</f>
        <v>0</v>
      </c>
      <c r="H64" s="17"/>
      <c r="I64">
        <v>3</v>
      </c>
      <c r="J64" s="6">
        <f t="shared" si="0"/>
        <v>0</v>
      </c>
    </row>
    <row r="65" spans="1:11" hidden="1" x14ac:dyDescent="0.25">
      <c r="A65" s="16">
        <v>10207</v>
      </c>
      <c r="B65" s="16"/>
      <c r="C65" s="16"/>
      <c r="D65" s="16" t="s">
        <v>398</v>
      </c>
      <c r="E65" s="16" t="s">
        <v>394</v>
      </c>
      <c r="F65" s="17">
        <f>+IF(INDEX('[1]Budget B+R'!$A$1:$M$182,MATCH('import-vte detail'!A65,'[1]Budget B+R'!$A$1:$A$182,0),MATCH('import-vte detail'!I65,'[1]Budget B+R'!$A$1:$M$1,0))&gt;0,INDEX('[1]Budget B+R'!$A$1:$M$182,MATCH('import-vte detail'!A65,'[1]Budget B+R'!$A$1:$A$182,0),MATCH('import-vte detail'!I65,'[1]Budget B+R'!$A$1:$M$1,0)),0)</f>
        <v>0</v>
      </c>
      <c r="G65" s="17">
        <f>+IF(INDEX('[1]Budget B+R'!$A$1:$M$182,MATCH('import-vte detail'!A65,'[1]Budget B+R'!$A$1:$A$182,0),MATCH('import-vte detail'!I65,'[1]Budget B+R'!$A$1:$M$1,0))&lt;0,INDEX('[1]Budget B+R'!$A$1:$M$182,MATCH('import-vte detail'!A65,'[1]Budget B+R'!$A$1:$A$182,0),MATCH('import-vte detail'!I65,'[1]Budget B+R'!$A$1:$M$1,0))*-1,0)</f>
        <v>0</v>
      </c>
      <c r="H65" s="17"/>
      <c r="I65">
        <v>4</v>
      </c>
      <c r="J65" s="6">
        <f t="shared" si="0"/>
        <v>0</v>
      </c>
    </row>
    <row r="66" spans="1:11" hidden="1" x14ac:dyDescent="0.25">
      <c r="A66" s="16">
        <v>10207</v>
      </c>
      <c r="B66" s="16"/>
      <c r="C66" s="16"/>
      <c r="D66" s="16" t="s">
        <v>399</v>
      </c>
      <c r="E66" s="16" t="s">
        <v>394</v>
      </c>
      <c r="F66" s="17">
        <f>+IF(INDEX('[1]Budget B+R'!$A$1:$M$182,MATCH('import-vte detail'!A66,'[1]Budget B+R'!$A$1:$A$182,0),MATCH('import-vte detail'!I66,'[1]Budget B+R'!$A$1:$M$1,0))&gt;0,INDEX('[1]Budget B+R'!$A$1:$M$182,MATCH('import-vte detail'!A66,'[1]Budget B+R'!$A$1:$A$182,0),MATCH('import-vte detail'!I66,'[1]Budget B+R'!$A$1:$M$1,0)),0)</f>
        <v>0</v>
      </c>
      <c r="G66" s="17">
        <f>+IF(INDEX('[1]Budget B+R'!$A$1:$M$182,MATCH('import-vte detail'!A66,'[1]Budget B+R'!$A$1:$A$182,0),MATCH('import-vte detail'!I66,'[1]Budget B+R'!$A$1:$M$1,0))&lt;0,INDEX('[1]Budget B+R'!$A$1:$M$182,MATCH('import-vte detail'!A66,'[1]Budget B+R'!$A$1:$A$182,0),MATCH('import-vte detail'!I66,'[1]Budget B+R'!$A$1:$M$1,0))*-1,0)</f>
        <v>0</v>
      </c>
      <c r="H66" s="17"/>
      <c r="I66">
        <v>5</v>
      </c>
      <c r="J66" s="6">
        <f t="shared" ref="J66:J129" si="1">+F66-G66</f>
        <v>0</v>
      </c>
    </row>
    <row r="67" spans="1:11" hidden="1" x14ac:dyDescent="0.25">
      <c r="A67" s="16">
        <v>10207</v>
      </c>
      <c r="B67" s="16"/>
      <c r="C67" s="16"/>
      <c r="D67" s="16" t="s">
        <v>400</v>
      </c>
      <c r="E67" s="16" t="s">
        <v>394</v>
      </c>
      <c r="F67" s="17">
        <f>+IF(INDEX('[1]Budget B+R'!$A$1:$M$182,MATCH('import-vte detail'!A67,'[1]Budget B+R'!$A$1:$A$182,0),MATCH('import-vte detail'!I67,'[1]Budget B+R'!$A$1:$M$1,0))&gt;0,INDEX('[1]Budget B+R'!$A$1:$M$182,MATCH('import-vte detail'!A67,'[1]Budget B+R'!$A$1:$A$182,0),MATCH('import-vte detail'!I67,'[1]Budget B+R'!$A$1:$M$1,0)),0)</f>
        <v>0</v>
      </c>
      <c r="G67" s="17">
        <f>+IF(INDEX('[1]Budget B+R'!$A$1:$M$182,MATCH('import-vte detail'!A67,'[1]Budget B+R'!$A$1:$A$182,0),MATCH('import-vte detail'!I67,'[1]Budget B+R'!$A$1:$M$1,0))&lt;0,INDEX('[1]Budget B+R'!$A$1:$M$182,MATCH('import-vte detail'!A67,'[1]Budget B+R'!$A$1:$A$182,0),MATCH('import-vte detail'!I67,'[1]Budget B+R'!$A$1:$M$1,0))*-1,0)</f>
        <v>0</v>
      </c>
      <c r="H67" s="17"/>
      <c r="I67">
        <v>6</v>
      </c>
      <c r="J67" s="6">
        <f t="shared" si="1"/>
        <v>0</v>
      </c>
    </row>
    <row r="68" spans="1:11" hidden="1" x14ac:dyDescent="0.25">
      <c r="A68" s="16">
        <v>10207</v>
      </c>
      <c r="B68" s="16"/>
      <c r="C68" s="16"/>
      <c r="D68" s="16" t="s">
        <v>401</v>
      </c>
      <c r="E68" s="16" t="s">
        <v>394</v>
      </c>
      <c r="F68" s="17">
        <f>+IF(INDEX('[1]Budget B+R'!$A$1:$M$182,MATCH('import-vte detail'!A68,'[1]Budget B+R'!$A$1:$A$182,0),MATCH('import-vte detail'!I68,'[1]Budget B+R'!$A$1:$M$1,0))&gt;0,INDEX('[1]Budget B+R'!$A$1:$M$182,MATCH('import-vte detail'!A68,'[1]Budget B+R'!$A$1:$A$182,0),MATCH('import-vte detail'!I68,'[1]Budget B+R'!$A$1:$M$1,0)),0)</f>
        <v>0</v>
      </c>
      <c r="G68" s="17">
        <f>+IF(INDEX('[1]Budget B+R'!$A$1:$M$182,MATCH('import-vte detail'!A68,'[1]Budget B+R'!$A$1:$A$182,0),MATCH('import-vte detail'!I68,'[1]Budget B+R'!$A$1:$M$1,0))&lt;0,INDEX('[1]Budget B+R'!$A$1:$M$182,MATCH('import-vte detail'!A68,'[1]Budget B+R'!$A$1:$A$182,0),MATCH('import-vte detail'!I68,'[1]Budget B+R'!$A$1:$M$1,0))*-1,0)</f>
        <v>0</v>
      </c>
      <c r="H68" s="17"/>
      <c r="I68">
        <v>7</v>
      </c>
      <c r="J68" s="6">
        <f t="shared" si="1"/>
        <v>0</v>
      </c>
    </row>
    <row r="69" spans="1:11" hidden="1" x14ac:dyDescent="0.25">
      <c r="A69" s="16">
        <v>10207</v>
      </c>
      <c r="B69" s="16"/>
      <c r="C69" s="16"/>
      <c r="D69" s="16" t="s">
        <v>402</v>
      </c>
      <c r="E69" s="16" t="s">
        <v>394</v>
      </c>
      <c r="F69" s="17">
        <f>+IF(INDEX('[1]Budget B+R'!$A$1:$M$182,MATCH('import-vte detail'!A69,'[1]Budget B+R'!$A$1:$A$182,0),MATCH('import-vte detail'!I69,'[1]Budget B+R'!$A$1:$M$1,0))&gt;0,INDEX('[1]Budget B+R'!$A$1:$M$182,MATCH('import-vte detail'!A69,'[1]Budget B+R'!$A$1:$A$182,0),MATCH('import-vte detail'!I69,'[1]Budget B+R'!$A$1:$M$1,0)),0)</f>
        <v>0</v>
      </c>
      <c r="G69" s="17">
        <f>+IF(INDEX('[1]Budget B+R'!$A$1:$M$182,MATCH('import-vte detail'!A69,'[1]Budget B+R'!$A$1:$A$182,0),MATCH('import-vte detail'!I69,'[1]Budget B+R'!$A$1:$M$1,0))&lt;0,INDEX('[1]Budget B+R'!$A$1:$M$182,MATCH('import-vte detail'!A69,'[1]Budget B+R'!$A$1:$A$182,0),MATCH('import-vte detail'!I69,'[1]Budget B+R'!$A$1:$M$1,0))*-1,0)</f>
        <v>0</v>
      </c>
      <c r="H69" s="17"/>
      <c r="I69">
        <v>8</v>
      </c>
      <c r="J69" s="6">
        <f t="shared" si="1"/>
        <v>0</v>
      </c>
    </row>
    <row r="70" spans="1:11" hidden="1" x14ac:dyDescent="0.25">
      <c r="A70" s="16">
        <v>10207</v>
      </c>
      <c r="B70" s="16"/>
      <c r="C70" s="16"/>
      <c r="D70" s="16" t="s">
        <v>403</v>
      </c>
      <c r="E70" s="16" t="s">
        <v>394</v>
      </c>
      <c r="F70" s="17">
        <f>+IF(INDEX('[1]Budget B+R'!$A$1:$M$182,MATCH('import-vte detail'!A70,'[1]Budget B+R'!$A$1:$A$182,0),MATCH('import-vte detail'!I70,'[1]Budget B+R'!$A$1:$M$1,0))&gt;0,INDEX('[1]Budget B+R'!$A$1:$M$182,MATCH('import-vte detail'!A70,'[1]Budget B+R'!$A$1:$A$182,0),MATCH('import-vte detail'!I70,'[1]Budget B+R'!$A$1:$M$1,0)),0)</f>
        <v>0</v>
      </c>
      <c r="G70" s="17">
        <f>+IF(INDEX('[1]Budget B+R'!$A$1:$M$182,MATCH('import-vte detail'!A70,'[1]Budget B+R'!$A$1:$A$182,0),MATCH('import-vte detail'!I70,'[1]Budget B+R'!$A$1:$M$1,0))&lt;0,INDEX('[1]Budget B+R'!$A$1:$M$182,MATCH('import-vte detail'!A70,'[1]Budget B+R'!$A$1:$A$182,0),MATCH('import-vte detail'!I70,'[1]Budget B+R'!$A$1:$M$1,0))*-1,0)</f>
        <v>0</v>
      </c>
      <c r="H70" s="17"/>
      <c r="I70">
        <v>9</v>
      </c>
      <c r="J70" s="6">
        <f t="shared" si="1"/>
        <v>0</v>
      </c>
    </row>
    <row r="71" spans="1:11" hidden="1" x14ac:dyDescent="0.25">
      <c r="A71" s="16">
        <v>10207</v>
      </c>
      <c r="B71" s="16"/>
      <c r="C71" s="16"/>
      <c r="D71" s="16" t="s">
        <v>404</v>
      </c>
      <c r="E71" s="16" t="s">
        <v>394</v>
      </c>
      <c r="F71" s="17">
        <f>+IF(INDEX('[1]Budget B+R'!$A$1:$M$182,MATCH('import-vte detail'!A71,'[1]Budget B+R'!$A$1:$A$182,0),MATCH('import-vte detail'!I71,'[1]Budget B+R'!$A$1:$M$1,0))&gt;0,INDEX('[1]Budget B+R'!$A$1:$M$182,MATCH('import-vte detail'!A71,'[1]Budget B+R'!$A$1:$A$182,0),MATCH('import-vte detail'!I71,'[1]Budget B+R'!$A$1:$M$1,0)),0)</f>
        <v>0</v>
      </c>
      <c r="G71" s="17">
        <f>+IF(INDEX('[1]Budget B+R'!$A$1:$M$182,MATCH('import-vte detail'!A71,'[1]Budget B+R'!$A$1:$A$182,0),MATCH('import-vte detail'!I71,'[1]Budget B+R'!$A$1:$M$1,0))&lt;0,INDEX('[1]Budget B+R'!$A$1:$M$182,MATCH('import-vte detail'!A71,'[1]Budget B+R'!$A$1:$A$182,0),MATCH('import-vte detail'!I71,'[1]Budget B+R'!$A$1:$M$1,0))*-1,0)</f>
        <v>0</v>
      </c>
      <c r="H71" s="17"/>
      <c r="I71">
        <v>10</v>
      </c>
      <c r="J71" s="6">
        <f t="shared" si="1"/>
        <v>0</v>
      </c>
    </row>
    <row r="72" spans="1:11" hidden="1" x14ac:dyDescent="0.25">
      <c r="A72" s="16">
        <v>10207</v>
      </c>
      <c r="B72" s="16"/>
      <c r="C72" s="16"/>
      <c r="D72" s="16" t="s">
        <v>405</v>
      </c>
      <c r="E72" s="16" t="s">
        <v>394</v>
      </c>
      <c r="F72" s="17">
        <f>+IF(INDEX('[1]Budget B+R'!$A$1:$M$182,MATCH('import-vte detail'!A72,'[1]Budget B+R'!$A$1:$A$182,0),MATCH('import-vte detail'!I72,'[1]Budget B+R'!$A$1:$M$1,0))&gt;0,INDEX('[1]Budget B+R'!$A$1:$M$182,MATCH('import-vte detail'!A72,'[1]Budget B+R'!$A$1:$A$182,0),MATCH('import-vte detail'!I72,'[1]Budget B+R'!$A$1:$M$1,0)),0)</f>
        <v>0</v>
      </c>
      <c r="G72" s="17">
        <f>+IF(INDEX('[1]Budget B+R'!$A$1:$M$182,MATCH('import-vte detail'!A72,'[1]Budget B+R'!$A$1:$A$182,0),MATCH('import-vte detail'!I72,'[1]Budget B+R'!$A$1:$M$1,0))&lt;0,INDEX('[1]Budget B+R'!$A$1:$M$182,MATCH('import-vte detail'!A72,'[1]Budget B+R'!$A$1:$A$182,0),MATCH('import-vte detail'!I72,'[1]Budget B+R'!$A$1:$M$1,0))*-1,0)</f>
        <v>0</v>
      </c>
      <c r="H72" s="17"/>
      <c r="I72">
        <v>11</v>
      </c>
      <c r="J72" s="6">
        <f t="shared" si="1"/>
        <v>0</v>
      </c>
    </row>
    <row r="73" spans="1:11" hidden="1" x14ac:dyDescent="0.25">
      <c r="A73" s="16">
        <v>10207</v>
      </c>
      <c r="B73" s="16"/>
      <c r="C73" s="16"/>
      <c r="D73" s="16" t="s">
        <v>406</v>
      </c>
      <c r="E73" s="16" t="s">
        <v>394</v>
      </c>
      <c r="F73" s="17">
        <f>+IF(INDEX('[1]Budget B+R'!$A$1:$M$182,MATCH('import-vte detail'!A73,'[1]Budget B+R'!$A$1:$A$182,0),MATCH('import-vte detail'!I73,'[1]Budget B+R'!$A$1:$M$1,0))&gt;0,INDEX('[1]Budget B+R'!$A$1:$M$182,MATCH('import-vte detail'!A73,'[1]Budget B+R'!$A$1:$A$182,0),MATCH('import-vte detail'!I73,'[1]Budget B+R'!$A$1:$M$1,0)),0)</f>
        <v>0</v>
      </c>
      <c r="G73" s="17">
        <f>+IF(INDEX('[1]Budget B+R'!$A$1:$M$182,MATCH('import-vte detail'!A73,'[1]Budget B+R'!$A$1:$A$182,0),MATCH('import-vte detail'!I73,'[1]Budget B+R'!$A$1:$M$1,0))&lt;0,INDEX('[1]Budget B+R'!$A$1:$M$182,MATCH('import-vte detail'!A73,'[1]Budget B+R'!$A$1:$A$182,0),MATCH('import-vte detail'!I73,'[1]Budget B+R'!$A$1:$M$1,0))*-1,0)</f>
        <v>0</v>
      </c>
      <c r="H73" s="17"/>
      <c r="I73">
        <v>12</v>
      </c>
      <c r="J73" s="6">
        <f t="shared" si="1"/>
        <v>0</v>
      </c>
    </row>
    <row r="74" spans="1:11" hidden="1" x14ac:dyDescent="0.25">
      <c r="A74" s="18">
        <v>10210</v>
      </c>
      <c r="B74" s="16"/>
      <c r="C74" s="16"/>
      <c r="D74" s="16" t="s">
        <v>393</v>
      </c>
      <c r="E74" s="16" t="s">
        <v>394</v>
      </c>
      <c r="F74" s="17">
        <f>+IF(INDEX('[1]Budget B+R'!$A$1:$M$182,MATCH('import-vte detail'!A74,'[1]Budget B+R'!$A$1:$A$182,0),MATCH('import-vte detail'!I74,'[1]Budget B+R'!$A$1:$M$1,0))&gt;0,INDEX('[1]Budget B+R'!$A$1:$M$182,MATCH('import-vte detail'!A74,'[1]Budget B+R'!$A$1:$A$182,0),MATCH('import-vte detail'!I74,'[1]Budget B+R'!$A$1:$M$1,0)),0)</f>
        <v>3152861</v>
      </c>
      <c r="G74" s="17">
        <f>+IF(INDEX('[1]Budget B+R'!$A$1:$M$182,MATCH('import-vte detail'!A74,'[1]Budget B+R'!$A$1:$A$182,0),MATCH('import-vte detail'!I74,'[1]Budget B+R'!$A$1:$M$1,0))&lt;0,INDEX('[1]Budget B+R'!$A$1:$M$182,MATCH('import-vte detail'!A74,'[1]Budget B+R'!$A$1:$A$182,0),MATCH('import-vte detail'!I74,'[1]Budget B+R'!$A$1:$M$1,0))*-1,0)</f>
        <v>0</v>
      </c>
      <c r="H74" s="17"/>
      <c r="I74">
        <v>1</v>
      </c>
      <c r="J74" s="6">
        <f t="shared" si="1"/>
        <v>3152861</v>
      </c>
      <c r="K74" t="s">
        <v>395</v>
      </c>
    </row>
    <row r="75" spans="1:11" hidden="1" x14ac:dyDescent="0.25">
      <c r="A75" s="16">
        <v>10210</v>
      </c>
      <c r="B75" s="16"/>
      <c r="C75" s="16"/>
      <c r="D75" s="16" t="s">
        <v>396</v>
      </c>
      <c r="E75" s="16" t="s">
        <v>394</v>
      </c>
      <c r="F75" s="17">
        <f>+IF(INDEX('[1]Budget B+R'!$A$1:$M$182,MATCH('import-vte detail'!A75,'[1]Budget B+R'!$A$1:$A$182,0),MATCH('import-vte detail'!I75,'[1]Budget B+R'!$A$1:$M$1,0))&gt;0,INDEX('[1]Budget B+R'!$A$1:$M$182,MATCH('import-vte detail'!A75,'[1]Budget B+R'!$A$1:$A$182,0),MATCH('import-vte detail'!I75,'[1]Budget B+R'!$A$1:$M$1,0)),0)</f>
        <v>0</v>
      </c>
      <c r="G75" s="17">
        <f>+IF(INDEX('[1]Budget B+R'!$A$1:$M$182,MATCH('import-vte detail'!A75,'[1]Budget B+R'!$A$1:$A$182,0),MATCH('import-vte detail'!I75,'[1]Budget B+R'!$A$1:$M$1,0))&lt;0,INDEX('[1]Budget B+R'!$A$1:$M$182,MATCH('import-vte detail'!A75,'[1]Budget B+R'!$A$1:$A$182,0),MATCH('import-vte detail'!I75,'[1]Budget B+R'!$A$1:$M$1,0))*-1,0)</f>
        <v>216575</v>
      </c>
      <c r="H75" s="17"/>
      <c r="I75">
        <v>2</v>
      </c>
      <c r="J75" s="6">
        <f t="shared" si="1"/>
        <v>-216575</v>
      </c>
      <c r="K75" t="s">
        <v>395</v>
      </c>
    </row>
    <row r="76" spans="1:11" hidden="1" x14ac:dyDescent="0.25">
      <c r="A76" s="16">
        <v>10210</v>
      </c>
      <c r="B76" s="16"/>
      <c r="C76" s="16"/>
      <c r="D76" s="16" t="s">
        <v>397</v>
      </c>
      <c r="E76" s="16" t="s">
        <v>394</v>
      </c>
      <c r="F76" s="17">
        <f>+IF(INDEX('[1]Budget B+R'!$A$1:$M$182,MATCH('import-vte detail'!A76,'[1]Budget B+R'!$A$1:$A$182,0),MATCH('import-vte detail'!I76,'[1]Budget B+R'!$A$1:$M$1,0))&gt;0,INDEX('[1]Budget B+R'!$A$1:$M$182,MATCH('import-vte detail'!A76,'[1]Budget B+R'!$A$1:$A$182,0),MATCH('import-vte detail'!I76,'[1]Budget B+R'!$A$1:$M$1,0)),0)</f>
        <v>0</v>
      </c>
      <c r="G76" s="17">
        <f>+IF(INDEX('[1]Budget B+R'!$A$1:$M$182,MATCH('import-vte detail'!A76,'[1]Budget B+R'!$A$1:$A$182,0),MATCH('import-vte detail'!I76,'[1]Budget B+R'!$A$1:$M$1,0))&lt;0,INDEX('[1]Budget B+R'!$A$1:$M$182,MATCH('import-vte detail'!A76,'[1]Budget B+R'!$A$1:$A$182,0),MATCH('import-vte detail'!I76,'[1]Budget B+R'!$A$1:$M$1,0))*-1,0)</f>
        <v>117122</v>
      </c>
      <c r="H76" s="17"/>
      <c r="I76">
        <v>3</v>
      </c>
      <c r="J76" s="6">
        <f t="shared" si="1"/>
        <v>-117122</v>
      </c>
      <c r="K76" t="s">
        <v>395</v>
      </c>
    </row>
    <row r="77" spans="1:11" hidden="1" x14ac:dyDescent="0.25">
      <c r="A77" s="16">
        <v>10210</v>
      </c>
      <c r="B77" s="16"/>
      <c r="C77" s="16"/>
      <c r="D77" s="16" t="s">
        <v>398</v>
      </c>
      <c r="E77" s="16" t="s">
        <v>394</v>
      </c>
      <c r="F77" s="17">
        <f>+IF(INDEX('[1]Budget B+R'!$A$1:$M$182,MATCH('import-vte detail'!A77,'[1]Budget B+R'!$A$1:$A$182,0),MATCH('import-vte detail'!I77,'[1]Budget B+R'!$A$1:$M$1,0))&gt;0,INDEX('[1]Budget B+R'!$A$1:$M$182,MATCH('import-vte detail'!A77,'[1]Budget B+R'!$A$1:$A$182,0),MATCH('import-vte detail'!I77,'[1]Budget B+R'!$A$1:$M$1,0)),0)</f>
        <v>27699</v>
      </c>
      <c r="G77" s="17">
        <f>+IF(INDEX('[1]Budget B+R'!$A$1:$M$182,MATCH('import-vte detail'!A77,'[1]Budget B+R'!$A$1:$A$182,0),MATCH('import-vte detail'!I77,'[1]Budget B+R'!$A$1:$M$1,0))&lt;0,INDEX('[1]Budget B+R'!$A$1:$M$182,MATCH('import-vte detail'!A77,'[1]Budget B+R'!$A$1:$A$182,0),MATCH('import-vte detail'!I77,'[1]Budget B+R'!$A$1:$M$1,0))*-1,0)</f>
        <v>0</v>
      </c>
      <c r="H77" s="17"/>
      <c r="I77">
        <v>4</v>
      </c>
      <c r="J77" s="6">
        <f t="shared" si="1"/>
        <v>27699</v>
      </c>
      <c r="K77" t="s">
        <v>395</v>
      </c>
    </row>
    <row r="78" spans="1:11" hidden="1" x14ac:dyDescent="0.25">
      <c r="A78" s="16">
        <v>10210</v>
      </c>
      <c r="B78" s="16"/>
      <c r="C78" s="16"/>
      <c r="D78" s="16" t="s">
        <v>399</v>
      </c>
      <c r="E78" s="16" t="s">
        <v>394</v>
      </c>
      <c r="F78" s="17">
        <f>+IF(INDEX('[1]Budget B+R'!$A$1:$M$182,MATCH('import-vte detail'!A78,'[1]Budget B+R'!$A$1:$A$182,0),MATCH('import-vte detail'!I78,'[1]Budget B+R'!$A$1:$M$1,0))&gt;0,INDEX('[1]Budget B+R'!$A$1:$M$182,MATCH('import-vte detail'!A78,'[1]Budget B+R'!$A$1:$A$182,0),MATCH('import-vte detail'!I78,'[1]Budget B+R'!$A$1:$M$1,0)),0)</f>
        <v>0</v>
      </c>
      <c r="G78" s="17">
        <f>+IF(INDEX('[1]Budget B+R'!$A$1:$M$182,MATCH('import-vte detail'!A78,'[1]Budget B+R'!$A$1:$A$182,0),MATCH('import-vte detail'!I78,'[1]Budget B+R'!$A$1:$M$1,0))&lt;0,INDEX('[1]Budget B+R'!$A$1:$M$182,MATCH('import-vte detail'!A78,'[1]Budget B+R'!$A$1:$A$182,0),MATCH('import-vte detail'!I78,'[1]Budget B+R'!$A$1:$M$1,0))*-1,0)</f>
        <v>188406</v>
      </c>
      <c r="H78" s="17"/>
      <c r="I78">
        <v>5</v>
      </c>
      <c r="J78" s="6">
        <f t="shared" si="1"/>
        <v>-188406</v>
      </c>
      <c r="K78" t="s">
        <v>395</v>
      </c>
    </row>
    <row r="79" spans="1:11" hidden="1" x14ac:dyDescent="0.25">
      <c r="A79" s="16">
        <v>10210</v>
      </c>
      <c r="B79" s="16"/>
      <c r="C79" s="16"/>
      <c r="D79" s="16" t="s">
        <v>400</v>
      </c>
      <c r="E79" s="16" t="s">
        <v>394</v>
      </c>
      <c r="F79" s="17">
        <f>+IF(INDEX('[1]Budget B+R'!$A$1:$M$182,MATCH('import-vte detail'!A79,'[1]Budget B+R'!$A$1:$A$182,0),MATCH('import-vte detail'!I79,'[1]Budget B+R'!$A$1:$M$1,0))&gt;0,INDEX('[1]Budget B+R'!$A$1:$M$182,MATCH('import-vte detail'!A79,'[1]Budget B+R'!$A$1:$A$182,0),MATCH('import-vte detail'!I79,'[1]Budget B+R'!$A$1:$M$1,0)),0)</f>
        <v>0</v>
      </c>
      <c r="G79" s="17">
        <f>+IF(INDEX('[1]Budget B+R'!$A$1:$M$182,MATCH('import-vte detail'!A79,'[1]Budget B+R'!$A$1:$A$182,0),MATCH('import-vte detail'!I79,'[1]Budget B+R'!$A$1:$M$1,0))&lt;0,INDEX('[1]Budget B+R'!$A$1:$M$182,MATCH('import-vte detail'!A79,'[1]Budget B+R'!$A$1:$A$182,0),MATCH('import-vte detail'!I79,'[1]Budget B+R'!$A$1:$M$1,0))*-1,0)</f>
        <v>179133</v>
      </c>
      <c r="H79" s="17"/>
      <c r="I79">
        <v>6</v>
      </c>
      <c r="J79" s="6">
        <f t="shared" si="1"/>
        <v>-179133</v>
      </c>
      <c r="K79" t="s">
        <v>395</v>
      </c>
    </row>
    <row r="80" spans="1:11" hidden="1" x14ac:dyDescent="0.25">
      <c r="A80" s="16">
        <v>10210</v>
      </c>
      <c r="B80" s="16"/>
      <c r="C80" s="16"/>
      <c r="D80" s="16" t="s">
        <v>401</v>
      </c>
      <c r="E80" s="16" t="s">
        <v>394</v>
      </c>
      <c r="F80" s="17">
        <f>+IF(INDEX('[1]Budget B+R'!$A$1:$M$182,MATCH('import-vte detail'!A80,'[1]Budget B+R'!$A$1:$A$182,0),MATCH('import-vte detail'!I80,'[1]Budget B+R'!$A$1:$M$1,0))&gt;0,INDEX('[1]Budget B+R'!$A$1:$M$182,MATCH('import-vte detail'!A80,'[1]Budget B+R'!$A$1:$A$182,0),MATCH('import-vte detail'!I80,'[1]Budget B+R'!$A$1:$M$1,0)),0)</f>
        <v>0</v>
      </c>
      <c r="G80" s="17">
        <f>+IF(INDEX('[1]Budget B+R'!$A$1:$M$182,MATCH('import-vte detail'!A80,'[1]Budget B+R'!$A$1:$A$182,0),MATCH('import-vte detail'!I80,'[1]Budget B+R'!$A$1:$M$1,0))&lt;0,INDEX('[1]Budget B+R'!$A$1:$M$182,MATCH('import-vte detail'!A80,'[1]Budget B+R'!$A$1:$A$182,0),MATCH('import-vte detail'!I80,'[1]Budget B+R'!$A$1:$M$1,0))*-1,0)</f>
        <v>85721</v>
      </c>
      <c r="H80" s="17"/>
      <c r="I80">
        <v>7</v>
      </c>
      <c r="J80" s="6">
        <f t="shared" si="1"/>
        <v>-85721</v>
      </c>
      <c r="K80" t="s">
        <v>395</v>
      </c>
    </row>
    <row r="81" spans="1:11" hidden="1" x14ac:dyDescent="0.25">
      <c r="A81" s="16">
        <v>10210</v>
      </c>
      <c r="B81" s="16"/>
      <c r="C81" s="16"/>
      <c r="D81" s="16" t="s">
        <v>402</v>
      </c>
      <c r="E81" s="16" t="s">
        <v>394</v>
      </c>
      <c r="F81" s="17">
        <f>+IF(INDEX('[1]Budget B+R'!$A$1:$M$182,MATCH('import-vte detail'!A81,'[1]Budget B+R'!$A$1:$A$182,0),MATCH('import-vte detail'!I81,'[1]Budget B+R'!$A$1:$M$1,0))&gt;0,INDEX('[1]Budget B+R'!$A$1:$M$182,MATCH('import-vte detail'!A81,'[1]Budget B+R'!$A$1:$A$182,0),MATCH('import-vte detail'!I81,'[1]Budget B+R'!$A$1:$M$1,0)),0)</f>
        <v>0</v>
      </c>
      <c r="G81" s="17">
        <f>+IF(INDEX('[1]Budget B+R'!$A$1:$M$182,MATCH('import-vte detail'!A81,'[1]Budget B+R'!$A$1:$A$182,0),MATCH('import-vte detail'!I81,'[1]Budget B+R'!$A$1:$M$1,0))&lt;0,INDEX('[1]Budget B+R'!$A$1:$M$182,MATCH('import-vte detail'!A81,'[1]Budget B+R'!$A$1:$A$182,0),MATCH('import-vte detail'!I81,'[1]Budget B+R'!$A$1:$M$1,0))*-1,0)</f>
        <v>188942</v>
      </c>
      <c r="H81" s="17"/>
      <c r="I81">
        <v>8</v>
      </c>
      <c r="J81" s="6">
        <f t="shared" si="1"/>
        <v>-188942</v>
      </c>
      <c r="K81" t="s">
        <v>395</v>
      </c>
    </row>
    <row r="82" spans="1:11" hidden="1" x14ac:dyDescent="0.25">
      <c r="A82" s="16">
        <v>10210</v>
      </c>
      <c r="B82" s="16"/>
      <c r="C82" s="16"/>
      <c r="D82" s="16" t="s">
        <v>403</v>
      </c>
      <c r="E82" s="16" t="s">
        <v>394</v>
      </c>
      <c r="F82" s="17">
        <f>+IF(INDEX('[1]Budget B+R'!$A$1:$M$182,MATCH('import-vte detail'!A82,'[1]Budget B+R'!$A$1:$A$182,0),MATCH('import-vte detail'!I82,'[1]Budget B+R'!$A$1:$M$1,0))&gt;0,INDEX('[1]Budget B+R'!$A$1:$M$182,MATCH('import-vte detail'!A82,'[1]Budget B+R'!$A$1:$A$182,0),MATCH('import-vte detail'!I82,'[1]Budget B+R'!$A$1:$M$1,0)),0)</f>
        <v>0</v>
      </c>
      <c r="G82" s="17">
        <f>+IF(INDEX('[1]Budget B+R'!$A$1:$M$182,MATCH('import-vte detail'!A82,'[1]Budget B+R'!$A$1:$A$182,0),MATCH('import-vte detail'!I82,'[1]Budget B+R'!$A$1:$M$1,0))&lt;0,INDEX('[1]Budget B+R'!$A$1:$M$182,MATCH('import-vte detail'!A82,'[1]Budget B+R'!$A$1:$A$182,0),MATCH('import-vte detail'!I82,'[1]Budget B+R'!$A$1:$M$1,0))*-1,0)</f>
        <v>235798</v>
      </c>
      <c r="H82" s="17"/>
      <c r="I82">
        <v>9</v>
      </c>
      <c r="J82" s="6">
        <f t="shared" si="1"/>
        <v>-235798</v>
      </c>
      <c r="K82" t="s">
        <v>395</v>
      </c>
    </row>
    <row r="83" spans="1:11" hidden="1" x14ac:dyDescent="0.25">
      <c r="A83" s="16">
        <v>10210</v>
      </c>
      <c r="B83" s="16"/>
      <c r="C83" s="16"/>
      <c r="D83" s="16" t="s">
        <v>404</v>
      </c>
      <c r="E83" s="16" t="s">
        <v>394</v>
      </c>
      <c r="F83" s="17">
        <f>+IF(INDEX('[1]Budget B+R'!$A$1:$M$182,MATCH('import-vte detail'!A83,'[1]Budget B+R'!$A$1:$A$182,0),MATCH('import-vte detail'!I83,'[1]Budget B+R'!$A$1:$M$1,0))&gt;0,INDEX('[1]Budget B+R'!$A$1:$M$182,MATCH('import-vte detail'!A83,'[1]Budget B+R'!$A$1:$A$182,0),MATCH('import-vte detail'!I83,'[1]Budget B+R'!$A$1:$M$1,0)),0)</f>
        <v>0</v>
      </c>
      <c r="G83" s="17">
        <f>+IF(INDEX('[1]Budget B+R'!$A$1:$M$182,MATCH('import-vte detail'!A83,'[1]Budget B+R'!$A$1:$A$182,0),MATCH('import-vte detail'!I83,'[1]Budget B+R'!$A$1:$M$1,0))&lt;0,INDEX('[1]Budget B+R'!$A$1:$M$182,MATCH('import-vte detail'!A83,'[1]Budget B+R'!$A$1:$A$182,0),MATCH('import-vte detail'!I83,'[1]Budget B+R'!$A$1:$M$1,0))*-1,0)</f>
        <v>186249</v>
      </c>
      <c r="H83" s="17"/>
      <c r="I83">
        <v>10</v>
      </c>
      <c r="J83" s="6">
        <f t="shared" si="1"/>
        <v>-186249</v>
      </c>
      <c r="K83" t="s">
        <v>395</v>
      </c>
    </row>
    <row r="84" spans="1:11" hidden="1" x14ac:dyDescent="0.25">
      <c r="A84" s="16">
        <v>10210</v>
      </c>
      <c r="B84" s="16"/>
      <c r="C84" s="16"/>
      <c r="D84" s="16" t="s">
        <v>405</v>
      </c>
      <c r="E84" s="16" t="s">
        <v>394</v>
      </c>
      <c r="F84" s="17">
        <f>+IF(INDEX('[1]Budget B+R'!$A$1:$M$182,MATCH('import-vte detail'!A84,'[1]Budget B+R'!$A$1:$A$182,0),MATCH('import-vte detail'!I84,'[1]Budget B+R'!$A$1:$M$1,0))&gt;0,INDEX('[1]Budget B+R'!$A$1:$M$182,MATCH('import-vte detail'!A84,'[1]Budget B+R'!$A$1:$A$182,0),MATCH('import-vte detail'!I84,'[1]Budget B+R'!$A$1:$M$1,0)),0)</f>
        <v>0</v>
      </c>
      <c r="G84" s="17">
        <f>+IF(INDEX('[1]Budget B+R'!$A$1:$M$182,MATCH('import-vte detail'!A84,'[1]Budget B+R'!$A$1:$A$182,0),MATCH('import-vte detail'!I84,'[1]Budget B+R'!$A$1:$M$1,0))&lt;0,INDEX('[1]Budget B+R'!$A$1:$M$182,MATCH('import-vte detail'!A84,'[1]Budget B+R'!$A$1:$A$182,0),MATCH('import-vte detail'!I84,'[1]Budget B+R'!$A$1:$M$1,0))*-1,0)</f>
        <v>123652</v>
      </c>
      <c r="H84" s="17"/>
      <c r="I84">
        <v>11</v>
      </c>
      <c r="J84" s="6">
        <f t="shared" si="1"/>
        <v>-123652</v>
      </c>
      <c r="K84" t="s">
        <v>395</v>
      </c>
    </row>
    <row r="85" spans="1:11" hidden="1" x14ac:dyDescent="0.25">
      <c r="A85" s="16">
        <v>10210</v>
      </c>
      <c r="B85" s="16"/>
      <c r="C85" s="16"/>
      <c r="D85" s="16" t="s">
        <v>406</v>
      </c>
      <c r="E85" s="16" t="s">
        <v>394</v>
      </c>
      <c r="F85" s="17">
        <f>+IF(INDEX('[1]Budget B+R'!$A$1:$M$182,MATCH('import-vte detail'!A85,'[1]Budget B+R'!$A$1:$A$182,0),MATCH('import-vte detail'!I85,'[1]Budget B+R'!$A$1:$M$1,0))&gt;0,INDEX('[1]Budget B+R'!$A$1:$M$182,MATCH('import-vte detail'!A85,'[1]Budget B+R'!$A$1:$A$182,0),MATCH('import-vte detail'!I85,'[1]Budget B+R'!$A$1:$M$1,0)),0)</f>
        <v>241038</v>
      </c>
      <c r="G85" s="17">
        <f>+IF(INDEX('[1]Budget B+R'!$A$1:$M$182,MATCH('import-vte detail'!A85,'[1]Budget B+R'!$A$1:$A$182,0),MATCH('import-vte detail'!I85,'[1]Budget B+R'!$A$1:$M$1,0))&lt;0,INDEX('[1]Budget B+R'!$A$1:$M$182,MATCH('import-vte detail'!A85,'[1]Budget B+R'!$A$1:$A$182,0),MATCH('import-vte detail'!I85,'[1]Budget B+R'!$A$1:$M$1,0))*-1,0)</f>
        <v>0</v>
      </c>
      <c r="H85" s="17"/>
      <c r="I85">
        <v>12</v>
      </c>
      <c r="J85" s="6">
        <f t="shared" si="1"/>
        <v>241038</v>
      </c>
      <c r="K85" t="s">
        <v>395</v>
      </c>
    </row>
    <row r="86" spans="1:11" hidden="1" x14ac:dyDescent="0.25">
      <c r="A86" s="18">
        <v>10215</v>
      </c>
      <c r="B86" s="16"/>
      <c r="C86" s="16"/>
      <c r="D86" s="16" t="s">
        <v>393</v>
      </c>
      <c r="E86" s="16" t="s">
        <v>394</v>
      </c>
      <c r="F86" s="17">
        <f>+IF(INDEX('[1]Budget B+R'!$A$1:$M$182,MATCH('import-vte detail'!A86,'[1]Budget B+R'!$A$1:$A$182,0),MATCH('import-vte detail'!I86,'[1]Budget B+R'!$A$1:$M$1,0))&gt;0,INDEX('[1]Budget B+R'!$A$1:$M$182,MATCH('import-vte detail'!A86,'[1]Budget B+R'!$A$1:$A$182,0),MATCH('import-vte detail'!I86,'[1]Budget B+R'!$A$1:$M$1,0)),0)</f>
        <v>400000</v>
      </c>
      <c r="G86" s="17">
        <f>+IF(INDEX('[1]Budget B+R'!$A$1:$M$182,MATCH('import-vte detail'!A86,'[1]Budget B+R'!$A$1:$A$182,0),MATCH('import-vte detail'!I86,'[1]Budget B+R'!$A$1:$M$1,0))&lt;0,INDEX('[1]Budget B+R'!$A$1:$M$182,MATCH('import-vte detail'!A86,'[1]Budget B+R'!$A$1:$A$182,0),MATCH('import-vte detail'!I86,'[1]Budget B+R'!$A$1:$M$1,0))*-1,0)</f>
        <v>0</v>
      </c>
      <c r="H86" s="17"/>
      <c r="I86">
        <v>1</v>
      </c>
      <c r="J86" s="6">
        <f t="shared" si="1"/>
        <v>400000</v>
      </c>
      <c r="K86" t="s">
        <v>395</v>
      </c>
    </row>
    <row r="87" spans="1:11" hidden="1" x14ac:dyDescent="0.25">
      <c r="A87" s="16">
        <v>10215</v>
      </c>
      <c r="B87" s="16"/>
      <c r="C87" s="16"/>
      <c r="D87" s="16" t="s">
        <v>396</v>
      </c>
      <c r="E87" s="16" t="s">
        <v>394</v>
      </c>
      <c r="F87" s="17">
        <f>+IF(INDEX('[1]Budget B+R'!$A$1:$M$182,MATCH('import-vte detail'!A87,'[1]Budget B+R'!$A$1:$A$182,0),MATCH('import-vte detail'!I87,'[1]Budget B+R'!$A$1:$M$1,0))&gt;0,INDEX('[1]Budget B+R'!$A$1:$M$182,MATCH('import-vte detail'!A87,'[1]Budget B+R'!$A$1:$A$182,0),MATCH('import-vte detail'!I87,'[1]Budget B+R'!$A$1:$M$1,0)),0)</f>
        <v>41000</v>
      </c>
      <c r="G87" s="17">
        <f>+IF(INDEX('[1]Budget B+R'!$A$1:$M$182,MATCH('import-vte detail'!A87,'[1]Budget B+R'!$A$1:$A$182,0),MATCH('import-vte detail'!I87,'[1]Budget B+R'!$A$1:$M$1,0))&lt;0,INDEX('[1]Budget B+R'!$A$1:$M$182,MATCH('import-vte detail'!A87,'[1]Budget B+R'!$A$1:$A$182,0),MATCH('import-vte detail'!I87,'[1]Budget B+R'!$A$1:$M$1,0))*-1,0)</f>
        <v>0</v>
      </c>
      <c r="H87" s="17"/>
      <c r="I87">
        <v>2</v>
      </c>
      <c r="J87" s="6">
        <f t="shared" si="1"/>
        <v>41000</v>
      </c>
      <c r="K87" t="s">
        <v>395</v>
      </c>
    </row>
    <row r="88" spans="1:11" hidden="1" x14ac:dyDescent="0.25">
      <c r="A88" s="16">
        <v>10215</v>
      </c>
      <c r="B88" s="16"/>
      <c r="C88" s="16"/>
      <c r="D88" s="16" t="s">
        <v>397</v>
      </c>
      <c r="E88" s="16" t="s">
        <v>394</v>
      </c>
      <c r="F88" s="17">
        <f>+IF(INDEX('[1]Budget B+R'!$A$1:$M$182,MATCH('import-vte detail'!A88,'[1]Budget B+R'!$A$1:$A$182,0),MATCH('import-vte detail'!I88,'[1]Budget B+R'!$A$1:$M$1,0))&gt;0,INDEX('[1]Budget B+R'!$A$1:$M$182,MATCH('import-vte detail'!A88,'[1]Budget B+R'!$A$1:$A$182,0),MATCH('import-vte detail'!I88,'[1]Budget B+R'!$A$1:$M$1,0)),0)</f>
        <v>41000</v>
      </c>
      <c r="G88" s="17">
        <f>+IF(INDEX('[1]Budget B+R'!$A$1:$M$182,MATCH('import-vte detail'!A88,'[1]Budget B+R'!$A$1:$A$182,0),MATCH('import-vte detail'!I88,'[1]Budget B+R'!$A$1:$M$1,0))&lt;0,INDEX('[1]Budget B+R'!$A$1:$M$182,MATCH('import-vte detail'!A88,'[1]Budget B+R'!$A$1:$A$182,0),MATCH('import-vte detail'!I88,'[1]Budget B+R'!$A$1:$M$1,0))*-1,0)</f>
        <v>0</v>
      </c>
      <c r="H88" s="17"/>
      <c r="I88">
        <v>3</v>
      </c>
      <c r="J88" s="6">
        <f t="shared" si="1"/>
        <v>41000</v>
      </c>
      <c r="K88" t="s">
        <v>395</v>
      </c>
    </row>
    <row r="89" spans="1:11" hidden="1" x14ac:dyDescent="0.25">
      <c r="A89" s="16">
        <v>10215</v>
      </c>
      <c r="B89" s="16"/>
      <c r="C89" s="16"/>
      <c r="D89" s="16" t="s">
        <v>398</v>
      </c>
      <c r="E89" s="16" t="s">
        <v>394</v>
      </c>
      <c r="F89" s="17">
        <f>+IF(INDEX('[1]Budget B+R'!$A$1:$M$182,MATCH('import-vte detail'!A89,'[1]Budget B+R'!$A$1:$A$182,0),MATCH('import-vte detail'!I89,'[1]Budget B+R'!$A$1:$M$1,0))&gt;0,INDEX('[1]Budget B+R'!$A$1:$M$182,MATCH('import-vte detail'!A89,'[1]Budget B+R'!$A$1:$A$182,0),MATCH('import-vte detail'!I89,'[1]Budget B+R'!$A$1:$M$1,0)),0)</f>
        <v>41000</v>
      </c>
      <c r="G89" s="17">
        <f>+IF(INDEX('[1]Budget B+R'!$A$1:$M$182,MATCH('import-vte detail'!A89,'[1]Budget B+R'!$A$1:$A$182,0),MATCH('import-vte detail'!I89,'[1]Budget B+R'!$A$1:$M$1,0))&lt;0,INDEX('[1]Budget B+R'!$A$1:$M$182,MATCH('import-vte detail'!A89,'[1]Budget B+R'!$A$1:$A$182,0),MATCH('import-vte detail'!I89,'[1]Budget B+R'!$A$1:$M$1,0))*-1,0)</f>
        <v>0</v>
      </c>
      <c r="H89" s="17"/>
      <c r="I89">
        <v>4</v>
      </c>
      <c r="J89" s="6">
        <f t="shared" si="1"/>
        <v>41000</v>
      </c>
      <c r="K89" t="s">
        <v>395</v>
      </c>
    </row>
    <row r="90" spans="1:11" hidden="1" x14ac:dyDescent="0.25">
      <c r="A90" s="16">
        <v>10215</v>
      </c>
      <c r="B90" s="16"/>
      <c r="C90" s="16"/>
      <c r="D90" s="16" t="s">
        <v>399</v>
      </c>
      <c r="E90" s="16" t="s">
        <v>394</v>
      </c>
      <c r="F90" s="17">
        <f>+IF(INDEX('[1]Budget B+R'!$A$1:$M$182,MATCH('import-vte detail'!A90,'[1]Budget B+R'!$A$1:$A$182,0),MATCH('import-vte detail'!I90,'[1]Budget B+R'!$A$1:$M$1,0))&gt;0,INDEX('[1]Budget B+R'!$A$1:$M$182,MATCH('import-vte detail'!A90,'[1]Budget B+R'!$A$1:$A$182,0),MATCH('import-vte detail'!I90,'[1]Budget B+R'!$A$1:$M$1,0)),0)</f>
        <v>41000</v>
      </c>
      <c r="G90" s="17">
        <f>+IF(INDEX('[1]Budget B+R'!$A$1:$M$182,MATCH('import-vte detail'!A90,'[1]Budget B+R'!$A$1:$A$182,0),MATCH('import-vte detail'!I90,'[1]Budget B+R'!$A$1:$M$1,0))&lt;0,INDEX('[1]Budget B+R'!$A$1:$M$182,MATCH('import-vte detail'!A90,'[1]Budget B+R'!$A$1:$A$182,0),MATCH('import-vte detail'!I90,'[1]Budget B+R'!$A$1:$M$1,0))*-1,0)</f>
        <v>0</v>
      </c>
      <c r="H90" s="17"/>
      <c r="I90">
        <v>5</v>
      </c>
      <c r="J90" s="6">
        <f t="shared" si="1"/>
        <v>41000</v>
      </c>
      <c r="K90" t="s">
        <v>395</v>
      </c>
    </row>
    <row r="91" spans="1:11" hidden="1" x14ac:dyDescent="0.25">
      <c r="A91" s="16">
        <v>10215</v>
      </c>
      <c r="B91" s="16"/>
      <c r="C91" s="16"/>
      <c r="D91" s="16" t="s">
        <v>400</v>
      </c>
      <c r="E91" s="16" t="s">
        <v>394</v>
      </c>
      <c r="F91" s="17">
        <f>+IF(INDEX('[1]Budget B+R'!$A$1:$M$182,MATCH('import-vte detail'!A91,'[1]Budget B+R'!$A$1:$A$182,0),MATCH('import-vte detail'!I91,'[1]Budget B+R'!$A$1:$M$1,0))&gt;0,INDEX('[1]Budget B+R'!$A$1:$M$182,MATCH('import-vte detail'!A91,'[1]Budget B+R'!$A$1:$A$182,0),MATCH('import-vte detail'!I91,'[1]Budget B+R'!$A$1:$M$1,0)),0)</f>
        <v>41000</v>
      </c>
      <c r="G91" s="17">
        <f>+IF(INDEX('[1]Budget B+R'!$A$1:$M$182,MATCH('import-vte detail'!A91,'[1]Budget B+R'!$A$1:$A$182,0),MATCH('import-vte detail'!I91,'[1]Budget B+R'!$A$1:$M$1,0))&lt;0,INDEX('[1]Budget B+R'!$A$1:$M$182,MATCH('import-vte detail'!A91,'[1]Budget B+R'!$A$1:$A$182,0),MATCH('import-vte detail'!I91,'[1]Budget B+R'!$A$1:$M$1,0))*-1,0)</f>
        <v>0</v>
      </c>
      <c r="H91" s="17"/>
      <c r="I91">
        <v>6</v>
      </c>
      <c r="J91" s="6">
        <f t="shared" si="1"/>
        <v>41000</v>
      </c>
      <c r="K91" t="s">
        <v>395</v>
      </c>
    </row>
    <row r="92" spans="1:11" hidden="1" x14ac:dyDescent="0.25">
      <c r="A92" s="16">
        <v>10215</v>
      </c>
      <c r="B92" s="16"/>
      <c r="C92" s="16"/>
      <c r="D92" s="16" t="s">
        <v>401</v>
      </c>
      <c r="E92" s="16" t="s">
        <v>394</v>
      </c>
      <c r="F92" s="17">
        <f>+IF(INDEX('[1]Budget B+R'!$A$1:$M$182,MATCH('import-vte detail'!A92,'[1]Budget B+R'!$A$1:$A$182,0),MATCH('import-vte detail'!I92,'[1]Budget B+R'!$A$1:$M$1,0))&gt;0,INDEX('[1]Budget B+R'!$A$1:$M$182,MATCH('import-vte detail'!A92,'[1]Budget B+R'!$A$1:$A$182,0),MATCH('import-vte detail'!I92,'[1]Budget B+R'!$A$1:$M$1,0)),0)</f>
        <v>40000</v>
      </c>
      <c r="G92" s="17">
        <f>+IF(INDEX('[1]Budget B+R'!$A$1:$M$182,MATCH('import-vte detail'!A92,'[1]Budget B+R'!$A$1:$A$182,0),MATCH('import-vte detail'!I92,'[1]Budget B+R'!$A$1:$M$1,0))&lt;0,INDEX('[1]Budget B+R'!$A$1:$M$182,MATCH('import-vte detail'!A92,'[1]Budget B+R'!$A$1:$A$182,0),MATCH('import-vte detail'!I92,'[1]Budget B+R'!$A$1:$M$1,0))*-1,0)</f>
        <v>0</v>
      </c>
      <c r="H92" s="17"/>
      <c r="I92">
        <v>7</v>
      </c>
      <c r="J92" s="6">
        <f t="shared" si="1"/>
        <v>40000</v>
      </c>
      <c r="K92" t="s">
        <v>395</v>
      </c>
    </row>
    <row r="93" spans="1:11" hidden="1" x14ac:dyDescent="0.25">
      <c r="A93" s="16">
        <v>10215</v>
      </c>
      <c r="B93" s="16"/>
      <c r="C93" s="16"/>
      <c r="D93" s="16" t="s">
        <v>402</v>
      </c>
      <c r="E93" s="16" t="s">
        <v>394</v>
      </c>
      <c r="F93" s="17">
        <f>+IF(INDEX('[1]Budget B+R'!$A$1:$M$182,MATCH('import-vte detail'!A93,'[1]Budget B+R'!$A$1:$A$182,0),MATCH('import-vte detail'!I93,'[1]Budget B+R'!$A$1:$M$1,0))&gt;0,INDEX('[1]Budget B+R'!$A$1:$M$182,MATCH('import-vte detail'!A93,'[1]Budget B+R'!$A$1:$A$182,0),MATCH('import-vte detail'!I93,'[1]Budget B+R'!$A$1:$M$1,0)),0)</f>
        <v>41000</v>
      </c>
      <c r="G93" s="17">
        <f>+IF(INDEX('[1]Budget B+R'!$A$1:$M$182,MATCH('import-vte detail'!A93,'[1]Budget B+R'!$A$1:$A$182,0),MATCH('import-vte detail'!I93,'[1]Budget B+R'!$A$1:$M$1,0))&lt;0,INDEX('[1]Budget B+R'!$A$1:$M$182,MATCH('import-vte detail'!A93,'[1]Budget B+R'!$A$1:$A$182,0),MATCH('import-vte detail'!I93,'[1]Budget B+R'!$A$1:$M$1,0))*-1,0)</f>
        <v>0</v>
      </c>
      <c r="H93" s="17"/>
      <c r="I93">
        <v>8</v>
      </c>
      <c r="J93" s="6">
        <f t="shared" si="1"/>
        <v>41000</v>
      </c>
      <c r="K93" t="s">
        <v>395</v>
      </c>
    </row>
    <row r="94" spans="1:11" hidden="1" x14ac:dyDescent="0.25">
      <c r="A94" s="16">
        <v>10215</v>
      </c>
      <c r="B94" s="16"/>
      <c r="C94" s="16"/>
      <c r="D94" s="16" t="s">
        <v>403</v>
      </c>
      <c r="E94" s="16" t="s">
        <v>394</v>
      </c>
      <c r="F94" s="17">
        <f>+IF(INDEX('[1]Budget B+R'!$A$1:$M$182,MATCH('import-vte detail'!A94,'[1]Budget B+R'!$A$1:$A$182,0),MATCH('import-vte detail'!I94,'[1]Budget B+R'!$A$1:$M$1,0))&gt;0,INDEX('[1]Budget B+R'!$A$1:$M$182,MATCH('import-vte detail'!A94,'[1]Budget B+R'!$A$1:$A$182,0),MATCH('import-vte detail'!I94,'[1]Budget B+R'!$A$1:$M$1,0)),0)</f>
        <v>41000</v>
      </c>
      <c r="G94" s="17">
        <f>+IF(INDEX('[1]Budget B+R'!$A$1:$M$182,MATCH('import-vte detail'!A94,'[1]Budget B+R'!$A$1:$A$182,0),MATCH('import-vte detail'!I94,'[1]Budget B+R'!$A$1:$M$1,0))&lt;0,INDEX('[1]Budget B+R'!$A$1:$M$182,MATCH('import-vte detail'!A94,'[1]Budget B+R'!$A$1:$A$182,0),MATCH('import-vte detail'!I94,'[1]Budget B+R'!$A$1:$M$1,0))*-1,0)</f>
        <v>0</v>
      </c>
      <c r="H94" s="17"/>
      <c r="I94">
        <v>9</v>
      </c>
      <c r="J94" s="6">
        <f t="shared" si="1"/>
        <v>41000</v>
      </c>
      <c r="K94" t="s">
        <v>395</v>
      </c>
    </row>
    <row r="95" spans="1:11" hidden="1" x14ac:dyDescent="0.25">
      <c r="A95" s="16">
        <v>10215</v>
      </c>
      <c r="B95" s="16"/>
      <c r="C95" s="16"/>
      <c r="D95" s="16" t="s">
        <v>404</v>
      </c>
      <c r="E95" s="16" t="s">
        <v>394</v>
      </c>
      <c r="F95" s="17">
        <f>+IF(INDEX('[1]Budget B+R'!$A$1:$M$182,MATCH('import-vte detail'!A95,'[1]Budget B+R'!$A$1:$A$182,0),MATCH('import-vte detail'!I95,'[1]Budget B+R'!$A$1:$M$1,0))&gt;0,INDEX('[1]Budget B+R'!$A$1:$M$182,MATCH('import-vte detail'!A95,'[1]Budget B+R'!$A$1:$A$182,0),MATCH('import-vte detail'!I95,'[1]Budget B+R'!$A$1:$M$1,0)),0)</f>
        <v>41000</v>
      </c>
      <c r="G95" s="17">
        <f>+IF(INDEX('[1]Budget B+R'!$A$1:$M$182,MATCH('import-vte detail'!A95,'[1]Budget B+R'!$A$1:$A$182,0),MATCH('import-vte detail'!I95,'[1]Budget B+R'!$A$1:$M$1,0))&lt;0,INDEX('[1]Budget B+R'!$A$1:$M$182,MATCH('import-vte detail'!A95,'[1]Budget B+R'!$A$1:$A$182,0),MATCH('import-vte detail'!I95,'[1]Budget B+R'!$A$1:$M$1,0))*-1,0)</f>
        <v>0</v>
      </c>
      <c r="H95" s="17"/>
      <c r="I95">
        <v>10</v>
      </c>
      <c r="J95" s="6">
        <f t="shared" si="1"/>
        <v>41000</v>
      </c>
      <c r="K95" t="s">
        <v>395</v>
      </c>
    </row>
    <row r="96" spans="1:11" hidden="1" x14ac:dyDescent="0.25">
      <c r="A96" s="16">
        <v>10215</v>
      </c>
      <c r="B96" s="16"/>
      <c r="C96" s="16"/>
      <c r="D96" s="16" t="s">
        <v>405</v>
      </c>
      <c r="E96" s="16" t="s">
        <v>394</v>
      </c>
      <c r="F96" s="17">
        <f>+IF(INDEX('[1]Budget B+R'!$A$1:$M$182,MATCH('import-vte detail'!A96,'[1]Budget B+R'!$A$1:$A$182,0),MATCH('import-vte detail'!I96,'[1]Budget B+R'!$A$1:$M$1,0))&gt;0,INDEX('[1]Budget B+R'!$A$1:$M$182,MATCH('import-vte detail'!A96,'[1]Budget B+R'!$A$1:$A$182,0),MATCH('import-vte detail'!I96,'[1]Budget B+R'!$A$1:$M$1,0)),0)</f>
        <v>41000</v>
      </c>
      <c r="G96" s="17">
        <f>+IF(INDEX('[1]Budget B+R'!$A$1:$M$182,MATCH('import-vte detail'!A96,'[1]Budget B+R'!$A$1:$A$182,0),MATCH('import-vte detail'!I96,'[1]Budget B+R'!$A$1:$M$1,0))&lt;0,INDEX('[1]Budget B+R'!$A$1:$M$182,MATCH('import-vte detail'!A96,'[1]Budget B+R'!$A$1:$A$182,0),MATCH('import-vte detail'!I96,'[1]Budget B+R'!$A$1:$M$1,0))*-1,0)</f>
        <v>0</v>
      </c>
      <c r="H96" s="17"/>
      <c r="I96">
        <v>11</v>
      </c>
      <c r="J96" s="6">
        <f t="shared" si="1"/>
        <v>41000</v>
      </c>
      <c r="K96" t="s">
        <v>395</v>
      </c>
    </row>
    <row r="97" spans="1:11" hidden="1" x14ac:dyDescent="0.25">
      <c r="A97" s="16">
        <v>10215</v>
      </c>
      <c r="B97" s="16"/>
      <c r="C97" s="16"/>
      <c r="D97" s="16" t="s">
        <v>406</v>
      </c>
      <c r="E97" s="16" t="s">
        <v>394</v>
      </c>
      <c r="F97" s="17">
        <f>+IF(INDEX('[1]Budget B+R'!$A$1:$M$182,MATCH('import-vte detail'!A97,'[1]Budget B+R'!$A$1:$A$182,0),MATCH('import-vte detail'!I97,'[1]Budget B+R'!$A$1:$M$1,0))&gt;0,INDEX('[1]Budget B+R'!$A$1:$M$182,MATCH('import-vte detail'!A97,'[1]Budget B+R'!$A$1:$A$182,0),MATCH('import-vte detail'!I97,'[1]Budget B+R'!$A$1:$M$1,0)),0)</f>
        <v>41000</v>
      </c>
      <c r="G97" s="17">
        <f>+IF(INDEX('[1]Budget B+R'!$A$1:$M$182,MATCH('import-vte detail'!A97,'[1]Budget B+R'!$A$1:$A$182,0),MATCH('import-vte detail'!I97,'[1]Budget B+R'!$A$1:$M$1,0))&lt;0,INDEX('[1]Budget B+R'!$A$1:$M$182,MATCH('import-vte detail'!A97,'[1]Budget B+R'!$A$1:$A$182,0),MATCH('import-vte detail'!I97,'[1]Budget B+R'!$A$1:$M$1,0))*-1,0)</f>
        <v>0</v>
      </c>
      <c r="H97" s="17"/>
      <c r="I97">
        <v>12</v>
      </c>
      <c r="J97" s="6">
        <f t="shared" si="1"/>
        <v>41000</v>
      </c>
      <c r="K97" t="s">
        <v>395</v>
      </c>
    </row>
    <row r="98" spans="1:11" hidden="1" x14ac:dyDescent="0.25">
      <c r="A98" s="18">
        <v>10220</v>
      </c>
      <c r="B98" s="16"/>
      <c r="C98" s="16"/>
      <c r="D98" s="16" t="s">
        <v>393</v>
      </c>
      <c r="E98" s="16" t="s">
        <v>394</v>
      </c>
      <c r="F98" s="17">
        <f>+IF(INDEX('[1]Budget B+R'!$A$1:$M$182,MATCH('import-vte detail'!A98,'[1]Budget B+R'!$A$1:$A$182,0),MATCH('import-vte detail'!I98,'[1]Budget B+R'!$A$1:$M$1,0))&gt;0,INDEX('[1]Budget B+R'!$A$1:$M$182,MATCH('import-vte detail'!A98,'[1]Budget B+R'!$A$1:$A$182,0),MATCH('import-vte detail'!I98,'[1]Budget B+R'!$A$1:$M$1,0)),0)</f>
        <v>300000</v>
      </c>
      <c r="G98" s="17">
        <f>+IF(INDEX('[1]Budget B+R'!$A$1:$M$182,MATCH('import-vte detail'!A98,'[1]Budget B+R'!$A$1:$A$182,0),MATCH('import-vte detail'!I98,'[1]Budget B+R'!$A$1:$M$1,0))&lt;0,INDEX('[1]Budget B+R'!$A$1:$M$182,MATCH('import-vte detail'!A98,'[1]Budget B+R'!$A$1:$A$182,0),MATCH('import-vte detail'!I98,'[1]Budget B+R'!$A$1:$M$1,0))*-1,0)</f>
        <v>0</v>
      </c>
      <c r="H98" s="17"/>
      <c r="I98">
        <v>1</v>
      </c>
      <c r="J98" s="6">
        <f t="shared" si="1"/>
        <v>300000</v>
      </c>
      <c r="K98" t="s">
        <v>395</v>
      </c>
    </row>
    <row r="99" spans="1:11" hidden="1" x14ac:dyDescent="0.25">
      <c r="A99" s="16">
        <v>10220</v>
      </c>
      <c r="B99" s="16"/>
      <c r="C99" s="16"/>
      <c r="D99" s="16" t="s">
        <v>396</v>
      </c>
      <c r="E99" s="16" t="s">
        <v>394</v>
      </c>
      <c r="F99" s="17">
        <f>+IF(INDEX('[1]Budget B+R'!$A$1:$M$182,MATCH('import-vte detail'!A99,'[1]Budget B+R'!$A$1:$A$182,0),MATCH('import-vte detail'!I99,'[1]Budget B+R'!$A$1:$M$1,0))&gt;0,INDEX('[1]Budget B+R'!$A$1:$M$182,MATCH('import-vte detail'!A99,'[1]Budget B+R'!$A$1:$A$182,0),MATCH('import-vte detail'!I99,'[1]Budget B+R'!$A$1:$M$1,0)),0)</f>
        <v>155000</v>
      </c>
      <c r="G99" s="17">
        <f>+IF(INDEX('[1]Budget B+R'!$A$1:$M$182,MATCH('import-vte detail'!A99,'[1]Budget B+R'!$A$1:$A$182,0),MATCH('import-vte detail'!I99,'[1]Budget B+R'!$A$1:$M$1,0))&lt;0,INDEX('[1]Budget B+R'!$A$1:$M$182,MATCH('import-vte detail'!A99,'[1]Budget B+R'!$A$1:$A$182,0),MATCH('import-vte detail'!I99,'[1]Budget B+R'!$A$1:$M$1,0))*-1,0)</f>
        <v>0</v>
      </c>
      <c r="H99" s="17"/>
      <c r="I99">
        <v>2</v>
      </c>
      <c r="J99" s="6">
        <f t="shared" si="1"/>
        <v>155000</v>
      </c>
      <c r="K99" t="s">
        <v>395</v>
      </c>
    </row>
    <row r="100" spans="1:11" hidden="1" x14ac:dyDescent="0.25">
      <c r="A100" s="16">
        <v>10220</v>
      </c>
      <c r="B100" s="16"/>
      <c r="C100" s="16"/>
      <c r="D100" s="16" t="s">
        <v>397</v>
      </c>
      <c r="E100" s="16" t="s">
        <v>394</v>
      </c>
      <c r="F100" s="17">
        <f>+IF(INDEX('[1]Budget B+R'!$A$1:$M$182,MATCH('import-vte detail'!A100,'[1]Budget B+R'!$A$1:$A$182,0),MATCH('import-vte detail'!I100,'[1]Budget B+R'!$A$1:$M$1,0))&gt;0,INDEX('[1]Budget B+R'!$A$1:$M$182,MATCH('import-vte detail'!A100,'[1]Budget B+R'!$A$1:$A$182,0),MATCH('import-vte detail'!I100,'[1]Budget B+R'!$A$1:$M$1,0)),0)</f>
        <v>154000</v>
      </c>
      <c r="G100" s="17">
        <f>+IF(INDEX('[1]Budget B+R'!$A$1:$M$182,MATCH('import-vte detail'!A100,'[1]Budget B+R'!$A$1:$A$182,0),MATCH('import-vte detail'!I100,'[1]Budget B+R'!$A$1:$M$1,0))&lt;0,INDEX('[1]Budget B+R'!$A$1:$M$182,MATCH('import-vte detail'!A100,'[1]Budget B+R'!$A$1:$A$182,0),MATCH('import-vte detail'!I100,'[1]Budget B+R'!$A$1:$M$1,0))*-1,0)</f>
        <v>0</v>
      </c>
      <c r="H100" s="17"/>
      <c r="I100">
        <v>3</v>
      </c>
      <c r="J100" s="6">
        <f t="shared" si="1"/>
        <v>154000</v>
      </c>
      <c r="K100" t="s">
        <v>395</v>
      </c>
    </row>
    <row r="101" spans="1:11" hidden="1" x14ac:dyDescent="0.25">
      <c r="A101" s="16">
        <v>10220</v>
      </c>
      <c r="B101" s="16"/>
      <c r="C101" s="16"/>
      <c r="D101" s="16" t="s">
        <v>398</v>
      </c>
      <c r="E101" s="16" t="s">
        <v>394</v>
      </c>
      <c r="F101" s="17">
        <f>+IF(INDEX('[1]Budget B+R'!$A$1:$M$182,MATCH('import-vte detail'!A101,'[1]Budget B+R'!$A$1:$A$182,0),MATCH('import-vte detail'!I101,'[1]Budget B+R'!$A$1:$M$1,0))&gt;0,INDEX('[1]Budget B+R'!$A$1:$M$182,MATCH('import-vte detail'!A101,'[1]Budget B+R'!$A$1:$A$182,0),MATCH('import-vte detail'!I101,'[1]Budget B+R'!$A$1:$M$1,0)),0)</f>
        <v>155000</v>
      </c>
      <c r="G101" s="17">
        <f>+IF(INDEX('[1]Budget B+R'!$A$1:$M$182,MATCH('import-vte detail'!A101,'[1]Budget B+R'!$A$1:$A$182,0),MATCH('import-vte detail'!I101,'[1]Budget B+R'!$A$1:$M$1,0))&lt;0,INDEX('[1]Budget B+R'!$A$1:$M$182,MATCH('import-vte detail'!A101,'[1]Budget B+R'!$A$1:$A$182,0),MATCH('import-vte detail'!I101,'[1]Budget B+R'!$A$1:$M$1,0))*-1,0)</f>
        <v>0</v>
      </c>
      <c r="H101" s="17"/>
      <c r="I101">
        <v>4</v>
      </c>
      <c r="J101" s="6">
        <f t="shared" si="1"/>
        <v>155000</v>
      </c>
      <c r="K101" t="s">
        <v>395</v>
      </c>
    </row>
    <row r="102" spans="1:11" hidden="1" x14ac:dyDescent="0.25">
      <c r="A102" s="16">
        <v>10220</v>
      </c>
      <c r="B102" s="16"/>
      <c r="C102" s="16"/>
      <c r="D102" s="16" t="s">
        <v>399</v>
      </c>
      <c r="E102" s="16" t="s">
        <v>394</v>
      </c>
      <c r="F102" s="17">
        <f>+IF(INDEX('[1]Budget B+R'!$A$1:$M$182,MATCH('import-vte detail'!A102,'[1]Budget B+R'!$A$1:$A$182,0),MATCH('import-vte detail'!I102,'[1]Budget B+R'!$A$1:$M$1,0))&gt;0,INDEX('[1]Budget B+R'!$A$1:$M$182,MATCH('import-vte detail'!A102,'[1]Budget B+R'!$A$1:$A$182,0),MATCH('import-vte detail'!I102,'[1]Budget B+R'!$A$1:$M$1,0)),0)</f>
        <v>154000</v>
      </c>
      <c r="G102" s="17">
        <f>+IF(INDEX('[1]Budget B+R'!$A$1:$M$182,MATCH('import-vte detail'!A102,'[1]Budget B+R'!$A$1:$A$182,0),MATCH('import-vte detail'!I102,'[1]Budget B+R'!$A$1:$M$1,0))&lt;0,INDEX('[1]Budget B+R'!$A$1:$M$182,MATCH('import-vte detail'!A102,'[1]Budget B+R'!$A$1:$A$182,0),MATCH('import-vte detail'!I102,'[1]Budget B+R'!$A$1:$M$1,0))*-1,0)</f>
        <v>0</v>
      </c>
      <c r="H102" s="17"/>
      <c r="I102">
        <v>5</v>
      </c>
      <c r="J102" s="6">
        <f t="shared" si="1"/>
        <v>154000</v>
      </c>
      <c r="K102" t="s">
        <v>395</v>
      </c>
    </row>
    <row r="103" spans="1:11" hidden="1" x14ac:dyDescent="0.25">
      <c r="A103" s="16">
        <v>10220</v>
      </c>
      <c r="B103" s="16"/>
      <c r="C103" s="16"/>
      <c r="D103" s="16" t="s">
        <v>400</v>
      </c>
      <c r="E103" s="16" t="s">
        <v>394</v>
      </c>
      <c r="F103" s="17">
        <f>+IF(INDEX('[1]Budget B+R'!$A$1:$M$182,MATCH('import-vte detail'!A103,'[1]Budget B+R'!$A$1:$A$182,0),MATCH('import-vte detail'!I103,'[1]Budget B+R'!$A$1:$M$1,0))&gt;0,INDEX('[1]Budget B+R'!$A$1:$M$182,MATCH('import-vte detail'!A103,'[1]Budget B+R'!$A$1:$A$182,0),MATCH('import-vte detail'!I103,'[1]Budget B+R'!$A$1:$M$1,0)),0)</f>
        <v>155000</v>
      </c>
      <c r="G103" s="17">
        <f>+IF(INDEX('[1]Budget B+R'!$A$1:$M$182,MATCH('import-vte detail'!A103,'[1]Budget B+R'!$A$1:$A$182,0),MATCH('import-vte detail'!I103,'[1]Budget B+R'!$A$1:$M$1,0))&lt;0,INDEX('[1]Budget B+R'!$A$1:$M$182,MATCH('import-vte detail'!A103,'[1]Budget B+R'!$A$1:$A$182,0),MATCH('import-vte detail'!I103,'[1]Budget B+R'!$A$1:$M$1,0))*-1,0)</f>
        <v>0</v>
      </c>
      <c r="H103" s="17"/>
      <c r="I103">
        <v>6</v>
      </c>
      <c r="J103" s="6">
        <f t="shared" si="1"/>
        <v>155000</v>
      </c>
      <c r="K103" t="s">
        <v>395</v>
      </c>
    </row>
    <row r="104" spans="1:11" hidden="1" x14ac:dyDescent="0.25">
      <c r="A104" s="16">
        <v>10220</v>
      </c>
      <c r="B104" s="16"/>
      <c r="C104" s="16"/>
      <c r="D104" s="16" t="s">
        <v>401</v>
      </c>
      <c r="E104" s="16" t="s">
        <v>394</v>
      </c>
      <c r="F104" s="17">
        <f>+IF(INDEX('[1]Budget B+R'!$A$1:$M$182,MATCH('import-vte detail'!A104,'[1]Budget B+R'!$A$1:$A$182,0),MATCH('import-vte detail'!I104,'[1]Budget B+R'!$A$1:$M$1,0))&gt;0,INDEX('[1]Budget B+R'!$A$1:$M$182,MATCH('import-vte detail'!A104,'[1]Budget B+R'!$A$1:$A$182,0),MATCH('import-vte detail'!I104,'[1]Budget B+R'!$A$1:$M$1,0)),0)</f>
        <v>154000</v>
      </c>
      <c r="G104" s="17">
        <f>+IF(INDEX('[1]Budget B+R'!$A$1:$M$182,MATCH('import-vte detail'!A104,'[1]Budget B+R'!$A$1:$A$182,0),MATCH('import-vte detail'!I104,'[1]Budget B+R'!$A$1:$M$1,0))&lt;0,INDEX('[1]Budget B+R'!$A$1:$M$182,MATCH('import-vte detail'!A104,'[1]Budget B+R'!$A$1:$A$182,0),MATCH('import-vte detail'!I104,'[1]Budget B+R'!$A$1:$M$1,0))*-1,0)</f>
        <v>0</v>
      </c>
      <c r="H104" s="17"/>
      <c r="I104">
        <v>7</v>
      </c>
      <c r="J104" s="6">
        <f t="shared" si="1"/>
        <v>154000</v>
      </c>
      <c r="K104" t="s">
        <v>395</v>
      </c>
    </row>
    <row r="105" spans="1:11" hidden="1" x14ac:dyDescent="0.25">
      <c r="A105" s="16">
        <v>10220</v>
      </c>
      <c r="B105" s="16"/>
      <c r="C105" s="16"/>
      <c r="D105" s="16" t="s">
        <v>402</v>
      </c>
      <c r="E105" s="16" t="s">
        <v>394</v>
      </c>
      <c r="F105" s="17">
        <f>+IF(INDEX('[1]Budget B+R'!$A$1:$M$182,MATCH('import-vte detail'!A105,'[1]Budget B+R'!$A$1:$A$182,0),MATCH('import-vte detail'!I105,'[1]Budget B+R'!$A$1:$M$1,0))&gt;0,INDEX('[1]Budget B+R'!$A$1:$M$182,MATCH('import-vte detail'!A105,'[1]Budget B+R'!$A$1:$A$182,0),MATCH('import-vte detail'!I105,'[1]Budget B+R'!$A$1:$M$1,0)),0)</f>
        <v>155000</v>
      </c>
      <c r="G105" s="17">
        <f>+IF(INDEX('[1]Budget B+R'!$A$1:$M$182,MATCH('import-vte detail'!A105,'[1]Budget B+R'!$A$1:$A$182,0),MATCH('import-vte detail'!I105,'[1]Budget B+R'!$A$1:$M$1,0))&lt;0,INDEX('[1]Budget B+R'!$A$1:$M$182,MATCH('import-vte detail'!A105,'[1]Budget B+R'!$A$1:$A$182,0),MATCH('import-vte detail'!I105,'[1]Budget B+R'!$A$1:$M$1,0))*-1,0)</f>
        <v>0</v>
      </c>
      <c r="H105" s="17"/>
      <c r="I105">
        <v>8</v>
      </c>
      <c r="J105" s="6">
        <f t="shared" si="1"/>
        <v>155000</v>
      </c>
      <c r="K105" t="s">
        <v>395</v>
      </c>
    </row>
    <row r="106" spans="1:11" hidden="1" x14ac:dyDescent="0.25">
      <c r="A106" s="16">
        <v>10220</v>
      </c>
      <c r="B106" s="16"/>
      <c r="C106" s="16"/>
      <c r="D106" s="16" t="s">
        <v>403</v>
      </c>
      <c r="E106" s="16" t="s">
        <v>394</v>
      </c>
      <c r="F106" s="17">
        <f>+IF(INDEX('[1]Budget B+R'!$A$1:$M$182,MATCH('import-vte detail'!A106,'[1]Budget B+R'!$A$1:$A$182,0),MATCH('import-vte detail'!I106,'[1]Budget B+R'!$A$1:$M$1,0))&gt;0,INDEX('[1]Budget B+R'!$A$1:$M$182,MATCH('import-vte detail'!A106,'[1]Budget B+R'!$A$1:$A$182,0),MATCH('import-vte detail'!I106,'[1]Budget B+R'!$A$1:$M$1,0)),0)</f>
        <v>154000</v>
      </c>
      <c r="G106" s="17">
        <f>+IF(INDEX('[1]Budget B+R'!$A$1:$M$182,MATCH('import-vte detail'!A106,'[1]Budget B+R'!$A$1:$A$182,0),MATCH('import-vte detail'!I106,'[1]Budget B+R'!$A$1:$M$1,0))&lt;0,INDEX('[1]Budget B+R'!$A$1:$M$182,MATCH('import-vte detail'!A106,'[1]Budget B+R'!$A$1:$A$182,0),MATCH('import-vte detail'!I106,'[1]Budget B+R'!$A$1:$M$1,0))*-1,0)</f>
        <v>0</v>
      </c>
      <c r="H106" s="17"/>
      <c r="I106">
        <v>9</v>
      </c>
      <c r="J106" s="6">
        <f t="shared" si="1"/>
        <v>154000</v>
      </c>
      <c r="K106" t="s">
        <v>395</v>
      </c>
    </row>
    <row r="107" spans="1:11" hidden="1" x14ac:dyDescent="0.25">
      <c r="A107" s="16">
        <v>10220</v>
      </c>
      <c r="B107" s="16"/>
      <c r="C107" s="16"/>
      <c r="D107" s="16" t="s">
        <v>404</v>
      </c>
      <c r="E107" s="16" t="s">
        <v>394</v>
      </c>
      <c r="F107" s="17">
        <f>+IF(INDEX('[1]Budget B+R'!$A$1:$M$182,MATCH('import-vte detail'!A107,'[1]Budget B+R'!$A$1:$A$182,0),MATCH('import-vte detail'!I107,'[1]Budget B+R'!$A$1:$M$1,0))&gt;0,INDEX('[1]Budget B+R'!$A$1:$M$182,MATCH('import-vte detail'!A107,'[1]Budget B+R'!$A$1:$A$182,0),MATCH('import-vte detail'!I107,'[1]Budget B+R'!$A$1:$M$1,0)),0)</f>
        <v>155000</v>
      </c>
      <c r="G107" s="17">
        <f>+IF(INDEX('[1]Budget B+R'!$A$1:$M$182,MATCH('import-vte detail'!A107,'[1]Budget B+R'!$A$1:$A$182,0),MATCH('import-vte detail'!I107,'[1]Budget B+R'!$A$1:$M$1,0))&lt;0,INDEX('[1]Budget B+R'!$A$1:$M$182,MATCH('import-vte detail'!A107,'[1]Budget B+R'!$A$1:$A$182,0),MATCH('import-vte detail'!I107,'[1]Budget B+R'!$A$1:$M$1,0))*-1,0)</f>
        <v>0</v>
      </c>
      <c r="H107" s="17"/>
      <c r="I107">
        <v>10</v>
      </c>
      <c r="J107" s="6">
        <f t="shared" si="1"/>
        <v>155000</v>
      </c>
      <c r="K107" t="s">
        <v>395</v>
      </c>
    </row>
    <row r="108" spans="1:11" hidden="1" x14ac:dyDescent="0.25">
      <c r="A108" s="16">
        <v>10220</v>
      </c>
      <c r="B108" s="16"/>
      <c r="C108" s="16"/>
      <c r="D108" s="16" t="s">
        <v>405</v>
      </c>
      <c r="E108" s="16" t="s">
        <v>394</v>
      </c>
      <c r="F108" s="17">
        <f>+IF(INDEX('[1]Budget B+R'!$A$1:$M$182,MATCH('import-vte detail'!A108,'[1]Budget B+R'!$A$1:$A$182,0),MATCH('import-vte detail'!I108,'[1]Budget B+R'!$A$1:$M$1,0))&gt;0,INDEX('[1]Budget B+R'!$A$1:$M$182,MATCH('import-vte detail'!A108,'[1]Budget B+R'!$A$1:$A$182,0),MATCH('import-vte detail'!I108,'[1]Budget B+R'!$A$1:$M$1,0)),0)</f>
        <v>154000</v>
      </c>
      <c r="G108" s="17">
        <f>+IF(INDEX('[1]Budget B+R'!$A$1:$M$182,MATCH('import-vte detail'!A108,'[1]Budget B+R'!$A$1:$A$182,0),MATCH('import-vte detail'!I108,'[1]Budget B+R'!$A$1:$M$1,0))&lt;0,INDEX('[1]Budget B+R'!$A$1:$M$182,MATCH('import-vte detail'!A108,'[1]Budget B+R'!$A$1:$A$182,0),MATCH('import-vte detail'!I108,'[1]Budget B+R'!$A$1:$M$1,0))*-1,0)</f>
        <v>0</v>
      </c>
      <c r="H108" s="17"/>
      <c r="I108">
        <v>11</v>
      </c>
      <c r="J108" s="6">
        <f t="shared" si="1"/>
        <v>154000</v>
      </c>
      <c r="K108" t="s">
        <v>395</v>
      </c>
    </row>
    <row r="109" spans="1:11" hidden="1" x14ac:dyDescent="0.25">
      <c r="A109" s="16">
        <v>10220</v>
      </c>
      <c r="B109" s="16"/>
      <c r="C109" s="16"/>
      <c r="D109" s="16" t="s">
        <v>406</v>
      </c>
      <c r="E109" s="16" t="s">
        <v>394</v>
      </c>
      <c r="F109" s="17">
        <f>+IF(INDEX('[1]Budget B+R'!$A$1:$M$182,MATCH('import-vte detail'!A109,'[1]Budget B+R'!$A$1:$A$182,0),MATCH('import-vte detail'!I109,'[1]Budget B+R'!$A$1:$M$1,0))&gt;0,INDEX('[1]Budget B+R'!$A$1:$M$182,MATCH('import-vte detail'!A109,'[1]Budget B+R'!$A$1:$A$182,0),MATCH('import-vte detail'!I109,'[1]Budget B+R'!$A$1:$M$1,0)),0)</f>
        <v>155000</v>
      </c>
      <c r="G109" s="17">
        <f>+IF(INDEX('[1]Budget B+R'!$A$1:$M$182,MATCH('import-vte detail'!A109,'[1]Budget B+R'!$A$1:$A$182,0),MATCH('import-vte detail'!I109,'[1]Budget B+R'!$A$1:$M$1,0))&lt;0,INDEX('[1]Budget B+R'!$A$1:$M$182,MATCH('import-vte detail'!A109,'[1]Budget B+R'!$A$1:$A$182,0),MATCH('import-vte detail'!I109,'[1]Budget B+R'!$A$1:$M$1,0))*-1,0)</f>
        <v>0</v>
      </c>
      <c r="H109" s="17"/>
      <c r="I109">
        <v>12</v>
      </c>
      <c r="J109" s="6">
        <f t="shared" si="1"/>
        <v>155000</v>
      </c>
      <c r="K109" t="s">
        <v>395</v>
      </c>
    </row>
    <row r="110" spans="1:11" hidden="1" x14ac:dyDescent="0.25">
      <c r="A110" s="18">
        <v>10225</v>
      </c>
      <c r="B110" s="16"/>
      <c r="C110" s="16"/>
      <c r="D110" s="16" t="s">
        <v>393</v>
      </c>
      <c r="E110" s="16" t="s">
        <v>394</v>
      </c>
      <c r="F110" s="17">
        <f>+IF(INDEX('[1]Budget B+R'!$A$1:$M$182,MATCH('import-vte detail'!A110,'[1]Budget B+R'!$A$1:$A$182,0),MATCH('import-vte detail'!I110,'[1]Budget B+R'!$A$1:$M$1,0))&gt;0,INDEX('[1]Budget B+R'!$A$1:$M$182,MATCH('import-vte detail'!A110,'[1]Budget B+R'!$A$1:$A$182,0),MATCH('import-vte detail'!I110,'[1]Budget B+R'!$A$1:$M$1,0)),0)</f>
        <v>300000</v>
      </c>
      <c r="G110" s="17">
        <f>+IF(INDEX('[1]Budget B+R'!$A$1:$M$182,MATCH('import-vte detail'!A110,'[1]Budget B+R'!$A$1:$A$182,0),MATCH('import-vte detail'!I110,'[1]Budget B+R'!$A$1:$M$1,0))&lt;0,INDEX('[1]Budget B+R'!$A$1:$M$182,MATCH('import-vte detail'!A110,'[1]Budget B+R'!$A$1:$A$182,0),MATCH('import-vte detail'!I110,'[1]Budget B+R'!$A$1:$M$1,0))*-1,0)</f>
        <v>0</v>
      </c>
      <c r="H110" s="17"/>
      <c r="I110">
        <v>1</v>
      </c>
      <c r="J110" s="6">
        <f t="shared" si="1"/>
        <v>300000</v>
      </c>
    </row>
    <row r="111" spans="1:11" hidden="1" x14ac:dyDescent="0.25">
      <c r="A111" s="16">
        <v>10225</v>
      </c>
      <c r="B111" s="16"/>
      <c r="C111" s="16"/>
      <c r="D111" s="16" t="s">
        <v>396</v>
      </c>
      <c r="E111" s="16" t="s">
        <v>394</v>
      </c>
      <c r="F111" s="17">
        <f>+IF(INDEX('[1]Budget B+R'!$A$1:$M$182,MATCH('import-vte detail'!A111,'[1]Budget B+R'!$A$1:$A$182,0),MATCH('import-vte detail'!I111,'[1]Budget B+R'!$A$1:$M$1,0))&gt;0,INDEX('[1]Budget B+R'!$A$1:$M$182,MATCH('import-vte detail'!A111,'[1]Budget B+R'!$A$1:$A$182,0),MATCH('import-vte detail'!I111,'[1]Budget B+R'!$A$1:$M$1,0)),0)</f>
        <v>155000</v>
      </c>
      <c r="G111" s="17">
        <f>+IF(INDEX('[1]Budget B+R'!$A$1:$M$182,MATCH('import-vte detail'!A111,'[1]Budget B+R'!$A$1:$A$182,0),MATCH('import-vte detail'!I111,'[1]Budget B+R'!$A$1:$M$1,0))&lt;0,INDEX('[1]Budget B+R'!$A$1:$M$182,MATCH('import-vte detail'!A111,'[1]Budget B+R'!$A$1:$A$182,0),MATCH('import-vte detail'!I111,'[1]Budget B+R'!$A$1:$M$1,0))*-1,0)</f>
        <v>0</v>
      </c>
      <c r="H111" s="17"/>
      <c r="I111">
        <v>2</v>
      </c>
      <c r="J111" s="6">
        <f t="shared" si="1"/>
        <v>155000</v>
      </c>
    </row>
    <row r="112" spans="1:11" hidden="1" x14ac:dyDescent="0.25">
      <c r="A112" s="16">
        <v>10225</v>
      </c>
      <c r="B112" s="16"/>
      <c r="C112" s="16"/>
      <c r="D112" s="16" t="s">
        <v>397</v>
      </c>
      <c r="E112" s="16" t="s">
        <v>394</v>
      </c>
      <c r="F112" s="17">
        <f>+IF(INDEX('[1]Budget B+R'!$A$1:$M$182,MATCH('import-vte detail'!A112,'[1]Budget B+R'!$A$1:$A$182,0),MATCH('import-vte detail'!I112,'[1]Budget B+R'!$A$1:$M$1,0))&gt;0,INDEX('[1]Budget B+R'!$A$1:$M$182,MATCH('import-vte detail'!A112,'[1]Budget B+R'!$A$1:$A$182,0),MATCH('import-vte detail'!I112,'[1]Budget B+R'!$A$1:$M$1,0)),0)</f>
        <v>154000</v>
      </c>
      <c r="G112" s="17">
        <f>+IF(INDEX('[1]Budget B+R'!$A$1:$M$182,MATCH('import-vte detail'!A112,'[1]Budget B+R'!$A$1:$A$182,0),MATCH('import-vte detail'!I112,'[1]Budget B+R'!$A$1:$M$1,0))&lt;0,INDEX('[1]Budget B+R'!$A$1:$M$182,MATCH('import-vte detail'!A112,'[1]Budget B+R'!$A$1:$A$182,0),MATCH('import-vte detail'!I112,'[1]Budget B+R'!$A$1:$M$1,0))*-1,0)</f>
        <v>0</v>
      </c>
      <c r="H112" s="17"/>
      <c r="I112">
        <v>3</v>
      </c>
      <c r="J112" s="6">
        <f t="shared" si="1"/>
        <v>154000</v>
      </c>
    </row>
    <row r="113" spans="1:11" hidden="1" x14ac:dyDescent="0.25">
      <c r="A113" s="16">
        <v>10225</v>
      </c>
      <c r="B113" s="16"/>
      <c r="C113" s="16"/>
      <c r="D113" s="16" t="s">
        <v>398</v>
      </c>
      <c r="E113" s="16" t="s">
        <v>394</v>
      </c>
      <c r="F113" s="17">
        <f>+IF(INDEX('[1]Budget B+R'!$A$1:$M$182,MATCH('import-vte detail'!A113,'[1]Budget B+R'!$A$1:$A$182,0),MATCH('import-vte detail'!I113,'[1]Budget B+R'!$A$1:$M$1,0))&gt;0,INDEX('[1]Budget B+R'!$A$1:$M$182,MATCH('import-vte detail'!A113,'[1]Budget B+R'!$A$1:$A$182,0),MATCH('import-vte detail'!I113,'[1]Budget B+R'!$A$1:$M$1,0)),0)</f>
        <v>155000</v>
      </c>
      <c r="G113" s="17">
        <f>+IF(INDEX('[1]Budget B+R'!$A$1:$M$182,MATCH('import-vte detail'!A113,'[1]Budget B+R'!$A$1:$A$182,0),MATCH('import-vte detail'!I113,'[1]Budget B+R'!$A$1:$M$1,0))&lt;0,INDEX('[1]Budget B+R'!$A$1:$M$182,MATCH('import-vte detail'!A113,'[1]Budget B+R'!$A$1:$A$182,0),MATCH('import-vte detail'!I113,'[1]Budget B+R'!$A$1:$M$1,0))*-1,0)</f>
        <v>0</v>
      </c>
      <c r="H113" s="17"/>
      <c r="I113">
        <v>4</v>
      </c>
      <c r="J113" s="6">
        <f t="shared" si="1"/>
        <v>155000</v>
      </c>
    </row>
    <row r="114" spans="1:11" hidden="1" x14ac:dyDescent="0.25">
      <c r="A114" s="16">
        <v>10225</v>
      </c>
      <c r="B114" s="16"/>
      <c r="C114" s="16"/>
      <c r="D114" s="16" t="s">
        <v>399</v>
      </c>
      <c r="E114" s="16" t="s">
        <v>394</v>
      </c>
      <c r="F114" s="17">
        <f>+IF(INDEX('[1]Budget B+R'!$A$1:$M$182,MATCH('import-vte detail'!A114,'[1]Budget B+R'!$A$1:$A$182,0),MATCH('import-vte detail'!I114,'[1]Budget B+R'!$A$1:$M$1,0))&gt;0,INDEX('[1]Budget B+R'!$A$1:$M$182,MATCH('import-vte detail'!A114,'[1]Budget B+R'!$A$1:$A$182,0),MATCH('import-vte detail'!I114,'[1]Budget B+R'!$A$1:$M$1,0)),0)</f>
        <v>154000</v>
      </c>
      <c r="G114" s="17">
        <f>+IF(INDEX('[1]Budget B+R'!$A$1:$M$182,MATCH('import-vte detail'!A114,'[1]Budget B+R'!$A$1:$A$182,0),MATCH('import-vte detail'!I114,'[1]Budget B+R'!$A$1:$M$1,0))&lt;0,INDEX('[1]Budget B+R'!$A$1:$M$182,MATCH('import-vte detail'!A114,'[1]Budget B+R'!$A$1:$A$182,0),MATCH('import-vte detail'!I114,'[1]Budget B+R'!$A$1:$M$1,0))*-1,0)</f>
        <v>0</v>
      </c>
      <c r="H114" s="17"/>
      <c r="I114">
        <v>5</v>
      </c>
      <c r="J114" s="6">
        <f t="shared" si="1"/>
        <v>154000</v>
      </c>
    </row>
    <row r="115" spans="1:11" hidden="1" x14ac:dyDescent="0.25">
      <c r="A115" s="16">
        <v>10225</v>
      </c>
      <c r="B115" s="16"/>
      <c r="C115" s="16"/>
      <c r="D115" s="16" t="s">
        <v>400</v>
      </c>
      <c r="E115" s="16" t="s">
        <v>394</v>
      </c>
      <c r="F115" s="17">
        <f>+IF(INDEX('[1]Budget B+R'!$A$1:$M$182,MATCH('import-vte detail'!A115,'[1]Budget B+R'!$A$1:$A$182,0),MATCH('import-vte detail'!I115,'[1]Budget B+R'!$A$1:$M$1,0))&gt;0,INDEX('[1]Budget B+R'!$A$1:$M$182,MATCH('import-vte detail'!A115,'[1]Budget B+R'!$A$1:$A$182,0),MATCH('import-vte detail'!I115,'[1]Budget B+R'!$A$1:$M$1,0)),0)</f>
        <v>155000</v>
      </c>
      <c r="G115" s="17">
        <f>+IF(INDEX('[1]Budget B+R'!$A$1:$M$182,MATCH('import-vte detail'!A115,'[1]Budget B+R'!$A$1:$A$182,0),MATCH('import-vte detail'!I115,'[1]Budget B+R'!$A$1:$M$1,0))&lt;0,INDEX('[1]Budget B+R'!$A$1:$M$182,MATCH('import-vte detail'!A115,'[1]Budget B+R'!$A$1:$A$182,0),MATCH('import-vte detail'!I115,'[1]Budget B+R'!$A$1:$M$1,0))*-1,0)</f>
        <v>0</v>
      </c>
      <c r="H115" s="17"/>
      <c r="I115">
        <v>6</v>
      </c>
      <c r="J115" s="6">
        <f t="shared" si="1"/>
        <v>155000</v>
      </c>
    </row>
    <row r="116" spans="1:11" hidden="1" x14ac:dyDescent="0.25">
      <c r="A116" s="16">
        <v>10225</v>
      </c>
      <c r="B116" s="16"/>
      <c r="C116" s="16"/>
      <c r="D116" s="16" t="s">
        <v>401</v>
      </c>
      <c r="E116" s="16" t="s">
        <v>394</v>
      </c>
      <c r="F116" s="17">
        <f>+IF(INDEX('[1]Budget B+R'!$A$1:$M$182,MATCH('import-vte detail'!A116,'[1]Budget B+R'!$A$1:$A$182,0),MATCH('import-vte detail'!I116,'[1]Budget B+R'!$A$1:$M$1,0))&gt;0,INDEX('[1]Budget B+R'!$A$1:$M$182,MATCH('import-vte detail'!A116,'[1]Budget B+R'!$A$1:$A$182,0),MATCH('import-vte detail'!I116,'[1]Budget B+R'!$A$1:$M$1,0)),0)</f>
        <v>154000</v>
      </c>
      <c r="G116" s="17">
        <f>+IF(INDEX('[1]Budget B+R'!$A$1:$M$182,MATCH('import-vte detail'!A116,'[1]Budget B+R'!$A$1:$A$182,0),MATCH('import-vte detail'!I116,'[1]Budget B+R'!$A$1:$M$1,0))&lt;0,INDEX('[1]Budget B+R'!$A$1:$M$182,MATCH('import-vte detail'!A116,'[1]Budget B+R'!$A$1:$A$182,0),MATCH('import-vte detail'!I116,'[1]Budget B+R'!$A$1:$M$1,0))*-1,0)</f>
        <v>0</v>
      </c>
      <c r="H116" s="17"/>
      <c r="I116">
        <v>7</v>
      </c>
      <c r="J116" s="6">
        <f t="shared" si="1"/>
        <v>154000</v>
      </c>
    </row>
    <row r="117" spans="1:11" hidden="1" x14ac:dyDescent="0.25">
      <c r="A117" s="16">
        <v>10225</v>
      </c>
      <c r="B117" s="16"/>
      <c r="C117" s="16"/>
      <c r="D117" s="16" t="s">
        <v>402</v>
      </c>
      <c r="E117" s="16" t="s">
        <v>394</v>
      </c>
      <c r="F117" s="17">
        <f>+IF(INDEX('[1]Budget B+R'!$A$1:$M$182,MATCH('import-vte detail'!A117,'[1]Budget B+R'!$A$1:$A$182,0),MATCH('import-vte detail'!I117,'[1]Budget B+R'!$A$1:$M$1,0))&gt;0,INDEX('[1]Budget B+R'!$A$1:$M$182,MATCH('import-vte detail'!A117,'[1]Budget B+R'!$A$1:$A$182,0),MATCH('import-vte detail'!I117,'[1]Budget B+R'!$A$1:$M$1,0)),0)</f>
        <v>155000</v>
      </c>
      <c r="G117" s="17">
        <f>+IF(INDEX('[1]Budget B+R'!$A$1:$M$182,MATCH('import-vte detail'!A117,'[1]Budget B+R'!$A$1:$A$182,0),MATCH('import-vte detail'!I117,'[1]Budget B+R'!$A$1:$M$1,0))&lt;0,INDEX('[1]Budget B+R'!$A$1:$M$182,MATCH('import-vte detail'!A117,'[1]Budget B+R'!$A$1:$A$182,0),MATCH('import-vte detail'!I117,'[1]Budget B+R'!$A$1:$M$1,0))*-1,0)</f>
        <v>0</v>
      </c>
      <c r="H117" s="17"/>
      <c r="I117">
        <v>8</v>
      </c>
      <c r="J117" s="6">
        <f t="shared" si="1"/>
        <v>155000</v>
      </c>
    </row>
    <row r="118" spans="1:11" hidden="1" x14ac:dyDescent="0.25">
      <c r="A118" s="16">
        <v>10225</v>
      </c>
      <c r="B118" s="16"/>
      <c r="C118" s="16"/>
      <c r="D118" s="16" t="s">
        <v>403</v>
      </c>
      <c r="E118" s="16" t="s">
        <v>394</v>
      </c>
      <c r="F118" s="17">
        <f>+IF(INDEX('[1]Budget B+R'!$A$1:$M$182,MATCH('import-vte detail'!A118,'[1]Budget B+R'!$A$1:$A$182,0),MATCH('import-vte detail'!I118,'[1]Budget B+R'!$A$1:$M$1,0))&gt;0,INDEX('[1]Budget B+R'!$A$1:$M$182,MATCH('import-vte detail'!A118,'[1]Budget B+R'!$A$1:$A$182,0),MATCH('import-vte detail'!I118,'[1]Budget B+R'!$A$1:$M$1,0)),0)</f>
        <v>154000</v>
      </c>
      <c r="G118" s="17">
        <f>+IF(INDEX('[1]Budget B+R'!$A$1:$M$182,MATCH('import-vte detail'!A118,'[1]Budget B+R'!$A$1:$A$182,0),MATCH('import-vte detail'!I118,'[1]Budget B+R'!$A$1:$M$1,0))&lt;0,INDEX('[1]Budget B+R'!$A$1:$M$182,MATCH('import-vte detail'!A118,'[1]Budget B+R'!$A$1:$A$182,0),MATCH('import-vte detail'!I118,'[1]Budget B+R'!$A$1:$M$1,0))*-1,0)</f>
        <v>0</v>
      </c>
      <c r="H118" s="17"/>
      <c r="I118">
        <v>9</v>
      </c>
      <c r="J118" s="6">
        <f t="shared" si="1"/>
        <v>154000</v>
      </c>
    </row>
    <row r="119" spans="1:11" hidden="1" x14ac:dyDescent="0.25">
      <c r="A119" s="16">
        <v>10225</v>
      </c>
      <c r="B119" s="16"/>
      <c r="C119" s="16"/>
      <c r="D119" s="16" t="s">
        <v>404</v>
      </c>
      <c r="E119" s="16" t="s">
        <v>394</v>
      </c>
      <c r="F119" s="17">
        <f>+IF(INDEX('[1]Budget B+R'!$A$1:$M$182,MATCH('import-vte detail'!A119,'[1]Budget B+R'!$A$1:$A$182,0),MATCH('import-vte detail'!I119,'[1]Budget B+R'!$A$1:$M$1,0))&gt;0,INDEX('[1]Budget B+R'!$A$1:$M$182,MATCH('import-vte detail'!A119,'[1]Budget B+R'!$A$1:$A$182,0),MATCH('import-vte detail'!I119,'[1]Budget B+R'!$A$1:$M$1,0)),0)</f>
        <v>155000</v>
      </c>
      <c r="G119" s="17">
        <f>+IF(INDEX('[1]Budget B+R'!$A$1:$M$182,MATCH('import-vte detail'!A119,'[1]Budget B+R'!$A$1:$A$182,0),MATCH('import-vte detail'!I119,'[1]Budget B+R'!$A$1:$M$1,0))&lt;0,INDEX('[1]Budget B+R'!$A$1:$M$182,MATCH('import-vte detail'!A119,'[1]Budget B+R'!$A$1:$A$182,0),MATCH('import-vte detail'!I119,'[1]Budget B+R'!$A$1:$M$1,0))*-1,0)</f>
        <v>0</v>
      </c>
      <c r="H119" s="17"/>
      <c r="I119">
        <v>10</v>
      </c>
      <c r="J119" s="6">
        <f t="shared" si="1"/>
        <v>155000</v>
      </c>
    </row>
    <row r="120" spans="1:11" hidden="1" x14ac:dyDescent="0.25">
      <c r="A120" s="16">
        <v>10225</v>
      </c>
      <c r="B120" s="16"/>
      <c r="C120" s="16"/>
      <c r="D120" s="16" t="s">
        <v>405</v>
      </c>
      <c r="E120" s="16" t="s">
        <v>394</v>
      </c>
      <c r="F120" s="17">
        <f>+IF(INDEX('[1]Budget B+R'!$A$1:$M$182,MATCH('import-vte detail'!A120,'[1]Budget B+R'!$A$1:$A$182,0),MATCH('import-vte detail'!I120,'[1]Budget B+R'!$A$1:$M$1,0))&gt;0,INDEX('[1]Budget B+R'!$A$1:$M$182,MATCH('import-vte detail'!A120,'[1]Budget B+R'!$A$1:$A$182,0),MATCH('import-vte detail'!I120,'[1]Budget B+R'!$A$1:$M$1,0)),0)</f>
        <v>154000</v>
      </c>
      <c r="G120" s="17">
        <f>+IF(INDEX('[1]Budget B+R'!$A$1:$M$182,MATCH('import-vte detail'!A120,'[1]Budget B+R'!$A$1:$A$182,0),MATCH('import-vte detail'!I120,'[1]Budget B+R'!$A$1:$M$1,0))&lt;0,INDEX('[1]Budget B+R'!$A$1:$M$182,MATCH('import-vte detail'!A120,'[1]Budget B+R'!$A$1:$A$182,0),MATCH('import-vte detail'!I120,'[1]Budget B+R'!$A$1:$M$1,0))*-1,0)</f>
        <v>0</v>
      </c>
      <c r="H120" s="17"/>
      <c r="I120">
        <v>11</v>
      </c>
      <c r="J120" s="6">
        <f t="shared" si="1"/>
        <v>154000</v>
      </c>
    </row>
    <row r="121" spans="1:11" hidden="1" x14ac:dyDescent="0.25">
      <c r="A121" s="16">
        <v>10225</v>
      </c>
      <c r="B121" s="16"/>
      <c r="C121" s="16"/>
      <c r="D121" s="16" t="s">
        <v>406</v>
      </c>
      <c r="E121" s="16" t="s">
        <v>394</v>
      </c>
      <c r="F121" s="17">
        <f>+IF(INDEX('[1]Budget B+R'!$A$1:$M$182,MATCH('import-vte detail'!A121,'[1]Budget B+R'!$A$1:$A$182,0),MATCH('import-vte detail'!I121,'[1]Budget B+R'!$A$1:$M$1,0))&gt;0,INDEX('[1]Budget B+R'!$A$1:$M$182,MATCH('import-vte detail'!A121,'[1]Budget B+R'!$A$1:$A$182,0),MATCH('import-vte detail'!I121,'[1]Budget B+R'!$A$1:$M$1,0)),0)</f>
        <v>155000</v>
      </c>
      <c r="G121" s="17">
        <f>+IF(INDEX('[1]Budget B+R'!$A$1:$M$182,MATCH('import-vte detail'!A121,'[1]Budget B+R'!$A$1:$A$182,0),MATCH('import-vte detail'!I121,'[1]Budget B+R'!$A$1:$M$1,0))&lt;0,INDEX('[1]Budget B+R'!$A$1:$M$182,MATCH('import-vte detail'!A121,'[1]Budget B+R'!$A$1:$A$182,0),MATCH('import-vte detail'!I121,'[1]Budget B+R'!$A$1:$M$1,0))*-1,0)</f>
        <v>0</v>
      </c>
      <c r="H121" s="17"/>
      <c r="I121">
        <v>12</v>
      </c>
      <c r="J121" s="6">
        <f t="shared" si="1"/>
        <v>155000</v>
      </c>
    </row>
    <row r="122" spans="1:11" hidden="1" x14ac:dyDescent="0.25">
      <c r="A122" s="18">
        <v>10235</v>
      </c>
      <c r="B122" s="16"/>
      <c r="C122" s="16"/>
      <c r="D122" s="16" t="s">
        <v>393</v>
      </c>
      <c r="E122" s="16" t="s">
        <v>394</v>
      </c>
      <c r="F122" s="17">
        <f>+IF(INDEX('[1]Budget B+R'!$A$1:$M$182,MATCH('import-vte detail'!A122,'[1]Budget B+R'!$A$1:$A$182,0),MATCH('import-vte detail'!I122,'[1]Budget B+R'!$A$1:$M$1,0))&gt;0,INDEX('[1]Budget B+R'!$A$1:$M$182,MATCH('import-vte detail'!A122,'[1]Budget B+R'!$A$1:$A$182,0),MATCH('import-vte detail'!I122,'[1]Budget B+R'!$A$1:$M$1,0)),0)</f>
        <v>100000</v>
      </c>
      <c r="G122" s="17">
        <f>+IF(INDEX('[1]Budget B+R'!$A$1:$M$182,MATCH('import-vte detail'!A122,'[1]Budget B+R'!$A$1:$A$182,0),MATCH('import-vte detail'!I122,'[1]Budget B+R'!$A$1:$M$1,0))&lt;0,INDEX('[1]Budget B+R'!$A$1:$M$182,MATCH('import-vte detail'!A122,'[1]Budget B+R'!$A$1:$A$182,0),MATCH('import-vte detail'!I122,'[1]Budget B+R'!$A$1:$M$1,0))*-1,0)</f>
        <v>0</v>
      </c>
      <c r="H122" s="17"/>
      <c r="I122">
        <v>1</v>
      </c>
      <c r="J122" s="6">
        <f t="shared" si="1"/>
        <v>100000</v>
      </c>
      <c r="K122" t="s">
        <v>395</v>
      </c>
    </row>
    <row r="123" spans="1:11" hidden="1" x14ac:dyDescent="0.25">
      <c r="A123" s="16">
        <v>10235</v>
      </c>
      <c r="B123" s="16"/>
      <c r="C123" s="16"/>
      <c r="D123" s="16" t="s">
        <v>396</v>
      </c>
      <c r="E123" s="16" t="s">
        <v>394</v>
      </c>
      <c r="F123" s="17">
        <f>+IF(INDEX('[1]Budget B+R'!$A$1:$M$182,MATCH('import-vte detail'!A123,'[1]Budget B+R'!$A$1:$A$182,0),MATCH('import-vte detail'!I123,'[1]Budget B+R'!$A$1:$M$1,0))&gt;0,INDEX('[1]Budget B+R'!$A$1:$M$182,MATCH('import-vte detail'!A123,'[1]Budget B+R'!$A$1:$A$182,0),MATCH('import-vte detail'!I123,'[1]Budget B+R'!$A$1:$M$1,0)),0)</f>
        <v>0</v>
      </c>
      <c r="G123" s="17">
        <f>+IF(INDEX('[1]Budget B+R'!$A$1:$M$182,MATCH('import-vte detail'!A123,'[1]Budget B+R'!$A$1:$A$182,0),MATCH('import-vte detail'!I123,'[1]Budget B+R'!$A$1:$M$1,0))&lt;0,INDEX('[1]Budget B+R'!$A$1:$M$182,MATCH('import-vte detail'!A123,'[1]Budget B+R'!$A$1:$A$182,0),MATCH('import-vte detail'!I123,'[1]Budget B+R'!$A$1:$M$1,0))*-1,0)</f>
        <v>0</v>
      </c>
      <c r="H123" s="17"/>
      <c r="I123">
        <v>2</v>
      </c>
      <c r="J123" s="6">
        <f t="shared" si="1"/>
        <v>0</v>
      </c>
    </row>
    <row r="124" spans="1:11" hidden="1" x14ac:dyDescent="0.25">
      <c r="A124" s="16">
        <v>10235</v>
      </c>
      <c r="B124" s="16"/>
      <c r="C124" s="16"/>
      <c r="D124" s="16" t="s">
        <v>397</v>
      </c>
      <c r="E124" s="16" t="s">
        <v>394</v>
      </c>
      <c r="F124" s="17">
        <f>+IF(INDEX('[1]Budget B+R'!$A$1:$M$182,MATCH('import-vte detail'!A124,'[1]Budget B+R'!$A$1:$A$182,0),MATCH('import-vte detail'!I124,'[1]Budget B+R'!$A$1:$M$1,0))&gt;0,INDEX('[1]Budget B+R'!$A$1:$M$182,MATCH('import-vte detail'!A124,'[1]Budget B+R'!$A$1:$A$182,0),MATCH('import-vte detail'!I124,'[1]Budget B+R'!$A$1:$M$1,0)),0)</f>
        <v>0</v>
      </c>
      <c r="G124" s="17">
        <f>+IF(INDEX('[1]Budget B+R'!$A$1:$M$182,MATCH('import-vte detail'!A124,'[1]Budget B+R'!$A$1:$A$182,0),MATCH('import-vte detail'!I124,'[1]Budget B+R'!$A$1:$M$1,0))&lt;0,INDEX('[1]Budget B+R'!$A$1:$M$182,MATCH('import-vte detail'!A124,'[1]Budget B+R'!$A$1:$A$182,0),MATCH('import-vte detail'!I124,'[1]Budget B+R'!$A$1:$M$1,0))*-1,0)</f>
        <v>0</v>
      </c>
      <c r="H124" s="17"/>
      <c r="I124">
        <v>3</v>
      </c>
      <c r="J124" s="6">
        <f t="shared" si="1"/>
        <v>0</v>
      </c>
    </row>
    <row r="125" spans="1:11" hidden="1" x14ac:dyDescent="0.25">
      <c r="A125" s="16">
        <v>10235</v>
      </c>
      <c r="B125" s="16"/>
      <c r="C125" s="16"/>
      <c r="D125" s="16" t="s">
        <v>398</v>
      </c>
      <c r="E125" s="16" t="s">
        <v>394</v>
      </c>
      <c r="F125" s="17">
        <f>+IF(INDEX('[1]Budget B+R'!$A$1:$M$182,MATCH('import-vte detail'!A125,'[1]Budget B+R'!$A$1:$A$182,0),MATCH('import-vte detail'!I125,'[1]Budget B+R'!$A$1:$M$1,0))&gt;0,INDEX('[1]Budget B+R'!$A$1:$M$182,MATCH('import-vte detail'!A125,'[1]Budget B+R'!$A$1:$A$182,0),MATCH('import-vte detail'!I125,'[1]Budget B+R'!$A$1:$M$1,0)),0)</f>
        <v>0</v>
      </c>
      <c r="G125" s="17">
        <f>+IF(INDEX('[1]Budget B+R'!$A$1:$M$182,MATCH('import-vte detail'!A125,'[1]Budget B+R'!$A$1:$A$182,0),MATCH('import-vte detail'!I125,'[1]Budget B+R'!$A$1:$M$1,0))&lt;0,INDEX('[1]Budget B+R'!$A$1:$M$182,MATCH('import-vte detail'!A125,'[1]Budget B+R'!$A$1:$A$182,0),MATCH('import-vte detail'!I125,'[1]Budget B+R'!$A$1:$M$1,0))*-1,0)</f>
        <v>0</v>
      </c>
      <c r="H125" s="17"/>
      <c r="I125">
        <v>4</v>
      </c>
      <c r="J125" s="6">
        <f t="shared" si="1"/>
        <v>0</v>
      </c>
    </row>
    <row r="126" spans="1:11" hidden="1" x14ac:dyDescent="0.25">
      <c r="A126" s="16">
        <v>10235</v>
      </c>
      <c r="B126" s="16"/>
      <c r="C126" s="16"/>
      <c r="D126" s="16" t="s">
        <v>399</v>
      </c>
      <c r="E126" s="16" t="s">
        <v>394</v>
      </c>
      <c r="F126" s="17">
        <f>+IF(INDEX('[1]Budget B+R'!$A$1:$M$182,MATCH('import-vte detail'!A126,'[1]Budget B+R'!$A$1:$A$182,0),MATCH('import-vte detail'!I126,'[1]Budget B+R'!$A$1:$M$1,0))&gt;0,INDEX('[1]Budget B+R'!$A$1:$M$182,MATCH('import-vte detail'!A126,'[1]Budget B+R'!$A$1:$A$182,0),MATCH('import-vte detail'!I126,'[1]Budget B+R'!$A$1:$M$1,0)),0)</f>
        <v>0</v>
      </c>
      <c r="G126" s="17">
        <f>+IF(INDEX('[1]Budget B+R'!$A$1:$M$182,MATCH('import-vte detail'!A126,'[1]Budget B+R'!$A$1:$A$182,0),MATCH('import-vte detail'!I126,'[1]Budget B+R'!$A$1:$M$1,0))&lt;0,INDEX('[1]Budget B+R'!$A$1:$M$182,MATCH('import-vte detail'!A126,'[1]Budget B+R'!$A$1:$A$182,0),MATCH('import-vte detail'!I126,'[1]Budget B+R'!$A$1:$M$1,0))*-1,0)</f>
        <v>0</v>
      </c>
      <c r="H126" s="17"/>
      <c r="I126">
        <v>5</v>
      </c>
      <c r="J126" s="6">
        <f t="shared" si="1"/>
        <v>0</v>
      </c>
    </row>
    <row r="127" spans="1:11" hidden="1" x14ac:dyDescent="0.25">
      <c r="A127" s="16">
        <v>10235</v>
      </c>
      <c r="B127" s="16"/>
      <c r="C127" s="16"/>
      <c r="D127" s="16" t="s">
        <v>400</v>
      </c>
      <c r="E127" s="16" t="s">
        <v>394</v>
      </c>
      <c r="F127" s="17">
        <f>+IF(INDEX('[1]Budget B+R'!$A$1:$M$182,MATCH('import-vte detail'!A127,'[1]Budget B+R'!$A$1:$A$182,0),MATCH('import-vte detail'!I127,'[1]Budget B+R'!$A$1:$M$1,0))&gt;0,INDEX('[1]Budget B+R'!$A$1:$M$182,MATCH('import-vte detail'!A127,'[1]Budget B+R'!$A$1:$A$182,0),MATCH('import-vte detail'!I127,'[1]Budget B+R'!$A$1:$M$1,0)),0)</f>
        <v>0</v>
      </c>
      <c r="G127" s="17">
        <f>+IF(INDEX('[1]Budget B+R'!$A$1:$M$182,MATCH('import-vte detail'!A127,'[1]Budget B+R'!$A$1:$A$182,0),MATCH('import-vte detail'!I127,'[1]Budget B+R'!$A$1:$M$1,0))&lt;0,INDEX('[1]Budget B+R'!$A$1:$M$182,MATCH('import-vte detail'!A127,'[1]Budget B+R'!$A$1:$A$182,0),MATCH('import-vte detail'!I127,'[1]Budget B+R'!$A$1:$M$1,0))*-1,0)</f>
        <v>0</v>
      </c>
      <c r="H127" s="17"/>
      <c r="I127">
        <v>6</v>
      </c>
      <c r="J127" s="6">
        <f t="shared" si="1"/>
        <v>0</v>
      </c>
    </row>
    <row r="128" spans="1:11" hidden="1" x14ac:dyDescent="0.25">
      <c r="A128" s="16">
        <v>10235</v>
      </c>
      <c r="B128" s="16"/>
      <c r="C128" s="16"/>
      <c r="D128" s="16" t="s">
        <v>401</v>
      </c>
      <c r="E128" s="16" t="s">
        <v>394</v>
      </c>
      <c r="F128" s="17">
        <f>+IF(INDEX('[1]Budget B+R'!$A$1:$M$182,MATCH('import-vte detail'!A128,'[1]Budget B+R'!$A$1:$A$182,0),MATCH('import-vte detail'!I128,'[1]Budget B+R'!$A$1:$M$1,0))&gt;0,INDEX('[1]Budget B+R'!$A$1:$M$182,MATCH('import-vte detail'!A128,'[1]Budget B+R'!$A$1:$A$182,0),MATCH('import-vte detail'!I128,'[1]Budget B+R'!$A$1:$M$1,0)),0)</f>
        <v>0</v>
      </c>
      <c r="G128" s="17">
        <f>+IF(INDEX('[1]Budget B+R'!$A$1:$M$182,MATCH('import-vte detail'!A128,'[1]Budget B+R'!$A$1:$A$182,0),MATCH('import-vte detail'!I128,'[1]Budget B+R'!$A$1:$M$1,0))&lt;0,INDEX('[1]Budget B+R'!$A$1:$M$182,MATCH('import-vte detail'!A128,'[1]Budget B+R'!$A$1:$A$182,0),MATCH('import-vte detail'!I128,'[1]Budget B+R'!$A$1:$M$1,0))*-1,0)</f>
        <v>0</v>
      </c>
      <c r="H128" s="17"/>
      <c r="I128">
        <v>7</v>
      </c>
      <c r="J128" s="6">
        <f t="shared" si="1"/>
        <v>0</v>
      </c>
    </row>
    <row r="129" spans="1:11" hidden="1" x14ac:dyDescent="0.25">
      <c r="A129" s="16">
        <v>10235</v>
      </c>
      <c r="B129" s="16"/>
      <c r="C129" s="16"/>
      <c r="D129" s="16" t="s">
        <v>402</v>
      </c>
      <c r="E129" s="16" t="s">
        <v>394</v>
      </c>
      <c r="F129" s="17">
        <f>+IF(INDEX('[1]Budget B+R'!$A$1:$M$182,MATCH('import-vte detail'!A129,'[1]Budget B+R'!$A$1:$A$182,0),MATCH('import-vte detail'!I129,'[1]Budget B+R'!$A$1:$M$1,0))&gt;0,INDEX('[1]Budget B+R'!$A$1:$M$182,MATCH('import-vte detail'!A129,'[1]Budget B+R'!$A$1:$A$182,0),MATCH('import-vte detail'!I129,'[1]Budget B+R'!$A$1:$M$1,0)),0)</f>
        <v>0</v>
      </c>
      <c r="G129" s="17">
        <f>+IF(INDEX('[1]Budget B+R'!$A$1:$M$182,MATCH('import-vte detail'!A129,'[1]Budget B+R'!$A$1:$A$182,0),MATCH('import-vte detail'!I129,'[1]Budget B+R'!$A$1:$M$1,0))&lt;0,INDEX('[1]Budget B+R'!$A$1:$M$182,MATCH('import-vte detail'!A129,'[1]Budget B+R'!$A$1:$A$182,0),MATCH('import-vte detail'!I129,'[1]Budget B+R'!$A$1:$M$1,0))*-1,0)</f>
        <v>0</v>
      </c>
      <c r="H129" s="17"/>
      <c r="I129">
        <v>8</v>
      </c>
      <c r="J129" s="6">
        <f t="shared" si="1"/>
        <v>0</v>
      </c>
    </row>
    <row r="130" spans="1:11" hidden="1" x14ac:dyDescent="0.25">
      <c r="A130" s="16">
        <v>10235</v>
      </c>
      <c r="B130" s="16"/>
      <c r="C130" s="16"/>
      <c r="D130" s="16" t="s">
        <v>403</v>
      </c>
      <c r="E130" s="16" t="s">
        <v>394</v>
      </c>
      <c r="F130" s="17">
        <f>+IF(INDEX('[1]Budget B+R'!$A$1:$M$182,MATCH('import-vte detail'!A130,'[1]Budget B+R'!$A$1:$A$182,0),MATCH('import-vte detail'!I130,'[1]Budget B+R'!$A$1:$M$1,0))&gt;0,INDEX('[1]Budget B+R'!$A$1:$M$182,MATCH('import-vte detail'!A130,'[1]Budget B+R'!$A$1:$A$182,0),MATCH('import-vte detail'!I130,'[1]Budget B+R'!$A$1:$M$1,0)),0)</f>
        <v>0</v>
      </c>
      <c r="G130" s="17">
        <f>+IF(INDEX('[1]Budget B+R'!$A$1:$M$182,MATCH('import-vte detail'!A130,'[1]Budget B+R'!$A$1:$A$182,0),MATCH('import-vte detail'!I130,'[1]Budget B+R'!$A$1:$M$1,0))&lt;0,INDEX('[1]Budget B+R'!$A$1:$M$182,MATCH('import-vte detail'!A130,'[1]Budget B+R'!$A$1:$A$182,0),MATCH('import-vte detail'!I130,'[1]Budget B+R'!$A$1:$M$1,0))*-1,0)</f>
        <v>0</v>
      </c>
      <c r="H130" s="17"/>
      <c r="I130">
        <v>9</v>
      </c>
      <c r="J130" s="6">
        <f t="shared" ref="J130:J193" si="2">+F130-G130</f>
        <v>0</v>
      </c>
    </row>
    <row r="131" spans="1:11" hidden="1" x14ac:dyDescent="0.25">
      <c r="A131" s="16">
        <v>10235</v>
      </c>
      <c r="B131" s="16"/>
      <c r="C131" s="16"/>
      <c r="D131" s="16" t="s">
        <v>404</v>
      </c>
      <c r="E131" s="16" t="s">
        <v>394</v>
      </c>
      <c r="F131" s="17">
        <f>+IF(INDEX('[1]Budget B+R'!$A$1:$M$182,MATCH('import-vte detail'!A131,'[1]Budget B+R'!$A$1:$A$182,0),MATCH('import-vte detail'!I131,'[1]Budget B+R'!$A$1:$M$1,0))&gt;0,INDEX('[1]Budget B+R'!$A$1:$M$182,MATCH('import-vte detail'!A131,'[1]Budget B+R'!$A$1:$A$182,0),MATCH('import-vte detail'!I131,'[1]Budget B+R'!$A$1:$M$1,0)),0)</f>
        <v>0</v>
      </c>
      <c r="G131" s="17">
        <f>+IF(INDEX('[1]Budget B+R'!$A$1:$M$182,MATCH('import-vte detail'!A131,'[1]Budget B+R'!$A$1:$A$182,0),MATCH('import-vte detail'!I131,'[1]Budget B+R'!$A$1:$M$1,0))&lt;0,INDEX('[1]Budget B+R'!$A$1:$M$182,MATCH('import-vte detail'!A131,'[1]Budget B+R'!$A$1:$A$182,0),MATCH('import-vte detail'!I131,'[1]Budget B+R'!$A$1:$M$1,0))*-1,0)</f>
        <v>0</v>
      </c>
      <c r="H131" s="17"/>
      <c r="I131">
        <v>10</v>
      </c>
      <c r="J131" s="6">
        <f t="shared" si="2"/>
        <v>0</v>
      </c>
    </row>
    <row r="132" spans="1:11" hidden="1" x14ac:dyDescent="0.25">
      <c r="A132" s="16">
        <v>10235</v>
      </c>
      <c r="B132" s="16"/>
      <c r="C132" s="16"/>
      <c r="D132" s="16" t="s">
        <v>405</v>
      </c>
      <c r="E132" s="16" t="s">
        <v>394</v>
      </c>
      <c r="F132" s="17">
        <f>+IF(INDEX('[1]Budget B+R'!$A$1:$M$182,MATCH('import-vte detail'!A132,'[1]Budget B+R'!$A$1:$A$182,0),MATCH('import-vte detail'!I132,'[1]Budget B+R'!$A$1:$M$1,0))&gt;0,INDEX('[1]Budget B+R'!$A$1:$M$182,MATCH('import-vte detail'!A132,'[1]Budget B+R'!$A$1:$A$182,0),MATCH('import-vte detail'!I132,'[1]Budget B+R'!$A$1:$M$1,0)),0)</f>
        <v>0</v>
      </c>
      <c r="G132" s="17">
        <f>+IF(INDEX('[1]Budget B+R'!$A$1:$M$182,MATCH('import-vte detail'!A132,'[1]Budget B+R'!$A$1:$A$182,0),MATCH('import-vte detail'!I132,'[1]Budget B+R'!$A$1:$M$1,0))&lt;0,INDEX('[1]Budget B+R'!$A$1:$M$182,MATCH('import-vte detail'!A132,'[1]Budget B+R'!$A$1:$A$182,0),MATCH('import-vte detail'!I132,'[1]Budget B+R'!$A$1:$M$1,0))*-1,0)</f>
        <v>0</v>
      </c>
      <c r="H132" s="17"/>
      <c r="I132">
        <v>11</v>
      </c>
      <c r="J132" s="6">
        <f t="shared" si="2"/>
        <v>0</v>
      </c>
    </row>
    <row r="133" spans="1:11" hidden="1" x14ac:dyDescent="0.25">
      <c r="A133" s="16">
        <v>10235</v>
      </c>
      <c r="B133" s="16"/>
      <c r="C133" s="16"/>
      <c r="D133" s="16" t="s">
        <v>406</v>
      </c>
      <c r="E133" s="16" t="s">
        <v>394</v>
      </c>
      <c r="F133" s="17">
        <f>+IF(INDEX('[1]Budget B+R'!$A$1:$M$182,MATCH('import-vte detail'!A133,'[1]Budget B+R'!$A$1:$A$182,0),MATCH('import-vte detail'!I133,'[1]Budget B+R'!$A$1:$M$1,0))&gt;0,INDEX('[1]Budget B+R'!$A$1:$M$182,MATCH('import-vte detail'!A133,'[1]Budget B+R'!$A$1:$A$182,0),MATCH('import-vte detail'!I133,'[1]Budget B+R'!$A$1:$M$1,0)),0)</f>
        <v>0</v>
      </c>
      <c r="G133" s="17">
        <f>+IF(INDEX('[1]Budget B+R'!$A$1:$M$182,MATCH('import-vte detail'!A133,'[1]Budget B+R'!$A$1:$A$182,0),MATCH('import-vte detail'!I133,'[1]Budget B+R'!$A$1:$M$1,0))&lt;0,INDEX('[1]Budget B+R'!$A$1:$M$182,MATCH('import-vte detail'!A133,'[1]Budget B+R'!$A$1:$A$182,0),MATCH('import-vte detail'!I133,'[1]Budget B+R'!$A$1:$M$1,0))*-1,0)</f>
        <v>0</v>
      </c>
      <c r="H133" s="17"/>
      <c r="I133">
        <v>12</v>
      </c>
      <c r="J133" s="6">
        <f t="shared" si="2"/>
        <v>0</v>
      </c>
    </row>
    <row r="134" spans="1:11" hidden="1" x14ac:dyDescent="0.25">
      <c r="A134" s="18">
        <v>10250</v>
      </c>
      <c r="B134" s="16"/>
      <c r="C134" s="16"/>
      <c r="D134" s="16" t="s">
        <v>393</v>
      </c>
      <c r="E134" s="16" t="s">
        <v>394</v>
      </c>
      <c r="F134" s="17">
        <f>+IF(INDEX('[1]Budget B+R'!$A$1:$M$182,MATCH('import-vte detail'!A134,'[1]Budget B+R'!$A$1:$A$182,0),MATCH('import-vte detail'!I134,'[1]Budget B+R'!$A$1:$M$1,0))&gt;0,INDEX('[1]Budget B+R'!$A$1:$M$182,MATCH('import-vte detail'!A134,'[1]Budget B+R'!$A$1:$A$182,0),MATCH('import-vte detail'!I134,'[1]Budget B+R'!$A$1:$M$1,0)),0)</f>
        <v>2000</v>
      </c>
      <c r="G134" s="17">
        <f>+IF(INDEX('[1]Budget B+R'!$A$1:$M$182,MATCH('import-vte detail'!A134,'[1]Budget B+R'!$A$1:$A$182,0),MATCH('import-vte detail'!I134,'[1]Budget B+R'!$A$1:$M$1,0))&lt;0,INDEX('[1]Budget B+R'!$A$1:$M$182,MATCH('import-vte detail'!A134,'[1]Budget B+R'!$A$1:$A$182,0),MATCH('import-vte detail'!I134,'[1]Budget B+R'!$A$1:$M$1,0))*-1,0)</f>
        <v>0</v>
      </c>
      <c r="H134" s="17"/>
      <c r="I134">
        <v>1</v>
      </c>
      <c r="J134" s="6">
        <f t="shared" si="2"/>
        <v>2000</v>
      </c>
      <c r="K134" t="s">
        <v>395</v>
      </c>
    </row>
    <row r="135" spans="1:11" hidden="1" x14ac:dyDescent="0.25">
      <c r="A135" s="16">
        <v>10250</v>
      </c>
      <c r="B135" s="16"/>
      <c r="C135" s="16"/>
      <c r="D135" s="16" t="s">
        <v>396</v>
      </c>
      <c r="E135" s="16" t="s">
        <v>394</v>
      </c>
      <c r="F135" s="17">
        <f>+IF(INDEX('[1]Budget B+R'!$A$1:$M$182,MATCH('import-vte detail'!A135,'[1]Budget B+R'!$A$1:$A$182,0),MATCH('import-vte detail'!I135,'[1]Budget B+R'!$A$1:$M$1,0))&gt;0,INDEX('[1]Budget B+R'!$A$1:$M$182,MATCH('import-vte detail'!A135,'[1]Budget B+R'!$A$1:$A$182,0),MATCH('import-vte detail'!I135,'[1]Budget B+R'!$A$1:$M$1,0)),0)</f>
        <v>0</v>
      </c>
      <c r="G135" s="17">
        <f>+IF(INDEX('[1]Budget B+R'!$A$1:$M$182,MATCH('import-vte detail'!A135,'[1]Budget B+R'!$A$1:$A$182,0),MATCH('import-vte detail'!I135,'[1]Budget B+R'!$A$1:$M$1,0))&lt;0,INDEX('[1]Budget B+R'!$A$1:$M$182,MATCH('import-vte detail'!A135,'[1]Budget B+R'!$A$1:$A$182,0),MATCH('import-vte detail'!I135,'[1]Budget B+R'!$A$1:$M$1,0))*-1,0)</f>
        <v>0</v>
      </c>
      <c r="H135" s="17"/>
      <c r="I135">
        <v>2</v>
      </c>
      <c r="J135" s="6">
        <f t="shared" si="2"/>
        <v>0</v>
      </c>
    </row>
    <row r="136" spans="1:11" hidden="1" x14ac:dyDescent="0.25">
      <c r="A136" s="16">
        <v>10250</v>
      </c>
      <c r="B136" s="16"/>
      <c r="C136" s="16"/>
      <c r="D136" s="16" t="s">
        <v>397</v>
      </c>
      <c r="E136" s="16" t="s">
        <v>394</v>
      </c>
      <c r="F136" s="17">
        <f>+IF(INDEX('[1]Budget B+R'!$A$1:$M$182,MATCH('import-vte detail'!A136,'[1]Budget B+R'!$A$1:$A$182,0),MATCH('import-vte detail'!I136,'[1]Budget B+R'!$A$1:$M$1,0))&gt;0,INDEX('[1]Budget B+R'!$A$1:$M$182,MATCH('import-vte detail'!A136,'[1]Budget B+R'!$A$1:$A$182,0),MATCH('import-vte detail'!I136,'[1]Budget B+R'!$A$1:$M$1,0)),0)</f>
        <v>0</v>
      </c>
      <c r="G136" s="17">
        <f>+IF(INDEX('[1]Budget B+R'!$A$1:$M$182,MATCH('import-vte detail'!A136,'[1]Budget B+R'!$A$1:$A$182,0),MATCH('import-vte detail'!I136,'[1]Budget B+R'!$A$1:$M$1,0))&lt;0,INDEX('[1]Budget B+R'!$A$1:$M$182,MATCH('import-vte detail'!A136,'[1]Budget B+R'!$A$1:$A$182,0),MATCH('import-vte detail'!I136,'[1]Budget B+R'!$A$1:$M$1,0))*-1,0)</f>
        <v>0</v>
      </c>
      <c r="H136" s="17"/>
      <c r="I136">
        <v>3</v>
      </c>
      <c r="J136" s="6">
        <f t="shared" si="2"/>
        <v>0</v>
      </c>
    </row>
    <row r="137" spans="1:11" hidden="1" x14ac:dyDescent="0.25">
      <c r="A137" s="16">
        <v>10250</v>
      </c>
      <c r="B137" s="16"/>
      <c r="C137" s="16"/>
      <c r="D137" s="16" t="s">
        <v>398</v>
      </c>
      <c r="E137" s="16" t="s">
        <v>394</v>
      </c>
      <c r="F137" s="17">
        <f>+IF(INDEX('[1]Budget B+R'!$A$1:$M$182,MATCH('import-vte detail'!A137,'[1]Budget B+R'!$A$1:$A$182,0),MATCH('import-vte detail'!I137,'[1]Budget B+R'!$A$1:$M$1,0))&gt;0,INDEX('[1]Budget B+R'!$A$1:$M$182,MATCH('import-vte detail'!A137,'[1]Budget B+R'!$A$1:$A$182,0),MATCH('import-vte detail'!I137,'[1]Budget B+R'!$A$1:$M$1,0)),0)</f>
        <v>0</v>
      </c>
      <c r="G137" s="17">
        <f>+IF(INDEX('[1]Budget B+R'!$A$1:$M$182,MATCH('import-vte detail'!A137,'[1]Budget B+R'!$A$1:$A$182,0),MATCH('import-vte detail'!I137,'[1]Budget B+R'!$A$1:$M$1,0))&lt;0,INDEX('[1]Budget B+R'!$A$1:$M$182,MATCH('import-vte detail'!A137,'[1]Budget B+R'!$A$1:$A$182,0),MATCH('import-vte detail'!I137,'[1]Budget B+R'!$A$1:$M$1,0))*-1,0)</f>
        <v>0</v>
      </c>
      <c r="H137" s="17"/>
      <c r="I137">
        <v>4</v>
      </c>
      <c r="J137" s="6">
        <f t="shared" si="2"/>
        <v>0</v>
      </c>
    </row>
    <row r="138" spans="1:11" hidden="1" x14ac:dyDescent="0.25">
      <c r="A138" s="16">
        <v>10250</v>
      </c>
      <c r="B138" s="16"/>
      <c r="C138" s="16"/>
      <c r="D138" s="16" t="s">
        <v>399</v>
      </c>
      <c r="E138" s="16" t="s">
        <v>394</v>
      </c>
      <c r="F138" s="17">
        <f>+IF(INDEX('[1]Budget B+R'!$A$1:$M$182,MATCH('import-vte detail'!A138,'[1]Budget B+R'!$A$1:$A$182,0),MATCH('import-vte detail'!I138,'[1]Budget B+R'!$A$1:$M$1,0))&gt;0,INDEX('[1]Budget B+R'!$A$1:$M$182,MATCH('import-vte detail'!A138,'[1]Budget B+R'!$A$1:$A$182,0),MATCH('import-vte detail'!I138,'[1]Budget B+R'!$A$1:$M$1,0)),0)</f>
        <v>0</v>
      </c>
      <c r="G138" s="17">
        <f>+IF(INDEX('[1]Budget B+R'!$A$1:$M$182,MATCH('import-vte detail'!A138,'[1]Budget B+R'!$A$1:$A$182,0),MATCH('import-vte detail'!I138,'[1]Budget B+R'!$A$1:$M$1,0))&lt;0,INDEX('[1]Budget B+R'!$A$1:$M$182,MATCH('import-vte detail'!A138,'[1]Budget B+R'!$A$1:$A$182,0),MATCH('import-vte detail'!I138,'[1]Budget B+R'!$A$1:$M$1,0))*-1,0)</f>
        <v>0</v>
      </c>
      <c r="H138" s="17"/>
      <c r="I138">
        <v>5</v>
      </c>
      <c r="J138" s="6">
        <f t="shared" si="2"/>
        <v>0</v>
      </c>
    </row>
    <row r="139" spans="1:11" hidden="1" x14ac:dyDescent="0.25">
      <c r="A139" s="16">
        <v>10250</v>
      </c>
      <c r="B139" s="16"/>
      <c r="C139" s="16"/>
      <c r="D139" s="16" t="s">
        <v>400</v>
      </c>
      <c r="E139" s="16" t="s">
        <v>394</v>
      </c>
      <c r="F139" s="17">
        <f>+IF(INDEX('[1]Budget B+R'!$A$1:$M$182,MATCH('import-vte detail'!A139,'[1]Budget B+R'!$A$1:$A$182,0),MATCH('import-vte detail'!I139,'[1]Budget B+R'!$A$1:$M$1,0))&gt;0,INDEX('[1]Budget B+R'!$A$1:$M$182,MATCH('import-vte detail'!A139,'[1]Budget B+R'!$A$1:$A$182,0),MATCH('import-vte detail'!I139,'[1]Budget B+R'!$A$1:$M$1,0)),0)</f>
        <v>0</v>
      </c>
      <c r="G139" s="17">
        <f>+IF(INDEX('[1]Budget B+R'!$A$1:$M$182,MATCH('import-vte detail'!A139,'[1]Budget B+R'!$A$1:$A$182,0),MATCH('import-vte detail'!I139,'[1]Budget B+R'!$A$1:$M$1,0))&lt;0,INDEX('[1]Budget B+R'!$A$1:$M$182,MATCH('import-vte detail'!A139,'[1]Budget B+R'!$A$1:$A$182,0),MATCH('import-vte detail'!I139,'[1]Budget B+R'!$A$1:$M$1,0))*-1,0)</f>
        <v>0</v>
      </c>
      <c r="H139" s="17"/>
      <c r="I139">
        <v>6</v>
      </c>
      <c r="J139" s="6">
        <f t="shared" si="2"/>
        <v>0</v>
      </c>
    </row>
    <row r="140" spans="1:11" hidden="1" x14ac:dyDescent="0.25">
      <c r="A140" s="16">
        <v>10250</v>
      </c>
      <c r="B140" s="16"/>
      <c r="C140" s="16"/>
      <c r="D140" s="16" t="s">
        <v>401</v>
      </c>
      <c r="E140" s="16" t="s">
        <v>394</v>
      </c>
      <c r="F140" s="17">
        <f>+IF(INDEX('[1]Budget B+R'!$A$1:$M$182,MATCH('import-vte detail'!A140,'[1]Budget B+R'!$A$1:$A$182,0),MATCH('import-vte detail'!I140,'[1]Budget B+R'!$A$1:$M$1,0))&gt;0,INDEX('[1]Budget B+R'!$A$1:$M$182,MATCH('import-vte detail'!A140,'[1]Budget B+R'!$A$1:$A$182,0),MATCH('import-vte detail'!I140,'[1]Budget B+R'!$A$1:$M$1,0)),0)</f>
        <v>0</v>
      </c>
      <c r="G140" s="17">
        <f>+IF(INDEX('[1]Budget B+R'!$A$1:$M$182,MATCH('import-vte detail'!A140,'[1]Budget B+R'!$A$1:$A$182,0),MATCH('import-vte detail'!I140,'[1]Budget B+R'!$A$1:$M$1,0))&lt;0,INDEX('[1]Budget B+R'!$A$1:$M$182,MATCH('import-vte detail'!A140,'[1]Budget B+R'!$A$1:$A$182,0),MATCH('import-vte detail'!I140,'[1]Budget B+R'!$A$1:$M$1,0))*-1,0)</f>
        <v>0</v>
      </c>
      <c r="H140" s="17"/>
      <c r="I140">
        <v>7</v>
      </c>
      <c r="J140" s="6">
        <f t="shared" si="2"/>
        <v>0</v>
      </c>
    </row>
    <row r="141" spans="1:11" hidden="1" x14ac:dyDescent="0.25">
      <c r="A141" s="16">
        <v>10250</v>
      </c>
      <c r="B141" s="16"/>
      <c r="C141" s="16"/>
      <c r="D141" s="16" t="s">
        <v>402</v>
      </c>
      <c r="E141" s="16" t="s">
        <v>394</v>
      </c>
      <c r="F141" s="17">
        <f>+IF(INDEX('[1]Budget B+R'!$A$1:$M$182,MATCH('import-vte detail'!A141,'[1]Budget B+R'!$A$1:$A$182,0),MATCH('import-vte detail'!I141,'[1]Budget B+R'!$A$1:$M$1,0))&gt;0,INDEX('[1]Budget B+R'!$A$1:$M$182,MATCH('import-vte detail'!A141,'[1]Budget B+R'!$A$1:$A$182,0),MATCH('import-vte detail'!I141,'[1]Budget B+R'!$A$1:$M$1,0)),0)</f>
        <v>0</v>
      </c>
      <c r="G141" s="17">
        <f>+IF(INDEX('[1]Budget B+R'!$A$1:$M$182,MATCH('import-vte detail'!A141,'[1]Budget B+R'!$A$1:$A$182,0),MATCH('import-vte detail'!I141,'[1]Budget B+R'!$A$1:$M$1,0))&lt;0,INDEX('[1]Budget B+R'!$A$1:$M$182,MATCH('import-vte detail'!A141,'[1]Budget B+R'!$A$1:$A$182,0),MATCH('import-vte detail'!I141,'[1]Budget B+R'!$A$1:$M$1,0))*-1,0)</f>
        <v>0</v>
      </c>
      <c r="H141" s="17"/>
      <c r="I141">
        <v>8</v>
      </c>
      <c r="J141" s="6">
        <f t="shared" si="2"/>
        <v>0</v>
      </c>
    </row>
    <row r="142" spans="1:11" hidden="1" x14ac:dyDescent="0.25">
      <c r="A142" s="16">
        <v>10250</v>
      </c>
      <c r="B142" s="16"/>
      <c r="C142" s="16"/>
      <c r="D142" s="16" t="s">
        <v>403</v>
      </c>
      <c r="E142" s="16" t="s">
        <v>394</v>
      </c>
      <c r="F142" s="17">
        <f>+IF(INDEX('[1]Budget B+R'!$A$1:$M$182,MATCH('import-vte detail'!A142,'[1]Budget B+R'!$A$1:$A$182,0),MATCH('import-vte detail'!I142,'[1]Budget B+R'!$A$1:$M$1,0))&gt;0,INDEX('[1]Budget B+R'!$A$1:$M$182,MATCH('import-vte detail'!A142,'[1]Budget B+R'!$A$1:$A$182,0),MATCH('import-vte detail'!I142,'[1]Budget B+R'!$A$1:$M$1,0)),0)</f>
        <v>0</v>
      </c>
      <c r="G142" s="17">
        <f>+IF(INDEX('[1]Budget B+R'!$A$1:$M$182,MATCH('import-vte detail'!A142,'[1]Budget B+R'!$A$1:$A$182,0),MATCH('import-vte detail'!I142,'[1]Budget B+R'!$A$1:$M$1,0))&lt;0,INDEX('[1]Budget B+R'!$A$1:$M$182,MATCH('import-vte detail'!A142,'[1]Budget B+R'!$A$1:$A$182,0),MATCH('import-vte detail'!I142,'[1]Budget B+R'!$A$1:$M$1,0))*-1,0)</f>
        <v>0</v>
      </c>
      <c r="H142" s="17"/>
      <c r="I142">
        <v>9</v>
      </c>
      <c r="J142" s="6">
        <f t="shared" si="2"/>
        <v>0</v>
      </c>
    </row>
    <row r="143" spans="1:11" hidden="1" x14ac:dyDescent="0.25">
      <c r="A143" s="16">
        <v>10250</v>
      </c>
      <c r="B143" s="16"/>
      <c r="C143" s="16"/>
      <c r="D143" s="16" t="s">
        <v>404</v>
      </c>
      <c r="E143" s="16" t="s">
        <v>394</v>
      </c>
      <c r="F143" s="17">
        <f>+IF(INDEX('[1]Budget B+R'!$A$1:$M$182,MATCH('import-vte detail'!A143,'[1]Budget B+R'!$A$1:$A$182,0),MATCH('import-vte detail'!I143,'[1]Budget B+R'!$A$1:$M$1,0))&gt;0,INDEX('[1]Budget B+R'!$A$1:$M$182,MATCH('import-vte detail'!A143,'[1]Budget B+R'!$A$1:$A$182,0),MATCH('import-vte detail'!I143,'[1]Budget B+R'!$A$1:$M$1,0)),0)</f>
        <v>0</v>
      </c>
      <c r="G143" s="17">
        <f>+IF(INDEX('[1]Budget B+R'!$A$1:$M$182,MATCH('import-vte detail'!A143,'[1]Budget B+R'!$A$1:$A$182,0),MATCH('import-vte detail'!I143,'[1]Budget B+R'!$A$1:$M$1,0))&lt;0,INDEX('[1]Budget B+R'!$A$1:$M$182,MATCH('import-vte detail'!A143,'[1]Budget B+R'!$A$1:$A$182,0),MATCH('import-vte detail'!I143,'[1]Budget B+R'!$A$1:$M$1,0))*-1,0)</f>
        <v>0</v>
      </c>
      <c r="H143" s="17"/>
      <c r="I143">
        <v>10</v>
      </c>
      <c r="J143" s="6">
        <f t="shared" si="2"/>
        <v>0</v>
      </c>
    </row>
    <row r="144" spans="1:11" hidden="1" x14ac:dyDescent="0.25">
      <c r="A144" s="16">
        <v>10250</v>
      </c>
      <c r="B144" s="16"/>
      <c r="C144" s="16"/>
      <c r="D144" s="16" t="s">
        <v>405</v>
      </c>
      <c r="E144" s="16" t="s">
        <v>394</v>
      </c>
      <c r="F144" s="17">
        <f>+IF(INDEX('[1]Budget B+R'!$A$1:$M$182,MATCH('import-vte detail'!A144,'[1]Budget B+R'!$A$1:$A$182,0),MATCH('import-vte detail'!I144,'[1]Budget B+R'!$A$1:$M$1,0))&gt;0,INDEX('[1]Budget B+R'!$A$1:$M$182,MATCH('import-vte detail'!A144,'[1]Budget B+R'!$A$1:$A$182,0),MATCH('import-vte detail'!I144,'[1]Budget B+R'!$A$1:$M$1,0)),0)</f>
        <v>0</v>
      </c>
      <c r="G144" s="17">
        <f>+IF(INDEX('[1]Budget B+R'!$A$1:$M$182,MATCH('import-vte detail'!A144,'[1]Budget B+R'!$A$1:$A$182,0),MATCH('import-vte detail'!I144,'[1]Budget B+R'!$A$1:$M$1,0))&lt;0,INDEX('[1]Budget B+R'!$A$1:$M$182,MATCH('import-vte detail'!A144,'[1]Budget B+R'!$A$1:$A$182,0),MATCH('import-vte detail'!I144,'[1]Budget B+R'!$A$1:$M$1,0))*-1,0)</f>
        <v>0</v>
      </c>
      <c r="H144" s="17"/>
      <c r="I144">
        <v>11</v>
      </c>
      <c r="J144" s="6">
        <f t="shared" si="2"/>
        <v>0</v>
      </c>
    </row>
    <row r="145" spans="1:11" hidden="1" x14ac:dyDescent="0.25">
      <c r="A145" s="16">
        <v>10250</v>
      </c>
      <c r="B145" s="16"/>
      <c r="C145" s="16"/>
      <c r="D145" s="16" t="s">
        <v>406</v>
      </c>
      <c r="E145" s="16" t="s">
        <v>394</v>
      </c>
      <c r="F145" s="17">
        <f>+IF(INDEX('[1]Budget B+R'!$A$1:$M$182,MATCH('import-vte detail'!A145,'[1]Budget B+R'!$A$1:$A$182,0),MATCH('import-vte detail'!I145,'[1]Budget B+R'!$A$1:$M$1,0))&gt;0,INDEX('[1]Budget B+R'!$A$1:$M$182,MATCH('import-vte detail'!A145,'[1]Budget B+R'!$A$1:$A$182,0),MATCH('import-vte detail'!I145,'[1]Budget B+R'!$A$1:$M$1,0)),0)</f>
        <v>0</v>
      </c>
      <c r="G145" s="17">
        <f>+IF(INDEX('[1]Budget B+R'!$A$1:$M$182,MATCH('import-vte detail'!A145,'[1]Budget B+R'!$A$1:$A$182,0),MATCH('import-vte detail'!I145,'[1]Budget B+R'!$A$1:$M$1,0))&lt;0,INDEX('[1]Budget B+R'!$A$1:$M$182,MATCH('import-vte detail'!A145,'[1]Budget B+R'!$A$1:$A$182,0),MATCH('import-vte detail'!I145,'[1]Budget B+R'!$A$1:$M$1,0))*-1,0)</f>
        <v>0</v>
      </c>
      <c r="H145" s="17"/>
      <c r="I145">
        <v>12</v>
      </c>
      <c r="J145" s="6">
        <f t="shared" si="2"/>
        <v>0</v>
      </c>
    </row>
    <row r="146" spans="1:11" hidden="1" x14ac:dyDescent="0.25">
      <c r="A146" s="18">
        <v>10300</v>
      </c>
      <c r="B146" s="16"/>
      <c r="C146" s="16"/>
      <c r="D146" s="16" t="s">
        <v>393</v>
      </c>
      <c r="E146" s="16" t="s">
        <v>394</v>
      </c>
      <c r="F146" s="17">
        <f>+IF(INDEX('[1]Budget B+R'!$A$1:$M$182,MATCH('import-vte detail'!A146,'[1]Budget B+R'!$A$1:$A$182,0),MATCH('import-vte detail'!I146,'[1]Budget B+R'!$A$1:$M$1,0))&gt;0,INDEX('[1]Budget B+R'!$A$1:$M$182,MATCH('import-vte detail'!A146,'[1]Budget B+R'!$A$1:$A$182,0),MATCH('import-vte detail'!I146,'[1]Budget B+R'!$A$1:$M$1,0)),0)</f>
        <v>10000</v>
      </c>
      <c r="G146" s="17">
        <f>+IF(INDEX('[1]Budget B+R'!$A$1:$M$182,MATCH('import-vte detail'!A146,'[1]Budget B+R'!$A$1:$A$182,0),MATCH('import-vte detail'!I146,'[1]Budget B+R'!$A$1:$M$1,0))&lt;0,INDEX('[1]Budget B+R'!$A$1:$M$182,MATCH('import-vte detail'!A146,'[1]Budget B+R'!$A$1:$A$182,0),MATCH('import-vte detail'!I146,'[1]Budget B+R'!$A$1:$M$1,0))*-1,0)</f>
        <v>0</v>
      </c>
      <c r="H146" s="17"/>
      <c r="I146">
        <v>1</v>
      </c>
      <c r="J146" s="6">
        <f t="shared" si="2"/>
        <v>10000</v>
      </c>
    </row>
    <row r="147" spans="1:11" hidden="1" x14ac:dyDescent="0.25">
      <c r="A147" s="16">
        <v>10300</v>
      </c>
      <c r="B147" s="16"/>
      <c r="C147" s="16"/>
      <c r="D147" s="16" t="s">
        <v>396</v>
      </c>
      <c r="E147" s="16" t="s">
        <v>394</v>
      </c>
      <c r="F147" s="17">
        <f>+IF(INDEX('[1]Budget B+R'!$A$1:$M$182,MATCH('import-vte detail'!A147,'[1]Budget B+R'!$A$1:$A$182,0),MATCH('import-vte detail'!I147,'[1]Budget B+R'!$A$1:$M$1,0))&gt;0,INDEX('[1]Budget B+R'!$A$1:$M$182,MATCH('import-vte detail'!A147,'[1]Budget B+R'!$A$1:$A$182,0),MATCH('import-vte detail'!I147,'[1]Budget B+R'!$A$1:$M$1,0)),0)</f>
        <v>0</v>
      </c>
      <c r="G147" s="17">
        <f>+IF(INDEX('[1]Budget B+R'!$A$1:$M$182,MATCH('import-vte detail'!A147,'[1]Budget B+R'!$A$1:$A$182,0),MATCH('import-vte detail'!I147,'[1]Budget B+R'!$A$1:$M$1,0))&lt;0,INDEX('[1]Budget B+R'!$A$1:$M$182,MATCH('import-vte detail'!A147,'[1]Budget B+R'!$A$1:$A$182,0),MATCH('import-vte detail'!I147,'[1]Budget B+R'!$A$1:$M$1,0))*-1,0)</f>
        <v>0</v>
      </c>
      <c r="H147" s="17"/>
      <c r="I147">
        <v>2</v>
      </c>
      <c r="J147" s="6">
        <f t="shared" si="2"/>
        <v>0</v>
      </c>
    </row>
    <row r="148" spans="1:11" hidden="1" x14ac:dyDescent="0.25">
      <c r="A148" s="16">
        <v>10300</v>
      </c>
      <c r="B148" s="16"/>
      <c r="C148" s="16"/>
      <c r="D148" s="16" t="s">
        <v>397</v>
      </c>
      <c r="E148" s="16" t="s">
        <v>394</v>
      </c>
      <c r="F148" s="17">
        <f>+IF(INDEX('[1]Budget B+R'!$A$1:$M$182,MATCH('import-vte detail'!A148,'[1]Budget B+R'!$A$1:$A$182,0),MATCH('import-vte detail'!I148,'[1]Budget B+R'!$A$1:$M$1,0))&gt;0,INDEX('[1]Budget B+R'!$A$1:$M$182,MATCH('import-vte detail'!A148,'[1]Budget B+R'!$A$1:$A$182,0),MATCH('import-vte detail'!I148,'[1]Budget B+R'!$A$1:$M$1,0)),0)</f>
        <v>0</v>
      </c>
      <c r="G148" s="17">
        <f>+IF(INDEX('[1]Budget B+R'!$A$1:$M$182,MATCH('import-vte detail'!A148,'[1]Budget B+R'!$A$1:$A$182,0),MATCH('import-vte detail'!I148,'[1]Budget B+R'!$A$1:$M$1,0))&lt;0,INDEX('[1]Budget B+R'!$A$1:$M$182,MATCH('import-vte detail'!A148,'[1]Budget B+R'!$A$1:$A$182,0),MATCH('import-vte detail'!I148,'[1]Budget B+R'!$A$1:$M$1,0))*-1,0)</f>
        <v>0</v>
      </c>
      <c r="H148" s="17"/>
      <c r="I148">
        <v>3</v>
      </c>
      <c r="J148" s="6">
        <f t="shared" si="2"/>
        <v>0</v>
      </c>
    </row>
    <row r="149" spans="1:11" hidden="1" x14ac:dyDescent="0.25">
      <c r="A149" s="16">
        <v>10300</v>
      </c>
      <c r="B149" s="16"/>
      <c r="C149" s="16"/>
      <c r="D149" s="16" t="s">
        <v>398</v>
      </c>
      <c r="E149" s="16" t="s">
        <v>394</v>
      </c>
      <c r="F149" s="17">
        <f>+IF(INDEX('[1]Budget B+R'!$A$1:$M$182,MATCH('import-vte detail'!A149,'[1]Budget B+R'!$A$1:$A$182,0),MATCH('import-vte detail'!I149,'[1]Budget B+R'!$A$1:$M$1,0))&gt;0,INDEX('[1]Budget B+R'!$A$1:$M$182,MATCH('import-vte detail'!A149,'[1]Budget B+R'!$A$1:$A$182,0),MATCH('import-vte detail'!I149,'[1]Budget B+R'!$A$1:$M$1,0)),0)</f>
        <v>0</v>
      </c>
      <c r="G149" s="17">
        <f>+IF(INDEX('[1]Budget B+R'!$A$1:$M$182,MATCH('import-vte detail'!A149,'[1]Budget B+R'!$A$1:$A$182,0),MATCH('import-vte detail'!I149,'[1]Budget B+R'!$A$1:$M$1,0))&lt;0,INDEX('[1]Budget B+R'!$A$1:$M$182,MATCH('import-vte detail'!A149,'[1]Budget B+R'!$A$1:$A$182,0),MATCH('import-vte detail'!I149,'[1]Budget B+R'!$A$1:$M$1,0))*-1,0)</f>
        <v>0</v>
      </c>
      <c r="H149" s="17"/>
      <c r="I149">
        <v>4</v>
      </c>
      <c r="J149" s="6">
        <f t="shared" si="2"/>
        <v>0</v>
      </c>
    </row>
    <row r="150" spans="1:11" hidden="1" x14ac:dyDescent="0.25">
      <c r="A150" s="16">
        <v>10300</v>
      </c>
      <c r="B150" s="16"/>
      <c r="C150" s="16"/>
      <c r="D150" s="16" t="s">
        <v>399</v>
      </c>
      <c r="E150" s="16" t="s">
        <v>394</v>
      </c>
      <c r="F150" s="17">
        <f>+IF(INDEX('[1]Budget B+R'!$A$1:$M$182,MATCH('import-vte detail'!A150,'[1]Budget B+R'!$A$1:$A$182,0),MATCH('import-vte detail'!I150,'[1]Budget B+R'!$A$1:$M$1,0))&gt;0,INDEX('[1]Budget B+R'!$A$1:$M$182,MATCH('import-vte detail'!A150,'[1]Budget B+R'!$A$1:$A$182,0),MATCH('import-vte detail'!I150,'[1]Budget B+R'!$A$1:$M$1,0)),0)</f>
        <v>0</v>
      </c>
      <c r="G150" s="17">
        <f>+IF(INDEX('[1]Budget B+R'!$A$1:$M$182,MATCH('import-vte detail'!A150,'[1]Budget B+R'!$A$1:$A$182,0),MATCH('import-vte detail'!I150,'[1]Budget B+R'!$A$1:$M$1,0))&lt;0,INDEX('[1]Budget B+R'!$A$1:$M$182,MATCH('import-vte detail'!A150,'[1]Budget B+R'!$A$1:$A$182,0),MATCH('import-vte detail'!I150,'[1]Budget B+R'!$A$1:$M$1,0))*-1,0)</f>
        <v>0</v>
      </c>
      <c r="H150" s="17"/>
      <c r="I150">
        <v>5</v>
      </c>
      <c r="J150" s="6">
        <f t="shared" si="2"/>
        <v>0</v>
      </c>
    </row>
    <row r="151" spans="1:11" hidden="1" x14ac:dyDescent="0.25">
      <c r="A151" s="16">
        <v>10300</v>
      </c>
      <c r="B151" s="16"/>
      <c r="C151" s="16"/>
      <c r="D151" s="16" t="s">
        <v>400</v>
      </c>
      <c r="E151" s="16" t="s">
        <v>394</v>
      </c>
      <c r="F151" s="17">
        <f>+IF(INDEX('[1]Budget B+R'!$A$1:$M$182,MATCH('import-vte detail'!A151,'[1]Budget B+R'!$A$1:$A$182,0),MATCH('import-vte detail'!I151,'[1]Budget B+R'!$A$1:$M$1,0))&gt;0,INDEX('[1]Budget B+R'!$A$1:$M$182,MATCH('import-vte detail'!A151,'[1]Budget B+R'!$A$1:$A$182,0),MATCH('import-vte detail'!I151,'[1]Budget B+R'!$A$1:$M$1,0)),0)</f>
        <v>0</v>
      </c>
      <c r="G151" s="17">
        <f>+IF(INDEX('[1]Budget B+R'!$A$1:$M$182,MATCH('import-vte detail'!A151,'[1]Budget B+R'!$A$1:$A$182,0),MATCH('import-vte detail'!I151,'[1]Budget B+R'!$A$1:$M$1,0))&lt;0,INDEX('[1]Budget B+R'!$A$1:$M$182,MATCH('import-vte detail'!A151,'[1]Budget B+R'!$A$1:$A$182,0),MATCH('import-vte detail'!I151,'[1]Budget B+R'!$A$1:$M$1,0))*-1,0)</f>
        <v>0</v>
      </c>
      <c r="H151" s="17"/>
      <c r="I151">
        <v>6</v>
      </c>
      <c r="J151" s="6">
        <f t="shared" si="2"/>
        <v>0</v>
      </c>
    </row>
    <row r="152" spans="1:11" hidden="1" x14ac:dyDescent="0.25">
      <c r="A152" s="16">
        <v>10300</v>
      </c>
      <c r="B152" s="16"/>
      <c r="C152" s="16"/>
      <c r="D152" s="16" t="s">
        <v>401</v>
      </c>
      <c r="E152" s="16" t="s">
        <v>394</v>
      </c>
      <c r="F152" s="17">
        <f>+IF(INDEX('[1]Budget B+R'!$A$1:$M$182,MATCH('import-vte detail'!A152,'[1]Budget B+R'!$A$1:$A$182,0),MATCH('import-vte detail'!I152,'[1]Budget B+R'!$A$1:$M$1,0))&gt;0,INDEX('[1]Budget B+R'!$A$1:$M$182,MATCH('import-vte detail'!A152,'[1]Budget B+R'!$A$1:$A$182,0),MATCH('import-vte detail'!I152,'[1]Budget B+R'!$A$1:$M$1,0)),0)</f>
        <v>0</v>
      </c>
      <c r="G152" s="17">
        <f>+IF(INDEX('[1]Budget B+R'!$A$1:$M$182,MATCH('import-vte detail'!A152,'[1]Budget B+R'!$A$1:$A$182,0),MATCH('import-vte detail'!I152,'[1]Budget B+R'!$A$1:$M$1,0))&lt;0,INDEX('[1]Budget B+R'!$A$1:$M$182,MATCH('import-vte detail'!A152,'[1]Budget B+R'!$A$1:$A$182,0),MATCH('import-vte detail'!I152,'[1]Budget B+R'!$A$1:$M$1,0))*-1,0)</f>
        <v>0</v>
      </c>
      <c r="H152" s="17"/>
      <c r="I152">
        <v>7</v>
      </c>
      <c r="J152" s="6">
        <f t="shared" si="2"/>
        <v>0</v>
      </c>
    </row>
    <row r="153" spans="1:11" hidden="1" x14ac:dyDescent="0.25">
      <c r="A153" s="16">
        <v>10300</v>
      </c>
      <c r="B153" s="16"/>
      <c r="C153" s="16"/>
      <c r="D153" s="16" t="s">
        <v>402</v>
      </c>
      <c r="E153" s="16" t="s">
        <v>394</v>
      </c>
      <c r="F153" s="17">
        <f>+IF(INDEX('[1]Budget B+R'!$A$1:$M$182,MATCH('import-vte detail'!A153,'[1]Budget B+R'!$A$1:$A$182,0),MATCH('import-vte detail'!I153,'[1]Budget B+R'!$A$1:$M$1,0))&gt;0,INDEX('[1]Budget B+R'!$A$1:$M$182,MATCH('import-vte detail'!A153,'[1]Budget B+R'!$A$1:$A$182,0),MATCH('import-vte detail'!I153,'[1]Budget B+R'!$A$1:$M$1,0)),0)</f>
        <v>0</v>
      </c>
      <c r="G153" s="17">
        <f>+IF(INDEX('[1]Budget B+R'!$A$1:$M$182,MATCH('import-vte detail'!A153,'[1]Budget B+R'!$A$1:$A$182,0),MATCH('import-vte detail'!I153,'[1]Budget B+R'!$A$1:$M$1,0))&lt;0,INDEX('[1]Budget B+R'!$A$1:$M$182,MATCH('import-vte detail'!A153,'[1]Budget B+R'!$A$1:$A$182,0),MATCH('import-vte detail'!I153,'[1]Budget B+R'!$A$1:$M$1,0))*-1,0)</f>
        <v>0</v>
      </c>
      <c r="H153" s="17"/>
      <c r="I153">
        <v>8</v>
      </c>
      <c r="J153" s="6">
        <f t="shared" si="2"/>
        <v>0</v>
      </c>
    </row>
    <row r="154" spans="1:11" hidden="1" x14ac:dyDescent="0.25">
      <c r="A154" s="16">
        <v>10300</v>
      </c>
      <c r="B154" s="16"/>
      <c r="C154" s="16"/>
      <c r="D154" s="16" t="s">
        <v>403</v>
      </c>
      <c r="E154" s="16" t="s">
        <v>394</v>
      </c>
      <c r="F154" s="17">
        <f>+IF(INDEX('[1]Budget B+R'!$A$1:$M$182,MATCH('import-vte detail'!A154,'[1]Budget B+R'!$A$1:$A$182,0),MATCH('import-vte detail'!I154,'[1]Budget B+R'!$A$1:$M$1,0))&gt;0,INDEX('[1]Budget B+R'!$A$1:$M$182,MATCH('import-vte detail'!A154,'[1]Budget B+R'!$A$1:$A$182,0),MATCH('import-vte detail'!I154,'[1]Budget B+R'!$A$1:$M$1,0)),0)</f>
        <v>0</v>
      </c>
      <c r="G154" s="17">
        <f>+IF(INDEX('[1]Budget B+R'!$A$1:$M$182,MATCH('import-vte detail'!A154,'[1]Budget B+R'!$A$1:$A$182,0),MATCH('import-vte detail'!I154,'[1]Budget B+R'!$A$1:$M$1,0))&lt;0,INDEX('[1]Budget B+R'!$A$1:$M$182,MATCH('import-vte detail'!A154,'[1]Budget B+R'!$A$1:$A$182,0),MATCH('import-vte detail'!I154,'[1]Budget B+R'!$A$1:$M$1,0))*-1,0)</f>
        <v>0</v>
      </c>
      <c r="H154" s="17"/>
      <c r="I154">
        <v>9</v>
      </c>
      <c r="J154" s="6">
        <f t="shared" si="2"/>
        <v>0</v>
      </c>
    </row>
    <row r="155" spans="1:11" hidden="1" x14ac:dyDescent="0.25">
      <c r="A155" s="16">
        <v>10300</v>
      </c>
      <c r="B155" s="16"/>
      <c r="C155" s="16"/>
      <c r="D155" s="16" t="s">
        <v>404</v>
      </c>
      <c r="E155" s="16" t="s">
        <v>394</v>
      </c>
      <c r="F155" s="17">
        <f>+IF(INDEX('[1]Budget B+R'!$A$1:$M$182,MATCH('import-vte detail'!A155,'[1]Budget B+R'!$A$1:$A$182,0),MATCH('import-vte detail'!I155,'[1]Budget B+R'!$A$1:$M$1,0))&gt;0,INDEX('[1]Budget B+R'!$A$1:$M$182,MATCH('import-vte detail'!A155,'[1]Budget B+R'!$A$1:$A$182,0),MATCH('import-vte detail'!I155,'[1]Budget B+R'!$A$1:$M$1,0)),0)</f>
        <v>0</v>
      </c>
      <c r="G155" s="17">
        <f>+IF(INDEX('[1]Budget B+R'!$A$1:$M$182,MATCH('import-vte detail'!A155,'[1]Budget B+R'!$A$1:$A$182,0),MATCH('import-vte detail'!I155,'[1]Budget B+R'!$A$1:$M$1,0))&lt;0,INDEX('[1]Budget B+R'!$A$1:$M$182,MATCH('import-vte detail'!A155,'[1]Budget B+R'!$A$1:$A$182,0),MATCH('import-vte detail'!I155,'[1]Budget B+R'!$A$1:$M$1,0))*-1,0)</f>
        <v>0</v>
      </c>
      <c r="H155" s="17"/>
      <c r="I155">
        <v>10</v>
      </c>
      <c r="J155" s="6">
        <f t="shared" si="2"/>
        <v>0</v>
      </c>
    </row>
    <row r="156" spans="1:11" hidden="1" x14ac:dyDescent="0.25">
      <c r="A156" s="16">
        <v>10300</v>
      </c>
      <c r="B156" s="16"/>
      <c r="C156" s="16"/>
      <c r="D156" s="16" t="s">
        <v>405</v>
      </c>
      <c r="E156" s="16" t="s">
        <v>394</v>
      </c>
      <c r="F156" s="17">
        <f>+IF(INDEX('[1]Budget B+R'!$A$1:$M$182,MATCH('import-vte detail'!A156,'[1]Budget B+R'!$A$1:$A$182,0),MATCH('import-vte detail'!I156,'[1]Budget B+R'!$A$1:$M$1,0))&gt;0,INDEX('[1]Budget B+R'!$A$1:$M$182,MATCH('import-vte detail'!A156,'[1]Budget B+R'!$A$1:$A$182,0),MATCH('import-vte detail'!I156,'[1]Budget B+R'!$A$1:$M$1,0)),0)</f>
        <v>0</v>
      </c>
      <c r="G156" s="17">
        <f>+IF(INDEX('[1]Budget B+R'!$A$1:$M$182,MATCH('import-vte detail'!A156,'[1]Budget B+R'!$A$1:$A$182,0),MATCH('import-vte detail'!I156,'[1]Budget B+R'!$A$1:$M$1,0))&lt;0,INDEX('[1]Budget B+R'!$A$1:$M$182,MATCH('import-vte detail'!A156,'[1]Budget B+R'!$A$1:$A$182,0),MATCH('import-vte detail'!I156,'[1]Budget B+R'!$A$1:$M$1,0))*-1,0)</f>
        <v>0</v>
      </c>
      <c r="H156" s="17"/>
      <c r="I156">
        <v>11</v>
      </c>
      <c r="J156" s="6">
        <f t="shared" si="2"/>
        <v>0</v>
      </c>
    </row>
    <row r="157" spans="1:11" hidden="1" x14ac:dyDescent="0.25">
      <c r="A157" s="16">
        <v>10300</v>
      </c>
      <c r="B157" s="16"/>
      <c r="C157" s="16"/>
      <c r="D157" s="16" t="s">
        <v>406</v>
      </c>
      <c r="E157" s="16" t="s">
        <v>394</v>
      </c>
      <c r="F157" s="17">
        <f>+IF(INDEX('[1]Budget B+R'!$A$1:$M$182,MATCH('import-vte detail'!A157,'[1]Budget B+R'!$A$1:$A$182,0),MATCH('import-vte detail'!I157,'[1]Budget B+R'!$A$1:$M$1,0))&gt;0,INDEX('[1]Budget B+R'!$A$1:$M$182,MATCH('import-vte detail'!A157,'[1]Budget B+R'!$A$1:$A$182,0),MATCH('import-vte detail'!I157,'[1]Budget B+R'!$A$1:$M$1,0)),0)</f>
        <v>0</v>
      </c>
      <c r="G157" s="17">
        <f>+IF(INDEX('[1]Budget B+R'!$A$1:$M$182,MATCH('import-vte detail'!A157,'[1]Budget B+R'!$A$1:$A$182,0),MATCH('import-vte detail'!I157,'[1]Budget B+R'!$A$1:$M$1,0))&lt;0,INDEX('[1]Budget B+R'!$A$1:$M$182,MATCH('import-vte detail'!A157,'[1]Budget B+R'!$A$1:$A$182,0),MATCH('import-vte detail'!I157,'[1]Budget B+R'!$A$1:$M$1,0))*-1,0)</f>
        <v>0</v>
      </c>
      <c r="H157" s="17"/>
      <c r="I157">
        <v>12</v>
      </c>
      <c r="J157" s="6">
        <f t="shared" si="2"/>
        <v>0</v>
      </c>
    </row>
    <row r="158" spans="1:11" hidden="1" x14ac:dyDescent="0.25">
      <c r="A158" s="18">
        <v>10310</v>
      </c>
      <c r="B158" s="16"/>
      <c r="C158" s="16"/>
      <c r="D158" s="16" t="s">
        <v>393</v>
      </c>
      <c r="E158" s="16" t="s">
        <v>394</v>
      </c>
      <c r="F158" s="17">
        <f>+IF(INDEX('[1]Budget B+R'!$A$1:$M$182,MATCH('import-vte detail'!A158,'[1]Budget B+R'!$A$1:$A$182,0),MATCH('import-vte detail'!I158,'[1]Budget B+R'!$A$1:$M$1,0))&gt;0,INDEX('[1]Budget B+R'!$A$1:$M$182,MATCH('import-vte detail'!A158,'[1]Budget B+R'!$A$1:$A$182,0),MATCH('import-vte detail'!I158,'[1]Budget B+R'!$A$1:$M$1,0)),0)</f>
        <v>200</v>
      </c>
      <c r="G158" s="17">
        <f>+IF(INDEX('[1]Budget B+R'!$A$1:$M$182,MATCH('import-vte detail'!A158,'[1]Budget B+R'!$A$1:$A$182,0),MATCH('import-vte detail'!I158,'[1]Budget B+R'!$A$1:$M$1,0))&lt;0,INDEX('[1]Budget B+R'!$A$1:$M$182,MATCH('import-vte detail'!A158,'[1]Budget B+R'!$A$1:$A$182,0),MATCH('import-vte detail'!I158,'[1]Budget B+R'!$A$1:$M$1,0))*-1,0)</f>
        <v>0</v>
      </c>
      <c r="H158" s="17"/>
      <c r="I158">
        <v>1</v>
      </c>
      <c r="J158" s="6">
        <f t="shared" si="2"/>
        <v>200</v>
      </c>
      <c r="K158" t="s">
        <v>395</v>
      </c>
    </row>
    <row r="159" spans="1:11" hidden="1" x14ac:dyDescent="0.25">
      <c r="A159" s="16">
        <v>10310</v>
      </c>
      <c r="B159" s="16"/>
      <c r="C159" s="16"/>
      <c r="D159" s="16" t="s">
        <v>396</v>
      </c>
      <c r="E159" s="16" t="s">
        <v>394</v>
      </c>
      <c r="F159" s="17">
        <f>+IF(INDEX('[1]Budget B+R'!$A$1:$M$182,MATCH('import-vte detail'!A159,'[1]Budget B+R'!$A$1:$A$182,0),MATCH('import-vte detail'!I159,'[1]Budget B+R'!$A$1:$M$1,0))&gt;0,INDEX('[1]Budget B+R'!$A$1:$M$182,MATCH('import-vte detail'!A159,'[1]Budget B+R'!$A$1:$A$182,0),MATCH('import-vte detail'!I159,'[1]Budget B+R'!$A$1:$M$1,0)),0)</f>
        <v>0</v>
      </c>
      <c r="G159" s="17">
        <f>+IF(INDEX('[1]Budget B+R'!$A$1:$M$182,MATCH('import-vte detail'!A159,'[1]Budget B+R'!$A$1:$A$182,0),MATCH('import-vte detail'!I159,'[1]Budget B+R'!$A$1:$M$1,0))&lt;0,INDEX('[1]Budget B+R'!$A$1:$M$182,MATCH('import-vte detail'!A159,'[1]Budget B+R'!$A$1:$A$182,0),MATCH('import-vte detail'!I159,'[1]Budget B+R'!$A$1:$M$1,0))*-1,0)</f>
        <v>200</v>
      </c>
      <c r="H159" s="17"/>
      <c r="I159">
        <v>2</v>
      </c>
      <c r="J159" s="6">
        <f t="shared" si="2"/>
        <v>-200</v>
      </c>
      <c r="K159" t="s">
        <v>395</v>
      </c>
    </row>
    <row r="160" spans="1:11" hidden="1" x14ac:dyDescent="0.25">
      <c r="A160" s="16">
        <v>10310</v>
      </c>
      <c r="B160" s="16"/>
      <c r="C160" s="16"/>
      <c r="D160" s="16" t="s">
        <v>397</v>
      </c>
      <c r="E160" s="16" t="s">
        <v>394</v>
      </c>
      <c r="F160" s="17">
        <f>+IF(INDEX('[1]Budget B+R'!$A$1:$M$182,MATCH('import-vte detail'!A160,'[1]Budget B+R'!$A$1:$A$182,0),MATCH('import-vte detail'!I160,'[1]Budget B+R'!$A$1:$M$1,0))&gt;0,INDEX('[1]Budget B+R'!$A$1:$M$182,MATCH('import-vte detail'!A160,'[1]Budget B+R'!$A$1:$A$182,0),MATCH('import-vte detail'!I160,'[1]Budget B+R'!$A$1:$M$1,0)),0)</f>
        <v>0</v>
      </c>
      <c r="G160" s="17">
        <f>+IF(INDEX('[1]Budget B+R'!$A$1:$M$182,MATCH('import-vte detail'!A160,'[1]Budget B+R'!$A$1:$A$182,0),MATCH('import-vte detail'!I160,'[1]Budget B+R'!$A$1:$M$1,0))&lt;0,INDEX('[1]Budget B+R'!$A$1:$M$182,MATCH('import-vte detail'!A160,'[1]Budget B+R'!$A$1:$A$182,0),MATCH('import-vte detail'!I160,'[1]Budget B+R'!$A$1:$M$1,0))*-1,0)</f>
        <v>0</v>
      </c>
      <c r="H160" s="17"/>
      <c r="I160">
        <v>3</v>
      </c>
      <c r="J160" s="6">
        <f t="shared" si="2"/>
        <v>0</v>
      </c>
    </row>
    <row r="161" spans="1:11" hidden="1" x14ac:dyDescent="0.25">
      <c r="A161" s="16">
        <v>10310</v>
      </c>
      <c r="B161" s="16"/>
      <c r="C161" s="16"/>
      <c r="D161" s="16" t="s">
        <v>398</v>
      </c>
      <c r="E161" s="16" t="s">
        <v>394</v>
      </c>
      <c r="F161" s="17">
        <f>+IF(INDEX('[1]Budget B+R'!$A$1:$M$182,MATCH('import-vte detail'!A161,'[1]Budget B+R'!$A$1:$A$182,0),MATCH('import-vte detail'!I161,'[1]Budget B+R'!$A$1:$M$1,0))&gt;0,INDEX('[1]Budget B+R'!$A$1:$M$182,MATCH('import-vte detail'!A161,'[1]Budget B+R'!$A$1:$A$182,0),MATCH('import-vte detail'!I161,'[1]Budget B+R'!$A$1:$M$1,0)),0)</f>
        <v>0</v>
      </c>
      <c r="G161" s="17">
        <f>+IF(INDEX('[1]Budget B+R'!$A$1:$M$182,MATCH('import-vte detail'!A161,'[1]Budget B+R'!$A$1:$A$182,0),MATCH('import-vte detail'!I161,'[1]Budget B+R'!$A$1:$M$1,0))&lt;0,INDEX('[1]Budget B+R'!$A$1:$M$182,MATCH('import-vte detail'!A161,'[1]Budget B+R'!$A$1:$A$182,0),MATCH('import-vte detail'!I161,'[1]Budget B+R'!$A$1:$M$1,0))*-1,0)</f>
        <v>0</v>
      </c>
      <c r="H161" s="17"/>
      <c r="I161">
        <v>4</v>
      </c>
      <c r="J161" s="6">
        <f t="shared" si="2"/>
        <v>0</v>
      </c>
    </row>
    <row r="162" spans="1:11" hidden="1" x14ac:dyDescent="0.25">
      <c r="A162" s="16">
        <v>10310</v>
      </c>
      <c r="B162" s="16"/>
      <c r="C162" s="16"/>
      <c r="D162" s="16" t="s">
        <v>399</v>
      </c>
      <c r="E162" s="16" t="s">
        <v>394</v>
      </c>
      <c r="F162" s="17">
        <f>+IF(INDEX('[1]Budget B+R'!$A$1:$M$182,MATCH('import-vte detail'!A162,'[1]Budget B+R'!$A$1:$A$182,0),MATCH('import-vte detail'!I162,'[1]Budget B+R'!$A$1:$M$1,0))&gt;0,INDEX('[1]Budget B+R'!$A$1:$M$182,MATCH('import-vte detail'!A162,'[1]Budget B+R'!$A$1:$A$182,0),MATCH('import-vte detail'!I162,'[1]Budget B+R'!$A$1:$M$1,0)),0)</f>
        <v>0</v>
      </c>
      <c r="G162" s="17">
        <f>+IF(INDEX('[1]Budget B+R'!$A$1:$M$182,MATCH('import-vte detail'!A162,'[1]Budget B+R'!$A$1:$A$182,0),MATCH('import-vte detail'!I162,'[1]Budget B+R'!$A$1:$M$1,0))&lt;0,INDEX('[1]Budget B+R'!$A$1:$M$182,MATCH('import-vte detail'!A162,'[1]Budget B+R'!$A$1:$A$182,0),MATCH('import-vte detail'!I162,'[1]Budget B+R'!$A$1:$M$1,0))*-1,0)</f>
        <v>0</v>
      </c>
      <c r="H162" s="17"/>
      <c r="I162">
        <v>5</v>
      </c>
      <c r="J162" s="6">
        <f t="shared" si="2"/>
        <v>0</v>
      </c>
    </row>
    <row r="163" spans="1:11" hidden="1" x14ac:dyDescent="0.25">
      <c r="A163" s="16">
        <v>10310</v>
      </c>
      <c r="B163" s="16"/>
      <c r="C163" s="16"/>
      <c r="D163" s="16" t="s">
        <v>400</v>
      </c>
      <c r="E163" s="16" t="s">
        <v>394</v>
      </c>
      <c r="F163" s="17">
        <f>+IF(INDEX('[1]Budget B+R'!$A$1:$M$182,MATCH('import-vte detail'!A163,'[1]Budget B+R'!$A$1:$A$182,0),MATCH('import-vte detail'!I163,'[1]Budget B+R'!$A$1:$M$1,0))&gt;0,INDEX('[1]Budget B+R'!$A$1:$M$182,MATCH('import-vte detail'!A163,'[1]Budget B+R'!$A$1:$A$182,0),MATCH('import-vte detail'!I163,'[1]Budget B+R'!$A$1:$M$1,0)),0)</f>
        <v>1000</v>
      </c>
      <c r="G163" s="17">
        <f>+IF(INDEX('[1]Budget B+R'!$A$1:$M$182,MATCH('import-vte detail'!A163,'[1]Budget B+R'!$A$1:$A$182,0),MATCH('import-vte detail'!I163,'[1]Budget B+R'!$A$1:$M$1,0))&lt;0,INDEX('[1]Budget B+R'!$A$1:$M$182,MATCH('import-vte detail'!A163,'[1]Budget B+R'!$A$1:$A$182,0),MATCH('import-vte detail'!I163,'[1]Budget B+R'!$A$1:$M$1,0))*-1,0)</f>
        <v>0</v>
      </c>
      <c r="H163" s="17"/>
      <c r="I163">
        <v>6</v>
      </c>
      <c r="J163" s="6">
        <f t="shared" si="2"/>
        <v>1000</v>
      </c>
      <c r="K163" t="s">
        <v>395</v>
      </c>
    </row>
    <row r="164" spans="1:11" hidden="1" x14ac:dyDescent="0.25">
      <c r="A164" s="16">
        <v>10310</v>
      </c>
      <c r="B164" s="16"/>
      <c r="C164" s="16"/>
      <c r="D164" s="16" t="s">
        <v>401</v>
      </c>
      <c r="E164" s="16" t="s">
        <v>394</v>
      </c>
      <c r="F164" s="17">
        <f>+IF(INDEX('[1]Budget B+R'!$A$1:$M$182,MATCH('import-vte detail'!A164,'[1]Budget B+R'!$A$1:$A$182,0),MATCH('import-vte detail'!I164,'[1]Budget B+R'!$A$1:$M$1,0))&gt;0,INDEX('[1]Budget B+R'!$A$1:$M$182,MATCH('import-vte detail'!A164,'[1]Budget B+R'!$A$1:$A$182,0),MATCH('import-vte detail'!I164,'[1]Budget B+R'!$A$1:$M$1,0)),0)</f>
        <v>0</v>
      </c>
      <c r="G164" s="17">
        <f>+IF(INDEX('[1]Budget B+R'!$A$1:$M$182,MATCH('import-vte detail'!A164,'[1]Budget B+R'!$A$1:$A$182,0),MATCH('import-vte detail'!I164,'[1]Budget B+R'!$A$1:$M$1,0))&lt;0,INDEX('[1]Budget B+R'!$A$1:$M$182,MATCH('import-vte detail'!A164,'[1]Budget B+R'!$A$1:$A$182,0),MATCH('import-vte detail'!I164,'[1]Budget B+R'!$A$1:$M$1,0))*-1,0)</f>
        <v>0</v>
      </c>
      <c r="H164" s="17"/>
      <c r="I164">
        <v>7</v>
      </c>
      <c r="J164" s="6">
        <f t="shared" si="2"/>
        <v>0</v>
      </c>
    </row>
    <row r="165" spans="1:11" hidden="1" x14ac:dyDescent="0.25">
      <c r="A165" s="16">
        <v>10310</v>
      </c>
      <c r="B165" s="16"/>
      <c r="C165" s="16"/>
      <c r="D165" s="16" t="s">
        <v>402</v>
      </c>
      <c r="E165" s="16" t="s">
        <v>394</v>
      </c>
      <c r="F165" s="17">
        <f>+IF(INDEX('[1]Budget B+R'!$A$1:$M$182,MATCH('import-vte detail'!A165,'[1]Budget B+R'!$A$1:$A$182,0),MATCH('import-vte detail'!I165,'[1]Budget B+R'!$A$1:$M$1,0))&gt;0,INDEX('[1]Budget B+R'!$A$1:$M$182,MATCH('import-vte detail'!A165,'[1]Budget B+R'!$A$1:$A$182,0),MATCH('import-vte detail'!I165,'[1]Budget B+R'!$A$1:$M$1,0)),0)</f>
        <v>0</v>
      </c>
      <c r="G165" s="17">
        <f>+IF(INDEX('[1]Budget B+R'!$A$1:$M$182,MATCH('import-vte detail'!A165,'[1]Budget B+R'!$A$1:$A$182,0),MATCH('import-vte detail'!I165,'[1]Budget B+R'!$A$1:$M$1,0))&lt;0,INDEX('[1]Budget B+R'!$A$1:$M$182,MATCH('import-vte detail'!A165,'[1]Budget B+R'!$A$1:$A$182,0),MATCH('import-vte detail'!I165,'[1]Budget B+R'!$A$1:$M$1,0))*-1,0)</f>
        <v>0</v>
      </c>
      <c r="H165" s="17"/>
      <c r="I165">
        <v>8</v>
      </c>
      <c r="J165" s="6">
        <f t="shared" si="2"/>
        <v>0</v>
      </c>
    </row>
    <row r="166" spans="1:11" hidden="1" x14ac:dyDescent="0.25">
      <c r="A166" s="16">
        <v>10310</v>
      </c>
      <c r="B166" s="16"/>
      <c r="C166" s="16"/>
      <c r="D166" s="16" t="s">
        <v>403</v>
      </c>
      <c r="E166" s="16" t="s">
        <v>394</v>
      </c>
      <c r="F166" s="17">
        <f>+IF(INDEX('[1]Budget B+R'!$A$1:$M$182,MATCH('import-vte detail'!A166,'[1]Budget B+R'!$A$1:$A$182,0),MATCH('import-vte detail'!I166,'[1]Budget B+R'!$A$1:$M$1,0))&gt;0,INDEX('[1]Budget B+R'!$A$1:$M$182,MATCH('import-vte detail'!A166,'[1]Budget B+R'!$A$1:$A$182,0),MATCH('import-vte detail'!I166,'[1]Budget B+R'!$A$1:$M$1,0)),0)</f>
        <v>0</v>
      </c>
      <c r="G166" s="17">
        <f>+IF(INDEX('[1]Budget B+R'!$A$1:$M$182,MATCH('import-vte detail'!A166,'[1]Budget B+R'!$A$1:$A$182,0),MATCH('import-vte detail'!I166,'[1]Budget B+R'!$A$1:$M$1,0))&lt;0,INDEX('[1]Budget B+R'!$A$1:$M$182,MATCH('import-vte detail'!A166,'[1]Budget B+R'!$A$1:$A$182,0),MATCH('import-vte detail'!I166,'[1]Budget B+R'!$A$1:$M$1,0))*-1,0)</f>
        <v>0</v>
      </c>
      <c r="H166" s="17"/>
      <c r="I166">
        <v>9</v>
      </c>
      <c r="J166" s="6">
        <f t="shared" si="2"/>
        <v>0</v>
      </c>
    </row>
    <row r="167" spans="1:11" hidden="1" x14ac:dyDescent="0.25">
      <c r="A167" s="16">
        <v>10310</v>
      </c>
      <c r="B167" s="16"/>
      <c r="C167" s="16"/>
      <c r="D167" s="16" t="s">
        <v>404</v>
      </c>
      <c r="E167" s="16" t="s">
        <v>394</v>
      </c>
      <c r="F167" s="17">
        <f>+IF(INDEX('[1]Budget B+R'!$A$1:$M$182,MATCH('import-vte detail'!A167,'[1]Budget B+R'!$A$1:$A$182,0),MATCH('import-vte detail'!I167,'[1]Budget B+R'!$A$1:$M$1,0))&gt;0,INDEX('[1]Budget B+R'!$A$1:$M$182,MATCH('import-vte detail'!A167,'[1]Budget B+R'!$A$1:$A$182,0),MATCH('import-vte detail'!I167,'[1]Budget B+R'!$A$1:$M$1,0)),0)</f>
        <v>0</v>
      </c>
      <c r="G167" s="17">
        <f>+IF(INDEX('[1]Budget B+R'!$A$1:$M$182,MATCH('import-vte detail'!A167,'[1]Budget B+R'!$A$1:$A$182,0),MATCH('import-vte detail'!I167,'[1]Budget B+R'!$A$1:$M$1,0))&lt;0,INDEX('[1]Budget B+R'!$A$1:$M$182,MATCH('import-vte detail'!A167,'[1]Budget B+R'!$A$1:$A$182,0),MATCH('import-vte detail'!I167,'[1]Budget B+R'!$A$1:$M$1,0))*-1,0)</f>
        <v>0</v>
      </c>
      <c r="H167" s="17"/>
      <c r="I167">
        <v>10</v>
      </c>
      <c r="J167" s="6">
        <f t="shared" si="2"/>
        <v>0</v>
      </c>
    </row>
    <row r="168" spans="1:11" hidden="1" x14ac:dyDescent="0.25">
      <c r="A168" s="16">
        <v>10310</v>
      </c>
      <c r="B168" s="16"/>
      <c r="C168" s="16"/>
      <c r="D168" s="16" t="s">
        <v>405</v>
      </c>
      <c r="E168" s="16" t="s">
        <v>394</v>
      </c>
      <c r="F168" s="17">
        <f>+IF(INDEX('[1]Budget B+R'!$A$1:$M$182,MATCH('import-vte detail'!A168,'[1]Budget B+R'!$A$1:$A$182,0),MATCH('import-vte detail'!I168,'[1]Budget B+R'!$A$1:$M$1,0))&gt;0,INDEX('[1]Budget B+R'!$A$1:$M$182,MATCH('import-vte detail'!A168,'[1]Budget B+R'!$A$1:$A$182,0),MATCH('import-vte detail'!I168,'[1]Budget B+R'!$A$1:$M$1,0)),0)</f>
        <v>0</v>
      </c>
      <c r="G168" s="17">
        <f>+IF(INDEX('[1]Budget B+R'!$A$1:$M$182,MATCH('import-vte detail'!A168,'[1]Budget B+R'!$A$1:$A$182,0),MATCH('import-vte detail'!I168,'[1]Budget B+R'!$A$1:$M$1,0))&lt;0,INDEX('[1]Budget B+R'!$A$1:$M$182,MATCH('import-vte detail'!A168,'[1]Budget B+R'!$A$1:$A$182,0),MATCH('import-vte detail'!I168,'[1]Budget B+R'!$A$1:$M$1,0))*-1,0)</f>
        <v>0</v>
      </c>
      <c r="H168" s="17"/>
      <c r="I168">
        <v>11</v>
      </c>
      <c r="J168" s="6">
        <f t="shared" si="2"/>
        <v>0</v>
      </c>
    </row>
    <row r="169" spans="1:11" hidden="1" x14ac:dyDescent="0.25">
      <c r="A169" s="16">
        <v>10310</v>
      </c>
      <c r="B169" s="16"/>
      <c r="C169" s="16"/>
      <c r="D169" s="16" t="s">
        <v>406</v>
      </c>
      <c r="E169" s="16" t="s">
        <v>394</v>
      </c>
      <c r="F169" s="17">
        <f>+IF(INDEX('[1]Budget B+R'!$A$1:$M$182,MATCH('import-vte detail'!A169,'[1]Budget B+R'!$A$1:$A$182,0),MATCH('import-vte detail'!I169,'[1]Budget B+R'!$A$1:$M$1,0))&gt;0,INDEX('[1]Budget B+R'!$A$1:$M$182,MATCH('import-vte detail'!A169,'[1]Budget B+R'!$A$1:$A$182,0),MATCH('import-vte detail'!I169,'[1]Budget B+R'!$A$1:$M$1,0)),0)</f>
        <v>0</v>
      </c>
      <c r="G169" s="17">
        <f>+IF(INDEX('[1]Budget B+R'!$A$1:$M$182,MATCH('import-vte detail'!A169,'[1]Budget B+R'!$A$1:$A$182,0),MATCH('import-vte detail'!I169,'[1]Budget B+R'!$A$1:$M$1,0))&lt;0,INDEX('[1]Budget B+R'!$A$1:$M$182,MATCH('import-vte detail'!A169,'[1]Budget B+R'!$A$1:$A$182,0),MATCH('import-vte detail'!I169,'[1]Budget B+R'!$A$1:$M$1,0))*-1,0)</f>
        <v>0</v>
      </c>
      <c r="H169" s="17"/>
      <c r="I169">
        <v>12</v>
      </c>
      <c r="J169" s="6">
        <f t="shared" si="2"/>
        <v>0</v>
      </c>
    </row>
    <row r="170" spans="1:11" hidden="1" x14ac:dyDescent="0.25">
      <c r="A170" s="18">
        <v>11000</v>
      </c>
      <c r="B170" s="16"/>
      <c r="C170" s="16"/>
      <c r="D170" s="16" t="s">
        <v>393</v>
      </c>
      <c r="E170" s="16" t="s">
        <v>394</v>
      </c>
      <c r="F170" s="17">
        <f>+IF(INDEX('[1]Budget B+R'!$A$1:$M$182,MATCH('import-vte detail'!A170,'[1]Budget B+R'!$A$1:$A$182,0),MATCH('import-vte detail'!I170,'[1]Budget B+R'!$A$1:$M$1,0))&gt;0,INDEX('[1]Budget B+R'!$A$1:$M$182,MATCH('import-vte detail'!A170,'[1]Budget B+R'!$A$1:$A$182,0),MATCH('import-vte detail'!I170,'[1]Budget B+R'!$A$1:$M$1,0)),0)</f>
        <v>768000</v>
      </c>
      <c r="G170" s="17">
        <f>+IF(INDEX('[1]Budget B+R'!$A$1:$M$182,MATCH('import-vte detail'!A170,'[1]Budget B+R'!$A$1:$A$182,0),MATCH('import-vte detail'!I170,'[1]Budget B+R'!$A$1:$M$1,0))&lt;0,INDEX('[1]Budget B+R'!$A$1:$M$182,MATCH('import-vte detail'!A170,'[1]Budget B+R'!$A$1:$A$182,0),MATCH('import-vte detail'!I170,'[1]Budget B+R'!$A$1:$M$1,0))*-1,0)</f>
        <v>0</v>
      </c>
      <c r="H170" s="17"/>
      <c r="I170">
        <v>1</v>
      </c>
      <c r="J170" s="6">
        <f t="shared" si="2"/>
        <v>768000</v>
      </c>
      <c r="K170" t="s">
        <v>395</v>
      </c>
    </row>
    <row r="171" spans="1:11" hidden="1" x14ac:dyDescent="0.25">
      <c r="A171" s="16">
        <v>11000</v>
      </c>
      <c r="B171" s="16"/>
      <c r="C171" s="16"/>
      <c r="D171" s="16" t="s">
        <v>396</v>
      </c>
      <c r="E171" s="16" t="s">
        <v>394</v>
      </c>
      <c r="F171" s="17">
        <f>+IF(INDEX('[1]Budget B+R'!$A$1:$M$182,MATCH('import-vte detail'!A171,'[1]Budget B+R'!$A$1:$A$182,0),MATCH('import-vte detail'!I171,'[1]Budget B+R'!$A$1:$M$1,0))&gt;0,INDEX('[1]Budget B+R'!$A$1:$M$182,MATCH('import-vte detail'!A171,'[1]Budget B+R'!$A$1:$A$182,0),MATCH('import-vte detail'!I171,'[1]Budget B+R'!$A$1:$M$1,0)),0)</f>
        <v>135000</v>
      </c>
      <c r="G171" s="17">
        <f>+IF(INDEX('[1]Budget B+R'!$A$1:$M$182,MATCH('import-vte detail'!A171,'[1]Budget B+R'!$A$1:$A$182,0),MATCH('import-vte detail'!I171,'[1]Budget B+R'!$A$1:$M$1,0))&lt;0,INDEX('[1]Budget B+R'!$A$1:$M$182,MATCH('import-vte detail'!A171,'[1]Budget B+R'!$A$1:$A$182,0),MATCH('import-vte detail'!I171,'[1]Budget B+R'!$A$1:$M$1,0))*-1,0)</f>
        <v>0</v>
      </c>
      <c r="H171" s="17"/>
      <c r="I171">
        <v>2</v>
      </c>
      <c r="J171" s="6">
        <f t="shared" si="2"/>
        <v>135000</v>
      </c>
      <c r="K171" t="s">
        <v>395</v>
      </c>
    </row>
    <row r="172" spans="1:11" hidden="1" x14ac:dyDescent="0.25">
      <c r="A172" s="16">
        <v>11000</v>
      </c>
      <c r="B172" s="16"/>
      <c r="C172" s="16"/>
      <c r="D172" s="16" t="s">
        <v>397</v>
      </c>
      <c r="E172" s="16" t="s">
        <v>394</v>
      </c>
      <c r="F172" s="17">
        <f>+IF(INDEX('[1]Budget B+R'!$A$1:$M$182,MATCH('import-vte detail'!A172,'[1]Budget B+R'!$A$1:$A$182,0),MATCH('import-vte detail'!I172,'[1]Budget B+R'!$A$1:$M$1,0))&gt;0,INDEX('[1]Budget B+R'!$A$1:$M$182,MATCH('import-vte detail'!A172,'[1]Budget B+R'!$A$1:$A$182,0),MATCH('import-vte detail'!I172,'[1]Budget B+R'!$A$1:$M$1,0)),0)</f>
        <v>39000</v>
      </c>
      <c r="G172" s="17">
        <f>+IF(INDEX('[1]Budget B+R'!$A$1:$M$182,MATCH('import-vte detail'!A172,'[1]Budget B+R'!$A$1:$A$182,0),MATCH('import-vte detail'!I172,'[1]Budget B+R'!$A$1:$M$1,0))&lt;0,INDEX('[1]Budget B+R'!$A$1:$M$182,MATCH('import-vte detail'!A172,'[1]Budget B+R'!$A$1:$A$182,0),MATCH('import-vte detail'!I172,'[1]Budget B+R'!$A$1:$M$1,0))*-1,0)</f>
        <v>0</v>
      </c>
      <c r="H172" s="17"/>
      <c r="I172">
        <v>3</v>
      </c>
      <c r="J172" s="6">
        <f t="shared" si="2"/>
        <v>39000</v>
      </c>
      <c r="K172" t="s">
        <v>395</v>
      </c>
    </row>
    <row r="173" spans="1:11" hidden="1" x14ac:dyDescent="0.25">
      <c r="A173" s="16">
        <v>11000</v>
      </c>
      <c r="B173" s="16"/>
      <c r="C173" s="16"/>
      <c r="D173" s="16" t="s">
        <v>398</v>
      </c>
      <c r="E173" s="16" t="s">
        <v>394</v>
      </c>
      <c r="F173" s="17">
        <f>+IF(INDEX('[1]Budget B+R'!$A$1:$M$182,MATCH('import-vte detail'!A173,'[1]Budget B+R'!$A$1:$A$182,0),MATCH('import-vte detail'!I173,'[1]Budget B+R'!$A$1:$M$1,0))&gt;0,INDEX('[1]Budget B+R'!$A$1:$M$182,MATCH('import-vte detail'!A173,'[1]Budget B+R'!$A$1:$A$182,0),MATCH('import-vte detail'!I173,'[1]Budget B+R'!$A$1:$M$1,0)),0)</f>
        <v>0</v>
      </c>
      <c r="G173" s="17">
        <f>+IF(INDEX('[1]Budget B+R'!$A$1:$M$182,MATCH('import-vte detail'!A173,'[1]Budget B+R'!$A$1:$A$182,0),MATCH('import-vte detail'!I173,'[1]Budget B+R'!$A$1:$M$1,0))&lt;0,INDEX('[1]Budget B+R'!$A$1:$M$182,MATCH('import-vte detail'!A173,'[1]Budget B+R'!$A$1:$A$182,0),MATCH('import-vte detail'!I173,'[1]Budget B+R'!$A$1:$M$1,0))*-1,0)</f>
        <v>174000</v>
      </c>
      <c r="H173" s="17"/>
      <c r="I173">
        <v>4</v>
      </c>
      <c r="J173" s="6">
        <f t="shared" si="2"/>
        <v>-174000</v>
      </c>
      <c r="K173" t="s">
        <v>395</v>
      </c>
    </row>
    <row r="174" spans="1:11" hidden="1" x14ac:dyDescent="0.25">
      <c r="A174" s="16">
        <v>11000</v>
      </c>
      <c r="B174" s="16"/>
      <c r="C174" s="16"/>
      <c r="D174" s="16" t="s">
        <v>399</v>
      </c>
      <c r="E174" s="16" t="s">
        <v>394</v>
      </c>
      <c r="F174" s="17">
        <f>+IF(INDEX('[1]Budget B+R'!$A$1:$M$182,MATCH('import-vte detail'!A174,'[1]Budget B+R'!$A$1:$A$182,0),MATCH('import-vte detail'!I174,'[1]Budget B+R'!$A$1:$M$1,0))&gt;0,INDEX('[1]Budget B+R'!$A$1:$M$182,MATCH('import-vte detail'!A174,'[1]Budget B+R'!$A$1:$A$182,0),MATCH('import-vte detail'!I174,'[1]Budget B+R'!$A$1:$M$1,0)),0)</f>
        <v>40000</v>
      </c>
      <c r="G174" s="17">
        <f>+IF(INDEX('[1]Budget B+R'!$A$1:$M$182,MATCH('import-vte detail'!A174,'[1]Budget B+R'!$A$1:$A$182,0),MATCH('import-vte detail'!I174,'[1]Budget B+R'!$A$1:$M$1,0))&lt;0,INDEX('[1]Budget B+R'!$A$1:$M$182,MATCH('import-vte detail'!A174,'[1]Budget B+R'!$A$1:$A$182,0),MATCH('import-vte detail'!I174,'[1]Budget B+R'!$A$1:$M$1,0))*-1,0)</f>
        <v>0</v>
      </c>
      <c r="H174" s="17"/>
      <c r="I174">
        <v>5</v>
      </c>
      <c r="J174" s="6">
        <f t="shared" si="2"/>
        <v>40000</v>
      </c>
      <c r="K174" t="s">
        <v>395</v>
      </c>
    </row>
    <row r="175" spans="1:11" hidden="1" x14ac:dyDescent="0.25">
      <c r="A175" s="16">
        <v>11000</v>
      </c>
      <c r="B175" s="16"/>
      <c r="C175" s="16"/>
      <c r="D175" s="16" t="s">
        <v>400</v>
      </c>
      <c r="E175" s="16" t="s">
        <v>394</v>
      </c>
      <c r="F175" s="17">
        <f>+IF(INDEX('[1]Budget B+R'!$A$1:$M$182,MATCH('import-vte detail'!A175,'[1]Budget B+R'!$A$1:$A$182,0),MATCH('import-vte detail'!I175,'[1]Budget B+R'!$A$1:$M$1,0))&gt;0,INDEX('[1]Budget B+R'!$A$1:$M$182,MATCH('import-vte detail'!A175,'[1]Budget B+R'!$A$1:$A$182,0),MATCH('import-vte detail'!I175,'[1]Budget B+R'!$A$1:$M$1,0)),0)</f>
        <v>91000</v>
      </c>
      <c r="G175" s="17">
        <f>+IF(INDEX('[1]Budget B+R'!$A$1:$M$182,MATCH('import-vte detail'!A175,'[1]Budget B+R'!$A$1:$A$182,0),MATCH('import-vte detail'!I175,'[1]Budget B+R'!$A$1:$M$1,0))&lt;0,INDEX('[1]Budget B+R'!$A$1:$M$182,MATCH('import-vte detail'!A175,'[1]Budget B+R'!$A$1:$A$182,0),MATCH('import-vte detail'!I175,'[1]Budget B+R'!$A$1:$M$1,0))*-1,0)</f>
        <v>0</v>
      </c>
      <c r="H175" s="17"/>
      <c r="I175">
        <v>6</v>
      </c>
      <c r="J175" s="6">
        <f t="shared" si="2"/>
        <v>91000</v>
      </c>
      <c r="K175" t="s">
        <v>395</v>
      </c>
    </row>
    <row r="176" spans="1:11" hidden="1" x14ac:dyDescent="0.25">
      <c r="A176" s="16">
        <v>11000</v>
      </c>
      <c r="B176" s="16"/>
      <c r="C176" s="16"/>
      <c r="D176" s="16" t="s">
        <v>401</v>
      </c>
      <c r="E176" s="16" t="s">
        <v>394</v>
      </c>
      <c r="F176" s="17">
        <f>+IF(INDEX('[1]Budget B+R'!$A$1:$M$182,MATCH('import-vte detail'!A176,'[1]Budget B+R'!$A$1:$A$182,0),MATCH('import-vte detail'!I176,'[1]Budget B+R'!$A$1:$M$1,0))&gt;0,INDEX('[1]Budget B+R'!$A$1:$M$182,MATCH('import-vte detail'!A176,'[1]Budget B+R'!$A$1:$A$182,0),MATCH('import-vte detail'!I176,'[1]Budget B+R'!$A$1:$M$1,0)),0)</f>
        <v>0</v>
      </c>
      <c r="G176" s="17">
        <f>+IF(INDEX('[1]Budget B+R'!$A$1:$M$182,MATCH('import-vte detail'!A176,'[1]Budget B+R'!$A$1:$A$182,0),MATCH('import-vte detail'!I176,'[1]Budget B+R'!$A$1:$M$1,0))&lt;0,INDEX('[1]Budget B+R'!$A$1:$M$182,MATCH('import-vte detail'!A176,'[1]Budget B+R'!$A$1:$A$182,0),MATCH('import-vte detail'!I176,'[1]Budget B+R'!$A$1:$M$1,0))*-1,0)</f>
        <v>150000</v>
      </c>
      <c r="H176" s="17"/>
      <c r="I176">
        <v>7</v>
      </c>
      <c r="J176" s="6">
        <f t="shared" si="2"/>
        <v>-150000</v>
      </c>
      <c r="K176" t="s">
        <v>395</v>
      </c>
    </row>
    <row r="177" spans="1:11" hidden="1" x14ac:dyDescent="0.25">
      <c r="A177" s="16">
        <v>11000</v>
      </c>
      <c r="B177" s="16"/>
      <c r="C177" s="16"/>
      <c r="D177" s="16" t="s">
        <v>402</v>
      </c>
      <c r="E177" s="16" t="s">
        <v>394</v>
      </c>
      <c r="F177" s="17">
        <f>+IF(INDEX('[1]Budget B+R'!$A$1:$M$182,MATCH('import-vte detail'!A177,'[1]Budget B+R'!$A$1:$A$182,0),MATCH('import-vte detail'!I177,'[1]Budget B+R'!$A$1:$M$1,0))&gt;0,INDEX('[1]Budget B+R'!$A$1:$M$182,MATCH('import-vte detail'!A177,'[1]Budget B+R'!$A$1:$A$182,0),MATCH('import-vte detail'!I177,'[1]Budget B+R'!$A$1:$M$1,0)),0)</f>
        <v>0</v>
      </c>
      <c r="G177" s="17">
        <f>+IF(INDEX('[1]Budget B+R'!$A$1:$M$182,MATCH('import-vte detail'!A177,'[1]Budget B+R'!$A$1:$A$182,0),MATCH('import-vte detail'!I177,'[1]Budget B+R'!$A$1:$M$1,0))&lt;0,INDEX('[1]Budget B+R'!$A$1:$M$182,MATCH('import-vte detail'!A177,'[1]Budget B+R'!$A$1:$A$182,0),MATCH('import-vte detail'!I177,'[1]Budget B+R'!$A$1:$M$1,0))*-1,0)</f>
        <v>17000</v>
      </c>
      <c r="H177" s="17"/>
      <c r="I177">
        <v>8</v>
      </c>
      <c r="J177" s="6">
        <f t="shared" si="2"/>
        <v>-17000</v>
      </c>
      <c r="K177" t="s">
        <v>395</v>
      </c>
    </row>
    <row r="178" spans="1:11" hidden="1" x14ac:dyDescent="0.25">
      <c r="A178" s="16">
        <v>11000</v>
      </c>
      <c r="B178" s="16"/>
      <c r="C178" s="16"/>
      <c r="D178" s="16" t="s">
        <v>403</v>
      </c>
      <c r="E178" s="16" t="s">
        <v>394</v>
      </c>
      <c r="F178" s="17">
        <f>+IF(INDEX('[1]Budget B+R'!$A$1:$M$182,MATCH('import-vte detail'!A178,'[1]Budget B+R'!$A$1:$A$182,0),MATCH('import-vte detail'!I178,'[1]Budget B+R'!$A$1:$M$1,0))&gt;0,INDEX('[1]Budget B+R'!$A$1:$M$182,MATCH('import-vte detail'!A178,'[1]Budget B+R'!$A$1:$A$182,0),MATCH('import-vte detail'!I178,'[1]Budget B+R'!$A$1:$M$1,0)),0)</f>
        <v>67000</v>
      </c>
      <c r="G178" s="17">
        <f>+IF(INDEX('[1]Budget B+R'!$A$1:$M$182,MATCH('import-vte detail'!A178,'[1]Budget B+R'!$A$1:$A$182,0),MATCH('import-vte detail'!I178,'[1]Budget B+R'!$A$1:$M$1,0))&lt;0,INDEX('[1]Budget B+R'!$A$1:$M$182,MATCH('import-vte detail'!A178,'[1]Budget B+R'!$A$1:$A$182,0),MATCH('import-vte detail'!I178,'[1]Budget B+R'!$A$1:$M$1,0))*-1,0)</f>
        <v>0</v>
      </c>
      <c r="H178" s="17"/>
      <c r="I178">
        <v>9</v>
      </c>
      <c r="J178" s="6">
        <f t="shared" si="2"/>
        <v>67000</v>
      </c>
      <c r="K178" t="s">
        <v>395</v>
      </c>
    </row>
    <row r="179" spans="1:11" hidden="1" x14ac:dyDescent="0.25">
      <c r="A179" s="16">
        <v>11000</v>
      </c>
      <c r="B179" s="16"/>
      <c r="C179" s="16"/>
      <c r="D179" s="16" t="s">
        <v>404</v>
      </c>
      <c r="E179" s="16" t="s">
        <v>394</v>
      </c>
      <c r="F179" s="17">
        <f>+IF(INDEX('[1]Budget B+R'!$A$1:$M$182,MATCH('import-vte detail'!A179,'[1]Budget B+R'!$A$1:$A$182,0),MATCH('import-vte detail'!I179,'[1]Budget B+R'!$A$1:$M$1,0))&gt;0,INDEX('[1]Budget B+R'!$A$1:$M$182,MATCH('import-vte detail'!A179,'[1]Budget B+R'!$A$1:$A$182,0),MATCH('import-vte detail'!I179,'[1]Budget B+R'!$A$1:$M$1,0)),0)</f>
        <v>100000</v>
      </c>
      <c r="G179" s="17">
        <f>+IF(INDEX('[1]Budget B+R'!$A$1:$M$182,MATCH('import-vte detail'!A179,'[1]Budget B+R'!$A$1:$A$182,0),MATCH('import-vte detail'!I179,'[1]Budget B+R'!$A$1:$M$1,0))&lt;0,INDEX('[1]Budget B+R'!$A$1:$M$182,MATCH('import-vte detail'!A179,'[1]Budget B+R'!$A$1:$A$182,0),MATCH('import-vte detail'!I179,'[1]Budget B+R'!$A$1:$M$1,0))*-1,0)</f>
        <v>0</v>
      </c>
      <c r="H179" s="17"/>
      <c r="I179">
        <v>10</v>
      </c>
      <c r="J179" s="6">
        <f t="shared" si="2"/>
        <v>100000</v>
      </c>
      <c r="K179" t="s">
        <v>395</v>
      </c>
    </row>
    <row r="180" spans="1:11" hidden="1" x14ac:dyDescent="0.25">
      <c r="A180" s="16">
        <v>11000</v>
      </c>
      <c r="B180" s="16"/>
      <c r="C180" s="16"/>
      <c r="D180" s="16" t="s">
        <v>405</v>
      </c>
      <c r="E180" s="16" t="s">
        <v>394</v>
      </c>
      <c r="F180" s="17">
        <f>+IF(INDEX('[1]Budget B+R'!$A$1:$M$182,MATCH('import-vte detail'!A180,'[1]Budget B+R'!$A$1:$A$182,0),MATCH('import-vte detail'!I180,'[1]Budget B+R'!$A$1:$M$1,0))&gt;0,INDEX('[1]Budget B+R'!$A$1:$M$182,MATCH('import-vte detail'!A180,'[1]Budget B+R'!$A$1:$A$182,0),MATCH('import-vte detail'!I180,'[1]Budget B+R'!$A$1:$M$1,0)),0)</f>
        <v>95000</v>
      </c>
      <c r="G180" s="17">
        <f>+IF(INDEX('[1]Budget B+R'!$A$1:$M$182,MATCH('import-vte detail'!A180,'[1]Budget B+R'!$A$1:$A$182,0),MATCH('import-vte detail'!I180,'[1]Budget B+R'!$A$1:$M$1,0))&lt;0,INDEX('[1]Budget B+R'!$A$1:$M$182,MATCH('import-vte detail'!A180,'[1]Budget B+R'!$A$1:$A$182,0),MATCH('import-vte detail'!I180,'[1]Budget B+R'!$A$1:$M$1,0))*-1,0)</f>
        <v>0</v>
      </c>
      <c r="H180" s="17"/>
      <c r="I180">
        <v>11</v>
      </c>
      <c r="J180" s="6">
        <f t="shared" si="2"/>
        <v>95000</v>
      </c>
      <c r="K180" t="s">
        <v>395</v>
      </c>
    </row>
    <row r="181" spans="1:11" hidden="1" x14ac:dyDescent="0.25">
      <c r="A181" s="16">
        <v>11000</v>
      </c>
      <c r="B181" s="16"/>
      <c r="C181" s="16"/>
      <c r="D181" s="16" t="s">
        <v>406</v>
      </c>
      <c r="E181" s="16" t="s">
        <v>394</v>
      </c>
      <c r="F181" s="17">
        <f>+IF(INDEX('[1]Budget B+R'!$A$1:$M$182,MATCH('import-vte detail'!A181,'[1]Budget B+R'!$A$1:$A$182,0),MATCH('import-vte detail'!I181,'[1]Budget B+R'!$A$1:$M$1,0))&gt;0,INDEX('[1]Budget B+R'!$A$1:$M$182,MATCH('import-vte detail'!A181,'[1]Budget B+R'!$A$1:$A$182,0),MATCH('import-vte detail'!I181,'[1]Budget B+R'!$A$1:$M$1,0)),0)</f>
        <v>0</v>
      </c>
      <c r="G181" s="17">
        <f>+IF(INDEX('[1]Budget B+R'!$A$1:$M$182,MATCH('import-vte detail'!A181,'[1]Budget B+R'!$A$1:$A$182,0),MATCH('import-vte detail'!I181,'[1]Budget B+R'!$A$1:$M$1,0))&lt;0,INDEX('[1]Budget B+R'!$A$1:$M$182,MATCH('import-vte detail'!A181,'[1]Budget B+R'!$A$1:$A$182,0),MATCH('import-vte detail'!I181,'[1]Budget B+R'!$A$1:$M$1,0))*-1,0)</f>
        <v>394000</v>
      </c>
      <c r="H181" s="17"/>
      <c r="I181">
        <v>12</v>
      </c>
      <c r="J181" s="6">
        <f t="shared" si="2"/>
        <v>-394000</v>
      </c>
      <c r="K181" t="s">
        <v>395</v>
      </c>
    </row>
    <row r="182" spans="1:11" hidden="1" x14ac:dyDescent="0.25">
      <c r="A182" s="18">
        <v>11002</v>
      </c>
      <c r="B182" s="16"/>
      <c r="C182" s="16"/>
      <c r="D182" s="16" t="s">
        <v>393</v>
      </c>
      <c r="E182" s="16" t="s">
        <v>394</v>
      </c>
      <c r="F182" s="17">
        <f>+IF(INDEX('[1]Budget B+R'!$A$1:$M$182,MATCH('import-vte detail'!A182,'[1]Budget B+R'!$A$1:$A$182,0),MATCH('import-vte detail'!I182,'[1]Budget B+R'!$A$1:$M$1,0))&gt;0,INDEX('[1]Budget B+R'!$A$1:$M$182,MATCH('import-vte detail'!A182,'[1]Budget B+R'!$A$1:$A$182,0),MATCH('import-vte detail'!I182,'[1]Budget B+R'!$A$1:$M$1,0)),0)</f>
        <v>0</v>
      </c>
      <c r="G182" s="17">
        <f>+IF(INDEX('[1]Budget B+R'!$A$1:$M$182,MATCH('import-vte detail'!A182,'[1]Budget B+R'!$A$1:$A$182,0),MATCH('import-vte detail'!I182,'[1]Budget B+R'!$A$1:$M$1,0))&lt;0,INDEX('[1]Budget B+R'!$A$1:$M$182,MATCH('import-vte detail'!A182,'[1]Budget B+R'!$A$1:$A$182,0),MATCH('import-vte detail'!I182,'[1]Budget B+R'!$A$1:$M$1,0))*-1,0)</f>
        <v>683278</v>
      </c>
      <c r="H182" s="17"/>
      <c r="I182">
        <v>1</v>
      </c>
      <c r="J182" s="6">
        <f t="shared" si="2"/>
        <v>-683278</v>
      </c>
      <c r="K182" t="s">
        <v>395</v>
      </c>
    </row>
    <row r="183" spans="1:11" hidden="1" x14ac:dyDescent="0.25">
      <c r="A183" s="16">
        <v>11002</v>
      </c>
      <c r="B183" s="16"/>
      <c r="C183" s="16"/>
      <c r="D183" s="16" t="s">
        <v>396</v>
      </c>
      <c r="E183" s="16" t="s">
        <v>394</v>
      </c>
      <c r="F183" s="17">
        <f>+IF(INDEX('[1]Budget B+R'!$A$1:$M$182,MATCH('import-vte detail'!A183,'[1]Budget B+R'!$A$1:$A$182,0),MATCH('import-vte detail'!I183,'[1]Budget B+R'!$A$1:$M$1,0))&gt;0,INDEX('[1]Budget B+R'!$A$1:$M$182,MATCH('import-vte detail'!A183,'[1]Budget B+R'!$A$1:$A$182,0),MATCH('import-vte detail'!I183,'[1]Budget B+R'!$A$1:$M$1,0)),0)</f>
        <v>0</v>
      </c>
      <c r="G183" s="17">
        <f>+IF(INDEX('[1]Budget B+R'!$A$1:$M$182,MATCH('import-vte detail'!A183,'[1]Budget B+R'!$A$1:$A$182,0),MATCH('import-vte detail'!I183,'[1]Budget B+R'!$A$1:$M$1,0))&lt;0,INDEX('[1]Budget B+R'!$A$1:$M$182,MATCH('import-vte detail'!A183,'[1]Budget B+R'!$A$1:$A$182,0),MATCH('import-vte detail'!I183,'[1]Budget B+R'!$A$1:$M$1,0))*-1,0)</f>
        <v>0</v>
      </c>
      <c r="H183" s="17"/>
      <c r="I183">
        <v>2</v>
      </c>
      <c r="J183" s="6">
        <f t="shared" si="2"/>
        <v>0</v>
      </c>
    </row>
    <row r="184" spans="1:11" hidden="1" x14ac:dyDescent="0.25">
      <c r="A184" s="16">
        <v>11002</v>
      </c>
      <c r="B184" s="16"/>
      <c r="C184" s="16"/>
      <c r="D184" s="16" t="s">
        <v>397</v>
      </c>
      <c r="E184" s="16" t="s">
        <v>394</v>
      </c>
      <c r="F184" s="17">
        <f>+IF(INDEX('[1]Budget B+R'!$A$1:$M$182,MATCH('import-vte detail'!A184,'[1]Budget B+R'!$A$1:$A$182,0),MATCH('import-vte detail'!I184,'[1]Budget B+R'!$A$1:$M$1,0))&gt;0,INDEX('[1]Budget B+R'!$A$1:$M$182,MATCH('import-vte detail'!A184,'[1]Budget B+R'!$A$1:$A$182,0),MATCH('import-vte detail'!I184,'[1]Budget B+R'!$A$1:$M$1,0)),0)</f>
        <v>0</v>
      </c>
      <c r="G184" s="17">
        <f>+IF(INDEX('[1]Budget B+R'!$A$1:$M$182,MATCH('import-vte detail'!A184,'[1]Budget B+R'!$A$1:$A$182,0),MATCH('import-vte detail'!I184,'[1]Budget B+R'!$A$1:$M$1,0))&lt;0,INDEX('[1]Budget B+R'!$A$1:$M$182,MATCH('import-vte detail'!A184,'[1]Budget B+R'!$A$1:$A$182,0),MATCH('import-vte detail'!I184,'[1]Budget B+R'!$A$1:$M$1,0))*-1,0)</f>
        <v>0</v>
      </c>
      <c r="H184" s="17"/>
      <c r="I184">
        <v>3</v>
      </c>
      <c r="J184" s="6">
        <f t="shared" si="2"/>
        <v>0</v>
      </c>
    </row>
    <row r="185" spans="1:11" hidden="1" x14ac:dyDescent="0.25">
      <c r="A185" s="16">
        <v>11002</v>
      </c>
      <c r="B185" s="16"/>
      <c r="C185" s="16"/>
      <c r="D185" s="16" t="s">
        <v>398</v>
      </c>
      <c r="E185" s="16" t="s">
        <v>394</v>
      </c>
      <c r="F185" s="17">
        <f>+IF(INDEX('[1]Budget B+R'!$A$1:$M$182,MATCH('import-vte detail'!A185,'[1]Budget B+R'!$A$1:$A$182,0),MATCH('import-vte detail'!I185,'[1]Budget B+R'!$A$1:$M$1,0))&gt;0,INDEX('[1]Budget B+R'!$A$1:$M$182,MATCH('import-vte detail'!A185,'[1]Budget B+R'!$A$1:$A$182,0),MATCH('import-vte detail'!I185,'[1]Budget B+R'!$A$1:$M$1,0)),0)</f>
        <v>0</v>
      </c>
      <c r="G185" s="17">
        <f>+IF(INDEX('[1]Budget B+R'!$A$1:$M$182,MATCH('import-vte detail'!A185,'[1]Budget B+R'!$A$1:$A$182,0),MATCH('import-vte detail'!I185,'[1]Budget B+R'!$A$1:$M$1,0))&lt;0,INDEX('[1]Budget B+R'!$A$1:$M$182,MATCH('import-vte detail'!A185,'[1]Budget B+R'!$A$1:$A$182,0),MATCH('import-vte detail'!I185,'[1]Budget B+R'!$A$1:$M$1,0))*-1,0)</f>
        <v>0</v>
      </c>
      <c r="H185" s="17"/>
      <c r="I185">
        <v>4</v>
      </c>
      <c r="J185" s="6">
        <f t="shared" si="2"/>
        <v>0</v>
      </c>
    </row>
    <row r="186" spans="1:11" hidden="1" x14ac:dyDescent="0.25">
      <c r="A186" s="16">
        <v>11002</v>
      </c>
      <c r="B186" s="16"/>
      <c r="C186" s="16"/>
      <c r="D186" s="16" t="s">
        <v>399</v>
      </c>
      <c r="E186" s="16" t="s">
        <v>394</v>
      </c>
      <c r="F186" s="17">
        <f>+IF(INDEX('[1]Budget B+R'!$A$1:$M$182,MATCH('import-vte detail'!A186,'[1]Budget B+R'!$A$1:$A$182,0),MATCH('import-vte detail'!I186,'[1]Budget B+R'!$A$1:$M$1,0))&gt;0,INDEX('[1]Budget B+R'!$A$1:$M$182,MATCH('import-vte detail'!A186,'[1]Budget B+R'!$A$1:$A$182,0),MATCH('import-vte detail'!I186,'[1]Budget B+R'!$A$1:$M$1,0)),0)</f>
        <v>0</v>
      </c>
      <c r="G186" s="17">
        <f>+IF(INDEX('[1]Budget B+R'!$A$1:$M$182,MATCH('import-vte detail'!A186,'[1]Budget B+R'!$A$1:$A$182,0),MATCH('import-vte detail'!I186,'[1]Budget B+R'!$A$1:$M$1,0))&lt;0,INDEX('[1]Budget B+R'!$A$1:$M$182,MATCH('import-vte detail'!A186,'[1]Budget B+R'!$A$1:$A$182,0),MATCH('import-vte detail'!I186,'[1]Budget B+R'!$A$1:$M$1,0))*-1,0)</f>
        <v>0</v>
      </c>
      <c r="H186" s="17"/>
      <c r="I186">
        <v>5</v>
      </c>
      <c r="J186" s="6">
        <f t="shared" si="2"/>
        <v>0</v>
      </c>
    </row>
    <row r="187" spans="1:11" hidden="1" x14ac:dyDescent="0.25">
      <c r="A187" s="16">
        <v>11002</v>
      </c>
      <c r="B187" s="16"/>
      <c r="C187" s="16"/>
      <c r="D187" s="16" t="s">
        <v>400</v>
      </c>
      <c r="E187" s="16" t="s">
        <v>394</v>
      </c>
      <c r="F187" s="17">
        <f>+IF(INDEX('[1]Budget B+R'!$A$1:$M$182,MATCH('import-vte detail'!A187,'[1]Budget B+R'!$A$1:$A$182,0),MATCH('import-vte detail'!I187,'[1]Budget B+R'!$A$1:$M$1,0))&gt;0,INDEX('[1]Budget B+R'!$A$1:$M$182,MATCH('import-vte detail'!A187,'[1]Budget B+R'!$A$1:$A$182,0),MATCH('import-vte detail'!I187,'[1]Budget B+R'!$A$1:$M$1,0)),0)</f>
        <v>0</v>
      </c>
      <c r="G187" s="17">
        <f>+IF(INDEX('[1]Budget B+R'!$A$1:$M$182,MATCH('import-vte detail'!A187,'[1]Budget B+R'!$A$1:$A$182,0),MATCH('import-vte detail'!I187,'[1]Budget B+R'!$A$1:$M$1,0))&lt;0,INDEX('[1]Budget B+R'!$A$1:$M$182,MATCH('import-vte detail'!A187,'[1]Budget B+R'!$A$1:$A$182,0),MATCH('import-vte detail'!I187,'[1]Budget B+R'!$A$1:$M$1,0))*-1,0)</f>
        <v>0</v>
      </c>
      <c r="H187" s="17"/>
      <c r="I187">
        <v>6</v>
      </c>
      <c r="J187" s="6">
        <f t="shared" si="2"/>
        <v>0</v>
      </c>
    </row>
    <row r="188" spans="1:11" hidden="1" x14ac:dyDescent="0.25">
      <c r="A188" s="16">
        <v>11002</v>
      </c>
      <c r="B188" s="16"/>
      <c r="C188" s="16"/>
      <c r="D188" s="16" t="s">
        <v>401</v>
      </c>
      <c r="E188" s="16" t="s">
        <v>394</v>
      </c>
      <c r="F188" s="17">
        <f>+IF(INDEX('[1]Budget B+R'!$A$1:$M$182,MATCH('import-vte detail'!A188,'[1]Budget B+R'!$A$1:$A$182,0),MATCH('import-vte detail'!I188,'[1]Budget B+R'!$A$1:$M$1,0))&gt;0,INDEX('[1]Budget B+R'!$A$1:$M$182,MATCH('import-vte detail'!A188,'[1]Budget B+R'!$A$1:$A$182,0),MATCH('import-vte detail'!I188,'[1]Budget B+R'!$A$1:$M$1,0)),0)</f>
        <v>0</v>
      </c>
      <c r="G188" s="17">
        <f>+IF(INDEX('[1]Budget B+R'!$A$1:$M$182,MATCH('import-vte detail'!A188,'[1]Budget B+R'!$A$1:$A$182,0),MATCH('import-vte detail'!I188,'[1]Budget B+R'!$A$1:$M$1,0))&lt;0,INDEX('[1]Budget B+R'!$A$1:$M$182,MATCH('import-vte detail'!A188,'[1]Budget B+R'!$A$1:$A$182,0),MATCH('import-vte detail'!I188,'[1]Budget B+R'!$A$1:$M$1,0))*-1,0)</f>
        <v>0</v>
      </c>
      <c r="H188" s="17"/>
      <c r="I188">
        <v>7</v>
      </c>
      <c r="J188" s="6">
        <f t="shared" si="2"/>
        <v>0</v>
      </c>
    </row>
    <row r="189" spans="1:11" hidden="1" x14ac:dyDescent="0.25">
      <c r="A189" s="16">
        <v>11002</v>
      </c>
      <c r="B189" s="16"/>
      <c r="C189" s="16"/>
      <c r="D189" s="16" t="s">
        <v>402</v>
      </c>
      <c r="E189" s="16" t="s">
        <v>394</v>
      </c>
      <c r="F189" s="17">
        <f>+IF(INDEX('[1]Budget B+R'!$A$1:$M$182,MATCH('import-vte detail'!A189,'[1]Budget B+R'!$A$1:$A$182,0),MATCH('import-vte detail'!I189,'[1]Budget B+R'!$A$1:$M$1,0))&gt;0,INDEX('[1]Budget B+R'!$A$1:$M$182,MATCH('import-vte detail'!A189,'[1]Budget B+R'!$A$1:$A$182,0),MATCH('import-vte detail'!I189,'[1]Budget B+R'!$A$1:$M$1,0)),0)</f>
        <v>0</v>
      </c>
      <c r="G189" s="17">
        <f>+IF(INDEX('[1]Budget B+R'!$A$1:$M$182,MATCH('import-vte detail'!A189,'[1]Budget B+R'!$A$1:$A$182,0),MATCH('import-vte detail'!I189,'[1]Budget B+R'!$A$1:$M$1,0))&lt;0,INDEX('[1]Budget B+R'!$A$1:$M$182,MATCH('import-vte detail'!A189,'[1]Budget B+R'!$A$1:$A$182,0),MATCH('import-vte detail'!I189,'[1]Budget B+R'!$A$1:$M$1,0))*-1,0)</f>
        <v>0</v>
      </c>
      <c r="H189" s="17"/>
      <c r="I189">
        <v>8</v>
      </c>
      <c r="J189" s="6">
        <f t="shared" si="2"/>
        <v>0</v>
      </c>
    </row>
    <row r="190" spans="1:11" hidden="1" x14ac:dyDescent="0.25">
      <c r="A190" s="16">
        <v>11002</v>
      </c>
      <c r="B190" s="16"/>
      <c r="C190" s="16"/>
      <c r="D190" s="16" t="s">
        <v>403</v>
      </c>
      <c r="E190" s="16" t="s">
        <v>394</v>
      </c>
      <c r="F190" s="17">
        <f>+IF(INDEX('[1]Budget B+R'!$A$1:$M$182,MATCH('import-vte detail'!A190,'[1]Budget B+R'!$A$1:$A$182,0),MATCH('import-vte detail'!I190,'[1]Budget B+R'!$A$1:$M$1,0))&gt;0,INDEX('[1]Budget B+R'!$A$1:$M$182,MATCH('import-vte detail'!A190,'[1]Budget B+R'!$A$1:$A$182,0),MATCH('import-vte detail'!I190,'[1]Budget B+R'!$A$1:$M$1,0)),0)</f>
        <v>0</v>
      </c>
      <c r="G190" s="17">
        <f>+IF(INDEX('[1]Budget B+R'!$A$1:$M$182,MATCH('import-vte detail'!A190,'[1]Budget B+R'!$A$1:$A$182,0),MATCH('import-vte detail'!I190,'[1]Budget B+R'!$A$1:$M$1,0))&lt;0,INDEX('[1]Budget B+R'!$A$1:$M$182,MATCH('import-vte detail'!A190,'[1]Budget B+R'!$A$1:$A$182,0),MATCH('import-vte detail'!I190,'[1]Budget B+R'!$A$1:$M$1,0))*-1,0)</f>
        <v>0</v>
      </c>
      <c r="H190" s="17"/>
      <c r="I190">
        <v>9</v>
      </c>
      <c r="J190" s="6">
        <f t="shared" si="2"/>
        <v>0</v>
      </c>
    </row>
    <row r="191" spans="1:11" hidden="1" x14ac:dyDescent="0.25">
      <c r="A191" s="16">
        <v>11002</v>
      </c>
      <c r="B191" s="16"/>
      <c r="C191" s="16"/>
      <c r="D191" s="16" t="s">
        <v>404</v>
      </c>
      <c r="E191" s="16" t="s">
        <v>394</v>
      </c>
      <c r="F191" s="17">
        <f>+IF(INDEX('[1]Budget B+R'!$A$1:$M$182,MATCH('import-vte detail'!A191,'[1]Budget B+R'!$A$1:$A$182,0),MATCH('import-vte detail'!I191,'[1]Budget B+R'!$A$1:$M$1,0))&gt;0,INDEX('[1]Budget B+R'!$A$1:$M$182,MATCH('import-vte detail'!A191,'[1]Budget B+R'!$A$1:$A$182,0),MATCH('import-vte detail'!I191,'[1]Budget B+R'!$A$1:$M$1,0)),0)</f>
        <v>0</v>
      </c>
      <c r="G191" s="17">
        <f>+IF(INDEX('[1]Budget B+R'!$A$1:$M$182,MATCH('import-vte detail'!A191,'[1]Budget B+R'!$A$1:$A$182,0),MATCH('import-vte detail'!I191,'[1]Budget B+R'!$A$1:$M$1,0))&lt;0,INDEX('[1]Budget B+R'!$A$1:$M$182,MATCH('import-vte detail'!A191,'[1]Budget B+R'!$A$1:$A$182,0),MATCH('import-vte detail'!I191,'[1]Budget B+R'!$A$1:$M$1,0))*-1,0)</f>
        <v>0</v>
      </c>
      <c r="H191" s="17"/>
      <c r="I191">
        <v>10</v>
      </c>
      <c r="J191" s="6">
        <f t="shared" si="2"/>
        <v>0</v>
      </c>
    </row>
    <row r="192" spans="1:11" hidden="1" x14ac:dyDescent="0.25">
      <c r="A192" s="16">
        <v>11002</v>
      </c>
      <c r="B192" s="16"/>
      <c r="C192" s="16"/>
      <c r="D192" s="16" t="s">
        <v>405</v>
      </c>
      <c r="E192" s="16" t="s">
        <v>394</v>
      </c>
      <c r="F192" s="17">
        <f>+IF(INDEX('[1]Budget B+R'!$A$1:$M$182,MATCH('import-vte detail'!A192,'[1]Budget B+R'!$A$1:$A$182,0),MATCH('import-vte detail'!I192,'[1]Budget B+R'!$A$1:$M$1,0))&gt;0,INDEX('[1]Budget B+R'!$A$1:$M$182,MATCH('import-vte detail'!A192,'[1]Budget B+R'!$A$1:$A$182,0),MATCH('import-vte detail'!I192,'[1]Budget B+R'!$A$1:$M$1,0)),0)</f>
        <v>0</v>
      </c>
      <c r="G192" s="17">
        <f>+IF(INDEX('[1]Budget B+R'!$A$1:$M$182,MATCH('import-vte detail'!A192,'[1]Budget B+R'!$A$1:$A$182,0),MATCH('import-vte detail'!I192,'[1]Budget B+R'!$A$1:$M$1,0))&lt;0,INDEX('[1]Budget B+R'!$A$1:$M$182,MATCH('import-vte detail'!A192,'[1]Budget B+R'!$A$1:$A$182,0),MATCH('import-vte detail'!I192,'[1]Budget B+R'!$A$1:$M$1,0))*-1,0)</f>
        <v>0</v>
      </c>
      <c r="H192" s="17"/>
      <c r="I192">
        <v>11</v>
      </c>
      <c r="J192" s="6">
        <f t="shared" si="2"/>
        <v>0</v>
      </c>
    </row>
    <row r="193" spans="1:11" hidden="1" x14ac:dyDescent="0.25">
      <c r="A193" s="16">
        <v>11002</v>
      </c>
      <c r="B193" s="16"/>
      <c r="C193" s="16"/>
      <c r="D193" s="16" t="s">
        <v>406</v>
      </c>
      <c r="E193" s="16" t="s">
        <v>394</v>
      </c>
      <c r="F193" s="17">
        <f>+IF(INDEX('[1]Budget B+R'!$A$1:$M$182,MATCH('import-vte detail'!A193,'[1]Budget B+R'!$A$1:$A$182,0),MATCH('import-vte detail'!I193,'[1]Budget B+R'!$A$1:$M$1,0))&gt;0,INDEX('[1]Budget B+R'!$A$1:$M$182,MATCH('import-vte detail'!A193,'[1]Budget B+R'!$A$1:$A$182,0),MATCH('import-vte detail'!I193,'[1]Budget B+R'!$A$1:$M$1,0)),0)</f>
        <v>0</v>
      </c>
      <c r="G193" s="17">
        <f>+IF(INDEX('[1]Budget B+R'!$A$1:$M$182,MATCH('import-vte detail'!A193,'[1]Budget B+R'!$A$1:$A$182,0),MATCH('import-vte detail'!I193,'[1]Budget B+R'!$A$1:$M$1,0))&lt;0,INDEX('[1]Budget B+R'!$A$1:$M$182,MATCH('import-vte detail'!A193,'[1]Budget B+R'!$A$1:$A$182,0),MATCH('import-vte detail'!I193,'[1]Budget B+R'!$A$1:$M$1,0))*-1,0)</f>
        <v>0</v>
      </c>
      <c r="H193" s="17"/>
      <c r="I193">
        <v>12</v>
      </c>
      <c r="J193" s="6">
        <f t="shared" si="2"/>
        <v>0</v>
      </c>
    </row>
    <row r="194" spans="1:11" hidden="1" x14ac:dyDescent="0.25">
      <c r="A194" s="18">
        <v>11005</v>
      </c>
      <c r="B194" s="16"/>
      <c r="C194" s="16"/>
      <c r="D194" s="16" t="s">
        <v>393</v>
      </c>
      <c r="E194" s="16" t="s">
        <v>394</v>
      </c>
      <c r="F194" s="17">
        <f>+IF(INDEX('[1]Budget B+R'!$A$1:$M$182,MATCH('import-vte detail'!A194,'[1]Budget B+R'!$A$1:$A$182,0),MATCH('import-vte detail'!I194,'[1]Budget B+R'!$A$1:$M$1,0))&gt;0,INDEX('[1]Budget B+R'!$A$1:$M$182,MATCH('import-vte detail'!A194,'[1]Budget B+R'!$A$1:$A$182,0),MATCH('import-vte detail'!I194,'[1]Budget B+R'!$A$1:$M$1,0)),0)</f>
        <v>896000</v>
      </c>
      <c r="G194" s="17">
        <f>+IF(INDEX('[1]Budget B+R'!$A$1:$M$182,MATCH('import-vte detail'!A194,'[1]Budget B+R'!$A$1:$A$182,0),MATCH('import-vte detail'!I194,'[1]Budget B+R'!$A$1:$M$1,0))&lt;0,INDEX('[1]Budget B+R'!$A$1:$M$182,MATCH('import-vte detail'!A194,'[1]Budget B+R'!$A$1:$A$182,0),MATCH('import-vte detail'!I194,'[1]Budget B+R'!$A$1:$M$1,0))*-1,0)</f>
        <v>0</v>
      </c>
      <c r="H194" s="17"/>
      <c r="I194">
        <v>1</v>
      </c>
      <c r="J194" s="6">
        <f t="shared" ref="J194:J257" si="3">+F194-G194</f>
        <v>896000</v>
      </c>
      <c r="K194" t="s">
        <v>395</v>
      </c>
    </row>
    <row r="195" spans="1:11" hidden="1" x14ac:dyDescent="0.25">
      <c r="A195" s="16">
        <v>11005</v>
      </c>
      <c r="B195" s="16"/>
      <c r="C195" s="16"/>
      <c r="D195" s="16" t="s">
        <v>396</v>
      </c>
      <c r="E195" s="16" t="s">
        <v>394</v>
      </c>
      <c r="F195" s="17">
        <f>+IF(INDEX('[1]Budget B+R'!$A$1:$M$182,MATCH('import-vte detail'!A195,'[1]Budget B+R'!$A$1:$A$182,0),MATCH('import-vte detail'!I195,'[1]Budget B+R'!$A$1:$M$1,0))&gt;0,INDEX('[1]Budget B+R'!$A$1:$M$182,MATCH('import-vte detail'!A195,'[1]Budget B+R'!$A$1:$A$182,0),MATCH('import-vte detail'!I195,'[1]Budget B+R'!$A$1:$M$1,0)),0)</f>
        <v>158000</v>
      </c>
      <c r="G195" s="17">
        <f>+IF(INDEX('[1]Budget B+R'!$A$1:$M$182,MATCH('import-vte detail'!A195,'[1]Budget B+R'!$A$1:$A$182,0),MATCH('import-vte detail'!I195,'[1]Budget B+R'!$A$1:$M$1,0))&lt;0,INDEX('[1]Budget B+R'!$A$1:$M$182,MATCH('import-vte detail'!A195,'[1]Budget B+R'!$A$1:$A$182,0),MATCH('import-vte detail'!I195,'[1]Budget B+R'!$A$1:$M$1,0))*-1,0)</f>
        <v>0</v>
      </c>
      <c r="H195" s="17"/>
      <c r="I195">
        <v>2</v>
      </c>
      <c r="J195" s="6">
        <f t="shared" si="3"/>
        <v>158000</v>
      </c>
      <c r="K195" t="s">
        <v>395</v>
      </c>
    </row>
    <row r="196" spans="1:11" hidden="1" x14ac:dyDescent="0.25">
      <c r="A196" s="16">
        <v>11005</v>
      </c>
      <c r="B196" s="16"/>
      <c r="C196" s="16"/>
      <c r="D196" s="16" t="s">
        <v>397</v>
      </c>
      <c r="E196" s="16" t="s">
        <v>394</v>
      </c>
      <c r="F196" s="17">
        <f>+IF(INDEX('[1]Budget B+R'!$A$1:$M$182,MATCH('import-vte detail'!A196,'[1]Budget B+R'!$A$1:$A$182,0),MATCH('import-vte detail'!I196,'[1]Budget B+R'!$A$1:$M$1,0))&gt;0,INDEX('[1]Budget B+R'!$A$1:$M$182,MATCH('import-vte detail'!A196,'[1]Budget B+R'!$A$1:$A$182,0),MATCH('import-vte detail'!I196,'[1]Budget B+R'!$A$1:$M$1,0)),0)</f>
        <v>44000</v>
      </c>
      <c r="G196" s="17">
        <f>+IF(INDEX('[1]Budget B+R'!$A$1:$M$182,MATCH('import-vte detail'!A196,'[1]Budget B+R'!$A$1:$A$182,0),MATCH('import-vte detail'!I196,'[1]Budget B+R'!$A$1:$M$1,0))&lt;0,INDEX('[1]Budget B+R'!$A$1:$M$182,MATCH('import-vte detail'!A196,'[1]Budget B+R'!$A$1:$A$182,0),MATCH('import-vte detail'!I196,'[1]Budget B+R'!$A$1:$M$1,0))*-1,0)</f>
        <v>0</v>
      </c>
      <c r="H196" s="17"/>
      <c r="I196">
        <v>3</v>
      </c>
      <c r="J196" s="6">
        <f t="shared" si="3"/>
        <v>44000</v>
      </c>
      <c r="K196" t="s">
        <v>395</v>
      </c>
    </row>
    <row r="197" spans="1:11" hidden="1" x14ac:dyDescent="0.25">
      <c r="A197" s="16">
        <v>11005</v>
      </c>
      <c r="B197" s="16"/>
      <c r="C197" s="16"/>
      <c r="D197" s="16" t="s">
        <v>398</v>
      </c>
      <c r="E197" s="16" t="s">
        <v>394</v>
      </c>
      <c r="F197" s="17">
        <f>+IF(INDEX('[1]Budget B+R'!$A$1:$M$182,MATCH('import-vte detail'!A197,'[1]Budget B+R'!$A$1:$A$182,0),MATCH('import-vte detail'!I197,'[1]Budget B+R'!$A$1:$M$1,0))&gt;0,INDEX('[1]Budget B+R'!$A$1:$M$182,MATCH('import-vte detail'!A197,'[1]Budget B+R'!$A$1:$A$182,0),MATCH('import-vte detail'!I197,'[1]Budget B+R'!$A$1:$M$1,0)),0)</f>
        <v>0</v>
      </c>
      <c r="G197" s="17">
        <f>+IF(INDEX('[1]Budget B+R'!$A$1:$M$182,MATCH('import-vte detail'!A197,'[1]Budget B+R'!$A$1:$A$182,0),MATCH('import-vte detail'!I197,'[1]Budget B+R'!$A$1:$M$1,0))&lt;0,INDEX('[1]Budget B+R'!$A$1:$M$182,MATCH('import-vte detail'!A197,'[1]Budget B+R'!$A$1:$A$182,0),MATCH('import-vte detail'!I197,'[1]Budget B+R'!$A$1:$M$1,0))*-1,0)</f>
        <v>202000</v>
      </c>
      <c r="H197" s="17"/>
      <c r="I197">
        <v>4</v>
      </c>
      <c r="J197" s="6">
        <f t="shared" si="3"/>
        <v>-202000</v>
      </c>
      <c r="K197" t="s">
        <v>395</v>
      </c>
    </row>
    <row r="198" spans="1:11" hidden="1" x14ac:dyDescent="0.25">
      <c r="A198" s="16">
        <v>11005</v>
      </c>
      <c r="B198" s="16"/>
      <c r="C198" s="16"/>
      <c r="D198" s="16" t="s">
        <v>399</v>
      </c>
      <c r="E198" s="16" t="s">
        <v>394</v>
      </c>
      <c r="F198" s="17">
        <f>+IF(INDEX('[1]Budget B+R'!$A$1:$M$182,MATCH('import-vte detail'!A198,'[1]Budget B+R'!$A$1:$A$182,0),MATCH('import-vte detail'!I198,'[1]Budget B+R'!$A$1:$M$1,0))&gt;0,INDEX('[1]Budget B+R'!$A$1:$M$182,MATCH('import-vte detail'!A198,'[1]Budget B+R'!$A$1:$A$182,0),MATCH('import-vte detail'!I198,'[1]Budget B+R'!$A$1:$M$1,0)),0)</f>
        <v>47000</v>
      </c>
      <c r="G198" s="17">
        <f>+IF(INDEX('[1]Budget B+R'!$A$1:$M$182,MATCH('import-vte detail'!A198,'[1]Budget B+R'!$A$1:$A$182,0),MATCH('import-vte detail'!I198,'[1]Budget B+R'!$A$1:$M$1,0))&lt;0,INDEX('[1]Budget B+R'!$A$1:$M$182,MATCH('import-vte detail'!A198,'[1]Budget B+R'!$A$1:$A$182,0),MATCH('import-vte detail'!I198,'[1]Budget B+R'!$A$1:$M$1,0))*-1,0)</f>
        <v>0</v>
      </c>
      <c r="H198" s="17"/>
      <c r="I198">
        <v>5</v>
      </c>
      <c r="J198" s="6">
        <f t="shared" si="3"/>
        <v>47000</v>
      </c>
      <c r="K198" t="s">
        <v>395</v>
      </c>
    </row>
    <row r="199" spans="1:11" hidden="1" x14ac:dyDescent="0.25">
      <c r="A199" s="16">
        <v>11005</v>
      </c>
      <c r="B199" s="16"/>
      <c r="C199" s="16"/>
      <c r="D199" s="16" t="s">
        <v>400</v>
      </c>
      <c r="E199" s="16" t="s">
        <v>394</v>
      </c>
      <c r="F199" s="17">
        <f>+IF(INDEX('[1]Budget B+R'!$A$1:$M$182,MATCH('import-vte detail'!A199,'[1]Budget B+R'!$A$1:$A$182,0),MATCH('import-vte detail'!I199,'[1]Budget B+R'!$A$1:$M$1,0))&gt;0,INDEX('[1]Budget B+R'!$A$1:$M$182,MATCH('import-vte detail'!A199,'[1]Budget B+R'!$A$1:$A$182,0),MATCH('import-vte detail'!I199,'[1]Budget B+R'!$A$1:$M$1,0)),0)</f>
        <v>105000</v>
      </c>
      <c r="G199" s="17">
        <f>+IF(INDEX('[1]Budget B+R'!$A$1:$M$182,MATCH('import-vte detail'!A199,'[1]Budget B+R'!$A$1:$A$182,0),MATCH('import-vte detail'!I199,'[1]Budget B+R'!$A$1:$M$1,0))&lt;0,INDEX('[1]Budget B+R'!$A$1:$M$182,MATCH('import-vte detail'!A199,'[1]Budget B+R'!$A$1:$A$182,0),MATCH('import-vte detail'!I199,'[1]Budget B+R'!$A$1:$M$1,0))*-1,0)</f>
        <v>0</v>
      </c>
      <c r="H199" s="17"/>
      <c r="I199">
        <v>6</v>
      </c>
      <c r="J199" s="6">
        <f t="shared" si="3"/>
        <v>105000</v>
      </c>
      <c r="K199" t="s">
        <v>395</v>
      </c>
    </row>
    <row r="200" spans="1:11" hidden="1" x14ac:dyDescent="0.25">
      <c r="A200" s="16">
        <v>11005</v>
      </c>
      <c r="B200" s="16"/>
      <c r="C200" s="16"/>
      <c r="D200" s="16" t="s">
        <v>401</v>
      </c>
      <c r="E200" s="16" t="s">
        <v>394</v>
      </c>
      <c r="F200" s="17">
        <f>+IF(INDEX('[1]Budget B+R'!$A$1:$M$182,MATCH('import-vte detail'!A200,'[1]Budget B+R'!$A$1:$A$182,0),MATCH('import-vte detail'!I200,'[1]Budget B+R'!$A$1:$M$1,0))&gt;0,INDEX('[1]Budget B+R'!$A$1:$M$182,MATCH('import-vte detail'!A200,'[1]Budget B+R'!$A$1:$A$182,0),MATCH('import-vte detail'!I200,'[1]Budget B+R'!$A$1:$M$1,0)),0)</f>
        <v>0</v>
      </c>
      <c r="G200" s="17">
        <f>+IF(INDEX('[1]Budget B+R'!$A$1:$M$182,MATCH('import-vte detail'!A200,'[1]Budget B+R'!$A$1:$A$182,0),MATCH('import-vte detail'!I200,'[1]Budget B+R'!$A$1:$M$1,0))&lt;0,INDEX('[1]Budget B+R'!$A$1:$M$182,MATCH('import-vte detail'!A200,'[1]Budget B+R'!$A$1:$A$182,0),MATCH('import-vte detail'!I200,'[1]Budget B+R'!$A$1:$M$1,0))*-1,0)</f>
        <v>175000</v>
      </c>
      <c r="H200" s="17"/>
      <c r="I200">
        <v>7</v>
      </c>
      <c r="J200" s="6">
        <f t="shared" si="3"/>
        <v>-175000</v>
      </c>
      <c r="K200" t="s">
        <v>395</v>
      </c>
    </row>
    <row r="201" spans="1:11" hidden="1" x14ac:dyDescent="0.25">
      <c r="A201" s="16">
        <v>11005</v>
      </c>
      <c r="B201" s="16"/>
      <c r="C201" s="16"/>
      <c r="D201" s="16" t="s">
        <v>402</v>
      </c>
      <c r="E201" s="16" t="s">
        <v>394</v>
      </c>
      <c r="F201" s="17">
        <f>+IF(INDEX('[1]Budget B+R'!$A$1:$M$182,MATCH('import-vte detail'!A201,'[1]Budget B+R'!$A$1:$A$182,0),MATCH('import-vte detail'!I201,'[1]Budget B+R'!$A$1:$M$1,0))&gt;0,INDEX('[1]Budget B+R'!$A$1:$M$182,MATCH('import-vte detail'!A201,'[1]Budget B+R'!$A$1:$A$182,0),MATCH('import-vte detail'!I201,'[1]Budget B+R'!$A$1:$M$1,0)),0)</f>
        <v>0</v>
      </c>
      <c r="G201" s="17">
        <f>+IF(INDEX('[1]Budget B+R'!$A$1:$M$182,MATCH('import-vte detail'!A201,'[1]Budget B+R'!$A$1:$A$182,0),MATCH('import-vte detail'!I201,'[1]Budget B+R'!$A$1:$M$1,0))&lt;0,INDEX('[1]Budget B+R'!$A$1:$M$182,MATCH('import-vte detail'!A201,'[1]Budget B+R'!$A$1:$A$182,0),MATCH('import-vte detail'!I201,'[1]Budget B+R'!$A$1:$M$1,0))*-1,0)</f>
        <v>19000</v>
      </c>
      <c r="H201" s="17"/>
      <c r="I201">
        <v>8</v>
      </c>
      <c r="J201" s="6">
        <f t="shared" si="3"/>
        <v>-19000</v>
      </c>
      <c r="K201" t="s">
        <v>395</v>
      </c>
    </row>
    <row r="202" spans="1:11" hidden="1" x14ac:dyDescent="0.25">
      <c r="A202" s="16">
        <v>11005</v>
      </c>
      <c r="B202" s="16"/>
      <c r="C202" s="16"/>
      <c r="D202" s="16" t="s">
        <v>403</v>
      </c>
      <c r="E202" s="16" t="s">
        <v>394</v>
      </c>
      <c r="F202" s="17">
        <f>+IF(INDEX('[1]Budget B+R'!$A$1:$M$182,MATCH('import-vte detail'!A202,'[1]Budget B+R'!$A$1:$A$182,0),MATCH('import-vte detail'!I202,'[1]Budget B+R'!$A$1:$M$1,0))&gt;0,INDEX('[1]Budget B+R'!$A$1:$M$182,MATCH('import-vte detail'!A202,'[1]Budget B+R'!$A$1:$A$182,0),MATCH('import-vte detail'!I202,'[1]Budget B+R'!$A$1:$M$1,0)),0)</f>
        <v>78000</v>
      </c>
      <c r="G202" s="17">
        <f>+IF(INDEX('[1]Budget B+R'!$A$1:$M$182,MATCH('import-vte detail'!A202,'[1]Budget B+R'!$A$1:$A$182,0),MATCH('import-vte detail'!I202,'[1]Budget B+R'!$A$1:$M$1,0))&lt;0,INDEX('[1]Budget B+R'!$A$1:$M$182,MATCH('import-vte detail'!A202,'[1]Budget B+R'!$A$1:$A$182,0),MATCH('import-vte detail'!I202,'[1]Budget B+R'!$A$1:$M$1,0))*-1,0)</f>
        <v>0</v>
      </c>
      <c r="H202" s="17"/>
      <c r="I202">
        <v>9</v>
      </c>
      <c r="J202" s="6">
        <f t="shared" si="3"/>
        <v>78000</v>
      </c>
      <c r="K202" t="s">
        <v>395</v>
      </c>
    </row>
    <row r="203" spans="1:11" hidden="1" x14ac:dyDescent="0.25">
      <c r="A203" s="16">
        <v>11005</v>
      </c>
      <c r="B203" s="16"/>
      <c r="C203" s="16"/>
      <c r="D203" s="16" t="s">
        <v>404</v>
      </c>
      <c r="E203" s="16" t="s">
        <v>394</v>
      </c>
      <c r="F203" s="17">
        <f>+IF(INDEX('[1]Budget B+R'!$A$1:$M$182,MATCH('import-vte detail'!A203,'[1]Budget B+R'!$A$1:$A$182,0),MATCH('import-vte detail'!I203,'[1]Budget B+R'!$A$1:$M$1,0))&gt;0,INDEX('[1]Budget B+R'!$A$1:$M$182,MATCH('import-vte detail'!A203,'[1]Budget B+R'!$A$1:$A$182,0),MATCH('import-vte detail'!I203,'[1]Budget B+R'!$A$1:$M$1,0)),0)</f>
        <v>116000</v>
      </c>
      <c r="G203" s="17">
        <f>+IF(INDEX('[1]Budget B+R'!$A$1:$M$182,MATCH('import-vte detail'!A203,'[1]Budget B+R'!$A$1:$A$182,0),MATCH('import-vte detail'!I203,'[1]Budget B+R'!$A$1:$M$1,0))&lt;0,INDEX('[1]Budget B+R'!$A$1:$M$182,MATCH('import-vte detail'!A203,'[1]Budget B+R'!$A$1:$A$182,0),MATCH('import-vte detail'!I203,'[1]Budget B+R'!$A$1:$M$1,0))*-1,0)</f>
        <v>0</v>
      </c>
      <c r="H203" s="17"/>
      <c r="I203">
        <v>10</v>
      </c>
      <c r="J203" s="6">
        <f t="shared" si="3"/>
        <v>116000</v>
      </c>
      <c r="K203" t="s">
        <v>395</v>
      </c>
    </row>
    <row r="204" spans="1:11" hidden="1" x14ac:dyDescent="0.25">
      <c r="A204" s="16">
        <v>11005</v>
      </c>
      <c r="B204" s="16"/>
      <c r="C204" s="16"/>
      <c r="D204" s="16" t="s">
        <v>405</v>
      </c>
      <c r="E204" s="16" t="s">
        <v>394</v>
      </c>
      <c r="F204" s="17">
        <f>+IF(INDEX('[1]Budget B+R'!$A$1:$M$182,MATCH('import-vte detail'!A204,'[1]Budget B+R'!$A$1:$A$182,0),MATCH('import-vte detail'!I204,'[1]Budget B+R'!$A$1:$M$1,0))&gt;0,INDEX('[1]Budget B+R'!$A$1:$M$182,MATCH('import-vte detail'!A204,'[1]Budget B+R'!$A$1:$A$182,0),MATCH('import-vte detail'!I204,'[1]Budget B+R'!$A$1:$M$1,0)),0)</f>
        <v>111000</v>
      </c>
      <c r="G204" s="17">
        <f>+IF(INDEX('[1]Budget B+R'!$A$1:$M$182,MATCH('import-vte detail'!A204,'[1]Budget B+R'!$A$1:$A$182,0),MATCH('import-vte detail'!I204,'[1]Budget B+R'!$A$1:$M$1,0))&lt;0,INDEX('[1]Budget B+R'!$A$1:$M$182,MATCH('import-vte detail'!A204,'[1]Budget B+R'!$A$1:$A$182,0),MATCH('import-vte detail'!I204,'[1]Budget B+R'!$A$1:$M$1,0))*-1,0)</f>
        <v>0</v>
      </c>
      <c r="H204" s="17"/>
      <c r="I204">
        <v>11</v>
      </c>
      <c r="J204" s="6">
        <f t="shared" si="3"/>
        <v>111000</v>
      </c>
      <c r="K204" t="s">
        <v>395</v>
      </c>
    </row>
    <row r="205" spans="1:11" hidden="1" x14ac:dyDescent="0.25">
      <c r="A205" s="16">
        <v>11005</v>
      </c>
      <c r="B205" s="16"/>
      <c r="C205" s="16"/>
      <c r="D205" s="16" t="s">
        <v>406</v>
      </c>
      <c r="E205" s="16" t="s">
        <v>394</v>
      </c>
      <c r="F205" s="17">
        <f>+IF(INDEX('[1]Budget B+R'!$A$1:$M$182,MATCH('import-vte detail'!A205,'[1]Budget B+R'!$A$1:$A$182,0),MATCH('import-vte detail'!I205,'[1]Budget B+R'!$A$1:$M$1,0))&gt;0,INDEX('[1]Budget B+R'!$A$1:$M$182,MATCH('import-vte detail'!A205,'[1]Budget B+R'!$A$1:$A$182,0),MATCH('import-vte detail'!I205,'[1]Budget B+R'!$A$1:$M$1,0)),0)</f>
        <v>0</v>
      </c>
      <c r="G205" s="17">
        <f>+IF(INDEX('[1]Budget B+R'!$A$1:$M$182,MATCH('import-vte detail'!A205,'[1]Budget B+R'!$A$1:$A$182,0),MATCH('import-vte detail'!I205,'[1]Budget B+R'!$A$1:$M$1,0))&lt;0,INDEX('[1]Budget B+R'!$A$1:$M$182,MATCH('import-vte detail'!A205,'[1]Budget B+R'!$A$1:$A$182,0),MATCH('import-vte detail'!I205,'[1]Budget B+R'!$A$1:$M$1,0))*-1,0)</f>
        <v>459000</v>
      </c>
      <c r="H205" s="17"/>
      <c r="I205">
        <v>12</v>
      </c>
      <c r="J205" s="6">
        <f t="shared" si="3"/>
        <v>-459000</v>
      </c>
      <c r="K205" t="s">
        <v>395</v>
      </c>
    </row>
    <row r="206" spans="1:11" hidden="1" x14ac:dyDescent="0.25">
      <c r="A206" s="18">
        <v>11009</v>
      </c>
      <c r="B206" s="16"/>
      <c r="C206" s="16"/>
      <c r="D206" s="16" t="s">
        <v>393</v>
      </c>
      <c r="E206" s="16" t="s">
        <v>394</v>
      </c>
      <c r="F206" s="17">
        <f>+IF(INDEX('[1]Budget B+R'!$A$1:$M$182,MATCH('import-vte detail'!A206,'[1]Budget B+R'!$A$1:$A$182,0),MATCH('import-vte detail'!I206,'[1]Budget B+R'!$A$1:$M$1,0))&gt;0,INDEX('[1]Budget B+R'!$A$1:$M$182,MATCH('import-vte detail'!A206,'[1]Budget B+R'!$A$1:$A$182,0),MATCH('import-vte detail'!I206,'[1]Budget B+R'!$A$1:$M$1,0)),0)</f>
        <v>0</v>
      </c>
      <c r="G206" s="17">
        <f>+IF(INDEX('[1]Budget B+R'!$A$1:$M$182,MATCH('import-vte detail'!A206,'[1]Budget B+R'!$A$1:$A$182,0),MATCH('import-vte detail'!I206,'[1]Budget B+R'!$A$1:$M$1,0))&lt;0,INDEX('[1]Budget B+R'!$A$1:$M$182,MATCH('import-vte detail'!A206,'[1]Budget B+R'!$A$1:$A$182,0),MATCH('import-vte detail'!I206,'[1]Budget B+R'!$A$1:$M$1,0))*-1,0)</f>
        <v>172800</v>
      </c>
      <c r="H206" s="17"/>
      <c r="I206">
        <v>1</v>
      </c>
      <c r="J206" s="6">
        <f t="shared" si="3"/>
        <v>-172800</v>
      </c>
      <c r="K206" t="s">
        <v>395</v>
      </c>
    </row>
    <row r="207" spans="1:11" hidden="1" x14ac:dyDescent="0.25">
      <c r="A207" s="16">
        <v>11009</v>
      </c>
      <c r="B207" s="16"/>
      <c r="C207" s="16"/>
      <c r="D207" s="16" t="s">
        <v>396</v>
      </c>
      <c r="E207" s="16" t="s">
        <v>394</v>
      </c>
      <c r="F207" s="17">
        <f>+IF(INDEX('[1]Budget B+R'!$A$1:$M$182,MATCH('import-vte detail'!A207,'[1]Budget B+R'!$A$1:$A$182,0),MATCH('import-vte detail'!I207,'[1]Budget B+R'!$A$1:$M$1,0))&gt;0,INDEX('[1]Budget B+R'!$A$1:$M$182,MATCH('import-vte detail'!A207,'[1]Budget B+R'!$A$1:$A$182,0),MATCH('import-vte detail'!I207,'[1]Budget B+R'!$A$1:$M$1,0)),0)</f>
        <v>0</v>
      </c>
      <c r="G207" s="17">
        <f>+IF(INDEX('[1]Budget B+R'!$A$1:$M$182,MATCH('import-vte detail'!A207,'[1]Budget B+R'!$A$1:$A$182,0),MATCH('import-vte detail'!I207,'[1]Budget B+R'!$A$1:$M$1,0))&lt;0,INDEX('[1]Budget B+R'!$A$1:$M$182,MATCH('import-vte detail'!A207,'[1]Budget B+R'!$A$1:$A$182,0),MATCH('import-vte detail'!I207,'[1]Budget B+R'!$A$1:$M$1,0))*-1,0)</f>
        <v>30450</v>
      </c>
      <c r="H207" s="17"/>
      <c r="I207">
        <v>2</v>
      </c>
      <c r="J207" s="6">
        <f t="shared" si="3"/>
        <v>-30450</v>
      </c>
      <c r="K207" t="s">
        <v>395</v>
      </c>
    </row>
    <row r="208" spans="1:11" hidden="1" x14ac:dyDescent="0.25">
      <c r="A208" s="16">
        <v>11009</v>
      </c>
      <c r="B208" s="16"/>
      <c r="C208" s="16"/>
      <c r="D208" s="16" t="s">
        <v>397</v>
      </c>
      <c r="E208" s="16" t="s">
        <v>394</v>
      </c>
      <c r="F208" s="17">
        <f>+IF(INDEX('[1]Budget B+R'!$A$1:$M$182,MATCH('import-vte detail'!A208,'[1]Budget B+R'!$A$1:$A$182,0),MATCH('import-vte detail'!I208,'[1]Budget B+R'!$A$1:$M$1,0))&gt;0,INDEX('[1]Budget B+R'!$A$1:$M$182,MATCH('import-vte detail'!A208,'[1]Budget B+R'!$A$1:$A$182,0),MATCH('import-vte detail'!I208,'[1]Budget B+R'!$A$1:$M$1,0)),0)</f>
        <v>0</v>
      </c>
      <c r="G208" s="17">
        <f>+IF(INDEX('[1]Budget B+R'!$A$1:$M$182,MATCH('import-vte detail'!A208,'[1]Budget B+R'!$A$1:$A$182,0),MATCH('import-vte detail'!I208,'[1]Budget B+R'!$A$1:$M$1,0))&lt;0,INDEX('[1]Budget B+R'!$A$1:$M$182,MATCH('import-vte detail'!A208,'[1]Budget B+R'!$A$1:$A$182,0),MATCH('import-vte detail'!I208,'[1]Budget B+R'!$A$1:$M$1,0))*-1,0)</f>
        <v>8550</v>
      </c>
      <c r="H208" s="17"/>
      <c r="I208">
        <v>3</v>
      </c>
      <c r="J208" s="6">
        <f t="shared" si="3"/>
        <v>-8550</v>
      </c>
      <c r="K208" t="s">
        <v>395</v>
      </c>
    </row>
    <row r="209" spans="1:11" hidden="1" x14ac:dyDescent="0.25">
      <c r="A209" s="16">
        <v>11009</v>
      </c>
      <c r="B209" s="16"/>
      <c r="C209" s="16"/>
      <c r="D209" s="16" t="s">
        <v>398</v>
      </c>
      <c r="E209" s="16" t="s">
        <v>394</v>
      </c>
      <c r="F209" s="17">
        <f>+IF(INDEX('[1]Budget B+R'!$A$1:$M$182,MATCH('import-vte detail'!A209,'[1]Budget B+R'!$A$1:$A$182,0),MATCH('import-vte detail'!I209,'[1]Budget B+R'!$A$1:$M$1,0))&gt;0,INDEX('[1]Budget B+R'!$A$1:$M$182,MATCH('import-vte detail'!A209,'[1]Budget B+R'!$A$1:$A$182,0),MATCH('import-vte detail'!I209,'[1]Budget B+R'!$A$1:$M$1,0)),0)</f>
        <v>39000</v>
      </c>
      <c r="G209" s="17">
        <f>+IF(INDEX('[1]Budget B+R'!$A$1:$M$182,MATCH('import-vte detail'!A209,'[1]Budget B+R'!$A$1:$A$182,0),MATCH('import-vte detail'!I209,'[1]Budget B+R'!$A$1:$M$1,0))&lt;0,INDEX('[1]Budget B+R'!$A$1:$M$182,MATCH('import-vte detail'!A209,'[1]Budget B+R'!$A$1:$A$182,0),MATCH('import-vte detail'!I209,'[1]Budget B+R'!$A$1:$M$1,0))*-1,0)</f>
        <v>0</v>
      </c>
      <c r="H209" s="17"/>
      <c r="I209">
        <v>4</v>
      </c>
      <c r="J209" s="6">
        <f t="shared" si="3"/>
        <v>39000</v>
      </c>
      <c r="K209" t="s">
        <v>395</v>
      </c>
    </row>
    <row r="210" spans="1:11" hidden="1" x14ac:dyDescent="0.25">
      <c r="A210" s="16">
        <v>11009</v>
      </c>
      <c r="B210" s="16"/>
      <c r="C210" s="16"/>
      <c r="D210" s="16" t="s">
        <v>399</v>
      </c>
      <c r="E210" s="16" t="s">
        <v>394</v>
      </c>
      <c r="F210" s="17">
        <f>+IF(INDEX('[1]Budget B+R'!$A$1:$M$182,MATCH('import-vte detail'!A210,'[1]Budget B+R'!$A$1:$A$182,0),MATCH('import-vte detail'!I210,'[1]Budget B+R'!$A$1:$M$1,0))&gt;0,INDEX('[1]Budget B+R'!$A$1:$M$182,MATCH('import-vte detail'!A210,'[1]Budget B+R'!$A$1:$A$182,0),MATCH('import-vte detail'!I210,'[1]Budget B+R'!$A$1:$M$1,0)),0)</f>
        <v>0</v>
      </c>
      <c r="G210" s="17">
        <f>+IF(INDEX('[1]Budget B+R'!$A$1:$M$182,MATCH('import-vte detail'!A210,'[1]Budget B+R'!$A$1:$A$182,0),MATCH('import-vte detail'!I210,'[1]Budget B+R'!$A$1:$M$1,0))&lt;0,INDEX('[1]Budget B+R'!$A$1:$M$182,MATCH('import-vte detail'!A210,'[1]Budget B+R'!$A$1:$A$182,0),MATCH('import-vte detail'!I210,'[1]Budget B+R'!$A$1:$M$1,0))*-1,0)</f>
        <v>9050</v>
      </c>
      <c r="H210" s="17"/>
      <c r="I210">
        <v>5</v>
      </c>
      <c r="J210" s="6">
        <f t="shared" si="3"/>
        <v>-9050</v>
      </c>
      <c r="K210" t="s">
        <v>395</v>
      </c>
    </row>
    <row r="211" spans="1:11" hidden="1" x14ac:dyDescent="0.25">
      <c r="A211" s="16">
        <v>11009</v>
      </c>
      <c r="B211" s="16"/>
      <c r="C211" s="16"/>
      <c r="D211" s="16" t="s">
        <v>400</v>
      </c>
      <c r="E211" s="16" t="s">
        <v>394</v>
      </c>
      <c r="F211" s="17">
        <f>+IF(INDEX('[1]Budget B+R'!$A$1:$M$182,MATCH('import-vte detail'!A211,'[1]Budget B+R'!$A$1:$A$182,0),MATCH('import-vte detail'!I211,'[1]Budget B+R'!$A$1:$M$1,0))&gt;0,INDEX('[1]Budget B+R'!$A$1:$M$182,MATCH('import-vte detail'!A211,'[1]Budget B+R'!$A$1:$A$182,0),MATCH('import-vte detail'!I211,'[1]Budget B+R'!$A$1:$M$1,0)),0)</f>
        <v>0</v>
      </c>
      <c r="G211" s="17">
        <f>+IF(INDEX('[1]Budget B+R'!$A$1:$M$182,MATCH('import-vte detail'!A211,'[1]Budget B+R'!$A$1:$A$182,0),MATCH('import-vte detail'!I211,'[1]Budget B+R'!$A$1:$M$1,0))&lt;0,INDEX('[1]Budget B+R'!$A$1:$M$182,MATCH('import-vte detail'!A211,'[1]Budget B+R'!$A$1:$A$182,0),MATCH('import-vte detail'!I211,'[1]Budget B+R'!$A$1:$M$1,0))*-1,0)</f>
        <v>20300</v>
      </c>
      <c r="H211" s="17"/>
      <c r="I211">
        <v>6</v>
      </c>
      <c r="J211" s="6">
        <f t="shared" si="3"/>
        <v>-20300</v>
      </c>
      <c r="K211" t="s">
        <v>395</v>
      </c>
    </row>
    <row r="212" spans="1:11" hidden="1" x14ac:dyDescent="0.25">
      <c r="A212" s="16">
        <v>11009</v>
      </c>
      <c r="B212" s="16"/>
      <c r="C212" s="16"/>
      <c r="D212" s="16" t="s">
        <v>401</v>
      </c>
      <c r="E212" s="16" t="s">
        <v>394</v>
      </c>
      <c r="F212" s="17">
        <f>+IF(INDEX('[1]Budget B+R'!$A$1:$M$182,MATCH('import-vte detail'!A212,'[1]Budget B+R'!$A$1:$A$182,0),MATCH('import-vte detail'!I212,'[1]Budget B+R'!$A$1:$M$1,0))&gt;0,INDEX('[1]Budget B+R'!$A$1:$M$182,MATCH('import-vte detail'!A212,'[1]Budget B+R'!$A$1:$A$182,0),MATCH('import-vte detail'!I212,'[1]Budget B+R'!$A$1:$M$1,0)),0)</f>
        <v>33750</v>
      </c>
      <c r="G212" s="17">
        <f>+IF(INDEX('[1]Budget B+R'!$A$1:$M$182,MATCH('import-vte detail'!A212,'[1]Budget B+R'!$A$1:$A$182,0),MATCH('import-vte detail'!I212,'[1]Budget B+R'!$A$1:$M$1,0))&lt;0,INDEX('[1]Budget B+R'!$A$1:$M$182,MATCH('import-vte detail'!A212,'[1]Budget B+R'!$A$1:$A$182,0),MATCH('import-vte detail'!I212,'[1]Budget B+R'!$A$1:$M$1,0))*-1,0)</f>
        <v>0</v>
      </c>
      <c r="H212" s="17"/>
      <c r="I212">
        <v>7</v>
      </c>
      <c r="J212" s="6">
        <f t="shared" si="3"/>
        <v>33750</v>
      </c>
      <c r="K212" t="s">
        <v>395</v>
      </c>
    </row>
    <row r="213" spans="1:11" hidden="1" x14ac:dyDescent="0.25">
      <c r="A213" s="16">
        <v>11009</v>
      </c>
      <c r="B213" s="16"/>
      <c r="C213" s="16"/>
      <c r="D213" s="16" t="s">
        <v>402</v>
      </c>
      <c r="E213" s="16" t="s">
        <v>394</v>
      </c>
      <c r="F213" s="17">
        <f>+IF(INDEX('[1]Budget B+R'!$A$1:$M$182,MATCH('import-vte detail'!A213,'[1]Budget B+R'!$A$1:$A$182,0),MATCH('import-vte detail'!I213,'[1]Budget B+R'!$A$1:$M$1,0))&gt;0,INDEX('[1]Budget B+R'!$A$1:$M$182,MATCH('import-vte detail'!A213,'[1]Budget B+R'!$A$1:$A$182,0),MATCH('import-vte detail'!I213,'[1]Budget B+R'!$A$1:$M$1,0)),0)</f>
        <v>3700</v>
      </c>
      <c r="G213" s="17">
        <f>+IF(INDEX('[1]Budget B+R'!$A$1:$M$182,MATCH('import-vte detail'!A213,'[1]Budget B+R'!$A$1:$A$182,0),MATCH('import-vte detail'!I213,'[1]Budget B+R'!$A$1:$M$1,0))&lt;0,INDEX('[1]Budget B+R'!$A$1:$M$182,MATCH('import-vte detail'!A213,'[1]Budget B+R'!$A$1:$A$182,0),MATCH('import-vte detail'!I213,'[1]Budget B+R'!$A$1:$M$1,0))*-1,0)</f>
        <v>0</v>
      </c>
      <c r="H213" s="17"/>
      <c r="I213">
        <v>8</v>
      </c>
      <c r="J213" s="6">
        <f t="shared" si="3"/>
        <v>3700</v>
      </c>
      <c r="K213" t="s">
        <v>395</v>
      </c>
    </row>
    <row r="214" spans="1:11" hidden="1" x14ac:dyDescent="0.25">
      <c r="A214" s="16">
        <v>11009</v>
      </c>
      <c r="B214" s="16"/>
      <c r="C214" s="16"/>
      <c r="D214" s="16" t="s">
        <v>403</v>
      </c>
      <c r="E214" s="16" t="s">
        <v>394</v>
      </c>
      <c r="F214" s="17">
        <f>+IF(INDEX('[1]Budget B+R'!$A$1:$M$182,MATCH('import-vte detail'!A214,'[1]Budget B+R'!$A$1:$A$182,0),MATCH('import-vte detail'!I214,'[1]Budget B+R'!$A$1:$M$1,0))&gt;0,INDEX('[1]Budget B+R'!$A$1:$M$182,MATCH('import-vte detail'!A214,'[1]Budget B+R'!$A$1:$A$182,0),MATCH('import-vte detail'!I214,'[1]Budget B+R'!$A$1:$M$1,0)),0)</f>
        <v>0</v>
      </c>
      <c r="G214" s="17">
        <f>+IF(INDEX('[1]Budget B+R'!$A$1:$M$182,MATCH('import-vte detail'!A214,'[1]Budget B+R'!$A$1:$A$182,0),MATCH('import-vte detail'!I214,'[1]Budget B+R'!$A$1:$M$1,0))&lt;0,INDEX('[1]Budget B+R'!$A$1:$M$182,MATCH('import-vte detail'!A214,'[1]Budget B+R'!$A$1:$A$182,0),MATCH('import-vte detail'!I214,'[1]Budget B+R'!$A$1:$M$1,0))*-1,0)</f>
        <v>15050</v>
      </c>
      <c r="H214" s="17"/>
      <c r="I214">
        <v>9</v>
      </c>
      <c r="J214" s="6">
        <f t="shared" si="3"/>
        <v>-15050</v>
      </c>
      <c r="K214" t="s">
        <v>395</v>
      </c>
    </row>
    <row r="215" spans="1:11" hidden="1" x14ac:dyDescent="0.25">
      <c r="A215" s="16">
        <v>11009</v>
      </c>
      <c r="B215" s="16"/>
      <c r="C215" s="16"/>
      <c r="D215" s="16" t="s">
        <v>404</v>
      </c>
      <c r="E215" s="16" t="s">
        <v>394</v>
      </c>
      <c r="F215" s="17">
        <f>+IF(INDEX('[1]Budget B+R'!$A$1:$M$182,MATCH('import-vte detail'!A215,'[1]Budget B+R'!$A$1:$A$182,0),MATCH('import-vte detail'!I215,'[1]Budget B+R'!$A$1:$M$1,0))&gt;0,INDEX('[1]Budget B+R'!$A$1:$M$182,MATCH('import-vte detail'!A215,'[1]Budget B+R'!$A$1:$A$182,0),MATCH('import-vte detail'!I215,'[1]Budget B+R'!$A$1:$M$1,0)),0)</f>
        <v>0</v>
      </c>
      <c r="G215" s="17">
        <f>+IF(INDEX('[1]Budget B+R'!$A$1:$M$182,MATCH('import-vte detail'!A215,'[1]Budget B+R'!$A$1:$A$182,0),MATCH('import-vte detail'!I215,'[1]Budget B+R'!$A$1:$M$1,0))&lt;0,INDEX('[1]Budget B+R'!$A$1:$M$182,MATCH('import-vte detail'!A215,'[1]Budget B+R'!$A$1:$A$182,0),MATCH('import-vte detail'!I215,'[1]Budget B+R'!$A$1:$M$1,0))*-1,0)</f>
        <v>22400</v>
      </c>
      <c r="H215" s="17"/>
      <c r="I215">
        <v>10</v>
      </c>
      <c r="J215" s="6">
        <f t="shared" si="3"/>
        <v>-22400</v>
      </c>
      <c r="K215" t="s">
        <v>395</v>
      </c>
    </row>
    <row r="216" spans="1:11" hidden="1" x14ac:dyDescent="0.25">
      <c r="A216" s="16">
        <v>11009</v>
      </c>
      <c r="B216" s="16"/>
      <c r="C216" s="16"/>
      <c r="D216" s="16" t="s">
        <v>405</v>
      </c>
      <c r="E216" s="16" t="s">
        <v>394</v>
      </c>
      <c r="F216" s="17">
        <f>+IF(INDEX('[1]Budget B+R'!$A$1:$M$182,MATCH('import-vte detail'!A216,'[1]Budget B+R'!$A$1:$A$182,0),MATCH('import-vte detail'!I216,'[1]Budget B+R'!$A$1:$M$1,0))&gt;0,INDEX('[1]Budget B+R'!$A$1:$M$182,MATCH('import-vte detail'!A216,'[1]Budget B+R'!$A$1:$A$182,0),MATCH('import-vte detail'!I216,'[1]Budget B+R'!$A$1:$M$1,0)),0)</f>
        <v>0</v>
      </c>
      <c r="G216" s="17">
        <f>+IF(INDEX('[1]Budget B+R'!$A$1:$M$182,MATCH('import-vte detail'!A216,'[1]Budget B+R'!$A$1:$A$182,0),MATCH('import-vte detail'!I216,'[1]Budget B+R'!$A$1:$M$1,0))&lt;0,INDEX('[1]Budget B+R'!$A$1:$M$182,MATCH('import-vte detail'!A216,'[1]Budget B+R'!$A$1:$A$182,0),MATCH('import-vte detail'!I216,'[1]Budget B+R'!$A$1:$M$1,0))*-1,0)</f>
        <v>21400</v>
      </c>
      <c r="H216" s="17"/>
      <c r="I216">
        <v>11</v>
      </c>
      <c r="J216" s="6">
        <f t="shared" si="3"/>
        <v>-21400</v>
      </c>
      <c r="K216" t="s">
        <v>395</v>
      </c>
    </row>
    <row r="217" spans="1:11" hidden="1" x14ac:dyDescent="0.25">
      <c r="A217" s="16">
        <v>11009</v>
      </c>
      <c r="B217" s="16"/>
      <c r="C217" s="16"/>
      <c r="D217" s="16" t="s">
        <v>406</v>
      </c>
      <c r="E217" s="16" t="s">
        <v>394</v>
      </c>
      <c r="F217" s="17">
        <f>+IF(INDEX('[1]Budget B+R'!$A$1:$M$182,MATCH('import-vte detail'!A217,'[1]Budget B+R'!$A$1:$A$182,0),MATCH('import-vte detail'!I217,'[1]Budget B+R'!$A$1:$M$1,0))&gt;0,INDEX('[1]Budget B+R'!$A$1:$M$182,MATCH('import-vte detail'!A217,'[1]Budget B+R'!$A$1:$A$182,0),MATCH('import-vte detail'!I217,'[1]Budget B+R'!$A$1:$M$1,0)),0)</f>
        <v>88550</v>
      </c>
      <c r="G217" s="17">
        <f>+IF(INDEX('[1]Budget B+R'!$A$1:$M$182,MATCH('import-vte detail'!A217,'[1]Budget B+R'!$A$1:$A$182,0),MATCH('import-vte detail'!I217,'[1]Budget B+R'!$A$1:$M$1,0))&lt;0,INDEX('[1]Budget B+R'!$A$1:$M$182,MATCH('import-vte detail'!A217,'[1]Budget B+R'!$A$1:$A$182,0),MATCH('import-vte detail'!I217,'[1]Budget B+R'!$A$1:$M$1,0))*-1,0)</f>
        <v>0</v>
      </c>
      <c r="H217" s="17"/>
      <c r="I217">
        <v>12</v>
      </c>
      <c r="J217" s="6">
        <f t="shared" si="3"/>
        <v>88550</v>
      </c>
      <c r="K217" t="s">
        <v>395</v>
      </c>
    </row>
    <row r="218" spans="1:11" hidden="1" x14ac:dyDescent="0.25">
      <c r="A218" s="18">
        <v>11090</v>
      </c>
      <c r="B218" s="16"/>
      <c r="C218" s="16"/>
      <c r="D218" s="16" t="s">
        <v>393</v>
      </c>
      <c r="E218" s="16" t="s">
        <v>394</v>
      </c>
      <c r="F218" s="17">
        <f>+IF(INDEX('[1]Budget B+R'!$A$1:$M$182,MATCH('import-vte detail'!A218,'[1]Budget B+R'!$A$1:$A$182,0),MATCH('import-vte detail'!I218,'[1]Budget B+R'!$A$1:$M$1,0))&gt;0,INDEX('[1]Budget B+R'!$A$1:$M$182,MATCH('import-vte detail'!A218,'[1]Budget B+R'!$A$1:$A$182,0),MATCH('import-vte detail'!I218,'[1]Budget B+R'!$A$1:$M$1,0)),0)</f>
        <v>0</v>
      </c>
      <c r="G218" s="17">
        <f>+IF(INDEX('[1]Budget B+R'!$A$1:$M$182,MATCH('import-vte detail'!A218,'[1]Budget B+R'!$A$1:$A$182,0),MATCH('import-vte detail'!I218,'[1]Budget B+R'!$A$1:$M$1,0))&lt;0,INDEX('[1]Budget B+R'!$A$1:$M$182,MATCH('import-vte detail'!A218,'[1]Budget B+R'!$A$1:$A$182,0),MATCH('import-vte detail'!I218,'[1]Budget B+R'!$A$1:$M$1,0))*-1,0)</f>
        <v>0</v>
      </c>
      <c r="H218" s="17"/>
      <c r="I218">
        <v>1</v>
      </c>
      <c r="J218" s="6">
        <f t="shared" si="3"/>
        <v>0</v>
      </c>
      <c r="K218" t="s">
        <v>395</v>
      </c>
    </row>
    <row r="219" spans="1:11" hidden="1" x14ac:dyDescent="0.25">
      <c r="A219" s="16">
        <v>11090</v>
      </c>
      <c r="B219" s="16"/>
      <c r="C219" s="16"/>
      <c r="D219" s="16" t="s">
        <v>396</v>
      </c>
      <c r="E219" s="16" t="s">
        <v>394</v>
      </c>
      <c r="F219" s="17">
        <f>+IF(INDEX('[1]Budget B+R'!$A$1:$M$182,MATCH('import-vte detail'!A219,'[1]Budget B+R'!$A$1:$A$182,0),MATCH('import-vte detail'!I219,'[1]Budget B+R'!$A$1:$M$1,0))&gt;0,INDEX('[1]Budget B+R'!$A$1:$M$182,MATCH('import-vte detail'!A219,'[1]Budget B+R'!$A$1:$A$182,0),MATCH('import-vte detail'!I219,'[1]Budget B+R'!$A$1:$M$1,0)),0)</f>
        <v>0</v>
      </c>
      <c r="G219" s="17">
        <f>+IF(INDEX('[1]Budget B+R'!$A$1:$M$182,MATCH('import-vte detail'!A219,'[1]Budget B+R'!$A$1:$A$182,0),MATCH('import-vte detail'!I219,'[1]Budget B+R'!$A$1:$M$1,0))&lt;0,INDEX('[1]Budget B+R'!$A$1:$M$182,MATCH('import-vte detail'!A219,'[1]Budget B+R'!$A$1:$A$182,0),MATCH('import-vte detail'!I219,'[1]Budget B+R'!$A$1:$M$1,0))*-1,0)</f>
        <v>0</v>
      </c>
      <c r="H219" s="17"/>
      <c r="I219">
        <v>2</v>
      </c>
      <c r="J219" s="6">
        <f t="shared" si="3"/>
        <v>0</v>
      </c>
      <c r="K219" t="s">
        <v>395</v>
      </c>
    </row>
    <row r="220" spans="1:11" hidden="1" x14ac:dyDescent="0.25">
      <c r="A220" s="16">
        <v>11090</v>
      </c>
      <c r="B220" s="16"/>
      <c r="C220" s="16"/>
      <c r="D220" s="16" t="s">
        <v>397</v>
      </c>
      <c r="E220" s="16" t="s">
        <v>394</v>
      </c>
      <c r="F220" s="17">
        <f>+IF(INDEX('[1]Budget B+R'!$A$1:$M$182,MATCH('import-vte detail'!A220,'[1]Budget B+R'!$A$1:$A$182,0),MATCH('import-vte detail'!I220,'[1]Budget B+R'!$A$1:$M$1,0))&gt;0,INDEX('[1]Budget B+R'!$A$1:$M$182,MATCH('import-vte detail'!A220,'[1]Budget B+R'!$A$1:$A$182,0),MATCH('import-vte detail'!I220,'[1]Budget B+R'!$A$1:$M$1,0)),0)</f>
        <v>0</v>
      </c>
      <c r="G220" s="17">
        <f>+IF(INDEX('[1]Budget B+R'!$A$1:$M$182,MATCH('import-vte detail'!A220,'[1]Budget B+R'!$A$1:$A$182,0),MATCH('import-vte detail'!I220,'[1]Budget B+R'!$A$1:$M$1,0))&lt;0,INDEX('[1]Budget B+R'!$A$1:$M$182,MATCH('import-vte detail'!A220,'[1]Budget B+R'!$A$1:$A$182,0),MATCH('import-vte detail'!I220,'[1]Budget B+R'!$A$1:$M$1,0))*-1,0)</f>
        <v>0</v>
      </c>
      <c r="H220" s="17"/>
      <c r="I220">
        <v>3</v>
      </c>
      <c r="J220" s="6">
        <f t="shared" si="3"/>
        <v>0</v>
      </c>
      <c r="K220" t="s">
        <v>395</v>
      </c>
    </row>
    <row r="221" spans="1:11" hidden="1" x14ac:dyDescent="0.25">
      <c r="A221" s="16">
        <v>11090</v>
      </c>
      <c r="B221" s="16"/>
      <c r="C221" s="16"/>
      <c r="D221" s="16" t="s">
        <v>398</v>
      </c>
      <c r="E221" s="16" t="s">
        <v>394</v>
      </c>
      <c r="F221" s="17">
        <f>+IF(INDEX('[1]Budget B+R'!$A$1:$M$182,MATCH('import-vte detail'!A221,'[1]Budget B+R'!$A$1:$A$182,0),MATCH('import-vte detail'!I221,'[1]Budget B+R'!$A$1:$M$1,0))&gt;0,INDEX('[1]Budget B+R'!$A$1:$M$182,MATCH('import-vte detail'!A221,'[1]Budget B+R'!$A$1:$A$182,0),MATCH('import-vte detail'!I221,'[1]Budget B+R'!$A$1:$M$1,0)),0)</f>
        <v>0</v>
      </c>
      <c r="G221" s="17">
        <f>+IF(INDEX('[1]Budget B+R'!$A$1:$M$182,MATCH('import-vte detail'!A221,'[1]Budget B+R'!$A$1:$A$182,0),MATCH('import-vte detail'!I221,'[1]Budget B+R'!$A$1:$M$1,0))&lt;0,INDEX('[1]Budget B+R'!$A$1:$M$182,MATCH('import-vte detail'!A221,'[1]Budget B+R'!$A$1:$A$182,0),MATCH('import-vte detail'!I221,'[1]Budget B+R'!$A$1:$M$1,0))*-1,0)</f>
        <v>0</v>
      </c>
      <c r="H221" s="17"/>
      <c r="I221">
        <v>4</v>
      </c>
      <c r="J221" s="6">
        <f t="shared" si="3"/>
        <v>0</v>
      </c>
      <c r="K221" t="s">
        <v>395</v>
      </c>
    </row>
    <row r="222" spans="1:11" hidden="1" x14ac:dyDescent="0.25">
      <c r="A222" s="16">
        <v>11090</v>
      </c>
      <c r="B222" s="16"/>
      <c r="C222" s="16"/>
      <c r="D222" s="16" t="s">
        <v>399</v>
      </c>
      <c r="E222" s="16" t="s">
        <v>394</v>
      </c>
      <c r="F222" s="17">
        <f>+IF(INDEX('[1]Budget B+R'!$A$1:$M$182,MATCH('import-vte detail'!A222,'[1]Budget B+R'!$A$1:$A$182,0),MATCH('import-vte detail'!I222,'[1]Budget B+R'!$A$1:$M$1,0))&gt;0,INDEX('[1]Budget B+R'!$A$1:$M$182,MATCH('import-vte detail'!A222,'[1]Budget B+R'!$A$1:$A$182,0),MATCH('import-vte detail'!I222,'[1]Budget B+R'!$A$1:$M$1,0)),0)</f>
        <v>0</v>
      </c>
      <c r="G222" s="17">
        <f>+IF(INDEX('[1]Budget B+R'!$A$1:$M$182,MATCH('import-vte detail'!A222,'[1]Budget B+R'!$A$1:$A$182,0),MATCH('import-vte detail'!I222,'[1]Budget B+R'!$A$1:$M$1,0))&lt;0,INDEX('[1]Budget B+R'!$A$1:$M$182,MATCH('import-vte detail'!A222,'[1]Budget B+R'!$A$1:$A$182,0),MATCH('import-vte detail'!I222,'[1]Budget B+R'!$A$1:$M$1,0))*-1,0)</f>
        <v>0</v>
      </c>
      <c r="H222" s="17"/>
      <c r="I222">
        <v>5</v>
      </c>
      <c r="J222" s="6">
        <f t="shared" si="3"/>
        <v>0</v>
      </c>
      <c r="K222" t="s">
        <v>395</v>
      </c>
    </row>
    <row r="223" spans="1:11" hidden="1" x14ac:dyDescent="0.25">
      <c r="A223" s="16">
        <v>11090</v>
      </c>
      <c r="B223" s="16"/>
      <c r="C223" s="16"/>
      <c r="D223" s="16" t="s">
        <v>400</v>
      </c>
      <c r="E223" s="16" t="s">
        <v>394</v>
      </c>
      <c r="F223" s="17">
        <f>+IF(INDEX('[1]Budget B+R'!$A$1:$M$182,MATCH('import-vte detail'!A223,'[1]Budget B+R'!$A$1:$A$182,0),MATCH('import-vte detail'!I223,'[1]Budget B+R'!$A$1:$M$1,0))&gt;0,INDEX('[1]Budget B+R'!$A$1:$M$182,MATCH('import-vte detail'!A223,'[1]Budget B+R'!$A$1:$A$182,0),MATCH('import-vte detail'!I223,'[1]Budget B+R'!$A$1:$M$1,0)),0)</f>
        <v>0</v>
      </c>
      <c r="G223" s="17">
        <f>+IF(INDEX('[1]Budget B+R'!$A$1:$M$182,MATCH('import-vte detail'!A223,'[1]Budget B+R'!$A$1:$A$182,0),MATCH('import-vte detail'!I223,'[1]Budget B+R'!$A$1:$M$1,0))&lt;0,INDEX('[1]Budget B+R'!$A$1:$M$182,MATCH('import-vte detail'!A223,'[1]Budget B+R'!$A$1:$A$182,0),MATCH('import-vte detail'!I223,'[1]Budget B+R'!$A$1:$M$1,0))*-1,0)</f>
        <v>0</v>
      </c>
      <c r="H223" s="17"/>
      <c r="I223">
        <v>6</v>
      </c>
      <c r="J223" s="6">
        <f t="shared" si="3"/>
        <v>0</v>
      </c>
      <c r="K223" t="s">
        <v>395</v>
      </c>
    </row>
    <row r="224" spans="1:11" hidden="1" x14ac:dyDescent="0.25">
      <c r="A224" s="16">
        <v>11090</v>
      </c>
      <c r="B224" s="16"/>
      <c r="C224" s="16"/>
      <c r="D224" s="16" t="s">
        <v>401</v>
      </c>
      <c r="E224" s="16" t="s">
        <v>394</v>
      </c>
      <c r="F224" s="17">
        <f>+IF(INDEX('[1]Budget B+R'!$A$1:$M$182,MATCH('import-vte detail'!A224,'[1]Budget B+R'!$A$1:$A$182,0),MATCH('import-vte detail'!I224,'[1]Budget B+R'!$A$1:$M$1,0))&gt;0,INDEX('[1]Budget B+R'!$A$1:$M$182,MATCH('import-vte detail'!A224,'[1]Budget B+R'!$A$1:$A$182,0),MATCH('import-vte detail'!I224,'[1]Budget B+R'!$A$1:$M$1,0)),0)</f>
        <v>0</v>
      </c>
      <c r="G224" s="17">
        <f>+IF(INDEX('[1]Budget B+R'!$A$1:$M$182,MATCH('import-vte detail'!A224,'[1]Budget B+R'!$A$1:$A$182,0),MATCH('import-vte detail'!I224,'[1]Budget B+R'!$A$1:$M$1,0))&lt;0,INDEX('[1]Budget B+R'!$A$1:$M$182,MATCH('import-vte detail'!A224,'[1]Budget B+R'!$A$1:$A$182,0),MATCH('import-vte detail'!I224,'[1]Budget B+R'!$A$1:$M$1,0))*-1,0)</f>
        <v>0</v>
      </c>
      <c r="H224" s="17"/>
      <c r="I224">
        <v>7</v>
      </c>
      <c r="J224" s="6">
        <f t="shared" si="3"/>
        <v>0</v>
      </c>
      <c r="K224" t="s">
        <v>395</v>
      </c>
    </row>
    <row r="225" spans="1:11" hidden="1" x14ac:dyDescent="0.25">
      <c r="A225" s="16">
        <v>11090</v>
      </c>
      <c r="B225" s="16"/>
      <c r="C225" s="16"/>
      <c r="D225" s="16" t="s">
        <v>402</v>
      </c>
      <c r="E225" s="16" t="s">
        <v>394</v>
      </c>
      <c r="F225" s="17">
        <f>+IF(INDEX('[1]Budget B+R'!$A$1:$M$182,MATCH('import-vte detail'!A225,'[1]Budget B+R'!$A$1:$A$182,0),MATCH('import-vte detail'!I225,'[1]Budget B+R'!$A$1:$M$1,0))&gt;0,INDEX('[1]Budget B+R'!$A$1:$M$182,MATCH('import-vte detail'!A225,'[1]Budget B+R'!$A$1:$A$182,0),MATCH('import-vte detail'!I225,'[1]Budget B+R'!$A$1:$M$1,0)),0)</f>
        <v>0</v>
      </c>
      <c r="G225" s="17">
        <f>+IF(INDEX('[1]Budget B+R'!$A$1:$M$182,MATCH('import-vte detail'!A225,'[1]Budget B+R'!$A$1:$A$182,0),MATCH('import-vte detail'!I225,'[1]Budget B+R'!$A$1:$M$1,0))&lt;0,INDEX('[1]Budget B+R'!$A$1:$M$182,MATCH('import-vte detail'!A225,'[1]Budget B+R'!$A$1:$A$182,0),MATCH('import-vte detail'!I225,'[1]Budget B+R'!$A$1:$M$1,0))*-1,0)</f>
        <v>0</v>
      </c>
      <c r="H225" s="17"/>
      <c r="I225">
        <v>8</v>
      </c>
      <c r="J225" s="6">
        <f t="shared" si="3"/>
        <v>0</v>
      </c>
      <c r="K225" t="s">
        <v>395</v>
      </c>
    </row>
    <row r="226" spans="1:11" hidden="1" x14ac:dyDescent="0.25">
      <c r="A226" s="16">
        <v>11090</v>
      </c>
      <c r="B226" s="16"/>
      <c r="C226" s="16"/>
      <c r="D226" s="16" t="s">
        <v>403</v>
      </c>
      <c r="E226" s="16" t="s">
        <v>394</v>
      </c>
      <c r="F226" s="17">
        <f>+IF(INDEX('[1]Budget B+R'!$A$1:$M$182,MATCH('import-vte detail'!A226,'[1]Budget B+R'!$A$1:$A$182,0),MATCH('import-vte detail'!I226,'[1]Budget B+R'!$A$1:$M$1,0))&gt;0,INDEX('[1]Budget B+R'!$A$1:$M$182,MATCH('import-vte detail'!A226,'[1]Budget B+R'!$A$1:$A$182,0),MATCH('import-vte detail'!I226,'[1]Budget B+R'!$A$1:$M$1,0)),0)</f>
        <v>0</v>
      </c>
      <c r="G226" s="17">
        <f>+IF(INDEX('[1]Budget B+R'!$A$1:$M$182,MATCH('import-vte detail'!A226,'[1]Budget B+R'!$A$1:$A$182,0),MATCH('import-vte detail'!I226,'[1]Budget B+R'!$A$1:$M$1,0))&lt;0,INDEX('[1]Budget B+R'!$A$1:$M$182,MATCH('import-vte detail'!A226,'[1]Budget B+R'!$A$1:$A$182,0),MATCH('import-vte detail'!I226,'[1]Budget B+R'!$A$1:$M$1,0))*-1,0)</f>
        <v>0</v>
      </c>
      <c r="H226" s="17"/>
      <c r="I226">
        <v>9</v>
      </c>
      <c r="J226" s="6">
        <f t="shared" si="3"/>
        <v>0</v>
      </c>
      <c r="K226" t="s">
        <v>395</v>
      </c>
    </row>
    <row r="227" spans="1:11" hidden="1" x14ac:dyDescent="0.25">
      <c r="A227" s="16">
        <v>11090</v>
      </c>
      <c r="B227" s="16"/>
      <c r="C227" s="16"/>
      <c r="D227" s="16" t="s">
        <v>404</v>
      </c>
      <c r="E227" s="16" t="s">
        <v>394</v>
      </c>
      <c r="F227" s="17">
        <f>+IF(INDEX('[1]Budget B+R'!$A$1:$M$182,MATCH('import-vte detail'!A227,'[1]Budget B+R'!$A$1:$A$182,0),MATCH('import-vte detail'!I227,'[1]Budget B+R'!$A$1:$M$1,0))&gt;0,INDEX('[1]Budget B+R'!$A$1:$M$182,MATCH('import-vte detail'!A227,'[1]Budget B+R'!$A$1:$A$182,0),MATCH('import-vte detail'!I227,'[1]Budget B+R'!$A$1:$M$1,0)),0)</f>
        <v>0</v>
      </c>
      <c r="G227" s="17">
        <f>+IF(INDEX('[1]Budget B+R'!$A$1:$M$182,MATCH('import-vte detail'!A227,'[1]Budget B+R'!$A$1:$A$182,0),MATCH('import-vte detail'!I227,'[1]Budget B+R'!$A$1:$M$1,0))&lt;0,INDEX('[1]Budget B+R'!$A$1:$M$182,MATCH('import-vte detail'!A227,'[1]Budget B+R'!$A$1:$A$182,0),MATCH('import-vte detail'!I227,'[1]Budget B+R'!$A$1:$M$1,0))*-1,0)</f>
        <v>0</v>
      </c>
      <c r="H227" s="17"/>
      <c r="I227">
        <v>10</v>
      </c>
      <c r="J227" s="6">
        <f t="shared" si="3"/>
        <v>0</v>
      </c>
      <c r="K227" t="s">
        <v>395</v>
      </c>
    </row>
    <row r="228" spans="1:11" hidden="1" x14ac:dyDescent="0.25">
      <c r="A228" s="16">
        <v>11090</v>
      </c>
      <c r="B228" s="16"/>
      <c r="C228" s="16"/>
      <c r="D228" s="16" t="s">
        <v>405</v>
      </c>
      <c r="E228" s="16" t="s">
        <v>394</v>
      </c>
      <c r="F228" s="17">
        <f>+IF(INDEX('[1]Budget B+R'!$A$1:$M$182,MATCH('import-vte detail'!A228,'[1]Budget B+R'!$A$1:$A$182,0),MATCH('import-vte detail'!I228,'[1]Budget B+R'!$A$1:$M$1,0))&gt;0,INDEX('[1]Budget B+R'!$A$1:$M$182,MATCH('import-vte detail'!A228,'[1]Budget B+R'!$A$1:$A$182,0),MATCH('import-vte detail'!I228,'[1]Budget B+R'!$A$1:$M$1,0)),0)</f>
        <v>0</v>
      </c>
      <c r="G228" s="17">
        <f>+IF(INDEX('[1]Budget B+R'!$A$1:$M$182,MATCH('import-vte detail'!A228,'[1]Budget B+R'!$A$1:$A$182,0),MATCH('import-vte detail'!I228,'[1]Budget B+R'!$A$1:$M$1,0))&lt;0,INDEX('[1]Budget B+R'!$A$1:$M$182,MATCH('import-vte detail'!A228,'[1]Budget B+R'!$A$1:$A$182,0),MATCH('import-vte detail'!I228,'[1]Budget B+R'!$A$1:$M$1,0))*-1,0)</f>
        <v>0</v>
      </c>
      <c r="H228" s="17"/>
      <c r="I228">
        <v>11</v>
      </c>
      <c r="J228" s="6">
        <f t="shared" si="3"/>
        <v>0</v>
      </c>
      <c r="K228" t="s">
        <v>395</v>
      </c>
    </row>
    <row r="229" spans="1:11" hidden="1" x14ac:dyDescent="0.25">
      <c r="A229" s="16">
        <v>11090</v>
      </c>
      <c r="B229" s="16"/>
      <c r="C229" s="16"/>
      <c r="D229" s="16" t="s">
        <v>406</v>
      </c>
      <c r="E229" s="16" t="s">
        <v>394</v>
      </c>
      <c r="F229" s="17">
        <f>+IF(INDEX('[1]Budget B+R'!$A$1:$M$182,MATCH('import-vte detail'!A229,'[1]Budget B+R'!$A$1:$A$182,0),MATCH('import-vte detail'!I229,'[1]Budget B+R'!$A$1:$M$1,0))&gt;0,INDEX('[1]Budget B+R'!$A$1:$M$182,MATCH('import-vte detail'!A229,'[1]Budget B+R'!$A$1:$A$182,0),MATCH('import-vte detail'!I229,'[1]Budget B+R'!$A$1:$M$1,0)),0)</f>
        <v>0</v>
      </c>
      <c r="G229" s="17">
        <f>+IF(INDEX('[1]Budget B+R'!$A$1:$M$182,MATCH('import-vte detail'!A229,'[1]Budget B+R'!$A$1:$A$182,0),MATCH('import-vte detail'!I229,'[1]Budget B+R'!$A$1:$M$1,0))&lt;0,INDEX('[1]Budget B+R'!$A$1:$M$182,MATCH('import-vte detail'!A229,'[1]Budget B+R'!$A$1:$A$182,0),MATCH('import-vte detail'!I229,'[1]Budget B+R'!$A$1:$M$1,0))*-1,0)</f>
        <v>0</v>
      </c>
      <c r="H229" s="17"/>
      <c r="I229">
        <v>12</v>
      </c>
      <c r="J229" s="6">
        <f t="shared" si="3"/>
        <v>0</v>
      </c>
      <c r="K229" t="s">
        <v>395</v>
      </c>
    </row>
    <row r="230" spans="1:11" hidden="1" x14ac:dyDescent="0.25">
      <c r="A230" s="18">
        <v>11091</v>
      </c>
      <c r="B230" s="16"/>
      <c r="C230" s="16"/>
      <c r="D230" s="16" t="s">
        <v>393</v>
      </c>
      <c r="E230" s="16" t="s">
        <v>394</v>
      </c>
      <c r="F230" s="17">
        <f>+IF(INDEX('[1]Budget B+R'!$A$1:$M$182,MATCH('import-vte detail'!A230,'[1]Budget B+R'!$A$1:$A$182,0),MATCH('import-vte detail'!I230,'[1]Budget B+R'!$A$1:$M$1,0))&gt;0,INDEX('[1]Budget B+R'!$A$1:$M$182,MATCH('import-vte detail'!A230,'[1]Budget B+R'!$A$1:$A$182,0),MATCH('import-vte detail'!I230,'[1]Budget B+R'!$A$1:$M$1,0)),0)</f>
        <v>0</v>
      </c>
      <c r="G230" s="17">
        <f>+IF(INDEX('[1]Budget B+R'!$A$1:$M$182,MATCH('import-vte detail'!A230,'[1]Budget B+R'!$A$1:$A$182,0),MATCH('import-vte detail'!I230,'[1]Budget B+R'!$A$1:$M$1,0))&lt;0,INDEX('[1]Budget B+R'!$A$1:$M$182,MATCH('import-vte detail'!A230,'[1]Budget B+R'!$A$1:$A$182,0),MATCH('import-vte detail'!I230,'[1]Budget B+R'!$A$1:$M$1,0))*-1,0)</f>
        <v>0</v>
      </c>
      <c r="H230" s="17"/>
      <c r="I230">
        <v>1</v>
      </c>
      <c r="J230" s="6">
        <f t="shared" si="3"/>
        <v>0</v>
      </c>
      <c r="K230" t="s">
        <v>395</v>
      </c>
    </row>
    <row r="231" spans="1:11" hidden="1" x14ac:dyDescent="0.25">
      <c r="A231" s="16">
        <v>11091</v>
      </c>
      <c r="B231" s="16"/>
      <c r="C231" s="16"/>
      <c r="D231" s="16" t="s">
        <v>396</v>
      </c>
      <c r="E231" s="16" t="s">
        <v>394</v>
      </c>
      <c r="F231" s="17">
        <f>+IF(INDEX('[1]Budget B+R'!$A$1:$M$182,MATCH('import-vte detail'!A231,'[1]Budget B+R'!$A$1:$A$182,0),MATCH('import-vte detail'!I231,'[1]Budget B+R'!$A$1:$M$1,0))&gt;0,INDEX('[1]Budget B+R'!$A$1:$M$182,MATCH('import-vte detail'!A231,'[1]Budget B+R'!$A$1:$A$182,0),MATCH('import-vte detail'!I231,'[1]Budget B+R'!$A$1:$M$1,0)),0)</f>
        <v>0</v>
      </c>
      <c r="G231" s="17">
        <f>+IF(INDEX('[1]Budget B+R'!$A$1:$M$182,MATCH('import-vte detail'!A231,'[1]Budget B+R'!$A$1:$A$182,0),MATCH('import-vte detail'!I231,'[1]Budget B+R'!$A$1:$M$1,0))&lt;0,INDEX('[1]Budget B+R'!$A$1:$M$182,MATCH('import-vte detail'!A231,'[1]Budget B+R'!$A$1:$A$182,0),MATCH('import-vte detail'!I231,'[1]Budget B+R'!$A$1:$M$1,0))*-1,0)</f>
        <v>0</v>
      </c>
      <c r="H231" s="17"/>
      <c r="I231">
        <v>2</v>
      </c>
      <c r="J231" s="6">
        <f t="shared" si="3"/>
        <v>0</v>
      </c>
      <c r="K231" t="s">
        <v>395</v>
      </c>
    </row>
    <row r="232" spans="1:11" hidden="1" x14ac:dyDescent="0.25">
      <c r="A232" s="16">
        <v>11091</v>
      </c>
      <c r="B232" s="16"/>
      <c r="C232" s="16"/>
      <c r="D232" s="16" t="s">
        <v>397</v>
      </c>
      <c r="E232" s="16" t="s">
        <v>394</v>
      </c>
      <c r="F232" s="17">
        <f>+IF(INDEX('[1]Budget B+R'!$A$1:$M$182,MATCH('import-vte detail'!A232,'[1]Budget B+R'!$A$1:$A$182,0),MATCH('import-vte detail'!I232,'[1]Budget B+R'!$A$1:$M$1,0))&gt;0,INDEX('[1]Budget B+R'!$A$1:$M$182,MATCH('import-vte detail'!A232,'[1]Budget B+R'!$A$1:$A$182,0),MATCH('import-vte detail'!I232,'[1]Budget B+R'!$A$1:$M$1,0)),0)</f>
        <v>0</v>
      </c>
      <c r="G232" s="17">
        <f>+IF(INDEX('[1]Budget B+R'!$A$1:$M$182,MATCH('import-vte detail'!A232,'[1]Budget B+R'!$A$1:$A$182,0),MATCH('import-vte detail'!I232,'[1]Budget B+R'!$A$1:$M$1,0))&lt;0,INDEX('[1]Budget B+R'!$A$1:$M$182,MATCH('import-vte detail'!A232,'[1]Budget B+R'!$A$1:$A$182,0),MATCH('import-vte detail'!I232,'[1]Budget B+R'!$A$1:$M$1,0))*-1,0)</f>
        <v>0</v>
      </c>
      <c r="H232" s="17"/>
      <c r="I232">
        <v>3</v>
      </c>
      <c r="J232" s="6">
        <f t="shared" si="3"/>
        <v>0</v>
      </c>
      <c r="K232" t="s">
        <v>395</v>
      </c>
    </row>
    <row r="233" spans="1:11" hidden="1" x14ac:dyDescent="0.25">
      <c r="A233" s="16">
        <v>11091</v>
      </c>
      <c r="B233" s="16"/>
      <c r="C233" s="16"/>
      <c r="D233" s="16" t="s">
        <v>398</v>
      </c>
      <c r="E233" s="16" t="s">
        <v>394</v>
      </c>
      <c r="F233" s="17">
        <f>+IF(INDEX('[1]Budget B+R'!$A$1:$M$182,MATCH('import-vte detail'!A233,'[1]Budget B+R'!$A$1:$A$182,0),MATCH('import-vte detail'!I233,'[1]Budget B+R'!$A$1:$M$1,0))&gt;0,INDEX('[1]Budget B+R'!$A$1:$M$182,MATCH('import-vte detail'!A233,'[1]Budget B+R'!$A$1:$A$182,0),MATCH('import-vte detail'!I233,'[1]Budget B+R'!$A$1:$M$1,0)),0)</f>
        <v>0</v>
      </c>
      <c r="G233" s="17">
        <f>+IF(INDEX('[1]Budget B+R'!$A$1:$M$182,MATCH('import-vte detail'!A233,'[1]Budget B+R'!$A$1:$A$182,0),MATCH('import-vte detail'!I233,'[1]Budget B+R'!$A$1:$M$1,0))&lt;0,INDEX('[1]Budget B+R'!$A$1:$M$182,MATCH('import-vte detail'!A233,'[1]Budget B+R'!$A$1:$A$182,0),MATCH('import-vte detail'!I233,'[1]Budget B+R'!$A$1:$M$1,0))*-1,0)</f>
        <v>0</v>
      </c>
      <c r="H233" s="17"/>
      <c r="I233">
        <v>4</v>
      </c>
      <c r="J233" s="6">
        <f t="shared" si="3"/>
        <v>0</v>
      </c>
      <c r="K233" t="s">
        <v>395</v>
      </c>
    </row>
    <row r="234" spans="1:11" hidden="1" x14ac:dyDescent="0.25">
      <c r="A234" s="16">
        <v>11091</v>
      </c>
      <c r="B234" s="16"/>
      <c r="C234" s="16"/>
      <c r="D234" s="16" t="s">
        <v>399</v>
      </c>
      <c r="E234" s="16" t="s">
        <v>394</v>
      </c>
      <c r="F234" s="17">
        <f>+IF(INDEX('[1]Budget B+R'!$A$1:$M$182,MATCH('import-vte detail'!A234,'[1]Budget B+R'!$A$1:$A$182,0),MATCH('import-vte detail'!I234,'[1]Budget B+R'!$A$1:$M$1,0))&gt;0,INDEX('[1]Budget B+R'!$A$1:$M$182,MATCH('import-vte detail'!A234,'[1]Budget B+R'!$A$1:$A$182,0),MATCH('import-vte detail'!I234,'[1]Budget B+R'!$A$1:$M$1,0)),0)</f>
        <v>0</v>
      </c>
      <c r="G234" s="17">
        <f>+IF(INDEX('[1]Budget B+R'!$A$1:$M$182,MATCH('import-vte detail'!A234,'[1]Budget B+R'!$A$1:$A$182,0),MATCH('import-vte detail'!I234,'[1]Budget B+R'!$A$1:$M$1,0))&lt;0,INDEX('[1]Budget B+R'!$A$1:$M$182,MATCH('import-vte detail'!A234,'[1]Budget B+R'!$A$1:$A$182,0),MATCH('import-vte detail'!I234,'[1]Budget B+R'!$A$1:$M$1,0))*-1,0)</f>
        <v>0</v>
      </c>
      <c r="H234" s="17"/>
      <c r="I234">
        <v>5</v>
      </c>
      <c r="J234" s="6">
        <f t="shared" si="3"/>
        <v>0</v>
      </c>
      <c r="K234" t="s">
        <v>395</v>
      </c>
    </row>
    <row r="235" spans="1:11" hidden="1" x14ac:dyDescent="0.25">
      <c r="A235" s="16">
        <v>11091</v>
      </c>
      <c r="B235" s="16"/>
      <c r="C235" s="16"/>
      <c r="D235" s="16" t="s">
        <v>400</v>
      </c>
      <c r="E235" s="16" t="s">
        <v>394</v>
      </c>
      <c r="F235" s="17">
        <f>+IF(INDEX('[1]Budget B+R'!$A$1:$M$182,MATCH('import-vte detail'!A235,'[1]Budget B+R'!$A$1:$A$182,0),MATCH('import-vte detail'!I235,'[1]Budget B+R'!$A$1:$M$1,0))&gt;0,INDEX('[1]Budget B+R'!$A$1:$M$182,MATCH('import-vte detail'!A235,'[1]Budget B+R'!$A$1:$A$182,0),MATCH('import-vte detail'!I235,'[1]Budget B+R'!$A$1:$M$1,0)),0)</f>
        <v>0</v>
      </c>
      <c r="G235" s="17">
        <f>+IF(INDEX('[1]Budget B+R'!$A$1:$M$182,MATCH('import-vte detail'!A235,'[1]Budget B+R'!$A$1:$A$182,0),MATCH('import-vte detail'!I235,'[1]Budget B+R'!$A$1:$M$1,0))&lt;0,INDEX('[1]Budget B+R'!$A$1:$M$182,MATCH('import-vte detail'!A235,'[1]Budget B+R'!$A$1:$A$182,0),MATCH('import-vte detail'!I235,'[1]Budget B+R'!$A$1:$M$1,0))*-1,0)</f>
        <v>0</v>
      </c>
      <c r="H235" s="17"/>
      <c r="I235">
        <v>6</v>
      </c>
      <c r="J235" s="6">
        <f t="shared" si="3"/>
        <v>0</v>
      </c>
      <c r="K235" t="s">
        <v>395</v>
      </c>
    </row>
    <row r="236" spans="1:11" hidden="1" x14ac:dyDescent="0.25">
      <c r="A236" s="16">
        <v>11091</v>
      </c>
      <c r="B236" s="16"/>
      <c r="C236" s="16"/>
      <c r="D236" s="16" t="s">
        <v>401</v>
      </c>
      <c r="E236" s="16" t="s">
        <v>394</v>
      </c>
      <c r="F236" s="17">
        <f>+IF(INDEX('[1]Budget B+R'!$A$1:$M$182,MATCH('import-vte detail'!A236,'[1]Budget B+R'!$A$1:$A$182,0),MATCH('import-vte detail'!I236,'[1]Budget B+R'!$A$1:$M$1,0))&gt;0,INDEX('[1]Budget B+R'!$A$1:$M$182,MATCH('import-vte detail'!A236,'[1]Budget B+R'!$A$1:$A$182,0),MATCH('import-vte detail'!I236,'[1]Budget B+R'!$A$1:$M$1,0)),0)</f>
        <v>0</v>
      </c>
      <c r="G236" s="17">
        <f>+IF(INDEX('[1]Budget B+R'!$A$1:$M$182,MATCH('import-vte detail'!A236,'[1]Budget B+R'!$A$1:$A$182,0),MATCH('import-vte detail'!I236,'[1]Budget B+R'!$A$1:$M$1,0))&lt;0,INDEX('[1]Budget B+R'!$A$1:$M$182,MATCH('import-vte detail'!A236,'[1]Budget B+R'!$A$1:$A$182,0),MATCH('import-vte detail'!I236,'[1]Budget B+R'!$A$1:$M$1,0))*-1,0)</f>
        <v>0</v>
      </c>
      <c r="H236" s="17"/>
      <c r="I236">
        <v>7</v>
      </c>
      <c r="J236" s="6">
        <f t="shared" si="3"/>
        <v>0</v>
      </c>
      <c r="K236" t="s">
        <v>395</v>
      </c>
    </row>
    <row r="237" spans="1:11" hidden="1" x14ac:dyDescent="0.25">
      <c r="A237" s="16">
        <v>11091</v>
      </c>
      <c r="B237" s="16"/>
      <c r="C237" s="16"/>
      <c r="D237" s="16" t="s">
        <v>402</v>
      </c>
      <c r="E237" s="16" t="s">
        <v>394</v>
      </c>
      <c r="F237" s="17">
        <f>+IF(INDEX('[1]Budget B+R'!$A$1:$M$182,MATCH('import-vte detail'!A237,'[1]Budget B+R'!$A$1:$A$182,0),MATCH('import-vte detail'!I237,'[1]Budget B+R'!$A$1:$M$1,0))&gt;0,INDEX('[1]Budget B+R'!$A$1:$M$182,MATCH('import-vte detail'!A237,'[1]Budget B+R'!$A$1:$A$182,0),MATCH('import-vte detail'!I237,'[1]Budget B+R'!$A$1:$M$1,0)),0)</f>
        <v>0</v>
      </c>
      <c r="G237" s="17">
        <f>+IF(INDEX('[1]Budget B+R'!$A$1:$M$182,MATCH('import-vte detail'!A237,'[1]Budget B+R'!$A$1:$A$182,0),MATCH('import-vte detail'!I237,'[1]Budget B+R'!$A$1:$M$1,0))&lt;0,INDEX('[1]Budget B+R'!$A$1:$M$182,MATCH('import-vte detail'!A237,'[1]Budget B+R'!$A$1:$A$182,0),MATCH('import-vte detail'!I237,'[1]Budget B+R'!$A$1:$M$1,0))*-1,0)</f>
        <v>0</v>
      </c>
      <c r="H237" s="17"/>
      <c r="I237">
        <v>8</v>
      </c>
      <c r="J237" s="6">
        <f t="shared" si="3"/>
        <v>0</v>
      </c>
      <c r="K237" t="s">
        <v>395</v>
      </c>
    </row>
    <row r="238" spans="1:11" hidden="1" x14ac:dyDescent="0.25">
      <c r="A238" s="16">
        <v>11091</v>
      </c>
      <c r="B238" s="16"/>
      <c r="C238" s="16"/>
      <c r="D238" s="16" t="s">
        <v>403</v>
      </c>
      <c r="E238" s="16" t="s">
        <v>394</v>
      </c>
      <c r="F238" s="17">
        <f>+IF(INDEX('[1]Budget B+R'!$A$1:$M$182,MATCH('import-vte detail'!A238,'[1]Budget B+R'!$A$1:$A$182,0),MATCH('import-vte detail'!I238,'[1]Budget B+R'!$A$1:$M$1,0))&gt;0,INDEX('[1]Budget B+R'!$A$1:$M$182,MATCH('import-vte detail'!A238,'[1]Budget B+R'!$A$1:$A$182,0),MATCH('import-vte detail'!I238,'[1]Budget B+R'!$A$1:$M$1,0)),0)</f>
        <v>0</v>
      </c>
      <c r="G238" s="17">
        <f>+IF(INDEX('[1]Budget B+R'!$A$1:$M$182,MATCH('import-vte detail'!A238,'[1]Budget B+R'!$A$1:$A$182,0),MATCH('import-vte detail'!I238,'[1]Budget B+R'!$A$1:$M$1,0))&lt;0,INDEX('[1]Budget B+R'!$A$1:$M$182,MATCH('import-vte detail'!A238,'[1]Budget B+R'!$A$1:$A$182,0),MATCH('import-vte detail'!I238,'[1]Budget B+R'!$A$1:$M$1,0))*-1,0)</f>
        <v>0</v>
      </c>
      <c r="H238" s="17"/>
      <c r="I238">
        <v>9</v>
      </c>
      <c r="J238" s="6">
        <f t="shared" si="3"/>
        <v>0</v>
      </c>
      <c r="K238" t="s">
        <v>395</v>
      </c>
    </row>
    <row r="239" spans="1:11" hidden="1" x14ac:dyDescent="0.25">
      <c r="A239" s="16">
        <v>11091</v>
      </c>
      <c r="B239" s="16"/>
      <c r="C239" s="16"/>
      <c r="D239" s="16" t="s">
        <v>404</v>
      </c>
      <c r="E239" s="16" t="s">
        <v>394</v>
      </c>
      <c r="F239" s="17">
        <f>+IF(INDEX('[1]Budget B+R'!$A$1:$M$182,MATCH('import-vte detail'!A239,'[1]Budget B+R'!$A$1:$A$182,0),MATCH('import-vte detail'!I239,'[1]Budget B+R'!$A$1:$M$1,0))&gt;0,INDEX('[1]Budget B+R'!$A$1:$M$182,MATCH('import-vte detail'!A239,'[1]Budget B+R'!$A$1:$A$182,0),MATCH('import-vte detail'!I239,'[1]Budget B+R'!$A$1:$M$1,0)),0)</f>
        <v>0</v>
      </c>
      <c r="G239" s="17">
        <f>+IF(INDEX('[1]Budget B+R'!$A$1:$M$182,MATCH('import-vte detail'!A239,'[1]Budget B+R'!$A$1:$A$182,0),MATCH('import-vte detail'!I239,'[1]Budget B+R'!$A$1:$M$1,0))&lt;0,INDEX('[1]Budget B+R'!$A$1:$M$182,MATCH('import-vte detail'!A239,'[1]Budget B+R'!$A$1:$A$182,0),MATCH('import-vte detail'!I239,'[1]Budget B+R'!$A$1:$M$1,0))*-1,0)</f>
        <v>0</v>
      </c>
      <c r="H239" s="17"/>
      <c r="I239">
        <v>10</v>
      </c>
      <c r="J239" s="6">
        <f t="shared" si="3"/>
        <v>0</v>
      </c>
      <c r="K239" t="s">
        <v>395</v>
      </c>
    </row>
    <row r="240" spans="1:11" hidden="1" x14ac:dyDescent="0.25">
      <c r="A240" s="16">
        <v>11091</v>
      </c>
      <c r="B240" s="16"/>
      <c r="C240" s="16"/>
      <c r="D240" s="16" t="s">
        <v>405</v>
      </c>
      <c r="E240" s="16" t="s">
        <v>394</v>
      </c>
      <c r="F240" s="17">
        <f>+IF(INDEX('[1]Budget B+R'!$A$1:$M$182,MATCH('import-vte detail'!A240,'[1]Budget B+R'!$A$1:$A$182,0),MATCH('import-vte detail'!I240,'[1]Budget B+R'!$A$1:$M$1,0))&gt;0,INDEX('[1]Budget B+R'!$A$1:$M$182,MATCH('import-vte detail'!A240,'[1]Budget B+R'!$A$1:$A$182,0),MATCH('import-vte detail'!I240,'[1]Budget B+R'!$A$1:$M$1,0)),0)</f>
        <v>0</v>
      </c>
      <c r="G240" s="17">
        <f>+IF(INDEX('[1]Budget B+R'!$A$1:$M$182,MATCH('import-vte detail'!A240,'[1]Budget B+R'!$A$1:$A$182,0),MATCH('import-vte detail'!I240,'[1]Budget B+R'!$A$1:$M$1,0))&lt;0,INDEX('[1]Budget B+R'!$A$1:$M$182,MATCH('import-vte detail'!A240,'[1]Budget B+R'!$A$1:$A$182,0),MATCH('import-vte detail'!I240,'[1]Budget B+R'!$A$1:$M$1,0))*-1,0)</f>
        <v>0</v>
      </c>
      <c r="H240" s="17"/>
      <c r="I240">
        <v>11</v>
      </c>
      <c r="J240" s="6">
        <f t="shared" si="3"/>
        <v>0</v>
      </c>
      <c r="K240" t="s">
        <v>395</v>
      </c>
    </row>
    <row r="241" spans="1:11" hidden="1" x14ac:dyDescent="0.25">
      <c r="A241" s="16">
        <v>11091</v>
      </c>
      <c r="B241" s="16"/>
      <c r="C241" s="16"/>
      <c r="D241" s="16" t="s">
        <v>406</v>
      </c>
      <c r="E241" s="16" t="s">
        <v>394</v>
      </c>
      <c r="F241" s="17">
        <f>+IF(INDEX('[1]Budget B+R'!$A$1:$M$182,MATCH('import-vte detail'!A241,'[1]Budget B+R'!$A$1:$A$182,0),MATCH('import-vte detail'!I241,'[1]Budget B+R'!$A$1:$M$1,0))&gt;0,INDEX('[1]Budget B+R'!$A$1:$M$182,MATCH('import-vte detail'!A241,'[1]Budget B+R'!$A$1:$A$182,0),MATCH('import-vte detail'!I241,'[1]Budget B+R'!$A$1:$M$1,0)),0)</f>
        <v>0</v>
      </c>
      <c r="G241" s="17">
        <f>+IF(INDEX('[1]Budget B+R'!$A$1:$M$182,MATCH('import-vte detail'!A241,'[1]Budget B+R'!$A$1:$A$182,0),MATCH('import-vte detail'!I241,'[1]Budget B+R'!$A$1:$M$1,0))&lt;0,INDEX('[1]Budget B+R'!$A$1:$M$182,MATCH('import-vte detail'!A241,'[1]Budget B+R'!$A$1:$A$182,0),MATCH('import-vte detail'!I241,'[1]Budget B+R'!$A$1:$M$1,0))*-1,0)</f>
        <v>0</v>
      </c>
      <c r="H241" s="17"/>
      <c r="I241">
        <v>12</v>
      </c>
      <c r="J241" s="6">
        <f t="shared" si="3"/>
        <v>0</v>
      </c>
      <c r="K241" t="s">
        <v>395</v>
      </c>
    </row>
    <row r="242" spans="1:11" hidden="1" x14ac:dyDescent="0.25">
      <c r="A242" s="18">
        <v>11099</v>
      </c>
      <c r="B242" s="16"/>
      <c r="C242" s="16"/>
      <c r="D242" s="16" t="s">
        <v>393</v>
      </c>
      <c r="E242" s="16" t="s">
        <v>394</v>
      </c>
      <c r="F242" s="17">
        <f>+IF(INDEX('[1]Budget B+R'!$A$1:$M$182,MATCH('import-vte detail'!A242,'[1]Budget B+R'!$A$1:$A$182,0),MATCH('import-vte detail'!I242,'[1]Budget B+R'!$A$1:$M$1,0))&gt;0,INDEX('[1]Budget B+R'!$A$1:$M$182,MATCH('import-vte detail'!A242,'[1]Budget B+R'!$A$1:$A$182,0),MATCH('import-vte detail'!I242,'[1]Budget B+R'!$A$1:$M$1,0)),0)</f>
        <v>683278</v>
      </c>
      <c r="G242" s="17">
        <f>+IF(INDEX('[1]Budget B+R'!$A$1:$M$182,MATCH('import-vte detail'!A242,'[1]Budget B+R'!$A$1:$A$182,0),MATCH('import-vte detail'!I242,'[1]Budget B+R'!$A$1:$M$1,0))&lt;0,INDEX('[1]Budget B+R'!$A$1:$M$182,MATCH('import-vte detail'!A242,'[1]Budget B+R'!$A$1:$A$182,0),MATCH('import-vte detail'!I242,'[1]Budget B+R'!$A$1:$M$1,0))*-1,0)</f>
        <v>0</v>
      </c>
      <c r="H242" s="17"/>
      <c r="I242">
        <v>1</v>
      </c>
      <c r="J242" s="6">
        <f t="shared" si="3"/>
        <v>683278</v>
      </c>
      <c r="K242" t="s">
        <v>395</v>
      </c>
    </row>
    <row r="243" spans="1:11" hidden="1" x14ac:dyDescent="0.25">
      <c r="A243" s="16">
        <v>11099</v>
      </c>
      <c r="B243" s="16"/>
      <c r="C243" s="16"/>
      <c r="D243" s="16" t="s">
        <v>396</v>
      </c>
      <c r="E243" s="16" t="s">
        <v>394</v>
      </c>
      <c r="F243" s="17">
        <f>+IF(INDEX('[1]Budget B+R'!$A$1:$M$182,MATCH('import-vte detail'!A243,'[1]Budget B+R'!$A$1:$A$182,0),MATCH('import-vte detail'!I243,'[1]Budget B+R'!$A$1:$M$1,0))&gt;0,INDEX('[1]Budget B+R'!$A$1:$M$182,MATCH('import-vte detail'!A243,'[1]Budget B+R'!$A$1:$A$182,0),MATCH('import-vte detail'!I243,'[1]Budget B+R'!$A$1:$M$1,0)),0)</f>
        <v>0</v>
      </c>
      <c r="G243" s="17">
        <f>+IF(INDEX('[1]Budget B+R'!$A$1:$M$182,MATCH('import-vte detail'!A243,'[1]Budget B+R'!$A$1:$A$182,0),MATCH('import-vte detail'!I243,'[1]Budget B+R'!$A$1:$M$1,0))&lt;0,INDEX('[1]Budget B+R'!$A$1:$M$182,MATCH('import-vte detail'!A243,'[1]Budget B+R'!$A$1:$A$182,0),MATCH('import-vte detail'!I243,'[1]Budget B+R'!$A$1:$M$1,0))*-1,0)</f>
        <v>0</v>
      </c>
      <c r="H243" s="17"/>
      <c r="I243">
        <v>2</v>
      </c>
      <c r="J243" s="6">
        <f t="shared" si="3"/>
        <v>0</v>
      </c>
    </row>
    <row r="244" spans="1:11" hidden="1" x14ac:dyDescent="0.25">
      <c r="A244" s="16">
        <v>11099</v>
      </c>
      <c r="B244" s="16"/>
      <c r="C244" s="16"/>
      <c r="D244" s="16" t="s">
        <v>397</v>
      </c>
      <c r="E244" s="16" t="s">
        <v>394</v>
      </c>
      <c r="F244" s="17">
        <f>+IF(INDEX('[1]Budget B+R'!$A$1:$M$182,MATCH('import-vte detail'!A244,'[1]Budget B+R'!$A$1:$A$182,0),MATCH('import-vte detail'!I244,'[1]Budget B+R'!$A$1:$M$1,0))&gt;0,INDEX('[1]Budget B+R'!$A$1:$M$182,MATCH('import-vte detail'!A244,'[1]Budget B+R'!$A$1:$A$182,0),MATCH('import-vte detail'!I244,'[1]Budget B+R'!$A$1:$M$1,0)),0)</f>
        <v>0</v>
      </c>
      <c r="G244" s="17">
        <f>+IF(INDEX('[1]Budget B+R'!$A$1:$M$182,MATCH('import-vte detail'!A244,'[1]Budget B+R'!$A$1:$A$182,0),MATCH('import-vte detail'!I244,'[1]Budget B+R'!$A$1:$M$1,0))&lt;0,INDEX('[1]Budget B+R'!$A$1:$M$182,MATCH('import-vte detail'!A244,'[1]Budget B+R'!$A$1:$A$182,0),MATCH('import-vte detail'!I244,'[1]Budget B+R'!$A$1:$M$1,0))*-1,0)</f>
        <v>0</v>
      </c>
      <c r="H244" s="17"/>
      <c r="I244">
        <v>3</v>
      </c>
      <c r="J244" s="6">
        <f t="shared" si="3"/>
        <v>0</v>
      </c>
    </row>
    <row r="245" spans="1:11" hidden="1" x14ac:dyDescent="0.25">
      <c r="A245" s="16">
        <v>11099</v>
      </c>
      <c r="B245" s="16"/>
      <c r="C245" s="16"/>
      <c r="D245" s="16" t="s">
        <v>398</v>
      </c>
      <c r="E245" s="16" t="s">
        <v>394</v>
      </c>
      <c r="F245" s="17">
        <f>+IF(INDEX('[1]Budget B+R'!$A$1:$M$182,MATCH('import-vte detail'!A245,'[1]Budget B+R'!$A$1:$A$182,0),MATCH('import-vte detail'!I245,'[1]Budget B+R'!$A$1:$M$1,0))&gt;0,INDEX('[1]Budget B+R'!$A$1:$M$182,MATCH('import-vte detail'!A245,'[1]Budget B+R'!$A$1:$A$182,0),MATCH('import-vte detail'!I245,'[1]Budget B+R'!$A$1:$M$1,0)),0)</f>
        <v>0</v>
      </c>
      <c r="G245" s="17">
        <f>+IF(INDEX('[1]Budget B+R'!$A$1:$M$182,MATCH('import-vte detail'!A245,'[1]Budget B+R'!$A$1:$A$182,0),MATCH('import-vte detail'!I245,'[1]Budget B+R'!$A$1:$M$1,0))&lt;0,INDEX('[1]Budget B+R'!$A$1:$M$182,MATCH('import-vte detail'!A245,'[1]Budget B+R'!$A$1:$A$182,0),MATCH('import-vte detail'!I245,'[1]Budget B+R'!$A$1:$M$1,0))*-1,0)</f>
        <v>0</v>
      </c>
      <c r="H245" s="17"/>
      <c r="I245">
        <v>4</v>
      </c>
      <c r="J245" s="6">
        <f t="shared" si="3"/>
        <v>0</v>
      </c>
    </row>
    <row r="246" spans="1:11" hidden="1" x14ac:dyDescent="0.25">
      <c r="A246" s="16">
        <v>11099</v>
      </c>
      <c r="B246" s="16"/>
      <c r="C246" s="16"/>
      <c r="D246" s="16" t="s">
        <v>399</v>
      </c>
      <c r="E246" s="16" t="s">
        <v>394</v>
      </c>
      <c r="F246" s="17">
        <f>+IF(INDEX('[1]Budget B+R'!$A$1:$M$182,MATCH('import-vte detail'!A246,'[1]Budget B+R'!$A$1:$A$182,0),MATCH('import-vte detail'!I246,'[1]Budget B+R'!$A$1:$M$1,0))&gt;0,INDEX('[1]Budget B+R'!$A$1:$M$182,MATCH('import-vte detail'!A246,'[1]Budget B+R'!$A$1:$A$182,0),MATCH('import-vte detail'!I246,'[1]Budget B+R'!$A$1:$M$1,0)),0)</f>
        <v>0</v>
      </c>
      <c r="G246" s="17">
        <f>+IF(INDEX('[1]Budget B+R'!$A$1:$M$182,MATCH('import-vte detail'!A246,'[1]Budget B+R'!$A$1:$A$182,0),MATCH('import-vte detail'!I246,'[1]Budget B+R'!$A$1:$M$1,0))&lt;0,INDEX('[1]Budget B+R'!$A$1:$M$182,MATCH('import-vte detail'!A246,'[1]Budget B+R'!$A$1:$A$182,0),MATCH('import-vte detail'!I246,'[1]Budget B+R'!$A$1:$M$1,0))*-1,0)</f>
        <v>0</v>
      </c>
      <c r="H246" s="17"/>
      <c r="I246">
        <v>5</v>
      </c>
      <c r="J246" s="6">
        <f t="shared" si="3"/>
        <v>0</v>
      </c>
    </row>
    <row r="247" spans="1:11" hidden="1" x14ac:dyDescent="0.25">
      <c r="A247" s="16">
        <v>11099</v>
      </c>
      <c r="B247" s="16"/>
      <c r="C247" s="16"/>
      <c r="D247" s="16" t="s">
        <v>400</v>
      </c>
      <c r="E247" s="16" t="s">
        <v>394</v>
      </c>
      <c r="F247" s="17">
        <f>+IF(INDEX('[1]Budget B+R'!$A$1:$M$182,MATCH('import-vte detail'!A247,'[1]Budget B+R'!$A$1:$A$182,0),MATCH('import-vte detail'!I247,'[1]Budget B+R'!$A$1:$M$1,0))&gt;0,INDEX('[1]Budget B+R'!$A$1:$M$182,MATCH('import-vte detail'!A247,'[1]Budget B+R'!$A$1:$A$182,0),MATCH('import-vte detail'!I247,'[1]Budget B+R'!$A$1:$M$1,0)),0)</f>
        <v>0</v>
      </c>
      <c r="G247" s="17">
        <f>+IF(INDEX('[1]Budget B+R'!$A$1:$M$182,MATCH('import-vte detail'!A247,'[1]Budget B+R'!$A$1:$A$182,0),MATCH('import-vte detail'!I247,'[1]Budget B+R'!$A$1:$M$1,0))&lt;0,INDEX('[1]Budget B+R'!$A$1:$M$182,MATCH('import-vte detail'!A247,'[1]Budget B+R'!$A$1:$A$182,0),MATCH('import-vte detail'!I247,'[1]Budget B+R'!$A$1:$M$1,0))*-1,0)</f>
        <v>0</v>
      </c>
      <c r="H247" s="17"/>
      <c r="I247">
        <v>6</v>
      </c>
      <c r="J247" s="6">
        <f t="shared" si="3"/>
        <v>0</v>
      </c>
    </row>
    <row r="248" spans="1:11" hidden="1" x14ac:dyDescent="0.25">
      <c r="A248" s="16">
        <v>11099</v>
      </c>
      <c r="B248" s="16"/>
      <c r="C248" s="16"/>
      <c r="D248" s="16" t="s">
        <v>401</v>
      </c>
      <c r="E248" s="16" t="s">
        <v>394</v>
      </c>
      <c r="F248" s="17">
        <f>+IF(INDEX('[1]Budget B+R'!$A$1:$M$182,MATCH('import-vte detail'!A248,'[1]Budget B+R'!$A$1:$A$182,0),MATCH('import-vte detail'!I248,'[1]Budget B+R'!$A$1:$M$1,0))&gt;0,INDEX('[1]Budget B+R'!$A$1:$M$182,MATCH('import-vte detail'!A248,'[1]Budget B+R'!$A$1:$A$182,0),MATCH('import-vte detail'!I248,'[1]Budget B+R'!$A$1:$M$1,0)),0)</f>
        <v>0</v>
      </c>
      <c r="G248" s="17">
        <f>+IF(INDEX('[1]Budget B+R'!$A$1:$M$182,MATCH('import-vte detail'!A248,'[1]Budget B+R'!$A$1:$A$182,0),MATCH('import-vte detail'!I248,'[1]Budget B+R'!$A$1:$M$1,0))&lt;0,INDEX('[1]Budget B+R'!$A$1:$M$182,MATCH('import-vte detail'!A248,'[1]Budget B+R'!$A$1:$A$182,0),MATCH('import-vte detail'!I248,'[1]Budget B+R'!$A$1:$M$1,0))*-1,0)</f>
        <v>0</v>
      </c>
      <c r="H248" s="17"/>
      <c r="I248">
        <v>7</v>
      </c>
      <c r="J248" s="6">
        <f t="shared" si="3"/>
        <v>0</v>
      </c>
    </row>
    <row r="249" spans="1:11" hidden="1" x14ac:dyDescent="0.25">
      <c r="A249" s="16">
        <v>11099</v>
      </c>
      <c r="B249" s="16"/>
      <c r="C249" s="16"/>
      <c r="D249" s="16" t="s">
        <v>402</v>
      </c>
      <c r="E249" s="16" t="s">
        <v>394</v>
      </c>
      <c r="F249" s="17">
        <f>+IF(INDEX('[1]Budget B+R'!$A$1:$M$182,MATCH('import-vte detail'!A249,'[1]Budget B+R'!$A$1:$A$182,0),MATCH('import-vte detail'!I249,'[1]Budget B+R'!$A$1:$M$1,0))&gt;0,INDEX('[1]Budget B+R'!$A$1:$M$182,MATCH('import-vte detail'!A249,'[1]Budget B+R'!$A$1:$A$182,0),MATCH('import-vte detail'!I249,'[1]Budget B+R'!$A$1:$M$1,0)),0)</f>
        <v>0</v>
      </c>
      <c r="G249" s="17">
        <f>+IF(INDEX('[1]Budget B+R'!$A$1:$M$182,MATCH('import-vte detail'!A249,'[1]Budget B+R'!$A$1:$A$182,0),MATCH('import-vte detail'!I249,'[1]Budget B+R'!$A$1:$M$1,0))&lt;0,INDEX('[1]Budget B+R'!$A$1:$M$182,MATCH('import-vte detail'!A249,'[1]Budget B+R'!$A$1:$A$182,0),MATCH('import-vte detail'!I249,'[1]Budget B+R'!$A$1:$M$1,0))*-1,0)</f>
        <v>0</v>
      </c>
      <c r="H249" s="17"/>
      <c r="I249">
        <v>8</v>
      </c>
      <c r="J249" s="6">
        <f t="shared" si="3"/>
        <v>0</v>
      </c>
    </row>
    <row r="250" spans="1:11" hidden="1" x14ac:dyDescent="0.25">
      <c r="A250" s="16">
        <v>11099</v>
      </c>
      <c r="B250" s="16"/>
      <c r="C250" s="16"/>
      <c r="D250" s="16" t="s">
        <v>403</v>
      </c>
      <c r="E250" s="16" t="s">
        <v>394</v>
      </c>
      <c r="F250" s="17">
        <f>+IF(INDEX('[1]Budget B+R'!$A$1:$M$182,MATCH('import-vte detail'!A250,'[1]Budget B+R'!$A$1:$A$182,0),MATCH('import-vte detail'!I250,'[1]Budget B+R'!$A$1:$M$1,0))&gt;0,INDEX('[1]Budget B+R'!$A$1:$M$182,MATCH('import-vte detail'!A250,'[1]Budget B+R'!$A$1:$A$182,0),MATCH('import-vte detail'!I250,'[1]Budget B+R'!$A$1:$M$1,0)),0)</f>
        <v>0</v>
      </c>
      <c r="G250" s="17">
        <f>+IF(INDEX('[1]Budget B+R'!$A$1:$M$182,MATCH('import-vte detail'!A250,'[1]Budget B+R'!$A$1:$A$182,0),MATCH('import-vte detail'!I250,'[1]Budget B+R'!$A$1:$M$1,0))&lt;0,INDEX('[1]Budget B+R'!$A$1:$M$182,MATCH('import-vte detail'!A250,'[1]Budget B+R'!$A$1:$A$182,0),MATCH('import-vte detail'!I250,'[1]Budget B+R'!$A$1:$M$1,0))*-1,0)</f>
        <v>0</v>
      </c>
      <c r="H250" s="17"/>
      <c r="I250">
        <v>9</v>
      </c>
      <c r="J250" s="6">
        <f t="shared" si="3"/>
        <v>0</v>
      </c>
    </row>
    <row r="251" spans="1:11" hidden="1" x14ac:dyDescent="0.25">
      <c r="A251" s="16">
        <v>11099</v>
      </c>
      <c r="B251" s="16"/>
      <c r="C251" s="16"/>
      <c r="D251" s="16" t="s">
        <v>404</v>
      </c>
      <c r="E251" s="16" t="s">
        <v>394</v>
      </c>
      <c r="F251" s="17">
        <f>+IF(INDEX('[1]Budget B+R'!$A$1:$M$182,MATCH('import-vte detail'!A251,'[1]Budget B+R'!$A$1:$A$182,0),MATCH('import-vte detail'!I251,'[1]Budget B+R'!$A$1:$M$1,0))&gt;0,INDEX('[1]Budget B+R'!$A$1:$M$182,MATCH('import-vte detail'!A251,'[1]Budget B+R'!$A$1:$A$182,0),MATCH('import-vte detail'!I251,'[1]Budget B+R'!$A$1:$M$1,0)),0)</f>
        <v>0</v>
      </c>
      <c r="G251" s="17">
        <f>+IF(INDEX('[1]Budget B+R'!$A$1:$M$182,MATCH('import-vte detail'!A251,'[1]Budget B+R'!$A$1:$A$182,0),MATCH('import-vte detail'!I251,'[1]Budget B+R'!$A$1:$M$1,0))&lt;0,INDEX('[1]Budget B+R'!$A$1:$M$182,MATCH('import-vte detail'!A251,'[1]Budget B+R'!$A$1:$A$182,0),MATCH('import-vte detail'!I251,'[1]Budget B+R'!$A$1:$M$1,0))*-1,0)</f>
        <v>0</v>
      </c>
      <c r="H251" s="17"/>
      <c r="I251">
        <v>10</v>
      </c>
      <c r="J251" s="6">
        <f t="shared" si="3"/>
        <v>0</v>
      </c>
    </row>
    <row r="252" spans="1:11" hidden="1" x14ac:dyDescent="0.25">
      <c r="A252" s="16">
        <v>11099</v>
      </c>
      <c r="B252" s="16"/>
      <c r="C252" s="16"/>
      <c r="D252" s="16" t="s">
        <v>405</v>
      </c>
      <c r="E252" s="16" t="s">
        <v>394</v>
      </c>
      <c r="F252" s="17">
        <f>+IF(INDEX('[1]Budget B+R'!$A$1:$M$182,MATCH('import-vte detail'!A252,'[1]Budget B+R'!$A$1:$A$182,0),MATCH('import-vte detail'!I252,'[1]Budget B+R'!$A$1:$M$1,0))&gt;0,INDEX('[1]Budget B+R'!$A$1:$M$182,MATCH('import-vte detail'!A252,'[1]Budget B+R'!$A$1:$A$182,0),MATCH('import-vte detail'!I252,'[1]Budget B+R'!$A$1:$M$1,0)),0)</f>
        <v>0</v>
      </c>
      <c r="G252" s="17">
        <f>+IF(INDEX('[1]Budget B+R'!$A$1:$M$182,MATCH('import-vte detail'!A252,'[1]Budget B+R'!$A$1:$A$182,0),MATCH('import-vte detail'!I252,'[1]Budget B+R'!$A$1:$M$1,0))&lt;0,INDEX('[1]Budget B+R'!$A$1:$M$182,MATCH('import-vte detail'!A252,'[1]Budget B+R'!$A$1:$A$182,0),MATCH('import-vte detail'!I252,'[1]Budget B+R'!$A$1:$M$1,0))*-1,0)</f>
        <v>0</v>
      </c>
      <c r="H252" s="17"/>
      <c r="I252">
        <v>11</v>
      </c>
      <c r="J252" s="6">
        <f t="shared" si="3"/>
        <v>0</v>
      </c>
    </row>
    <row r="253" spans="1:11" hidden="1" x14ac:dyDescent="0.25">
      <c r="A253" s="16">
        <v>11099</v>
      </c>
      <c r="B253" s="16"/>
      <c r="C253" s="16"/>
      <c r="D253" s="16" t="s">
        <v>406</v>
      </c>
      <c r="E253" s="16" t="s">
        <v>394</v>
      </c>
      <c r="F253" s="17">
        <f>+IF(INDEX('[1]Budget B+R'!$A$1:$M$182,MATCH('import-vte detail'!A253,'[1]Budget B+R'!$A$1:$A$182,0),MATCH('import-vte detail'!I253,'[1]Budget B+R'!$A$1:$M$1,0))&gt;0,INDEX('[1]Budget B+R'!$A$1:$M$182,MATCH('import-vte detail'!A253,'[1]Budget B+R'!$A$1:$A$182,0),MATCH('import-vte detail'!I253,'[1]Budget B+R'!$A$1:$M$1,0)),0)</f>
        <v>0</v>
      </c>
      <c r="G253" s="17">
        <f>+IF(INDEX('[1]Budget B+R'!$A$1:$M$182,MATCH('import-vte detail'!A253,'[1]Budget B+R'!$A$1:$A$182,0),MATCH('import-vte detail'!I253,'[1]Budget B+R'!$A$1:$M$1,0))&lt;0,INDEX('[1]Budget B+R'!$A$1:$M$182,MATCH('import-vte detail'!A253,'[1]Budget B+R'!$A$1:$A$182,0),MATCH('import-vte detail'!I253,'[1]Budget B+R'!$A$1:$M$1,0))*-1,0)</f>
        <v>0</v>
      </c>
      <c r="H253" s="17"/>
      <c r="I253">
        <v>12</v>
      </c>
      <c r="J253" s="6">
        <f t="shared" si="3"/>
        <v>0</v>
      </c>
    </row>
    <row r="254" spans="1:11" hidden="1" x14ac:dyDescent="0.25">
      <c r="A254" s="18">
        <v>11410</v>
      </c>
      <c r="B254" s="16"/>
      <c r="C254" s="16"/>
      <c r="D254" s="16" t="s">
        <v>393</v>
      </c>
      <c r="E254" s="16" t="s">
        <v>394</v>
      </c>
      <c r="F254" s="17">
        <f>+IF(INDEX('[1]Budget B+R'!$A$1:$M$182,MATCH('import-vte detail'!A254,'[1]Budget B+R'!$A$1:$A$182,0),MATCH('import-vte detail'!I254,'[1]Budget B+R'!$A$1:$M$1,0))&gt;0,INDEX('[1]Budget B+R'!$A$1:$M$182,MATCH('import-vte detail'!A254,'[1]Budget B+R'!$A$1:$A$182,0),MATCH('import-vte detail'!I254,'[1]Budget B+R'!$A$1:$M$1,0)),0)</f>
        <v>5713</v>
      </c>
      <c r="G254" s="17">
        <f>+IF(INDEX('[1]Budget B+R'!$A$1:$M$182,MATCH('import-vte detail'!A254,'[1]Budget B+R'!$A$1:$A$182,0),MATCH('import-vte detail'!I254,'[1]Budget B+R'!$A$1:$M$1,0))&lt;0,INDEX('[1]Budget B+R'!$A$1:$M$182,MATCH('import-vte detail'!A254,'[1]Budget B+R'!$A$1:$A$182,0),MATCH('import-vte detail'!I254,'[1]Budget B+R'!$A$1:$M$1,0))*-1,0)</f>
        <v>0</v>
      </c>
      <c r="H254" s="17"/>
      <c r="I254">
        <v>1</v>
      </c>
      <c r="J254" s="6">
        <f t="shared" si="3"/>
        <v>5713</v>
      </c>
      <c r="K254" t="s">
        <v>395</v>
      </c>
    </row>
    <row r="255" spans="1:11" hidden="1" x14ac:dyDescent="0.25">
      <c r="A255" s="16">
        <v>11410</v>
      </c>
      <c r="B255" s="16"/>
      <c r="C255" s="16"/>
      <c r="D255" s="16" t="s">
        <v>396</v>
      </c>
      <c r="E255" s="16" t="s">
        <v>394</v>
      </c>
      <c r="F255" s="17">
        <f>+IF(INDEX('[1]Budget B+R'!$A$1:$M$182,MATCH('import-vte detail'!A255,'[1]Budget B+R'!$A$1:$A$182,0),MATCH('import-vte detail'!I255,'[1]Budget B+R'!$A$1:$M$1,0))&gt;0,INDEX('[1]Budget B+R'!$A$1:$M$182,MATCH('import-vte detail'!A255,'[1]Budget B+R'!$A$1:$A$182,0),MATCH('import-vte detail'!I255,'[1]Budget B+R'!$A$1:$M$1,0)),0)</f>
        <v>0</v>
      </c>
      <c r="G255" s="17">
        <f>+IF(INDEX('[1]Budget B+R'!$A$1:$M$182,MATCH('import-vte detail'!A255,'[1]Budget B+R'!$A$1:$A$182,0),MATCH('import-vte detail'!I255,'[1]Budget B+R'!$A$1:$M$1,0))&lt;0,INDEX('[1]Budget B+R'!$A$1:$M$182,MATCH('import-vte detail'!A255,'[1]Budget B+R'!$A$1:$A$182,0),MATCH('import-vte detail'!I255,'[1]Budget B+R'!$A$1:$M$1,0))*-1,0)</f>
        <v>438</v>
      </c>
      <c r="H255" s="17"/>
      <c r="I255">
        <v>2</v>
      </c>
      <c r="J255" s="6">
        <f t="shared" si="3"/>
        <v>-438</v>
      </c>
      <c r="K255" t="s">
        <v>395</v>
      </c>
    </row>
    <row r="256" spans="1:11" hidden="1" x14ac:dyDescent="0.25">
      <c r="A256" s="16">
        <v>11410</v>
      </c>
      <c r="B256" s="16"/>
      <c r="C256" s="16"/>
      <c r="D256" s="16" t="s">
        <v>397</v>
      </c>
      <c r="E256" s="16" t="s">
        <v>394</v>
      </c>
      <c r="F256" s="17">
        <f>+IF(INDEX('[1]Budget B+R'!$A$1:$M$182,MATCH('import-vte detail'!A256,'[1]Budget B+R'!$A$1:$A$182,0),MATCH('import-vte detail'!I256,'[1]Budget B+R'!$A$1:$M$1,0))&gt;0,INDEX('[1]Budget B+R'!$A$1:$M$182,MATCH('import-vte detail'!A256,'[1]Budget B+R'!$A$1:$A$182,0),MATCH('import-vte detail'!I256,'[1]Budget B+R'!$A$1:$M$1,0)),0)</f>
        <v>0</v>
      </c>
      <c r="G256" s="17">
        <f>+IF(INDEX('[1]Budget B+R'!$A$1:$M$182,MATCH('import-vte detail'!A256,'[1]Budget B+R'!$A$1:$A$182,0),MATCH('import-vte detail'!I256,'[1]Budget B+R'!$A$1:$M$1,0))&lt;0,INDEX('[1]Budget B+R'!$A$1:$M$182,MATCH('import-vte detail'!A256,'[1]Budget B+R'!$A$1:$A$182,0),MATCH('import-vte detail'!I256,'[1]Budget B+R'!$A$1:$M$1,0))*-1,0)</f>
        <v>437</v>
      </c>
      <c r="H256" s="17"/>
      <c r="I256">
        <v>3</v>
      </c>
      <c r="J256" s="6">
        <f t="shared" si="3"/>
        <v>-437</v>
      </c>
      <c r="K256" t="s">
        <v>395</v>
      </c>
    </row>
    <row r="257" spans="1:11" hidden="1" x14ac:dyDescent="0.25">
      <c r="A257" s="16">
        <v>11410</v>
      </c>
      <c r="B257" s="16"/>
      <c r="C257" s="16"/>
      <c r="D257" s="16" t="s">
        <v>398</v>
      </c>
      <c r="E257" s="16" t="s">
        <v>394</v>
      </c>
      <c r="F257" s="17">
        <f>+IF(INDEX('[1]Budget B+R'!$A$1:$M$182,MATCH('import-vte detail'!A257,'[1]Budget B+R'!$A$1:$A$182,0),MATCH('import-vte detail'!I257,'[1]Budget B+R'!$A$1:$M$1,0))&gt;0,INDEX('[1]Budget B+R'!$A$1:$M$182,MATCH('import-vte detail'!A257,'[1]Budget B+R'!$A$1:$A$182,0),MATCH('import-vte detail'!I257,'[1]Budget B+R'!$A$1:$M$1,0)),0)</f>
        <v>0</v>
      </c>
      <c r="G257" s="17">
        <f>+IF(INDEX('[1]Budget B+R'!$A$1:$M$182,MATCH('import-vte detail'!A257,'[1]Budget B+R'!$A$1:$A$182,0),MATCH('import-vte detail'!I257,'[1]Budget B+R'!$A$1:$M$1,0))&lt;0,INDEX('[1]Budget B+R'!$A$1:$M$182,MATCH('import-vte detail'!A257,'[1]Budget B+R'!$A$1:$A$182,0),MATCH('import-vte detail'!I257,'[1]Budget B+R'!$A$1:$M$1,0))*-1,0)</f>
        <v>438</v>
      </c>
      <c r="H257" s="17"/>
      <c r="I257">
        <v>4</v>
      </c>
      <c r="J257" s="6">
        <f t="shared" si="3"/>
        <v>-438</v>
      </c>
      <c r="K257" t="s">
        <v>395</v>
      </c>
    </row>
    <row r="258" spans="1:11" hidden="1" x14ac:dyDescent="0.25">
      <c r="A258" s="16">
        <v>11410</v>
      </c>
      <c r="B258" s="16"/>
      <c r="C258" s="16"/>
      <c r="D258" s="16" t="s">
        <v>399</v>
      </c>
      <c r="E258" s="16" t="s">
        <v>394</v>
      </c>
      <c r="F258" s="17">
        <f>+IF(INDEX('[1]Budget B+R'!$A$1:$M$182,MATCH('import-vte detail'!A258,'[1]Budget B+R'!$A$1:$A$182,0),MATCH('import-vte detail'!I258,'[1]Budget B+R'!$A$1:$M$1,0))&gt;0,INDEX('[1]Budget B+R'!$A$1:$M$182,MATCH('import-vte detail'!A258,'[1]Budget B+R'!$A$1:$A$182,0),MATCH('import-vte detail'!I258,'[1]Budget B+R'!$A$1:$M$1,0)),0)</f>
        <v>0</v>
      </c>
      <c r="G258" s="17">
        <f>+IF(INDEX('[1]Budget B+R'!$A$1:$M$182,MATCH('import-vte detail'!A258,'[1]Budget B+R'!$A$1:$A$182,0),MATCH('import-vte detail'!I258,'[1]Budget B+R'!$A$1:$M$1,0))&lt;0,INDEX('[1]Budget B+R'!$A$1:$M$182,MATCH('import-vte detail'!A258,'[1]Budget B+R'!$A$1:$A$182,0),MATCH('import-vte detail'!I258,'[1]Budget B+R'!$A$1:$M$1,0))*-1,0)</f>
        <v>437</v>
      </c>
      <c r="H258" s="17"/>
      <c r="I258">
        <v>5</v>
      </c>
      <c r="J258" s="6">
        <f t="shared" ref="J258:J321" si="4">+F258-G258</f>
        <v>-437</v>
      </c>
      <c r="K258" t="s">
        <v>395</v>
      </c>
    </row>
    <row r="259" spans="1:11" hidden="1" x14ac:dyDescent="0.25">
      <c r="A259" s="16">
        <v>11410</v>
      </c>
      <c r="B259" s="16"/>
      <c r="C259" s="16"/>
      <c r="D259" s="16" t="s">
        <v>400</v>
      </c>
      <c r="E259" s="16" t="s">
        <v>394</v>
      </c>
      <c r="F259" s="17">
        <f>+IF(INDEX('[1]Budget B+R'!$A$1:$M$182,MATCH('import-vte detail'!A259,'[1]Budget B+R'!$A$1:$A$182,0),MATCH('import-vte detail'!I259,'[1]Budget B+R'!$A$1:$M$1,0))&gt;0,INDEX('[1]Budget B+R'!$A$1:$M$182,MATCH('import-vte detail'!A259,'[1]Budget B+R'!$A$1:$A$182,0),MATCH('import-vte detail'!I259,'[1]Budget B+R'!$A$1:$M$1,0)),0)</f>
        <v>0</v>
      </c>
      <c r="G259" s="17">
        <f>+IF(INDEX('[1]Budget B+R'!$A$1:$M$182,MATCH('import-vte detail'!A259,'[1]Budget B+R'!$A$1:$A$182,0),MATCH('import-vte detail'!I259,'[1]Budget B+R'!$A$1:$M$1,0))&lt;0,INDEX('[1]Budget B+R'!$A$1:$M$182,MATCH('import-vte detail'!A259,'[1]Budget B+R'!$A$1:$A$182,0),MATCH('import-vte detail'!I259,'[1]Budget B+R'!$A$1:$M$1,0))*-1,0)</f>
        <v>438</v>
      </c>
      <c r="H259" s="17"/>
      <c r="I259">
        <v>6</v>
      </c>
      <c r="J259" s="6">
        <f t="shared" si="4"/>
        <v>-438</v>
      </c>
      <c r="K259" t="s">
        <v>395</v>
      </c>
    </row>
    <row r="260" spans="1:11" hidden="1" x14ac:dyDescent="0.25">
      <c r="A260" s="16">
        <v>11410</v>
      </c>
      <c r="B260" s="16"/>
      <c r="C260" s="16"/>
      <c r="D260" s="16" t="s">
        <v>401</v>
      </c>
      <c r="E260" s="16" t="s">
        <v>394</v>
      </c>
      <c r="F260" s="17">
        <f>+IF(INDEX('[1]Budget B+R'!$A$1:$M$182,MATCH('import-vte detail'!A260,'[1]Budget B+R'!$A$1:$A$182,0),MATCH('import-vte detail'!I260,'[1]Budget B+R'!$A$1:$M$1,0))&gt;0,INDEX('[1]Budget B+R'!$A$1:$M$182,MATCH('import-vte detail'!A260,'[1]Budget B+R'!$A$1:$A$182,0),MATCH('import-vte detail'!I260,'[1]Budget B+R'!$A$1:$M$1,0)),0)</f>
        <v>0</v>
      </c>
      <c r="G260" s="17">
        <f>+IF(INDEX('[1]Budget B+R'!$A$1:$M$182,MATCH('import-vte detail'!A260,'[1]Budget B+R'!$A$1:$A$182,0),MATCH('import-vte detail'!I260,'[1]Budget B+R'!$A$1:$M$1,0))&lt;0,INDEX('[1]Budget B+R'!$A$1:$M$182,MATCH('import-vte detail'!A260,'[1]Budget B+R'!$A$1:$A$182,0),MATCH('import-vte detail'!I260,'[1]Budget B+R'!$A$1:$M$1,0))*-1,0)</f>
        <v>437</v>
      </c>
      <c r="H260" s="17"/>
      <c r="I260">
        <v>7</v>
      </c>
      <c r="J260" s="6">
        <f t="shared" si="4"/>
        <v>-437</v>
      </c>
      <c r="K260" t="s">
        <v>395</v>
      </c>
    </row>
    <row r="261" spans="1:11" hidden="1" x14ac:dyDescent="0.25">
      <c r="A261" s="16">
        <v>11410</v>
      </c>
      <c r="B261" s="16"/>
      <c r="C261" s="16"/>
      <c r="D261" s="16" t="s">
        <v>402</v>
      </c>
      <c r="E261" s="16" t="s">
        <v>394</v>
      </c>
      <c r="F261" s="17">
        <f>+IF(INDEX('[1]Budget B+R'!$A$1:$M$182,MATCH('import-vte detail'!A261,'[1]Budget B+R'!$A$1:$A$182,0),MATCH('import-vte detail'!I261,'[1]Budget B+R'!$A$1:$M$1,0))&gt;0,INDEX('[1]Budget B+R'!$A$1:$M$182,MATCH('import-vte detail'!A261,'[1]Budget B+R'!$A$1:$A$182,0),MATCH('import-vte detail'!I261,'[1]Budget B+R'!$A$1:$M$1,0)),0)</f>
        <v>0</v>
      </c>
      <c r="G261" s="17">
        <f>+IF(INDEX('[1]Budget B+R'!$A$1:$M$182,MATCH('import-vte detail'!A261,'[1]Budget B+R'!$A$1:$A$182,0),MATCH('import-vte detail'!I261,'[1]Budget B+R'!$A$1:$M$1,0))&lt;0,INDEX('[1]Budget B+R'!$A$1:$M$182,MATCH('import-vte detail'!A261,'[1]Budget B+R'!$A$1:$A$182,0),MATCH('import-vte detail'!I261,'[1]Budget B+R'!$A$1:$M$1,0))*-1,0)</f>
        <v>438</v>
      </c>
      <c r="H261" s="17"/>
      <c r="I261">
        <v>8</v>
      </c>
      <c r="J261" s="6">
        <f t="shared" si="4"/>
        <v>-438</v>
      </c>
      <c r="K261" t="s">
        <v>395</v>
      </c>
    </row>
    <row r="262" spans="1:11" hidden="1" x14ac:dyDescent="0.25">
      <c r="A262" s="16">
        <v>11410</v>
      </c>
      <c r="B262" s="16"/>
      <c r="C262" s="16"/>
      <c r="D262" s="16" t="s">
        <v>403</v>
      </c>
      <c r="E262" s="16" t="s">
        <v>394</v>
      </c>
      <c r="F262" s="17">
        <f>+IF(INDEX('[1]Budget B+R'!$A$1:$M$182,MATCH('import-vte detail'!A262,'[1]Budget B+R'!$A$1:$A$182,0),MATCH('import-vte detail'!I262,'[1]Budget B+R'!$A$1:$M$1,0))&gt;0,INDEX('[1]Budget B+R'!$A$1:$M$182,MATCH('import-vte detail'!A262,'[1]Budget B+R'!$A$1:$A$182,0),MATCH('import-vte detail'!I262,'[1]Budget B+R'!$A$1:$M$1,0)),0)</f>
        <v>0</v>
      </c>
      <c r="G262" s="17">
        <f>+IF(INDEX('[1]Budget B+R'!$A$1:$M$182,MATCH('import-vte detail'!A262,'[1]Budget B+R'!$A$1:$A$182,0),MATCH('import-vte detail'!I262,'[1]Budget B+R'!$A$1:$M$1,0))&lt;0,INDEX('[1]Budget B+R'!$A$1:$M$182,MATCH('import-vte detail'!A262,'[1]Budget B+R'!$A$1:$A$182,0),MATCH('import-vte detail'!I262,'[1]Budget B+R'!$A$1:$M$1,0))*-1,0)</f>
        <v>437</v>
      </c>
      <c r="H262" s="17"/>
      <c r="I262">
        <v>9</v>
      </c>
      <c r="J262" s="6">
        <f t="shared" si="4"/>
        <v>-437</v>
      </c>
      <c r="K262" t="s">
        <v>395</v>
      </c>
    </row>
    <row r="263" spans="1:11" hidden="1" x14ac:dyDescent="0.25">
      <c r="A263" s="16">
        <v>11410</v>
      </c>
      <c r="B263" s="16"/>
      <c r="C263" s="16"/>
      <c r="D263" s="16" t="s">
        <v>404</v>
      </c>
      <c r="E263" s="16" t="s">
        <v>394</v>
      </c>
      <c r="F263" s="17">
        <f>+IF(INDEX('[1]Budget B+R'!$A$1:$M$182,MATCH('import-vte detail'!A263,'[1]Budget B+R'!$A$1:$A$182,0),MATCH('import-vte detail'!I263,'[1]Budget B+R'!$A$1:$M$1,0))&gt;0,INDEX('[1]Budget B+R'!$A$1:$M$182,MATCH('import-vte detail'!A263,'[1]Budget B+R'!$A$1:$A$182,0),MATCH('import-vte detail'!I263,'[1]Budget B+R'!$A$1:$M$1,0)),0)</f>
        <v>0</v>
      </c>
      <c r="G263" s="17">
        <f>+IF(INDEX('[1]Budget B+R'!$A$1:$M$182,MATCH('import-vte detail'!A263,'[1]Budget B+R'!$A$1:$A$182,0),MATCH('import-vte detail'!I263,'[1]Budget B+R'!$A$1:$M$1,0))&lt;0,INDEX('[1]Budget B+R'!$A$1:$M$182,MATCH('import-vte detail'!A263,'[1]Budget B+R'!$A$1:$A$182,0),MATCH('import-vte detail'!I263,'[1]Budget B+R'!$A$1:$M$1,0))*-1,0)</f>
        <v>438</v>
      </c>
      <c r="H263" s="17"/>
      <c r="I263">
        <v>10</v>
      </c>
      <c r="J263" s="6">
        <f t="shared" si="4"/>
        <v>-438</v>
      </c>
      <c r="K263" t="s">
        <v>395</v>
      </c>
    </row>
    <row r="264" spans="1:11" hidden="1" x14ac:dyDescent="0.25">
      <c r="A264" s="16">
        <v>11410</v>
      </c>
      <c r="B264" s="16"/>
      <c r="C264" s="16"/>
      <c r="D264" s="16" t="s">
        <v>405</v>
      </c>
      <c r="E264" s="16" t="s">
        <v>394</v>
      </c>
      <c r="F264" s="17">
        <f>+IF(INDEX('[1]Budget B+R'!$A$1:$M$182,MATCH('import-vte detail'!A264,'[1]Budget B+R'!$A$1:$A$182,0),MATCH('import-vte detail'!I264,'[1]Budget B+R'!$A$1:$M$1,0))&gt;0,INDEX('[1]Budget B+R'!$A$1:$M$182,MATCH('import-vte detail'!A264,'[1]Budget B+R'!$A$1:$A$182,0),MATCH('import-vte detail'!I264,'[1]Budget B+R'!$A$1:$M$1,0)),0)</f>
        <v>0</v>
      </c>
      <c r="G264" s="17">
        <f>+IF(INDEX('[1]Budget B+R'!$A$1:$M$182,MATCH('import-vte detail'!A264,'[1]Budget B+R'!$A$1:$A$182,0),MATCH('import-vte detail'!I264,'[1]Budget B+R'!$A$1:$M$1,0))&lt;0,INDEX('[1]Budget B+R'!$A$1:$M$182,MATCH('import-vte detail'!A264,'[1]Budget B+R'!$A$1:$A$182,0),MATCH('import-vte detail'!I264,'[1]Budget B+R'!$A$1:$M$1,0))*-1,0)</f>
        <v>437</v>
      </c>
      <c r="H264" s="17"/>
      <c r="I264">
        <v>11</v>
      </c>
      <c r="J264" s="6">
        <f t="shared" si="4"/>
        <v>-437</v>
      </c>
      <c r="K264" t="s">
        <v>395</v>
      </c>
    </row>
    <row r="265" spans="1:11" hidden="1" x14ac:dyDescent="0.25">
      <c r="A265" s="16">
        <v>11410</v>
      </c>
      <c r="B265" s="16"/>
      <c r="C265" s="16"/>
      <c r="D265" s="16" t="s">
        <v>406</v>
      </c>
      <c r="E265" s="16" t="s">
        <v>394</v>
      </c>
      <c r="F265" s="17">
        <f>+IF(INDEX('[1]Budget B+R'!$A$1:$M$182,MATCH('import-vte detail'!A265,'[1]Budget B+R'!$A$1:$A$182,0),MATCH('import-vte detail'!I265,'[1]Budget B+R'!$A$1:$M$1,0))&gt;0,INDEX('[1]Budget B+R'!$A$1:$M$182,MATCH('import-vte detail'!A265,'[1]Budget B+R'!$A$1:$A$182,0),MATCH('import-vte detail'!I265,'[1]Budget B+R'!$A$1:$M$1,0)),0)</f>
        <v>0</v>
      </c>
      <c r="G265" s="17">
        <f>+IF(INDEX('[1]Budget B+R'!$A$1:$M$182,MATCH('import-vte detail'!A265,'[1]Budget B+R'!$A$1:$A$182,0),MATCH('import-vte detail'!I265,'[1]Budget B+R'!$A$1:$M$1,0))&lt;0,INDEX('[1]Budget B+R'!$A$1:$M$182,MATCH('import-vte detail'!A265,'[1]Budget B+R'!$A$1:$A$182,0),MATCH('import-vte detail'!I265,'[1]Budget B+R'!$A$1:$M$1,0))*-1,0)</f>
        <v>438</v>
      </c>
      <c r="H265" s="17"/>
      <c r="I265">
        <v>12</v>
      </c>
      <c r="J265" s="6">
        <f t="shared" si="4"/>
        <v>-438</v>
      </c>
      <c r="K265" t="s">
        <v>395</v>
      </c>
    </row>
    <row r="266" spans="1:11" hidden="1" x14ac:dyDescent="0.25">
      <c r="A266" s="18">
        <v>11500</v>
      </c>
      <c r="B266" s="16"/>
      <c r="C266" s="16"/>
      <c r="D266" s="16" t="s">
        <v>393</v>
      </c>
      <c r="E266" s="16" t="s">
        <v>394</v>
      </c>
      <c r="F266" s="17">
        <f>+IF(INDEX('[1]Budget B+R'!$A$1:$M$182,MATCH('import-vte detail'!A266,'[1]Budget B+R'!$A$1:$A$182,0),MATCH('import-vte detail'!I266,'[1]Budget B+R'!$A$1:$M$1,0))&gt;0,INDEX('[1]Budget B+R'!$A$1:$M$182,MATCH('import-vte detail'!A266,'[1]Budget B+R'!$A$1:$A$182,0),MATCH('import-vte detail'!I266,'[1]Budget B+R'!$A$1:$M$1,0)),0)</f>
        <v>77175</v>
      </c>
      <c r="G266" s="17">
        <f>+IF(INDEX('[1]Budget B+R'!$A$1:$M$182,MATCH('import-vte detail'!A266,'[1]Budget B+R'!$A$1:$A$182,0),MATCH('import-vte detail'!I266,'[1]Budget B+R'!$A$1:$M$1,0))&lt;0,INDEX('[1]Budget B+R'!$A$1:$M$182,MATCH('import-vte detail'!A266,'[1]Budget B+R'!$A$1:$A$182,0),MATCH('import-vte detail'!I266,'[1]Budget B+R'!$A$1:$M$1,0))*-1,0)</f>
        <v>0</v>
      </c>
      <c r="H266" s="17"/>
      <c r="I266">
        <v>1</v>
      </c>
      <c r="J266" s="6">
        <f t="shared" si="4"/>
        <v>77175</v>
      </c>
      <c r="K266" t="s">
        <v>395</v>
      </c>
    </row>
    <row r="267" spans="1:11" hidden="1" x14ac:dyDescent="0.25">
      <c r="A267" s="16">
        <v>11500</v>
      </c>
      <c r="B267" s="16"/>
      <c r="C267" s="16"/>
      <c r="D267" s="16" t="s">
        <v>396</v>
      </c>
      <c r="E267" s="16" t="s">
        <v>394</v>
      </c>
      <c r="F267" s="17">
        <f>+IF(INDEX('[1]Budget B+R'!$A$1:$M$182,MATCH('import-vte detail'!A267,'[1]Budget B+R'!$A$1:$A$182,0),MATCH('import-vte detail'!I267,'[1]Budget B+R'!$A$1:$M$1,0))&gt;0,INDEX('[1]Budget B+R'!$A$1:$M$182,MATCH('import-vte detail'!A267,'[1]Budget B+R'!$A$1:$A$182,0),MATCH('import-vte detail'!I267,'[1]Budget B+R'!$A$1:$M$1,0)),0)</f>
        <v>0</v>
      </c>
      <c r="G267" s="17">
        <f>+IF(INDEX('[1]Budget B+R'!$A$1:$M$182,MATCH('import-vte detail'!A267,'[1]Budget B+R'!$A$1:$A$182,0),MATCH('import-vte detail'!I267,'[1]Budget B+R'!$A$1:$M$1,0))&lt;0,INDEX('[1]Budget B+R'!$A$1:$M$182,MATCH('import-vte detail'!A267,'[1]Budget B+R'!$A$1:$A$182,0),MATCH('import-vte detail'!I267,'[1]Budget B+R'!$A$1:$M$1,0))*-1,0)</f>
        <v>0</v>
      </c>
      <c r="H267" s="17"/>
      <c r="I267">
        <v>2</v>
      </c>
      <c r="J267" s="6">
        <f t="shared" si="4"/>
        <v>0</v>
      </c>
    </row>
    <row r="268" spans="1:11" hidden="1" x14ac:dyDescent="0.25">
      <c r="A268" s="16">
        <v>11500</v>
      </c>
      <c r="B268" s="16"/>
      <c r="C268" s="16"/>
      <c r="D268" s="16" t="s">
        <v>397</v>
      </c>
      <c r="E268" s="16" t="s">
        <v>394</v>
      </c>
      <c r="F268" s="17">
        <f>+IF(INDEX('[1]Budget B+R'!$A$1:$M$182,MATCH('import-vte detail'!A268,'[1]Budget B+R'!$A$1:$A$182,0),MATCH('import-vte detail'!I268,'[1]Budget B+R'!$A$1:$M$1,0))&gt;0,INDEX('[1]Budget B+R'!$A$1:$M$182,MATCH('import-vte detail'!A268,'[1]Budget B+R'!$A$1:$A$182,0),MATCH('import-vte detail'!I268,'[1]Budget B+R'!$A$1:$M$1,0)),0)</f>
        <v>0</v>
      </c>
      <c r="G268" s="17">
        <f>+IF(INDEX('[1]Budget B+R'!$A$1:$M$182,MATCH('import-vte detail'!A268,'[1]Budget B+R'!$A$1:$A$182,0),MATCH('import-vte detail'!I268,'[1]Budget B+R'!$A$1:$M$1,0))&lt;0,INDEX('[1]Budget B+R'!$A$1:$M$182,MATCH('import-vte detail'!A268,'[1]Budget B+R'!$A$1:$A$182,0),MATCH('import-vte detail'!I268,'[1]Budget B+R'!$A$1:$M$1,0))*-1,0)</f>
        <v>0</v>
      </c>
      <c r="H268" s="17"/>
      <c r="I268">
        <v>3</v>
      </c>
      <c r="J268" s="6">
        <f t="shared" si="4"/>
        <v>0</v>
      </c>
    </row>
    <row r="269" spans="1:11" hidden="1" x14ac:dyDescent="0.25">
      <c r="A269" s="16">
        <v>11500</v>
      </c>
      <c r="B269" s="16"/>
      <c r="C269" s="16"/>
      <c r="D269" s="16" t="s">
        <v>398</v>
      </c>
      <c r="E269" s="16" t="s">
        <v>394</v>
      </c>
      <c r="F269" s="17">
        <f>+IF(INDEX('[1]Budget B+R'!$A$1:$M$182,MATCH('import-vte detail'!A269,'[1]Budget B+R'!$A$1:$A$182,0),MATCH('import-vte detail'!I269,'[1]Budget B+R'!$A$1:$M$1,0))&gt;0,INDEX('[1]Budget B+R'!$A$1:$M$182,MATCH('import-vte detail'!A269,'[1]Budget B+R'!$A$1:$A$182,0),MATCH('import-vte detail'!I269,'[1]Budget B+R'!$A$1:$M$1,0)),0)</f>
        <v>0</v>
      </c>
      <c r="G269" s="17">
        <f>+IF(INDEX('[1]Budget B+R'!$A$1:$M$182,MATCH('import-vte detail'!A269,'[1]Budget B+R'!$A$1:$A$182,0),MATCH('import-vte detail'!I269,'[1]Budget B+R'!$A$1:$M$1,0))&lt;0,INDEX('[1]Budget B+R'!$A$1:$M$182,MATCH('import-vte detail'!A269,'[1]Budget B+R'!$A$1:$A$182,0),MATCH('import-vte detail'!I269,'[1]Budget B+R'!$A$1:$M$1,0))*-1,0)</f>
        <v>0</v>
      </c>
      <c r="H269" s="17"/>
      <c r="I269">
        <v>4</v>
      </c>
      <c r="J269" s="6">
        <f t="shared" si="4"/>
        <v>0</v>
      </c>
    </row>
    <row r="270" spans="1:11" hidden="1" x14ac:dyDescent="0.25">
      <c r="A270" s="16">
        <v>11500</v>
      </c>
      <c r="B270" s="16"/>
      <c r="C270" s="16"/>
      <c r="D270" s="16" t="s">
        <v>399</v>
      </c>
      <c r="E270" s="16" t="s">
        <v>394</v>
      </c>
      <c r="F270" s="17">
        <f>+IF(INDEX('[1]Budget B+R'!$A$1:$M$182,MATCH('import-vte detail'!A270,'[1]Budget B+R'!$A$1:$A$182,0),MATCH('import-vte detail'!I270,'[1]Budget B+R'!$A$1:$M$1,0))&gt;0,INDEX('[1]Budget B+R'!$A$1:$M$182,MATCH('import-vte detail'!A270,'[1]Budget B+R'!$A$1:$A$182,0),MATCH('import-vte detail'!I270,'[1]Budget B+R'!$A$1:$M$1,0)),0)</f>
        <v>0</v>
      </c>
      <c r="G270" s="17">
        <f>+IF(INDEX('[1]Budget B+R'!$A$1:$M$182,MATCH('import-vte detail'!A270,'[1]Budget B+R'!$A$1:$A$182,0),MATCH('import-vte detail'!I270,'[1]Budget B+R'!$A$1:$M$1,0))&lt;0,INDEX('[1]Budget B+R'!$A$1:$M$182,MATCH('import-vte detail'!A270,'[1]Budget B+R'!$A$1:$A$182,0),MATCH('import-vte detail'!I270,'[1]Budget B+R'!$A$1:$M$1,0))*-1,0)</f>
        <v>0</v>
      </c>
      <c r="H270" s="17"/>
      <c r="I270">
        <v>5</v>
      </c>
      <c r="J270" s="6">
        <f t="shared" si="4"/>
        <v>0</v>
      </c>
    </row>
    <row r="271" spans="1:11" hidden="1" x14ac:dyDescent="0.25">
      <c r="A271" s="16">
        <v>11500</v>
      </c>
      <c r="B271" s="16"/>
      <c r="C271" s="16"/>
      <c r="D271" s="16" t="s">
        <v>400</v>
      </c>
      <c r="E271" s="16" t="s">
        <v>394</v>
      </c>
      <c r="F271" s="17">
        <f>+IF(INDEX('[1]Budget B+R'!$A$1:$M$182,MATCH('import-vte detail'!A271,'[1]Budget B+R'!$A$1:$A$182,0),MATCH('import-vte detail'!I271,'[1]Budget B+R'!$A$1:$M$1,0))&gt;0,INDEX('[1]Budget B+R'!$A$1:$M$182,MATCH('import-vte detail'!A271,'[1]Budget B+R'!$A$1:$A$182,0),MATCH('import-vte detail'!I271,'[1]Budget B+R'!$A$1:$M$1,0)),0)</f>
        <v>0</v>
      </c>
      <c r="G271" s="17">
        <f>+IF(INDEX('[1]Budget B+R'!$A$1:$M$182,MATCH('import-vte detail'!A271,'[1]Budget B+R'!$A$1:$A$182,0),MATCH('import-vte detail'!I271,'[1]Budget B+R'!$A$1:$M$1,0))&lt;0,INDEX('[1]Budget B+R'!$A$1:$M$182,MATCH('import-vte detail'!A271,'[1]Budget B+R'!$A$1:$A$182,0),MATCH('import-vte detail'!I271,'[1]Budget B+R'!$A$1:$M$1,0))*-1,0)</f>
        <v>0</v>
      </c>
      <c r="H271" s="17"/>
      <c r="I271">
        <v>6</v>
      </c>
      <c r="J271" s="6">
        <f t="shared" si="4"/>
        <v>0</v>
      </c>
    </row>
    <row r="272" spans="1:11" hidden="1" x14ac:dyDescent="0.25">
      <c r="A272" s="16">
        <v>11500</v>
      </c>
      <c r="B272" s="16"/>
      <c r="C272" s="16"/>
      <c r="D272" s="16" t="s">
        <v>401</v>
      </c>
      <c r="E272" s="16" t="s">
        <v>394</v>
      </c>
      <c r="F272" s="17">
        <f>+IF(INDEX('[1]Budget B+R'!$A$1:$M$182,MATCH('import-vte detail'!A272,'[1]Budget B+R'!$A$1:$A$182,0),MATCH('import-vte detail'!I272,'[1]Budget B+R'!$A$1:$M$1,0))&gt;0,INDEX('[1]Budget B+R'!$A$1:$M$182,MATCH('import-vte detail'!A272,'[1]Budget B+R'!$A$1:$A$182,0),MATCH('import-vte detail'!I272,'[1]Budget B+R'!$A$1:$M$1,0)),0)</f>
        <v>0</v>
      </c>
      <c r="G272" s="17">
        <f>+IF(INDEX('[1]Budget B+R'!$A$1:$M$182,MATCH('import-vte detail'!A272,'[1]Budget B+R'!$A$1:$A$182,0),MATCH('import-vte detail'!I272,'[1]Budget B+R'!$A$1:$M$1,0))&lt;0,INDEX('[1]Budget B+R'!$A$1:$M$182,MATCH('import-vte detail'!A272,'[1]Budget B+R'!$A$1:$A$182,0),MATCH('import-vte detail'!I272,'[1]Budget B+R'!$A$1:$M$1,0))*-1,0)</f>
        <v>0</v>
      </c>
      <c r="H272" s="17"/>
      <c r="I272">
        <v>7</v>
      </c>
      <c r="J272" s="6">
        <f t="shared" si="4"/>
        <v>0</v>
      </c>
    </row>
    <row r="273" spans="1:11" hidden="1" x14ac:dyDescent="0.25">
      <c r="A273" s="16">
        <v>11500</v>
      </c>
      <c r="B273" s="16"/>
      <c r="C273" s="16"/>
      <c r="D273" s="16" t="s">
        <v>402</v>
      </c>
      <c r="E273" s="16" t="s">
        <v>394</v>
      </c>
      <c r="F273" s="17">
        <f>+IF(INDEX('[1]Budget B+R'!$A$1:$M$182,MATCH('import-vte detail'!A273,'[1]Budget B+R'!$A$1:$A$182,0),MATCH('import-vte detail'!I273,'[1]Budget B+R'!$A$1:$M$1,0))&gt;0,INDEX('[1]Budget B+R'!$A$1:$M$182,MATCH('import-vte detail'!A273,'[1]Budget B+R'!$A$1:$A$182,0),MATCH('import-vte detail'!I273,'[1]Budget B+R'!$A$1:$M$1,0)),0)</f>
        <v>0</v>
      </c>
      <c r="G273" s="17">
        <f>+IF(INDEX('[1]Budget B+R'!$A$1:$M$182,MATCH('import-vte detail'!A273,'[1]Budget B+R'!$A$1:$A$182,0),MATCH('import-vte detail'!I273,'[1]Budget B+R'!$A$1:$M$1,0))&lt;0,INDEX('[1]Budget B+R'!$A$1:$M$182,MATCH('import-vte detail'!A273,'[1]Budget B+R'!$A$1:$A$182,0),MATCH('import-vte detail'!I273,'[1]Budget B+R'!$A$1:$M$1,0))*-1,0)</f>
        <v>0</v>
      </c>
      <c r="H273" s="17"/>
      <c r="I273">
        <v>8</v>
      </c>
      <c r="J273" s="6">
        <f t="shared" si="4"/>
        <v>0</v>
      </c>
    </row>
    <row r="274" spans="1:11" hidden="1" x14ac:dyDescent="0.25">
      <c r="A274" s="16">
        <v>11500</v>
      </c>
      <c r="B274" s="16"/>
      <c r="C274" s="16"/>
      <c r="D274" s="16" t="s">
        <v>403</v>
      </c>
      <c r="E274" s="16" t="s">
        <v>394</v>
      </c>
      <c r="F274" s="17">
        <f>+IF(INDEX('[1]Budget B+R'!$A$1:$M$182,MATCH('import-vte detail'!A274,'[1]Budget B+R'!$A$1:$A$182,0),MATCH('import-vte detail'!I274,'[1]Budget B+R'!$A$1:$M$1,0))&gt;0,INDEX('[1]Budget B+R'!$A$1:$M$182,MATCH('import-vte detail'!A274,'[1]Budget B+R'!$A$1:$A$182,0),MATCH('import-vte detail'!I274,'[1]Budget B+R'!$A$1:$M$1,0)),0)</f>
        <v>0</v>
      </c>
      <c r="G274" s="17">
        <f>+IF(INDEX('[1]Budget B+R'!$A$1:$M$182,MATCH('import-vte detail'!A274,'[1]Budget B+R'!$A$1:$A$182,0),MATCH('import-vte detail'!I274,'[1]Budget B+R'!$A$1:$M$1,0))&lt;0,INDEX('[1]Budget B+R'!$A$1:$M$182,MATCH('import-vte detail'!A274,'[1]Budget B+R'!$A$1:$A$182,0),MATCH('import-vte detail'!I274,'[1]Budget B+R'!$A$1:$M$1,0))*-1,0)</f>
        <v>0</v>
      </c>
      <c r="H274" s="17"/>
      <c r="I274">
        <v>9</v>
      </c>
      <c r="J274" s="6">
        <f t="shared" si="4"/>
        <v>0</v>
      </c>
    </row>
    <row r="275" spans="1:11" hidden="1" x14ac:dyDescent="0.25">
      <c r="A275" s="16">
        <v>11500</v>
      </c>
      <c r="B275" s="16"/>
      <c r="C275" s="16"/>
      <c r="D275" s="16" t="s">
        <v>404</v>
      </c>
      <c r="E275" s="16" t="s">
        <v>394</v>
      </c>
      <c r="F275" s="17">
        <f>+IF(INDEX('[1]Budget B+R'!$A$1:$M$182,MATCH('import-vte detail'!A275,'[1]Budget B+R'!$A$1:$A$182,0),MATCH('import-vte detail'!I275,'[1]Budget B+R'!$A$1:$M$1,0))&gt;0,INDEX('[1]Budget B+R'!$A$1:$M$182,MATCH('import-vte detail'!A275,'[1]Budget B+R'!$A$1:$A$182,0),MATCH('import-vte detail'!I275,'[1]Budget B+R'!$A$1:$M$1,0)),0)</f>
        <v>0</v>
      </c>
      <c r="G275" s="17">
        <f>+IF(INDEX('[1]Budget B+R'!$A$1:$M$182,MATCH('import-vte detail'!A275,'[1]Budget B+R'!$A$1:$A$182,0),MATCH('import-vte detail'!I275,'[1]Budget B+R'!$A$1:$M$1,0))&lt;0,INDEX('[1]Budget B+R'!$A$1:$M$182,MATCH('import-vte detail'!A275,'[1]Budget B+R'!$A$1:$A$182,0),MATCH('import-vte detail'!I275,'[1]Budget B+R'!$A$1:$M$1,0))*-1,0)</f>
        <v>0</v>
      </c>
      <c r="H275" s="17"/>
      <c r="I275">
        <v>10</v>
      </c>
      <c r="J275" s="6">
        <f t="shared" si="4"/>
        <v>0</v>
      </c>
    </row>
    <row r="276" spans="1:11" hidden="1" x14ac:dyDescent="0.25">
      <c r="A276" s="16">
        <v>11500</v>
      </c>
      <c r="B276" s="16"/>
      <c r="C276" s="16"/>
      <c r="D276" s="16" t="s">
        <v>405</v>
      </c>
      <c r="E276" s="16" t="s">
        <v>394</v>
      </c>
      <c r="F276" s="17">
        <f>+IF(INDEX('[1]Budget B+R'!$A$1:$M$182,MATCH('import-vte detail'!A276,'[1]Budget B+R'!$A$1:$A$182,0),MATCH('import-vte detail'!I276,'[1]Budget B+R'!$A$1:$M$1,0))&gt;0,INDEX('[1]Budget B+R'!$A$1:$M$182,MATCH('import-vte detail'!A276,'[1]Budget B+R'!$A$1:$A$182,0),MATCH('import-vte detail'!I276,'[1]Budget B+R'!$A$1:$M$1,0)),0)</f>
        <v>0</v>
      </c>
      <c r="G276" s="17">
        <f>+IF(INDEX('[1]Budget B+R'!$A$1:$M$182,MATCH('import-vte detail'!A276,'[1]Budget B+R'!$A$1:$A$182,0),MATCH('import-vte detail'!I276,'[1]Budget B+R'!$A$1:$M$1,0))&lt;0,INDEX('[1]Budget B+R'!$A$1:$M$182,MATCH('import-vte detail'!A276,'[1]Budget B+R'!$A$1:$A$182,0),MATCH('import-vte detail'!I276,'[1]Budget B+R'!$A$1:$M$1,0))*-1,0)</f>
        <v>0</v>
      </c>
      <c r="H276" s="17"/>
      <c r="I276">
        <v>11</v>
      </c>
      <c r="J276" s="6">
        <f t="shared" si="4"/>
        <v>0</v>
      </c>
    </row>
    <row r="277" spans="1:11" hidden="1" x14ac:dyDescent="0.25">
      <c r="A277" s="16">
        <v>11500</v>
      </c>
      <c r="B277" s="16"/>
      <c r="C277" s="16"/>
      <c r="D277" s="16" t="s">
        <v>406</v>
      </c>
      <c r="E277" s="16" t="s">
        <v>394</v>
      </c>
      <c r="F277" s="17">
        <f>+IF(INDEX('[1]Budget B+R'!$A$1:$M$182,MATCH('import-vte detail'!A277,'[1]Budget B+R'!$A$1:$A$182,0),MATCH('import-vte detail'!I277,'[1]Budget B+R'!$A$1:$M$1,0))&gt;0,INDEX('[1]Budget B+R'!$A$1:$M$182,MATCH('import-vte detail'!A277,'[1]Budget B+R'!$A$1:$A$182,0),MATCH('import-vte detail'!I277,'[1]Budget B+R'!$A$1:$M$1,0)),0)</f>
        <v>0</v>
      </c>
      <c r="G277" s="17">
        <f>+IF(INDEX('[1]Budget B+R'!$A$1:$M$182,MATCH('import-vte detail'!A277,'[1]Budget B+R'!$A$1:$A$182,0),MATCH('import-vte detail'!I277,'[1]Budget B+R'!$A$1:$M$1,0))&lt;0,INDEX('[1]Budget B+R'!$A$1:$M$182,MATCH('import-vte detail'!A277,'[1]Budget B+R'!$A$1:$A$182,0),MATCH('import-vte detail'!I277,'[1]Budget B+R'!$A$1:$M$1,0))*-1,0)</f>
        <v>0</v>
      </c>
      <c r="H277" s="17"/>
      <c r="I277">
        <v>12</v>
      </c>
      <c r="J277" s="6">
        <f t="shared" si="4"/>
        <v>0</v>
      </c>
    </row>
    <row r="278" spans="1:11" hidden="1" x14ac:dyDescent="0.25">
      <c r="A278" s="18">
        <v>11523</v>
      </c>
      <c r="B278" s="16"/>
      <c r="C278" s="16"/>
      <c r="D278" s="16" t="s">
        <v>393</v>
      </c>
      <c r="E278" s="16" t="s">
        <v>394</v>
      </c>
      <c r="F278" s="17">
        <f>+IF(INDEX('[1]Budget B+R'!$A$1:$M$182,MATCH('import-vte detail'!A278,'[1]Budget B+R'!$A$1:$A$182,0),MATCH('import-vte detail'!I278,'[1]Budget B+R'!$A$1:$M$1,0))&gt;0,INDEX('[1]Budget B+R'!$A$1:$M$182,MATCH('import-vte detail'!A278,'[1]Budget B+R'!$A$1:$A$182,0),MATCH('import-vte detail'!I278,'[1]Budget B+R'!$A$1:$M$1,0)),0)</f>
        <v>14935000</v>
      </c>
      <c r="G278" s="17">
        <f>+IF(INDEX('[1]Budget B+R'!$A$1:$M$182,MATCH('import-vte detail'!A278,'[1]Budget B+R'!$A$1:$A$182,0),MATCH('import-vte detail'!I278,'[1]Budget B+R'!$A$1:$M$1,0))&lt;0,INDEX('[1]Budget B+R'!$A$1:$M$182,MATCH('import-vte detail'!A278,'[1]Budget B+R'!$A$1:$A$182,0),MATCH('import-vte detail'!I278,'[1]Budget B+R'!$A$1:$M$1,0))*-1,0)</f>
        <v>0</v>
      </c>
      <c r="H278" s="17"/>
      <c r="I278">
        <v>1</v>
      </c>
      <c r="J278" s="6">
        <f t="shared" si="4"/>
        <v>14935000</v>
      </c>
      <c r="K278" t="s">
        <v>395</v>
      </c>
    </row>
    <row r="279" spans="1:11" hidden="1" x14ac:dyDescent="0.25">
      <c r="A279" s="16">
        <v>11523</v>
      </c>
      <c r="B279" s="16"/>
      <c r="C279" s="16"/>
      <c r="D279" s="16" t="s">
        <v>396</v>
      </c>
      <c r="E279" s="16" t="s">
        <v>394</v>
      </c>
      <c r="F279" s="17">
        <f>+IF(INDEX('[1]Budget B+R'!$A$1:$M$182,MATCH('import-vte detail'!A279,'[1]Budget B+R'!$A$1:$A$182,0),MATCH('import-vte detail'!I279,'[1]Budget B+R'!$A$1:$M$1,0))&gt;0,INDEX('[1]Budget B+R'!$A$1:$M$182,MATCH('import-vte detail'!A279,'[1]Budget B+R'!$A$1:$A$182,0),MATCH('import-vte detail'!I279,'[1]Budget B+R'!$A$1:$M$1,0)),0)</f>
        <v>0</v>
      </c>
      <c r="G279" s="17">
        <f>+IF(INDEX('[1]Budget B+R'!$A$1:$M$182,MATCH('import-vte detail'!A279,'[1]Budget B+R'!$A$1:$A$182,0),MATCH('import-vte detail'!I279,'[1]Budget B+R'!$A$1:$M$1,0))&lt;0,INDEX('[1]Budget B+R'!$A$1:$M$182,MATCH('import-vte detail'!A279,'[1]Budget B+R'!$A$1:$A$182,0),MATCH('import-vte detail'!I279,'[1]Budget B+R'!$A$1:$M$1,0))*-1,0)</f>
        <v>0</v>
      </c>
      <c r="H279" s="17"/>
      <c r="I279">
        <v>2</v>
      </c>
      <c r="J279" s="6">
        <f t="shared" si="4"/>
        <v>0</v>
      </c>
    </row>
    <row r="280" spans="1:11" hidden="1" x14ac:dyDescent="0.25">
      <c r="A280" s="16">
        <v>11523</v>
      </c>
      <c r="B280" s="16"/>
      <c r="C280" s="16"/>
      <c r="D280" s="16" t="s">
        <v>397</v>
      </c>
      <c r="E280" s="16" t="s">
        <v>394</v>
      </c>
      <c r="F280" s="17">
        <f>+IF(INDEX('[1]Budget B+R'!$A$1:$M$182,MATCH('import-vte detail'!A280,'[1]Budget B+R'!$A$1:$A$182,0),MATCH('import-vte detail'!I280,'[1]Budget B+R'!$A$1:$M$1,0))&gt;0,INDEX('[1]Budget B+R'!$A$1:$M$182,MATCH('import-vte detail'!A280,'[1]Budget B+R'!$A$1:$A$182,0),MATCH('import-vte detail'!I280,'[1]Budget B+R'!$A$1:$M$1,0)),0)</f>
        <v>0</v>
      </c>
      <c r="G280" s="17">
        <f>+IF(INDEX('[1]Budget B+R'!$A$1:$M$182,MATCH('import-vte detail'!A280,'[1]Budget B+R'!$A$1:$A$182,0),MATCH('import-vte detail'!I280,'[1]Budget B+R'!$A$1:$M$1,0))&lt;0,INDEX('[1]Budget B+R'!$A$1:$M$182,MATCH('import-vte detail'!A280,'[1]Budget B+R'!$A$1:$A$182,0),MATCH('import-vte detail'!I280,'[1]Budget B+R'!$A$1:$M$1,0))*-1,0)</f>
        <v>0</v>
      </c>
      <c r="H280" s="17"/>
      <c r="I280">
        <v>3</v>
      </c>
      <c r="J280" s="6">
        <f t="shared" si="4"/>
        <v>0</v>
      </c>
    </row>
    <row r="281" spans="1:11" hidden="1" x14ac:dyDescent="0.25">
      <c r="A281" s="16">
        <v>11523</v>
      </c>
      <c r="B281" s="16"/>
      <c r="C281" s="16"/>
      <c r="D281" s="16" t="s">
        <v>398</v>
      </c>
      <c r="E281" s="16" t="s">
        <v>394</v>
      </c>
      <c r="F281" s="17">
        <f>+IF(INDEX('[1]Budget B+R'!$A$1:$M$182,MATCH('import-vte detail'!A281,'[1]Budget B+R'!$A$1:$A$182,0),MATCH('import-vte detail'!I281,'[1]Budget B+R'!$A$1:$M$1,0))&gt;0,INDEX('[1]Budget B+R'!$A$1:$M$182,MATCH('import-vte detail'!A281,'[1]Budget B+R'!$A$1:$A$182,0),MATCH('import-vte detail'!I281,'[1]Budget B+R'!$A$1:$M$1,0)),0)</f>
        <v>0</v>
      </c>
      <c r="G281" s="17">
        <f>+IF(INDEX('[1]Budget B+R'!$A$1:$M$182,MATCH('import-vte detail'!A281,'[1]Budget B+R'!$A$1:$A$182,0),MATCH('import-vte detail'!I281,'[1]Budget B+R'!$A$1:$M$1,0))&lt;0,INDEX('[1]Budget B+R'!$A$1:$M$182,MATCH('import-vte detail'!A281,'[1]Budget B+R'!$A$1:$A$182,0),MATCH('import-vte detail'!I281,'[1]Budget B+R'!$A$1:$M$1,0))*-1,0)</f>
        <v>0</v>
      </c>
      <c r="H281" s="17"/>
      <c r="I281">
        <v>4</v>
      </c>
      <c r="J281" s="6">
        <f t="shared" si="4"/>
        <v>0</v>
      </c>
    </row>
    <row r="282" spans="1:11" hidden="1" x14ac:dyDescent="0.25">
      <c r="A282" s="16">
        <v>11523</v>
      </c>
      <c r="B282" s="16"/>
      <c r="C282" s="16"/>
      <c r="D282" s="16" t="s">
        <v>399</v>
      </c>
      <c r="E282" s="16" t="s">
        <v>394</v>
      </c>
      <c r="F282" s="17">
        <f>+IF(INDEX('[1]Budget B+R'!$A$1:$M$182,MATCH('import-vte detail'!A282,'[1]Budget B+R'!$A$1:$A$182,0),MATCH('import-vte detail'!I282,'[1]Budget B+R'!$A$1:$M$1,0))&gt;0,INDEX('[1]Budget B+R'!$A$1:$M$182,MATCH('import-vte detail'!A282,'[1]Budget B+R'!$A$1:$A$182,0),MATCH('import-vte detail'!I282,'[1]Budget B+R'!$A$1:$M$1,0)),0)</f>
        <v>0</v>
      </c>
      <c r="G282" s="17">
        <f>+IF(INDEX('[1]Budget B+R'!$A$1:$M$182,MATCH('import-vte detail'!A282,'[1]Budget B+R'!$A$1:$A$182,0),MATCH('import-vte detail'!I282,'[1]Budget B+R'!$A$1:$M$1,0))&lt;0,INDEX('[1]Budget B+R'!$A$1:$M$182,MATCH('import-vte detail'!A282,'[1]Budget B+R'!$A$1:$A$182,0),MATCH('import-vte detail'!I282,'[1]Budget B+R'!$A$1:$M$1,0))*-1,0)</f>
        <v>0</v>
      </c>
      <c r="H282" s="17"/>
      <c r="I282">
        <v>5</v>
      </c>
      <c r="J282" s="6">
        <f t="shared" si="4"/>
        <v>0</v>
      </c>
    </row>
    <row r="283" spans="1:11" hidden="1" x14ac:dyDescent="0.25">
      <c r="A283" s="16">
        <v>11523</v>
      </c>
      <c r="B283" s="16"/>
      <c r="C283" s="16"/>
      <c r="D283" s="16" t="s">
        <v>400</v>
      </c>
      <c r="E283" s="16" t="s">
        <v>394</v>
      </c>
      <c r="F283" s="17">
        <f>+IF(INDEX('[1]Budget B+R'!$A$1:$M$182,MATCH('import-vte detail'!A283,'[1]Budget B+R'!$A$1:$A$182,0),MATCH('import-vte detail'!I283,'[1]Budget B+R'!$A$1:$M$1,0))&gt;0,INDEX('[1]Budget B+R'!$A$1:$M$182,MATCH('import-vte detail'!A283,'[1]Budget B+R'!$A$1:$A$182,0),MATCH('import-vte detail'!I283,'[1]Budget B+R'!$A$1:$M$1,0)),0)</f>
        <v>0</v>
      </c>
      <c r="G283" s="17">
        <f>+IF(INDEX('[1]Budget B+R'!$A$1:$M$182,MATCH('import-vte detail'!A283,'[1]Budget B+R'!$A$1:$A$182,0),MATCH('import-vte detail'!I283,'[1]Budget B+R'!$A$1:$M$1,0))&lt;0,INDEX('[1]Budget B+R'!$A$1:$M$182,MATCH('import-vte detail'!A283,'[1]Budget B+R'!$A$1:$A$182,0),MATCH('import-vte detail'!I283,'[1]Budget B+R'!$A$1:$M$1,0))*-1,0)</f>
        <v>0</v>
      </c>
      <c r="H283" s="17"/>
      <c r="I283">
        <v>6</v>
      </c>
      <c r="J283" s="6">
        <f t="shared" si="4"/>
        <v>0</v>
      </c>
    </row>
    <row r="284" spans="1:11" hidden="1" x14ac:dyDescent="0.25">
      <c r="A284" s="16">
        <v>11523</v>
      </c>
      <c r="B284" s="16"/>
      <c r="C284" s="16"/>
      <c r="D284" s="16" t="s">
        <v>401</v>
      </c>
      <c r="E284" s="16" t="s">
        <v>394</v>
      </c>
      <c r="F284" s="17">
        <f>+IF(INDEX('[1]Budget B+R'!$A$1:$M$182,MATCH('import-vte detail'!A284,'[1]Budget B+R'!$A$1:$A$182,0),MATCH('import-vte detail'!I284,'[1]Budget B+R'!$A$1:$M$1,0))&gt;0,INDEX('[1]Budget B+R'!$A$1:$M$182,MATCH('import-vte detail'!A284,'[1]Budget B+R'!$A$1:$A$182,0),MATCH('import-vte detail'!I284,'[1]Budget B+R'!$A$1:$M$1,0)),0)</f>
        <v>0</v>
      </c>
      <c r="G284" s="17">
        <f>+IF(INDEX('[1]Budget B+R'!$A$1:$M$182,MATCH('import-vte detail'!A284,'[1]Budget B+R'!$A$1:$A$182,0),MATCH('import-vte detail'!I284,'[1]Budget B+R'!$A$1:$M$1,0))&lt;0,INDEX('[1]Budget B+R'!$A$1:$M$182,MATCH('import-vte detail'!A284,'[1]Budget B+R'!$A$1:$A$182,0),MATCH('import-vte detail'!I284,'[1]Budget B+R'!$A$1:$M$1,0))*-1,0)</f>
        <v>0</v>
      </c>
      <c r="H284" s="17"/>
      <c r="I284">
        <v>7</v>
      </c>
      <c r="J284" s="6">
        <f t="shared" si="4"/>
        <v>0</v>
      </c>
    </row>
    <row r="285" spans="1:11" hidden="1" x14ac:dyDescent="0.25">
      <c r="A285" s="16">
        <v>11523</v>
      </c>
      <c r="B285" s="16"/>
      <c r="C285" s="16"/>
      <c r="D285" s="16" t="s">
        <v>402</v>
      </c>
      <c r="E285" s="16" t="s">
        <v>394</v>
      </c>
      <c r="F285" s="17">
        <f>+IF(INDEX('[1]Budget B+R'!$A$1:$M$182,MATCH('import-vte detail'!A285,'[1]Budget B+R'!$A$1:$A$182,0),MATCH('import-vte detail'!I285,'[1]Budget B+R'!$A$1:$M$1,0))&gt;0,INDEX('[1]Budget B+R'!$A$1:$M$182,MATCH('import-vte detail'!A285,'[1]Budget B+R'!$A$1:$A$182,0),MATCH('import-vte detail'!I285,'[1]Budget B+R'!$A$1:$M$1,0)),0)</f>
        <v>0</v>
      </c>
      <c r="G285" s="17">
        <f>+IF(INDEX('[1]Budget B+R'!$A$1:$M$182,MATCH('import-vte detail'!A285,'[1]Budget B+R'!$A$1:$A$182,0),MATCH('import-vte detail'!I285,'[1]Budget B+R'!$A$1:$M$1,0))&lt;0,INDEX('[1]Budget B+R'!$A$1:$M$182,MATCH('import-vte detail'!A285,'[1]Budget B+R'!$A$1:$A$182,0),MATCH('import-vte detail'!I285,'[1]Budget B+R'!$A$1:$M$1,0))*-1,0)</f>
        <v>0</v>
      </c>
      <c r="H285" s="17"/>
      <c r="I285">
        <v>8</v>
      </c>
      <c r="J285" s="6">
        <f t="shared" si="4"/>
        <v>0</v>
      </c>
    </row>
    <row r="286" spans="1:11" hidden="1" x14ac:dyDescent="0.25">
      <c r="A286" s="16">
        <v>11523</v>
      </c>
      <c r="B286" s="16"/>
      <c r="C286" s="16"/>
      <c r="D286" s="16" t="s">
        <v>403</v>
      </c>
      <c r="E286" s="16" t="s">
        <v>394</v>
      </c>
      <c r="F286" s="17">
        <f>+IF(INDEX('[1]Budget B+R'!$A$1:$M$182,MATCH('import-vte detail'!A286,'[1]Budget B+R'!$A$1:$A$182,0),MATCH('import-vte detail'!I286,'[1]Budget B+R'!$A$1:$M$1,0))&gt;0,INDEX('[1]Budget B+R'!$A$1:$M$182,MATCH('import-vte detail'!A286,'[1]Budget B+R'!$A$1:$A$182,0),MATCH('import-vte detail'!I286,'[1]Budget B+R'!$A$1:$M$1,0)),0)</f>
        <v>0</v>
      </c>
      <c r="G286" s="17">
        <f>+IF(INDEX('[1]Budget B+R'!$A$1:$M$182,MATCH('import-vte detail'!A286,'[1]Budget B+R'!$A$1:$A$182,0),MATCH('import-vte detail'!I286,'[1]Budget B+R'!$A$1:$M$1,0))&lt;0,INDEX('[1]Budget B+R'!$A$1:$M$182,MATCH('import-vte detail'!A286,'[1]Budget B+R'!$A$1:$A$182,0),MATCH('import-vte detail'!I286,'[1]Budget B+R'!$A$1:$M$1,0))*-1,0)</f>
        <v>0</v>
      </c>
      <c r="H286" s="17"/>
      <c r="I286">
        <v>9</v>
      </c>
      <c r="J286" s="6">
        <f t="shared" si="4"/>
        <v>0</v>
      </c>
    </row>
    <row r="287" spans="1:11" hidden="1" x14ac:dyDescent="0.25">
      <c r="A287" s="16">
        <v>11523</v>
      </c>
      <c r="B287" s="16"/>
      <c r="C287" s="16"/>
      <c r="D287" s="16" t="s">
        <v>404</v>
      </c>
      <c r="E287" s="16" t="s">
        <v>394</v>
      </c>
      <c r="F287" s="17">
        <f>+IF(INDEX('[1]Budget B+R'!$A$1:$M$182,MATCH('import-vte detail'!A287,'[1]Budget B+R'!$A$1:$A$182,0),MATCH('import-vte detail'!I287,'[1]Budget B+R'!$A$1:$M$1,0))&gt;0,INDEX('[1]Budget B+R'!$A$1:$M$182,MATCH('import-vte detail'!A287,'[1]Budget B+R'!$A$1:$A$182,0),MATCH('import-vte detail'!I287,'[1]Budget B+R'!$A$1:$M$1,0)),0)</f>
        <v>0</v>
      </c>
      <c r="G287" s="17">
        <f>+IF(INDEX('[1]Budget B+R'!$A$1:$M$182,MATCH('import-vte detail'!A287,'[1]Budget B+R'!$A$1:$A$182,0),MATCH('import-vte detail'!I287,'[1]Budget B+R'!$A$1:$M$1,0))&lt;0,INDEX('[1]Budget B+R'!$A$1:$M$182,MATCH('import-vte detail'!A287,'[1]Budget B+R'!$A$1:$A$182,0),MATCH('import-vte detail'!I287,'[1]Budget B+R'!$A$1:$M$1,0))*-1,0)</f>
        <v>0</v>
      </c>
      <c r="H287" s="17"/>
      <c r="I287">
        <v>10</v>
      </c>
      <c r="J287" s="6">
        <f t="shared" si="4"/>
        <v>0</v>
      </c>
    </row>
    <row r="288" spans="1:11" hidden="1" x14ac:dyDescent="0.25">
      <c r="A288" s="16">
        <v>11523</v>
      </c>
      <c r="B288" s="16"/>
      <c r="C288" s="16"/>
      <c r="D288" s="16" t="s">
        <v>405</v>
      </c>
      <c r="E288" s="16" t="s">
        <v>394</v>
      </c>
      <c r="F288" s="17">
        <f>+IF(INDEX('[1]Budget B+R'!$A$1:$M$182,MATCH('import-vte detail'!A288,'[1]Budget B+R'!$A$1:$A$182,0),MATCH('import-vte detail'!I288,'[1]Budget B+R'!$A$1:$M$1,0))&gt;0,INDEX('[1]Budget B+R'!$A$1:$M$182,MATCH('import-vte detail'!A288,'[1]Budget B+R'!$A$1:$A$182,0),MATCH('import-vte detail'!I288,'[1]Budget B+R'!$A$1:$M$1,0)),0)</f>
        <v>0</v>
      </c>
      <c r="G288" s="17">
        <f>+IF(INDEX('[1]Budget B+R'!$A$1:$M$182,MATCH('import-vte detail'!A288,'[1]Budget B+R'!$A$1:$A$182,0),MATCH('import-vte detail'!I288,'[1]Budget B+R'!$A$1:$M$1,0))&lt;0,INDEX('[1]Budget B+R'!$A$1:$M$182,MATCH('import-vte detail'!A288,'[1]Budget B+R'!$A$1:$A$182,0),MATCH('import-vte detail'!I288,'[1]Budget B+R'!$A$1:$M$1,0))*-1,0)</f>
        <v>0</v>
      </c>
      <c r="H288" s="17"/>
      <c r="I288">
        <v>11</v>
      </c>
      <c r="J288" s="6">
        <f t="shared" si="4"/>
        <v>0</v>
      </c>
    </row>
    <row r="289" spans="1:11" hidden="1" x14ac:dyDescent="0.25">
      <c r="A289" s="16">
        <v>11523</v>
      </c>
      <c r="B289" s="16"/>
      <c r="C289" s="16"/>
      <c r="D289" s="16" t="s">
        <v>406</v>
      </c>
      <c r="E289" s="16" t="s">
        <v>394</v>
      </c>
      <c r="F289" s="17">
        <f>+IF(INDEX('[1]Budget B+R'!$A$1:$M$182,MATCH('import-vte detail'!A289,'[1]Budget B+R'!$A$1:$A$182,0),MATCH('import-vte detail'!I289,'[1]Budget B+R'!$A$1:$M$1,0))&gt;0,INDEX('[1]Budget B+R'!$A$1:$M$182,MATCH('import-vte detail'!A289,'[1]Budget B+R'!$A$1:$A$182,0),MATCH('import-vte detail'!I289,'[1]Budget B+R'!$A$1:$M$1,0)),0)</f>
        <v>0</v>
      </c>
      <c r="G289" s="17">
        <f>+IF(INDEX('[1]Budget B+R'!$A$1:$M$182,MATCH('import-vte detail'!A289,'[1]Budget B+R'!$A$1:$A$182,0),MATCH('import-vte detail'!I289,'[1]Budget B+R'!$A$1:$M$1,0))&lt;0,INDEX('[1]Budget B+R'!$A$1:$M$182,MATCH('import-vte detail'!A289,'[1]Budget B+R'!$A$1:$A$182,0),MATCH('import-vte detail'!I289,'[1]Budget B+R'!$A$1:$M$1,0))*-1,0)</f>
        <v>0</v>
      </c>
      <c r="H289" s="17"/>
      <c r="I289">
        <v>12</v>
      </c>
      <c r="J289" s="6">
        <f t="shared" si="4"/>
        <v>0</v>
      </c>
    </row>
    <row r="290" spans="1:11" hidden="1" x14ac:dyDescent="0.25">
      <c r="A290" s="18">
        <v>11525</v>
      </c>
      <c r="B290" s="16"/>
      <c r="C290" s="16"/>
      <c r="D290" s="16" t="s">
        <v>393</v>
      </c>
      <c r="E290" s="16" t="s">
        <v>394</v>
      </c>
      <c r="F290" s="17">
        <f>+IF(INDEX('[1]Budget B+R'!$A$1:$M$182,MATCH('import-vte detail'!A290,'[1]Budget B+R'!$A$1:$A$182,0),MATCH('import-vte detail'!I290,'[1]Budget B+R'!$A$1:$M$1,0))&gt;0,INDEX('[1]Budget B+R'!$A$1:$M$182,MATCH('import-vte detail'!A290,'[1]Budget B+R'!$A$1:$A$182,0),MATCH('import-vte detail'!I290,'[1]Budget B+R'!$A$1:$M$1,0)),0)</f>
        <v>2000000</v>
      </c>
      <c r="G290" s="17">
        <f>+IF(INDEX('[1]Budget B+R'!$A$1:$M$182,MATCH('import-vte detail'!A290,'[1]Budget B+R'!$A$1:$A$182,0),MATCH('import-vte detail'!I290,'[1]Budget B+R'!$A$1:$M$1,0))&lt;0,INDEX('[1]Budget B+R'!$A$1:$M$182,MATCH('import-vte detail'!A290,'[1]Budget B+R'!$A$1:$A$182,0),MATCH('import-vte detail'!I290,'[1]Budget B+R'!$A$1:$M$1,0))*-1,0)</f>
        <v>0</v>
      </c>
      <c r="H290" s="17"/>
      <c r="I290">
        <v>1</v>
      </c>
      <c r="J290" s="6">
        <f t="shared" si="4"/>
        <v>2000000</v>
      </c>
      <c r="K290" t="s">
        <v>395</v>
      </c>
    </row>
    <row r="291" spans="1:11" hidden="1" x14ac:dyDescent="0.25">
      <c r="A291" s="16">
        <v>11525</v>
      </c>
      <c r="B291" s="16"/>
      <c r="C291" s="16"/>
      <c r="D291" s="16" t="s">
        <v>396</v>
      </c>
      <c r="E291" s="16" t="s">
        <v>394</v>
      </c>
      <c r="F291" s="17">
        <f>+IF(INDEX('[1]Budget B+R'!$A$1:$M$182,MATCH('import-vte detail'!A291,'[1]Budget B+R'!$A$1:$A$182,0),MATCH('import-vte detail'!I291,'[1]Budget B+R'!$A$1:$M$1,0))&gt;0,INDEX('[1]Budget B+R'!$A$1:$M$182,MATCH('import-vte detail'!A291,'[1]Budget B+R'!$A$1:$A$182,0),MATCH('import-vte detail'!I291,'[1]Budget B+R'!$A$1:$M$1,0)),0)</f>
        <v>0</v>
      </c>
      <c r="G291" s="17">
        <f>+IF(INDEX('[1]Budget B+R'!$A$1:$M$182,MATCH('import-vte detail'!A291,'[1]Budget B+R'!$A$1:$A$182,0),MATCH('import-vte detail'!I291,'[1]Budget B+R'!$A$1:$M$1,0))&lt;0,INDEX('[1]Budget B+R'!$A$1:$M$182,MATCH('import-vte detail'!A291,'[1]Budget B+R'!$A$1:$A$182,0),MATCH('import-vte detail'!I291,'[1]Budget B+R'!$A$1:$M$1,0))*-1,0)</f>
        <v>0</v>
      </c>
      <c r="H291" s="17"/>
      <c r="I291">
        <v>2</v>
      </c>
      <c r="J291" s="6">
        <f t="shared" si="4"/>
        <v>0</v>
      </c>
    </row>
    <row r="292" spans="1:11" hidden="1" x14ac:dyDescent="0.25">
      <c r="A292" s="16">
        <v>11525</v>
      </c>
      <c r="B292" s="16"/>
      <c r="C292" s="16"/>
      <c r="D292" s="16" t="s">
        <v>397</v>
      </c>
      <c r="E292" s="16" t="s">
        <v>394</v>
      </c>
      <c r="F292" s="17">
        <f>+IF(INDEX('[1]Budget B+R'!$A$1:$M$182,MATCH('import-vte detail'!A292,'[1]Budget B+R'!$A$1:$A$182,0),MATCH('import-vte detail'!I292,'[1]Budget B+R'!$A$1:$M$1,0))&gt;0,INDEX('[1]Budget B+R'!$A$1:$M$182,MATCH('import-vte detail'!A292,'[1]Budget B+R'!$A$1:$A$182,0),MATCH('import-vte detail'!I292,'[1]Budget B+R'!$A$1:$M$1,0)),0)</f>
        <v>0</v>
      </c>
      <c r="G292" s="17">
        <f>+IF(INDEX('[1]Budget B+R'!$A$1:$M$182,MATCH('import-vte detail'!A292,'[1]Budget B+R'!$A$1:$A$182,0),MATCH('import-vte detail'!I292,'[1]Budget B+R'!$A$1:$M$1,0))&lt;0,INDEX('[1]Budget B+R'!$A$1:$M$182,MATCH('import-vte detail'!A292,'[1]Budget B+R'!$A$1:$A$182,0),MATCH('import-vte detail'!I292,'[1]Budget B+R'!$A$1:$M$1,0))*-1,0)</f>
        <v>0</v>
      </c>
      <c r="H292" s="17"/>
      <c r="I292">
        <v>3</v>
      </c>
      <c r="J292" s="6">
        <f t="shared" si="4"/>
        <v>0</v>
      </c>
    </row>
    <row r="293" spans="1:11" hidden="1" x14ac:dyDescent="0.25">
      <c r="A293" s="16">
        <v>11525</v>
      </c>
      <c r="B293" s="16"/>
      <c r="C293" s="16"/>
      <c r="D293" s="16" t="s">
        <v>398</v>
      </c>
      <c r="E293" s="16" t="s">
        <v>394</v>
      </c>
      <c r="F293" s="17">
        <f>+IF(INDEX('[1]Budget B+R'!$A$1:$M$182,MATCH('import-vte detail'!A293,'[1]Budget B+R'!$A$1:$A$182,0),MATCH('import-vte detail'!I293,'[1]Budget B+R'!$A$1:$M$1,0))&gt;0,INDEX('[1]Budget B+R'!$A$1:$M$182,MATCH('import-vte detail'!A293,'[1]Budget B+R'!$A$1:$A$182,0),MATCH('import-vte detail'!I293,'[1]Budget B+R'!$A$1:$M$1,0)),0)</f>
        <v>0</v>
      </c>
      <c r="G293" s="17">
        <f>+IF(INDEX('[1]Budget B+R'!$A$1:$M$182,MATCH('import-vte detail'!A293,'[1]Budget B+R'!$A$1:$A$182,0),MATCH('import-vte detail'!I293,'[1]Budget B+R'!$A$1:$M$1,0))&lt;0,INDEX('[1]Budget B+R'!$A$1:$M$182,MATCH('import-vte detail'!A293,'[1]Budget B+R'!$A$1:$A$182,0),MATCH('import-vte detail'!I293,'[1]Budget B+R'!$A$1:$M$1,0))*-1,0)</f>
        <v>0</v>
      </c>
      <c r="H293" s="17"/>
      <c r="I293">
        <v>4</v>
      </c>
      <c r="J293" s="6">
        <f t="shared" si="4"/>
        <v>0</v>
      </c>
    </row>
    <row r="294" spans="1:11" hidden="1" x14ac:dyDescent="0.25">
      <c r="A294" s="16">
        <v>11525</v>
      </c>
      <c r="B294" s="16"/>
      <c r="C294" s="16"/>
      <c r="D294" s="16" t="s">
        <v>399</v>
      </c>
      <c r="E294" s="16" t="s">
        <v>394</v>
      </c>
      <c r="F294" s="17">
        <f>+IF(INDEX('[1]Budget B+R'!$A$1:$M$182,MATCH('import-vte detail'!A294,'[1]Budget B+R'!$A$1:$A$182,0),MATCH('import-vte detail'!I294,'[1]Budget B+R'!$A$1:$M$1,0))&gt;0,INDEX('[1]Budget B+R'!$A$1:$M$182,MATCH('import-vte detail'!A294,'[1]Budget B+R'!$A$1:$A$182,0),MATCH('import-vte detail'!I294,'[1]Budget B+R'!$A$1:$M$1,0)),0)</f>
        <v>0</v>
      </c>
      <c r="G294" s="17">
        <f>+IF(INDEX('[1]Budget B+R'!$A$1:$M$182,MATCH('import-vte detail'!A294,'[1]Budget B+R'!$A$1:$A$182,0),MATCH('import-vte detail'!I294,'[1]Budget B+R'!$A$1:$M$1,0))&lt;0,INDEX('[1]Budget B+R'!$A$1:$M$182,MATCH('import-vte detail'!A294,'[1]Budget B+R'!$A$1:$A$182,0),MATCH('import-vte detail'!I294,'[1]Budget B+R'!$A$1:$M$1,0))*-1,0)</f>
        <v>0</v>
      </c>
      <c r="H294" s="17"/>
      <c r="I294">
        <v>5</v>
      </c>
      <c r="J294" s="6">
        <f t="shared" si="4"/>
        <v>0</v>
      </c>
    </row>
    <row r="295" spans="1:11" hidden="1" x14ac:dyDescent="0.25">
      <c r="A295" s="16">
        <v>11525</v>
      </c>
      <c r="B295" s="16"/>
      <c r="C295" s="16"/>
      <c r="D295" s="16" t="s">
        <v>400</v>
      </c>
      <c r="E295" s="16" t="s">
        <v>394</v>
      </c>
      <c r="F295" s="17">
        <f>+IF(INDEX('[1]Budget B+R'!$A$1:$M$182,MATCH('import-vte detail'!A295,'[1]Budget B+R'!$A$1:$A$182,0),MATCH('import-vte detail'!I295,'[1]Budget B+R'!$A$1:$M$1,0))&gt;0,INDEX('[1]Budget B+R'!$A$1:$M$182,MATCH('import-vte detail'!A295,'[1]Budget B+R'!$A$1:$A$182,0),MATCH('import-vte detail'!I295,'[1]Budget B+R'!$A$1:$M$1,0)),0)</f>
        <v>0</v>
      </c>
      <c r="G295" s="17">
        <f>+IF(INDEX('[1]Budget B+R'!$A$1:$M$182,MATCH('import-vte detail'!A295,'[1]Budget B+R'!$A$1:$A$182,0),MATCH('import-vte detail'!I295,'[1]Budget B+R'!$A$1:$M$1,0))&lt;0,INDEX('[1]Budget B+R'!$A$1:$M$182,MATCH('import-vte detail'!A295,'[1]Budget B+R'!$A$1:$A$182,0),MATCH('import-vte detail'!I295,'[1]Budget B+R'!$A$1:$M$1,0))*-1,0)</f>
        <v>0</v>
      </c>
      <c r="H295" s="17"/>
      <c r="I295">
        <v>6</v>
      </c>
      <c r="J295" s="6">
        <f t="shared" si="4"/>
        <v>0</v>
      </c>
    </row>
    <row r="296" spans="1:11" hidden="1" x14ac:dyDescent="0.25">
      <c r="A296" s="16">
        <v>11525</v>
      </c>
      <c r="B296" s="16"/>
      <c r="C296" s="16"/>
      <c r="D296" s="16" t="s">
        <v>401</v>
      </c>
      <c r="E296" s="16" t="s">
        <v>394</v>
      </c>
      <c r="F296" s="17">
        <f>+IF(INDEX('[1]Budget B+R'!$A$1:$M$182,MATCH('import-vte detail'!A296,'[1]Budget B+R'!$A$1:$A$182,0),MATCH('import-vte detail'!I296,'[1]Budget B+R'!$A$1:$M$1,0))&gt;0,INDEX('[1]Budget B+R'!$A$1:$M$182,MATCH('import-vte detail'!A296,'[1]Budget B+R'!$A$1:$A$182,0),MATCH('import-vte detail'!I296,'[1]Budget B+R'!$A$1:$M$1,0)),0)</f>
        <v>0</v>
      </c>
      <c r="G296" s="17">
        <f>+IF(INDEX('[1]Budget B+R'!$A$1:$M$182,MATCH('import-vte detail'!A296,'[1]Budget B+R'!$A$1:$A$182,0),MATCH('import-vte detail'!I296,'[1]Budget B+R'!$A$1:$M$1,0))&lt;0,INDEX('[1]Budget B+R'!$A$1:$M$182,MATCH('import-vte detail'!A296,'[1]Budget B+R'!$A$1:$A$182,0),MATCH('import-vte detail'!I296,'[1]Budget B+R'!$A$1:$M$1,0))*-1,0)</f>
        <v>0</v>
      </c>
      <c r="H296" s="17"/>
      <c r="I296">
        <v>7</v>
      </c>
      <c r="J296" s="6">
        <f t="shared" si="4"/>
        <v>0</v>
      </c>
    </row>
    <row r="297" spans="1:11" hidden="1" x14ac:dyDescent="0.25">
      <c r="A297" s="16">
        <v>11525</v>
      </c>
      <c r="B297" s="16"/>
      <c r="C297" s="16"/>
      <c r="D297" s="16" t="s">
        <v>402</v>
      </c>
      <c r="E297" s="16" t="s">
        <v>394</v>
      </c>
      <c r="F297" s="17">
        <f>+IF(INDEX('[1]Budget B+R'!$A$1:$M$182,MATCH('import-vte detail'!A297,'[1]Budget B+R'!$A$1:$A$182,0),MATCH('import-vte detail'!I297,'[1]Budget B+R'!$A$1:$M$1,0))&gt;0,INDEX('[1]Budget B+R'!$A$1:$M$182,MATCH('import-vte detail'!A297,'[1]Budget B+R'!$A$1:$A$182,0),MATCH('import-vte detail'!I297,'[1]Budget B+R'!$A$1:$M$1,0)),0)</f>
        <v>0</v>
      </c>
      <c r="G297" s="17">
        <f>+IF(INDEX('[1]Budget B+R'!$A$1:$M$182,MATCH('import-vte detail'!A297,'[1]Budget B+R'!$A$1:$A$182,0),MATCH('import-vte detail'!I297,'[1]Budget B+R'!$A$1:$M$1,0))&lt;0,INDEX('[1]Budget B+R'!$A$1:$M$182,MATCH('import-vte detail'!A297,'[1]Budget B+R'!$A$1:$A$182,0),MATCH('import-vte detail'!I297,'[1]Budget B+R'!$A$1:$M$1,0))*-1,0)</f>
        <v>0</v>
      </c>
      <c r="H297" s="17"/>
      <c r="I297">
        <v>8</v>
      </c>
      <c r="J297" s="6">
        <f t="shared" si="4"/>
        <v>0</v>
      </c>
    </row>
    <row r="298" spans="1:11" hidden="1" x14ac:dyDescent="0.25">
      <c r="A298" s="16">
        <v>11525</v>
      </c>
      <c r="B298" s="16"/>
      <c r="C298" s="16"/>
      <c r="D298" s="16" t="s">
        <v>403</v>
      </c>
      <c r="E298" s="16" t="s">
        <v>394</v>
      </c>
      <c r="F298" s="17">
        <f>+IF(INDEX('[1]Budget B+R'!$A$1:$M$182,MATCH('import-vte detail'!A298,'[1]Budget B+R'!$A$1:$A$182,0),MATCH('import-vte detail'!I298,'[1]Budget B+R'!$A$1:$M$1,0))&gt;0,INDEX('[1]Budget B+R'!$A$1:$M$182,MATCH('import-vte detail'!A298,'[1]Budget B+R'!$A$1:$A$182,0),MATCH('import-vte detail'!I298,'[1]Budget B+R'!$A$1:$M$1,0)),0)</f>
        <v>0</v>
      </c>
      <c r="G298" s="17">
        <f>+IF(INDEX('[1]Budget B+R'!$A$1:$M$182,MATCH('import-vte detail'!A298,'[1]Budget B+R'!$A$1:$A$182,0),MATCH('import-vte detail'!I298,'[1]Budget B+R'!$A$1:$M$1,0))&lt;0,INDEX('[1]Budget B+R'!$A$1:$M$182,MATCH('import-vte detail'!A298,'[1]Budget B+R'!$A$1:$A$182,0),MATCH('import-vte detail'!I298,'[1]Budget B+R'!$A$1:$M$1,0))*-1,0)</f>
        <v>0</v>
      </c>
      <c r="H298" s="17"/>
      <c r="I298">
        <v>9</v>
      </c>
      <c r="J298" s="6">
        <f t="shared" si="4"/>
        <v>0</v>
      </c>
    </row>
    <row r="299" spans="1:11" hidden="1" x14ac:dyDescent="0.25">
      <c r="A299" s="16">
        <v>11525</v>
      </c>
      <c r="B299" s="16"/>
      <c r="C299" s="16"/>
      <c r="D299" s="16" t="s">
        <v>404</v>
      </c>
      <c r="E299" s="16" t="s">
        <v>394</v>
      </c>
      <c r="F299" s="17">
        <f>+IF(INDEX('[1]Budget B+R'!$A$1:$M$182,MATCH('import-vte detail'!A299,'[1]Budget B+R'!$A$1:$A$182,0),MATCH('import-vte detail'!I299,'[1]Budget B+R'!$A$1:$M$1,0))&gt;0,INDEX('[1]Budget B+R'!$A$1:$M$182,MATCH('import-vte detail'!A299,'[1]Budget B+R'!$A$1:$A$182,0),MATCH('import-vte detail'!I299,'[1]Budget B+R'!$A$1:$M$1,0)),0)</f>
        <v>0</v>
      </c>
      <c r="G299" s="17">
        <f>+IF(INDEX('[1]Budget B+R'!$A$1:$M$182,MATCH('import-vte detail'!A299,'[1]Budget B+R'!$A$1:$A$182,0),MATCH('import-vte detail'!I299,'[1]Budget B+R'!$A$1:$M$1,0))&lt;0,INDEX('[1]Budget B+R'!$A$1:$M$182,MATCH('import-vte detail'!A299,'[1]Budget B+R'!$A$1:$A$182,0),MATCH('import-vte detail'!I299,'[1]Budget B+R'!$A$1:$M$1,0))*-1,0)</f>
        <v>0</v>
      </c>
      <c r="H299" s="17"/>
      <c r="I299">
        <v>10</v>
      </c>
      <c r="J299" s="6">
        <f t="shared" si="4"/>
        <v>0</v>
      </c>
    </row>
    <row r="300" spans="1:11" hidden="1" x14ac:dyDescent="0.25">
      <c r="A300" s="16">
        <v>11525</v>
      </c>
      <c r="B300" s="16"/>
      <c r="C300" s="16"/>
      <c r="D300" s="16" t="s">
        <v>405</v>
      </c>
      <c r="E300" s="16" t="s">
        <v>394</v>
      </c>
      <c r="F300" s="17">
        <f>+IF(INDEX('[1]Budget B+R'!$A$1:$M$182,MATCH('import-vte detail'!A300,'[1]Budget B+R'!$A$1:$A$182,0),MATCH('import-vte detail'!I300,'[1]Budget B+R'!$A$1:$M$1,0))&gt;0,INDEX('[1]Budget B+R'!$A$1:$M$182,MATCH('import-vte detail'!A300,'[1]Budget B+R'!$A$1:$A$182,0),MATCH('import-vte detail'!I300,'[1]Budget B+R'!$A$1:$M$1,0)),0)</f>
        <v>0</v>
      </c>
      <c r="G300" s="17">
        <f>+IF(INDEX('[1]Budget B+R'!$A$1:$M$182,MATCH('import-vte detail'!A300,'[1]Budget B+R'!$A$1:$A$182,0),MATCH('import-vte detail'!I300,'[1]Budget B+R'!$A$1:$M$1,0))&lt;0,INDEX('[1]Budget B+R'!$A$1:$M$182,MATCH('import-vte detail'!A300,'[1]Budget B+R'!$A$1:$A$182,0),MATCH('import-vte detail'!I300,'[1]Budget B+R'!$A$1:$M$1,0))*-1,0)</f>
        <v>0</v>
      </c>
      <c r="H300" s="17"/>
      <c r="I300">
        <v>11</v>
      </c>
      <c r="J300" s="6">
        <f t="shared" si="4"/>
        <v>0</v>
      </c>
    </row>
    <row r="301" spans="1:11" hidden="1" x14ac:dyDescent="0.25">
      <c r="A301" s="16">
        <v>11525</v>
      </c>
      <c r="B301" s="16"/>
      <c r="C301" s="16"/>
      <c r="D301" s="16" t="s">
        <v>406</v>
      </c>
      <c r="E301" s="16" t="s">
        <v>394</v>
      </c>
      <c r="F301" s="17">
        <f>+IF(INDEX('[1]Budget B+R'!$A$1:$M$182,MATCH('import-vte detail'!A301,'[1]Budget B+R'!$A$1:$A$182,0),MATCH('import-vte detail'!I301,'[1]Budget B+R'!$A$1:$M$1,0))&gt;0,INDEX('[1]Budget B+R'!$A$1:$M$182,MATCH('import-vte detail'!A301,'[1]Budget B+R'!$A$1:$A$182,0),MATCH('import-vte detail'!I301,'[1]Budget B+R'!$A$1:$M$1,0)),0)</f>
        <v>0</v>
      </c>
      <c r="G301" s="17">
        <f>+IF(INDEX('[1]Budget B+R'!$A$1:$M$182,MATCH('import-vte detail'!A301,'[1]Budget B+R'!$A$1:$A$182,0),MATCH('import-vte detail'!I301,'[1]Budget B+R'!$A$1:$M$1,0))&lt;0,INDEX('[1]Budget B+R'!$A$1:$M$182,MATCH('import-vte detail'!A301,'[1]Budget B+R'!$A$1:$A$182,0),MATCH('import-vte detail'!I301,'[1]Budget B+R'!$A$1:$M$1,0))*-1,0)</f>
        <v>0</v>
      </c>
      <c r="H301" s="17"/>
      <c r="I301">
        <v>12</v>
      </c>
      <c r="J301" s="6">
        <f t="shared" si="4"/>
        <v>0</v>
      </c>
    </row>
    <row r="302" spans="1:11" hidden="1" x14ac:dyDescent="0.25">
      <c r="A302" s="18">
        <v>11740</v>
      </c>
      <c r="B302" s="16"/>
      <c r="C302" s="16"/>
      <c r="D302" s="16" t="s">
        <v>393</v>
      </c>
      <c r="E302" s="16" t="s">
        <v>394</v>
      </c>
      <c r="F302" s="17">
        <f>+IF(INDEX('[1]Budget B+R'!$A$1:$M$182,MATCH('import-vte detail'!A302,'[1]Budget B+R'!$A$1:$A$182,0),MATCH('import-vte detail'!I302,'[1]Budget B+R'!$A$1:$M$1,0))&gt;0,INDEX('[1]Budget B+R'!$A$1:$M$182,MATCH('import-vte detail'!A302,'[1]Budget B+R'!$A$1:$A$182,0),MATCH('import-vte detail'!I302,'[1]Budget B+R'!$A$1:$M$1,0)),0)</f>
        <v>50000</v>
      </c>
      <c r="G302" s="17">
        <f>+IF(INDEX('[1]Budget B+R'!$A$1:$M$182,MATCH('import-vte detail'!A302,'[1]Budget B+R'!$A$1:$A$182,0),MATCH('import-vte detail'!I302,'[1]Budget B+R'!$A$1:$M$1,0))&lt;0,INDEX('[1]Budget B+R'!$A$1:$M$182,MATCH('import-vte detail'!A302,'[1]Budget B+R'!$A$1:$A$182,0),MATCH('import-vte detail'!I302,'[1]Budget B+R'!$A$1:$M$1,0))*-1,0)</f>
        <v>0</v>
      </c>
      <c r="H302" s="17"/>
      <c r="I302">
        <v>1</v>
      </c>
      <c r="J302" s="6">
        <f t="shared" si="4"/>
        <v>50000</v>
      </c>
      <c r="K302" t="s">
        <v>395</v>
      </c>
    </row>
    <row r="303" spans="1:11" hidden="1" x14ac:dyDescent="0.25">
      <c r="A303" s="16">
        <v>11740</v>
      </c>
      <c r="B303" s="16"/>
      <c r="C303" s="16"/>
      <c r="D303" s="16" t="s">
        <v>396</v>
      </c>
      <c r="E303" s="16" t="s">
        <v>394</v>
      </c>
      <c r="F303" s="17">
        <f>+IF(INDEX('[1]Budget B+R'!$A$1:$M$182,MATCH('import-vte detail'!A303,'[1]Budget B+R'!$A$1:$A$182,0),MATCH('import-vte detail'!I303,'[1]Budget B+R'!$A$1:$M$1,0))&gt;0,INDEX('[1]Budget B+R'!$A$1:$M$182,MATCH('import-vte detail'!A303,'[1]Budget B+R'!$A$1:$A$182,0),MATCH('import-vte detail'!I303,'[1]Budget B+R'!$A$1:$M$1,0)),0)</f>
        <v>0</v>
      </c>
      <c r="G303" s="17">
        <f>+IF(INDEX('[1]Budget B+R'!$A$1:$M$182,MATCH('import-vte detail'!A303,'[1]Budget B+R'!$A$1:$A$182,0),MATCH('import-vte detail'!I303,'[1]Budget B+R'!$A$1:$M$1,0))&lt;0,INDEX('[1]Budget B+R'!$A$1:$M$182,MATCH('import-vte detail'!A303,'[1]Budget B+R'!$A$1:$A$182,0),MATCH('import-vte detail'!I303,'[1]Budget B+R'!$A$1:$M$1,0))*-1,0)</f>
        <v>0</v>
      </c>
      <c r="H303" s="17"/>
      <c r="I303">
        <v>2</v>
      </c>
      <c r="J303" s="6">
        <f t="shared" si="4"/>
        <v>0</v>
      </c>
    </row>
    <row r="304" spans="1:11" hidden="1" x14ac:dyDescent="0.25">
      <c r="A304" s="16">
        <v>11740</v>
      </c>
      <c r="B304" s="16"/>
      <c r="C304" s="16"/>
      <c r="D304" s="16" t="s">
        <v>397</v>
      </c>
      <c r="E304" s="16" t="s">
        <v>394</v>
      </c>
      <c r="F304" s="17">
        <f>+IF(INDEX('[1]Budget B+R'!$A$1:$M$182,MATCH('import-vte detail'!A304,'[1]Budget B+R'!$A$1:$A$182,0),MATCH('import-vte detail'!I304,'[1]Budget B+R'!$A$1:$M$1,0))&gt;0,INDEX('[1]Budget B+R'!$A$1:$M$182,MATCH('import-vte detail'!A304,'[1]Budget B+R'!$A$1:$A$182,0),MATCH('import-vte detail'!I304,'[1]Budget B+R'!$A$1:$M$1,0)),0)</f>
        <v>0</v>
      </c>
      <c r="G304" s="17">
        <f>+IF(INDEX('[1]Budget B+R'!$A$1:$M$182,MATCH('import-vte detail'!A304,'[1]Budget B+R'!$A$1:$A$182,0),MATCH('import-vte detail'!I304,'[1]Budget B+R'!$A$1:$M$1,0))&lt;0,INDEX('[1]Budget B+R'!$A$1:$M$182,MATCH('import-vte detail'!A304,'[1]Budget B+R'!$A$1:$A$182,0),MATCH('import-vte detail'!I304,'[1]Budget B+R'!$A$1:$M$1,0))*-1,0)</f>
        <v>0</v>
      </c>
      <c r="H304" s="17"/>
      <c r="I304">
        <v>3</v>
      </c>
      <c r="J304" s="6">
        <f t="shared" si="4"/>
        <v>0</v>
      </c>
    </row>
    <row r="305" spans="1:11" hidden="1" x14ac:dyDescent="0.25">
      <c r="A305" s="16">
        <v>11740</v>
      </c>
      <c r="B305" s="16"/>
      <c r="C305" s="16"/>
      <c r="D305" s="16" t="s">
        <v>398</v>
      </c>
      <c r="E305" s="16" t="s">
        <v>394</v>
      </c>
      <c r="F305" s="17">
        <f>+IF(INDEX('[1]Budget B+R'!$A$1:$M$182,MATCH('import-vte detail'!A305,'[1]Budget B+R'!$A$1:$A$182,0),MATCH('import-vte detail'!I305,'[1]Budget B+R'!$A$1:$M$1,0))&gt;0,INDEX('[1]Budget B+R'!$A$1:$M$182,MATCH('import-vte detail'!A305,'[1]Budget B+R'!$A$1:$A$182,0),MATCH('import-vte detail'!I305,'[1]Budget B+R'!$A$1:$M$1,0)),0)</f>
        <v>0</v>
      </c>
      <c r="G305" s="17">
        <f>+IF(INDEX('[1]Budget B+R'!$A$1:$M$182,MATCH('import-vte detail'!A305,'[1]Budget B+R'!$A$1:$A$182,0),MATCH('import-vte detail'!I305,'[1]Budget B+R'!$A$1:$M$1,0))&lt;0,INDEX('[1]Budget B+R'!$A$1:$M$182,MATCH('import-vte detail'!A305,'[1]Budget B+R'!$A$1:$A$182,0),MATCH('import-vte detail'!I305,'[1]Budget B+R'!$A$1:$M$1,0))*-1,0)</f>
        <v>0</v>
      </c>
      <c r="H305" s="17"/>
      <c r="I305">
        <v>4</v>
      </c>
      <c r="J305" s="6">
        <f t="shared" si="4"/>
        <v>0</v>
      </c>
    </row>
    <row r="306" spans="1:11" hidden="1" x14ac:dyDescent="0.25">
      <c r="A306" s="16">
        <v>11740</v>
      </c>
      <c r="B306" s="16"/>
      <c r="C306" s="16"/>
      <c r="D306" s="16" t="s">
        <v>399</v>
      </c>
      <c r="E306" s="16" t="s">
        <v>394</v>
      </c>
      <c r="F306" s="17">
        <f>+IF(INDEX('[1]Budget B+R'!$A$1:$M$182,MATCH('import-vte detail'!A306,'[1]Budget B+R'!$A$1:$A$182,0),MATCH('import-vte detail'!I306,'[1]Budget B+R'!$A$1:$M$1,0))&gt;0,INDEX('[1]Budget B+R'!$A$1:$M$182,MATCH('import-vte detail'!A306,'[1]Budget B+R'!$A$1:$A$182,0),MATCH('import-vte detail'!I306,'[1]Budget B+R'!$A$1:$M$1,0)),0)</f>
        <v>0</v>
      </c>
      <c r="G306" s="17">
        <f>+IF(INDEX('[1]Budget B+R'!$A$1:$M$182,MATCH('import-vte detail'!A306,'[1]Budget B+R'!$A$1:$A$182,0),MATCH('import-vte detail'!I306,'[1]Budget B+R'!$A$1:$M$1,0))&lt;0,INDEX('[1]Budget B+R'!$A$1:$M$182,MATCH('import-vte detail'!A306,'[1]Budget B+R'!$A$1:$A$182,0),MATCH('import-vte detail'!I306,'[1]Budget B+R'!$A$1:$M$1,0))*-1,0)</f>
        <v>0</v>
      </c>
      <c r="H306" s="17"/>
      <c r="I306">
        <v>5</v>
      </c>
      <c r="J306" s="6">
        <f t="shared" si="4"/>
        <v>0</v>
      </c>
    </row>
    <row r="307" spans="1:11" hidden="1" x14ac:dyDescent="0.25">
      <c r="A307" s="16">
        <v>11740</v>
      </c>
      <c r="B307" s="16"/>
      <c r="C307" s="16"/>
      <c r="D307" s="16" t="s">
        <v>400</v>
      </c>
      <c r="E307" s="16" t="s">
        <v>394</v>
      </c>
      <c r="F307" s="17">
        <f>+IF(INDEX('[1]Budget B+R'!$A$1:$M$182,MATCH('import-vte detail'!A307,'[1]Budget B+R'!$A$1:$A$182,0),MATCH('import-vte detail'!I307,'[1]Budget B+R'!$A$1:$M$1,0))&gt;0,INDEX('[1]Budget B+R'!$A$1:$M$182,MATCH('import-vte detail'!A307,'[1]Budget B+R'!$A$1:$A$182,0),MATCH('import-vte detail'!I307,'[1]Budget B+R'!$A$1:$M$1,0)),0)</f>
        <v>0</v>
      </c>
      <c r="G307" s="17">
        <f>+IF(INDEX('[1]Budget B+R'!$A$1:$M$182,MATCH('import-vte detail'!A307,'[1]Budget B+R'!$A$1:$A$182,0),MATCH('import-vte detail'!I307,'[1]Budget B+R'!$A$1:$M$1,0))&lt;0,INDEX('[1]Budget B+R'!$A$1:$M$182,MATCH('import-vte detail'!A307,'[1]Budget B+R'!$A$1:$A$182,0),MATCH('import-vte detail'!I307,'[1]Budget B+R'!$A$1:$M$1,0))*-1,0)</f>
        <v>0</v>
      </c>
      <c r="H307" s="17"/>
      <c r="I307">
        <v>6</v>
      </c>
      <c r="J307" s="6">
        <f t="shared" si="4"/>
        <v>0</v>
      </c>
    </row>
    <row r="308" spans="1:11" hidden="1" x14ac:dyDescent="0.25">
      <c r="A308" s="16">
        <v>11740</v>
      </c>
      <c r="B308" s="16"/>
      <c r="C308" s="16"/>
      <c r="D308" s="16" t="s">
        <v>401</v>
      </c>
      <c r="E308" s="16" t="s">
        <v>394</v>
      </c>
      <c r="F308" s="17">
        <f>+IF(INDEX('[1]Budget B+R'!$A$1:$M$182,MATCH('import-vte detail'!A308,'[1]Budget B+R'!$A$1:$A$182,0),MATCH('import-vte detail'!I308,'[1]Budget B+R'!$A$1:$M$1,0))&gt;0,INDEX('[1]Budget B+R'!$A$1:$M$182,MATCH('import-vte detail'!A308,'[1]Budget B+R'!$A$1:$A$182,0),MATCH('import-vte detail'!I308,'[1]Budget B+R'!$A$1:$M$1,0)),0)</f>
        <v>0</v>
      </c>
      <c r="G308" s="17">
        <f>+IF(INDEX('[1]Budget B+R'!$A$1:$M$182,MATCH('import-vte detail'!A308,'[1]Budget B+R'!$A$1:$A$182,0),MATCH('import-vte detail'!I308,'[1]Budget B+R'!$A$1:$M$1,0))&lt;0,INDEX('[1]Budget B+R'!$A$1:$M$182,MATCH('import-vte detail'!A308,'[1]Budget B+R'!$A$1:$A$182,0),MATCH('import-vte detail'!I308,'[1]Budget B+R'!$A$1:$M$1,0))*-1,0)</f>
        <v>0</v>
      </c>
      <c r="H308" s="17"/>
      <c r="I308">
        <v>7</v>
      </c>
      <c r="J308" s="6">
        <f t="shared" si="4"/>
        <v>0</v>
      </c>
    </row>
    <row r="309" spans="1:11" hidden="1" x14ac:dyDescent="0.25">
      <c r="A309" s="16">
        <v>11740</v>
      </c>
      <c r="B309" s="16"/>
      <c r="C309" s="16"/>
      <c r="D309" s="16" t="s">
        <v>402</v>
      </c>
      <c r="E309" s="16" t="s">
        <v>394</v>
      </c>
      <c r="F309" s="17">
        <f>+IF(INDEX('[1]Budget B+R'!$A$1:$M$182,MATCH('import-vte detail'!A309,'[1]Budget B+R'!$A$1:$A$182,0),MATCH('import-vte detail'!I309,'[1]Budget B+R'!$A$1:$M$1,0))&gt;0,INDEX('[1]Budget B+R'!$A$1:$M$182,MATCH('import-vte detail'!A309,'[1]Budget B+R'!$A$1:$A$182,0),MATCH('import-vte detail'!I309,'[1]Budget B+R'!$A$1:$M$1,0)),0)</f>
        <v>0</v>
      </c>
      <c r="G309" s="17">
        <f>+IF(INDEX('[1]Budget B+R'!$A$1:$M$182,MATCH('import-vte detail'!A309,'[1]Budget B+R'!$A$1:$A$182,0),MATCH('import-vte detail'!I309,'[1]Budget B+R'!$A$1:$M$1,0))&lt;0,INDEX('[1]Budget B+R'!$A$1:$M$182,MATCH('import-vte detail'!A309,'[1]Budget B+R'!$A$1:$A$182,0),MATCH('import-vte detail'!I309,'[1]Budget B+R'!$A$1:$M$1,0))*-1,0)</f>
        <v>0</v>
      </c>
      <c r="H309" s="17"/>
      <c r="I309">
        <v>8</v>
      </c>
      <c r="J309" s="6">
        <f t="shared" si="4"/>
        <v>0</v>
      </c>
    </row>
    <row r="310" spans="1:11" hidden="1" x14ac:dyDescent="0.25">
      <c r="A310" s="16">
        <v>11740</v>
      </c>
      <c r="B310" s="16"/>
      <c r="C310" s="16"/>
      <c r="D310" s="16" t="s">
        <v>403</v>
      </c>
      <c r="E310" s="16" t="s">
        <v>394</v>
      </c>
      <c r="F310" s="17">
        <f>+IF(INDEX('[1]Budget B+R'!$A$1:$M$182,MATCH('import-vte detail'!A310,'[1]Budget B+R'!$A$1:$A$182,0),MATCH('import-vte detail'!I310,'[1]Budget B+R'!$A$1:$M$1,0))&gt;0,INDEX('[1]Budget B+R'!$A$1:$M$182,MATCH('import-vte detail'!A310,'[1]Budget B+R'!$A$1:$A$182,0),MATCH('import-vte detail'!I310,'[1]Budget B+R'!$A$1:$M$1,0)),0)</f>
        <v>0</v>
      </c>
      <c r="G310" s="17">
        <f>+IF(INDEX('[1]Budget B+R'!$A$1:$M$182,MATCH('import-vte detail'!A310,'[1]Budget B+R'!$A$1:$A$182,0),MATCH('import-vte detail'!I310,'[1]Budget B+R'!$A$1:$M$1,0))&lt;0,INDEX('[1]Budget B+R'!$A$1:$M$182,MATCH('import-vte detail'!A310,'[1]Budget B+R'!$A$1:$A$182,0),MATCH('import-vte detail'!I310,'[1]Budget B+R'!$A$1:$M$1,0))*-1,0)</f>
        <v>0</v>
      </c>
      <c r="H310" s="17"/>
      <c r="I310">
        <v>9</v>
      </c>
      <c r="J310" s="6">
        <f t="shared" si="4"/>
        <v>0</v>
      </c>
    </row>
    <row r="311" spans="1:11" hidden="1" x14ac:dyDescent="0.25">
      <c r="A311" s="16">
        <v>11740</v>
      </c>
      <c r="B311" s="16"/>
      <c r="C311" s="16"/>
      <c r="D311" s="16" t="s">
        <v>404</v>
      </c>
      <c r="E311" s="16" t="s">
        <v>394</v>
      </c>
      <c r="F311" s="17">
        <f>+IF(INDEX('[1]Budget B+R'!$A$1:$M$182,MATCH('import-vte detail'!A311,'[1]Budget B+R'!$A$1:$A$182,0),MATCH('import-vte detail'!I311,'[1]Budget B+R'!$A$1:$M$1,0))&gt;0,INDEX('[1]Budget B+R'!$A$1:$M$182,MATCH('import-vte detail'!A311,'[1]Budget B+R'!$A$1:$A$182,0),MATCH('import-vte detail'!I311,'[1]Budget B+R'!$A$1:$M$1,0)),0)</f>
        <v>0</v>
      </c>
      <c r="G311" s="17">
        <f>+IF(INDEX('[1]Budget B+R'!$A$1:$M$182,MATCH('import-vte detail'!A311,'[1]Budget B+R'!$A$1:$A$182,0),MATCH('import-vte detail'!I311,'[1]Budget B+R'!$A$1:$M$1,0))&lt;0,INDEX('[1]Budget B+R'!$A$1:$M$182,MATCH('import-vte detail'!A311,'[1]Budget B+R'!$A$1:$A$182,0),MATCH('import-vte detail'!I311,'[1]Budget B+R'!$A$1:$M$1,0))*-1,0)</f>
        <v>0</v>
      </c>
      <c r="H311" s="17"/>
      <c r="I311">
        <v>10</v>
      </c>
      <c r="J311" s="6">
        <f t="shared" si="4"/>
        <v>0</v>
      </c>
    </row>
    <row r="312" spans="1:11" hidden="1" x14ac:dyDescent="0.25">
      <c r="A312" s="16">
        <v>11740</v>
      </c>
      <c r="B312" s="16"/>
      <c r="C312" s="16"/>
      <c r="D312" s="16" t="s">
        <v>405</v>
      </c>
      <c r="E312" s="16" t="s">
        <v>394</v>
      </c>
      <c r="F312" s="17">
        <f>+IF(INDEX('[1]Budget B+R'!$A$1:$M$182,MATCH('import-vte detail'!A312,'[1]Budget B+R'!$A$1:$A$182,0),MATCH('import-vte detail'!I312,'[1]Budget B+R'!$A$1:$M$1,0))&gt;0,INDEX('[1]Budget B+R'!$A$1:$M$182,MATCH('import-vte detail'!A312,'[1]Budget B+R'!$A$1:$A$182,0),MATCH('import-vte detail'!I312,'[1]Budget B+R'!$A$1:$M$1,0)),0)</f>
        <v>0</v>
      </c>
      <c r="G312" s="17">
        <f>+IF(INDEX('[1]Budget B+R'!$A$1:$M$182,MATCH('import-vte detail'!A312,'[1]Budget B+R'!$A$1:$A$182,0),MATCH('import-vte detail'!I312,'[1]Budget B+R'!$A$1:$M$1,0))&lt;0,INDEX('[1]Budget B+R'!$A$1:$M$182,MATCH('import-vte detail'!A312,'[1]Budget B+R'!$A$1:$A$182,0),MATCH('import-vte detail'!I312,'[1]Budget B+R'!$A$1:$M$1,0))*-1,0)</f>
        <v>0</v>
      </c>
      <c r="H312" s="17"/>
      <c r="I312">
        <v>11</v>
      </c>
      <c r="J312" s="6">
        <f t="shared" si="4"/>
        <v>0</v>
      </c>
    </row>
    <row r="313" spans="1:11" hidden="1" x14ac:dyDescent="0.25">
      <c r="A313" s="16">
        <v>11740</v>
      </c>
      <c r="B313" s="16"/>
      <c r="C313" s="16"/>
      <c r="D313" s="16" t="s">
        <v>406</v>
      </c>
      <c r="E313" s="16" t="s">
        <v>394</v>
      </c>
      <c r="F313" s="17">
        <f>+IF(INDEX('[1]Budget B+R'!$A$1:$M$182,MATCH('import-vte detail'!A313,'[1]Budget B+R'!$A$1:$A$182,0),MATCH('import-vte detail'!I313,'[1]Budget B+R'!$A$1:$M$1,0))&gt;0,INDEX('[1]Budget B+R'!$A$1:$M$182,MATCH('import-vte detail'!A313,'[1]Budget B+R'!$A$1:$A$182,0),MATCH('import-vte detail'!I313,'[1]Budget B+R'!$A$1:$M$1,0)),0)</f>
        <v>0</v>
      </c>
      <c r="G313" s="17">
        <f>+IF(INDEX('[1]Budget B+R'!$A$1:$M$182,MATCH('import-vte detail'!A313,'[1]Budget B+R'!$A$1:$A$182,0),MATCH('import-vte detail'!I313,'[1]Budget B+R'!$A$1:$M$1,0))&lt;0,INDEX('[1]Budget B+R'!$A$1:$M$182,MATCH('import-vte detail'!A313,'[1]Budget B+R'!$A$1:$A$182,0),MATCH('import-vte detail'!I313,'[1]Budget B+R'!$A$1:$M$1,0))*-1,0)</f>
        <v>0</v>
      </c>
      <c r="H313" s="17"/>
      <c r="I313">
        <v>12</v>
      </c>
      <c r="J313" s="6">
        <f t="shared" si="4"/>
        <v>0</v>
      </c>
    </row>
    <row r="314" spans="1:11" hidden="1" x14ac:dyDescent="0.25">
      <c r="A314" s="18">
        <v>11900</v>
      </c>
      <c r="B314" s="16"/>
      <c r="C314" s="16"/>
      <c r="D314" s="16" t="s">
        <v>393</v>
      </c>
      <c r="E314" s="16" t="s">
        <v>394</v>
      </c>
      <c r="F314" s="17">
        <f>+IF(INDEX('[1]Budget B+R'!$A$1:$M$182,MATCH('import-vte detail'!A314,'[1]Budget B+R'!$A$1:$A$182,0),MATCH('import-vte detail'!I314,'[1]Budget B+R'!$A$1:$M$1,0))&gt;0,INDEX('[1]Budget B+R'!$A$1:$M$182,MATCH('import-vte detail'!A314,'[1]Budget B+R'!$A$1:$A$182,0),MATCH('import-vte detail'!I314,'[1]Budget B+R'!$A$1:$M$1,0)),0)</f>
        <v>500000</v>
      </c>
      <c r="G314" s="17">
        <f>+IF(INDEX('[1]Budget B+R'!$A$1:$M$182,MATCH('import-vte detail'!A314,'[1]Budget B+R'!$A$1:$A$182,0),MATCH('import-vte detail'!I314,'[1]Budget B+R'!$A$1:$M$1,0))&lt;0,INDEX('[1]Budget B+R'!$A$1:$M$182,MATCH('import-vte detail'!A314,'[1]Budget B+R'!$A$1:$A$182,0),MATCH('import-vte detail'!I314,'[1]Budget B+R'!$A$1:$M$1,0))*-1,0)</f>
        <v>0</v>
      </c>
      <c r="H314" s="17"/>
      <c r="I314">
        <v>1</v>
      </c>
      <c r="J314" s="6">
        <f t="shared" si="4"/>
        <v>500000</v>
      </c>
      <c r="K314" t="s">
        <v>395</v>
      </c>
    </row>
    <row r="315" spans="1:11" hidden="1" x14ac:dyDescent="0.25">
      <c r="A315" s="16">
        <v>11900</v>
      </c>
      <c r="B315" s="16"/>
      <c r="C315" s="16"/>
      <c r="D315" s="16" t="s">
        <v>396</v>
      </c>
      <c r="E315" s="16" t="s">
        <v>394</v>
      </c>
      <c r="F315" s="17">
        <f>+IF(INDEX('[1]Budget B+R'!$A$1:$M$182,MATCH('import-vte detail'!A315,'[1]Budget B+R'!$A$1:$A$182,0),MATCH('import-vte detail'!I315,'[1]Budget B+R'!$A$1:$M$1,0))&gt;0,INDEX('[1]Budget B+R'!$A$1:$M$182,MATCH('import-vte detail'!A315,'[1]Budget B+R'!$A$1:$A$182,0),MATCH('import-vte detail'!I315,'[1]Budget B+R'!$A$1:$M$1,0)),0)</f>
        <v>0</v>
      </c>
      <c r="G315" s="17">
        <f>+IF(INDEX('[1]Budget B+R'!$A$1:$M$182,MATCH('import-vte detail'!A315,'[1]Budget B+R'!$A$1:$A$182,0),MATCH('import-vte detail'!I315,'[1]Budget B+R'!$A$1:$M$1,0))&lt;0,INDEX('[1]Budget B+R'!$A$1:$M$182,MATCH('import-vte detail'!A315,'[1]Budget B+R'!$A$1:$A$182,0),MATCH('import-vte detail'!I315,'[1]Budget B+R'!$A$1:$M$1,0))*-1,0)</f>
        <v>0</v>
      </c>
      <c r="H315" s="17"/>
      <c r="I315">
        <v>2</v>
      </c>
      <c r="J315" s="6">
        <f t="shared" si="4"/>
        <v>0</v>
      </c>
    </row>
    <row r="316" spans="1:11" hidden="1" x14ac:dyDescent="0.25">
      <c r="A316" s="16">
        <v>11900</v>
      </c>
      <c r="B316" s="16"/>
      <c r="C316" s="16"/>
      <c r="D316" s="16" t="s">
        <v>397</v>
      </c>
      <c r="E316" s="16" t="s">
        <v>394</v>
      </c>
      <c r="F316" s="17">
        <f>+IF(INDEX('[1]Budget B+R'!$A$1:$M$182,MATCH('import-vte detail'!A316,'[1]Budget B+R'!$A$1:$A$182,0),MATCH('import-vte detail'!I316,'[1]Budget B+R'!$A$1:$M$1,0))&gt;0,INDEX('[1]Budget B+R'!$A$1:$M$182,MATCH('import-vte detail'!A316,'[1]Budget B+R'!$A$1:$A$182,0),MATCH('import-vte detail'!I316,'[1]Budget B+R'!$A$1:$M$1,0)),0)</f>
        <v>0</v>
      </c>
      <c r="G316" s="17">
        <f>+IF(INDEX('[1]Budget B+R'!$A$1:$M$182,MATCH('import-vte detail'!A316,'[1]Budget B+R'!$A$1:$A$182,0),MATCH('import-vte detail'!I316,'[1]Budget B+R'!$A$1:$M$1,0))&lt;0,INDEX('[1]Budget B+R'!$A$1:$M$182,MATCH('import-vte detail'!A316,'[1]Budget B+R'!$A$1:$A$182,0),MATCH('import-vte detail'!I316,'[1]Budget B+R'!$A$1:$M$1,0))*-1,0)</f>
        <v>0</v>
      </c>
      <c r="H316" s="17"/>
      <c r="I316">
        <v>3</v>
      </c>
      <c r="J316" s="6">
        <f t="shared" si="4"/>
        <v>0</v>
      </c>
    </row>
    <row r="317" spans="1:11" hidden="1" x14ac:dyDescent="0.25">
      <c r="A317" s="16">
        <v>11900</v>
      </c>
      <c r="B317" s="16"/>
      <c r="C317" s="16"/>
      <c r="D317" s="16" t="s">
        <v>398</v>
      </c>
      <c r="E317" s="16" t="s">
        <v>394</v>
      </c>
      <c r="F317" s="17">
        <f>+IF(INDEX('[1]Budget B+R'!$A$1:$M$182,MATCH('import-vte detail'!A317,'[1]Budget B+R'!$A$1:$A$182,0),MATCH('import-vte detail'!I317,'[1]Budget B+R'!$A$1:$M$1,0))&gt;0,INDEX('[1]Budget B+R'!$A$1:$M$182,MATCH('import-vte detail'!A317,'[1]Budget B+R'!$A$1:$A$182,0),MATCH('import-vte detail'!I317,'[1]Budget B+R'!$A$1:$M$1,0)),0)</f>
        <v>0</v>
      </c>
      <c r="G317" s="17">
        <f>+IF(INDEX('[1]Budget B+R'!$A$1:$M$182,MATCH('import-vte detail'!A317,'[1]Budget B+R'!$A$1:$A$182,0),MATCH('import-vte detail'!I317,'[1]Budget B+R'!$A$1:$M$1,0))&lt;0,INDEX('[1]Budget B+R'!$A$1:$M$182,MATCH('import-vte detail'!A317,'[1]Budget B+R'!$A$1:$A$182,0),MATCH('import-vte detail'!I317,'[1]Budget B+R'!$A$1:$M$1,0))*-1,0)</f>
        <v>0</v>
      </c>
      <c r="H317" s="17"/>
      <c r="I317">
        <v>4</v>
      </c>
      <c r="J317" s="6">
        <f t="shared" si="4"/>
        <v>0</v>
      </c>
    </row>
    <row r="318" spans="1:11" hidden="1" x14ac:dyDescent="0.25">
      <c r="A318" s="16">
        <v>11900</v>
      </c>
      <c r="B318" s="16"/>
      <c r="C318" s="16"/>
      <c r="D318" s="16" t="s">
        <v>399</v>
      </c>
      <c r="E318" s="16" t="s">
        <v>394</v>
      </c>
      <c r="F318" s="17">
        <f>+IF(INDEX('[1]Budget B+R'!$A$1:$M$182,MATCH('import-vte detail'!A318,'[1]Budget B+R'!$A$1:$A$182,0),MATCH('import-vte detail'!I318,'[1]Budget B+R'!$A$1:$M$1,0))&gt;0,INDEX('[1]Budget B+R'!$A$1:$M$182,MATCH('import-vte detail'!A318,'[1]Budget B+R'!$A$1:$A$182,0),MATCH('import-vte detail'!I318,'[1]Budget B+R'!$A$1:$M$1,0)),0)</f>
        <v>0</v>
      </c>
      <c r="G318" s="17">
        <f>+IF(INDEX('[1]Budget B+R'!$A$1:$M$182,MATCH('import-vte detail'!A318,'[1]Budget B+R'!$A$1:$A$182,0),MATCH('import-vte detail'!I318,'[1]Budget B+R'!$A$1:$M$1,0))&lt;0,INDEX('[1]Budget B+R'!$A$1:$M$182,MATCH('import-vte detail'!A318,'[1]Budget B+R'!$A$1:$A$182,0),MATCH('import-vte detail'!I318,'[1]Budget B+R'!$A$1:$M$1,0))*-1,0)</f>
        <v>0</v>
      </c>
      <c r="H318" s="17"/>
      <c r="I318">
        <v>5</v>
      </c>
      <c r="J318" s="6">
        <f t="shared" si="4"/>
        <v>0</v>
      </c>
    </row>
    <row r="319" spans="1:11" hidden="1" x14ac:dyDescent="0.25">
      <c r="A319" s="16">
        <v>11900</v>
      </c>
      <c r="B319" s="16"/>
      <c r="C319" s="16"/>
      <c r="D319" s="16" t="s">
        <v>400</v>
      </c>
      <c r="E319" s="16" t="s">
        <v>394</v>
      </c>
      <c r="F319" s="17">
        <f>+IF(INDEX('[1]Budget B+R'!$A$1:$M$182,MATCH('import-vte detail'!A319,'[1]Budget B+R'!$A$1:$A$182,0),MATCH('import-vte detail'!I319,'[1]Budget B+R'!$A$1:$M$1,0))&gt;0,INDEX('[1]Budget B+R'!$A$1:$M$182,MATCH('import-vte detail'!A319,'[1]Budget B+R'!$A$1:$A$182,0),MATCH('import-vte detail'!I319,'[1]Budget B+R'!$A$1:$M$1,0)),0)</f>
        <v>0</v>
      </c>
      <c r="G319" s="17">
        <f>+IF(INDEX('[1]Budget B+R'!$A$1:$M$182,MATCH('import-vte detail'!A319,'[1]Budget B+R'!$A$1:$A$182,0),MATCH('import-vte detail'!I319,'[1]Budget B+R'!$A$1:$M$1,0))&lt;0,INDEX('[1]Budget B+R'!$A$1:$M$182,MATCH('import-vte detail'!A319,'[1]Budget B+R'!$A$1:$A$182,0),MATCH('import-vte detail'!I319,'[1]Budget B+R'!$A$1:$M$1,0))*-1,0)</f>
        <v>0</v>
      </c>
      <c r="H319" s="17"/>
      <c r="I319">
        <v>6</v>
      </c>
      <c r="J319" s="6">
        <f t="shared" si="4"/>
        <v>0</v>
      </c>
    </row>
    <row r="320" spans="1:11" hidden="1" x14ac:dyDescent="0.25">
      <c r="A320" s="16">
        <v>11900</v>
      </c>
      <c r="B320" s="16"/>
      <c r="C320" s="16"/>
      <c r="D320" s="16" t="s">
        <v>401</v>
      </c>
      <c r="E320" s="16" t="s">
        <v>394</v>
      </c>
      <c r="F320" s="17">
        <f>+IF(INDEX('[1]Budget B+R'!$A$1:$M$182,MATCH('import-vte detail'!A320,'[1]Budget B+R'!$A$1:$A$182,0),MATCH('import-vte detail'!I320,'[1]Budget B+R'!$A$1:$M$1,0))&gt;0,INDEX('[1]Budget B+R'!$A$1:$M$182,MATCH('import-vte detail'!A320,'[1]Budget B+R'!$A$1:$A$182,0),MATCH('import-vte detail'!I320,'[1]Budget B+R'!$A$1:$M$1,0)),0)</f>
        <v>0</v>
      </c>
      <c r="G320" s="17">
        <f>+IF(INDEX('[1]Budget B+R'!$A$1:$M$182,MATCH('import-vte detail'!A320,'[1]Budget B+R'!$A$1:$A$182,0),MATCH('import-vte detail'!I320,'[1]Budget B+R'!$A$1:$M$1,0))&lt;0,INDEX('[1]Budget B+R'!$A$1:$M$182,MATCH('import-vte detail'!A320,'[1]Budget B+R'!$A$1:$A$182,0),MATCH('import-vte detail'!I320,'[1]Budget B+R'!$A$1:$M$1,0))*-1,0)</f>
        <v>0</v>
      </c>
      <c r="H320" s="17"/>
      <c r="I320">
        <v>7</v>
      </c>
      <c r="J320" s="6">
        <f t="shared" si="4"/>
        <v>0</v>
      </c>
    </row>
    <row r="321" spans="1:11" hidden="1" x14ac:dyDescent="0.25">
      <c r="A321" s="16">
        <v>11900</v>
      </c>
      <c r="B321" s="16"/>
      <c r="C321" s="16"/>
      <c r="D321" s="16" t="s">
        <v>402</v>
      </c>
      <c r="E321" s="16" t="s">
        <v>394</v>
      </c>
      <c r="F321" s="17">
        <f>+IF(INDEX('[1]Budget B+R'!$A$1:$M$182,MATCH('import-vte detail'!A321,'[1]Budget B+R'!$A$1:$A$182,0),MATCH('import-vte detail'!I321,'[1]Budget B+R'!$A$1:$M$1,0))&gt;0,INDEX('[1]Budget B+R'!$A$1:$M$182,MATCH('import-vte detail'!A321,'[1]Budget B+R'!$A$1:$A$182,0),MATCH('import-vte detail'!I321,'[1]Budget B+R'!$A$1:$M$1,0)),0)</f>
        <v>0</v>
      </c>
      <c r="G321" s="17">
        <f>+IF(INDEX('[1]Budget B+R'!$A$1:$M$182,MATCH('import-vte detail'!A321,'[1]Budget B+R'!$A$1:$A$182,0),MATCH('import-vte detail'!I321,'[1]Budget B+R'!$A$1:$M$1,0))&lt;0,INDEX('[1]Budget B+R'!$A$1:$M$182,MATCH('import-vte detail'!A321,'[1]Budget B+R'!$A$1:$A$182,0),MATCH('import-vte detail'!I321,'[1]Budget B+R'!$A$1:$M$1,0))*-1,0)</f>
        <v>0</v>
      </c>
      <c r="H321" s="17"/>
      <c r="I321">
        <v>8</v>
      </c>
      <c r="J321" s="6">
        <f t="shared" si="4"/>
        <v>0</v>
      </c>
    </row>
    <row r="322" spans="1:11" hidden="1" x14ac:dyDescent="0.25">
      <c r="A322" s="16">
        <v>11900</v>
      </c>
      <c r="B322" s="16"/>
      <c r="C322" s="16"/>
      <c r="D322" s="16" t="s">
        <v>403</v>
      </c>
      <c r="E322" s="16" t="s">
        <v>394</v>
      </c>
      <c r="F322" s="17">
        <f>+IF(INDEX('[1]Budget B+R'!$A$1:$M$182,MATCH('import-vte detail'!A322,'[1]Budget B+R'!$A$1:$A$182,0),MATCH('import-vte detail'!I322,'[1]Budget B+R'!$A$1:$M$1,0))&gt;0,INDEX('[1]Budget B+R'!$A$1:$M$182,MATCH('import-vte detail'!A322,'[1]Budget B+R'!$A$1:$A$182,0),MATCH('import-vte detail'!I322,'[1]Budget B+R'!$A$1:$M$1,0)),0)</f>
        <v>0</v>
      </c>
      <c r="G322" s="17">
        <f>+IF(INDEX('[1]Budget B+R'!$A$1:$M$182,MATCH('import-vte detail'!A322,'[1]Budget B+R'!$A$1:$A$182,0),MATCH('import-vte detail'!I322,'[1]Budget B+R'!$A$1:$M$1,0))&lt;0,INDEX('[1]Budget B+R'!$A$1:$M$182,MATCH('import-vte detail'!A322,'[1]Budget B+R'!$A$1:$A$182,0),MATCH('import-vte detail'!I322,'[1]Budget B+R'!$A$1:$M$1,0))*-1,0)</f>
        <v>0</v>
      </c>
      <c r="H322" s="17"/>
      <c r="I322">
        <v>9</v>
      </c>
      <c r="J322" s="6">
        <f t="shared" ref="J322:J385" si="5">+F322-G322</f>
        <v>0</v>
      </c>
    </row>
    <row r="323" spans="1:11" hidden="1" x14ac:dyDescent="0.25">
      <c r="A323" s="16">
        <v>11900</v>
      </c>
      <c r="B323" s="16"/>
      <c r="C323" s="16"/>
      <c r="D323" s="16" t="s">
        <v>404</v>
      </c>
      <c r="E323" s="16" t="s">
        <v>394</v>
      </c>
      <c r="F323" s="17">
        <f>+IF(INDEX('[1]Budget B+R'!$A$1:$M$182,MATCH('import-vte detail'!A323,'[1]Budget B+R'!$A$1:$A$182,0),MATCH('import-vte detail'!I323,'[1]Budget B+R'!$A$1:$M$1,0))&gt;0,INDEX('[1]Budget B+R'!$A$1:$M$182,MATCH('import-vte detail'!A323,'[1]Budget B+R'!$A$1:$A$182,0),MATCH('import-vte detail'!I323,'[1]Budget B+R'!$A$1:$M$1,0)),0)</f>
        <v>0</v>
      </c>
      <c r="G323" s="17">
        <f>+IF(INDEX('[1]Budget B+R'!$A$1:$M$182,MATCH('import-vte detail'!A323,'[1]Budget B+R'!$A$1:$A$182,0),MATCH('import-vte detail'!I323,'[1]Budget B+R'!$A$1:$M$1,0))&lt;0,INDEX('[1]Budget B+R'!$A$1:$M$182,MATCH('import-vte detail'!A323,'[1]Budget B+R'!$A$1:$A$182,0),MATCH('import-vte detail'!I323,'[1]Budget B+R'!$A$1:$M$1,0))*-1,0)</f>
        <v>0</v>
      </c>
      <c r="H323" s="17"/>
      <c r="I323">
        <v>10</v>
      </c>
      <c r="J323" s="6">
        <f t="shared" si="5"/>
        <v>0</v>
      </c>
    </row>
    <row r="324" spans="1:11" hidden="1" x14ac:dyDescent="0.25">
      <c r="A324" s="16">
        <v>11900</v>
      </c>
      <c r="B324" s="16"/>
      <c r="C324" s="16"/>
      <c r="D324" s="16" t="s">
        <v>405</v>
      </c>
      <c r="E324" s="16" t="s">
        <v>394</v>
      </c>
      <c r="F324" s="17">
        <f>+IF(INDEX('[1]Budget B+R'!$A$1:$M$182,MATCH('import-vte detail'!A324,'[1]Budget B+R'!$A$1:$A$182,0),MATCH('import-vte detail'!I324,'[1]Budget B+R'!$A$1:$M$1,0))&gt;0,INDEX('[1]Budget B+R'!$A$1:$M$182,MATCH('import-vte detail'!A324,'[1]Budget B+R'!$A$1:$A$182,0),MATCH('import-vte detail'!I324,'[1]Budget B+R'!$A$1:$M$1,0)),0)</f>
        <v>0</v>
      </c>
      <c r="G324" s="17">
        <f>+IF(INDEX('[1]Budget B+R'!$A$1:$M$182,MATCH('import-vte detail'!A324,'[1]Budget B+R'!$A$1:$A$182,0),MATCH('import-vte detail'!I324,'[1]Budget B+R'!$A$1:$M$1,0))&lt;0,INDEX('[1]Budget B+R'!$A$1:$M$182,MATCH('import-vte detail'!A324,'[1]Budget B+R'!$A$1:$A$182,0),MATCH('import-vte detail'!I324,'[1]Budget B+R'!$A$1:$M$1,0))*-1,0)</f>
        <v>0</v>
      </c>
      <c r="H324" s="17"/>
      <c r="I324">
        <v>11</v>
      </c>
      <c r="J324" s="6">
        <f t="shared" si="5"/>
        <v>0</v>
      </c>
    </row>
    <row r="325" spans="1:11" hidden="1" x14ac:dyDescent="0.25">
      <c r="A325" s="16">
        <v>11900</v>
      </c>
      <c r="B325" s="16"/>
      <c r="C325" s="16"/>
      <c r="D325" s="16" t="s">
        <v>406</v>
      </c>
      <c r="E325" s="16" t="s">
        <v>394</v>
      </c>
      <c r="F325" s="17">
        <f>+IF(INDEX('[1]Budget B+R'!$A$1:$M$182,MATCH('import-vte detail'!A325,'[1]Budget B+R'!$A$1:$A$182,0),MATCH('import-vte detail'!I325,'[1]Budget B+R'!$A$1:$M$1,0))&gt;0,INDEX('[1]Budget B+R'!$A$1:$M$182,MATCH('import-vte detail'!A325,'[1]Budget B+R'!$A$1:$A$182,0),MATCH('import-vte detail'!I325,'[1]Budget B+R'!$A$1:$M$1,0)),0)</f>
        <v>0</v>
      </c>
      <c r="G325" s="17">
        <f>+IF(INDEX('[1]Budget B+R'!$A$1:$M$182,MATCH('import-vte detail'!A325,'[1]Budget B+R'!$A$1:$A$182,0),MATCH('import-vte detail'!I325,'[1]Budget B+R'!$A$1:$M$1,0))&lt;0,INDEX('[1]Budget B+R'!$A$1:$M$182,MATCH('import-vte detail'!A325,'[1]Budget B+R'!$A$1:$A$182,0),MATCH('import-vte detail'!I325,'[1]Budget B+R'!$A$1:$M$1,0))*-1,0)</f>
        <v>0</v>
      </c>
      <c r="H325" s="17"/>
      <c r="I325">
        <v>12</v>
      </c>
      <c r="J325" s="6">
        <f t="shared" si="5"/>
        <v>0</v>
      </c>
    </row>
    <row r="326" spans="1:11" hidden="1" x14ac:dyDescent="0.25">
      <c r="A326" s="18">
        <v>12010</v>
      </c>
      <c r="B326" s="16"/>
      <c r="C326" s="16"/>
      <c r="D326" s="16" t="s">
        <v>393</v>
      </c>
      <c r="E326" s="16" t="s">
        <v>394</v>
      </c>
      <c r="F326" s="17">
        <f>+IF(INDEX('[1]Budget B+R'!$A$1:$M$182,MATCH('import-vte detail'!A326,'[1]Budget B+R'!$A$1:$A$182,0),MATCH('import-vte detail'!I326,'[1]Budget B+R'!$A$1:$M$1,0))&gt;0,INDEX('[1]Budget B+R'!$A$1:$M$182,MATCH('import-vte detail'!A326,'[1]Budget B+R'!$A$1:$A$182,0),MATCH('import-vte detail'!I326,'[1]Budget B+R'!$A$1:$M$1,0)),0)</f>
        <v>0</v>
      </c>
      <c r="G326" s="17">
        <f>+IF(INDEX('[1]Budget B+R'!$A$1:$M$182,MATCH('import-vte detail'!A326,'[1]Budget B+R'!$A$1:$A$182,0),MATCH('import-vte detail'!I326,'[1]Budget B+R'!$A$1:$M$1,0))&lt;0,INDEX('[1]Budget B+R'!$A$1:$M$182,MATCH('import-vte detail'!A326,'[1]Budget B+R'!$A$1:$A$182,0),MATCH('import-vte detail'!I326,'[1]Budget B+R'!$A$1:$M$1,0))*-1,0)</f>
        <v>567000</v>
      </c>
      <c r="H326" s="17"/>
      <c r="I326">
        <v>1</v>
      </c>
      <c r="J326" s="6">
        <f t="shared" si="5"/>
        <v>-567000</v>
      </c>
      <c r="K326" t="s">
        <v>395</v>
      </c>
    </row>
    <row r="327" spans="1:11" hidden="1" x14ac:dyDescent="0.25">
      <c r="A327" s="16">
        <v>12010</v>
      </c>
      <c r="B327" s="16"/>
      <c r="C327" s="16"/>
      <c r="D327" s="16" t="s">
        <v>396</v>
      </c>
      <c r="E327" s="16" t="s">
        <v>394</v>
      </c>
      <c r="F327" s="17">
        <f>+IF(INDEX('[1]Budget B+R'!$A$1:$M$182,MATCH('import-vte detail'!A327,'[1]Budget B+R'!$A$1:$A$182,0),MATCH('import-vte detail'!I327,'[1]Budget B+R'!$A$1:$M$1,0))&gt;0,INDEX('[1]Budget B+R'!$A$1:$M$182,MATCH('import-vte detail'!A327,'[1]Budget B+R'!$A$1:$A$182,0),MATCH('import-vte detail'!I327,'[1]Budget B+R'!$A$1:$M$1,0)),0)</f>
        <v>0</v>
      </c>
      <c r="G327" s="17">
        <f>+IF(INDEX('[1]Budget B+R'!$A$1:$M$182,MATCH('import-vte detail'!A327,'[1]Budget B+R'!$A$1:$A$182,0),MATCH('import-vte detail'!I327,'[1]Budget B+R'!$A$1:$M$1,0))&lt;0,INDEX('[1]Budget B+R'!$A$1:$M$182,MATCH('import-vte detail'!A327,'[1]Budget B+R'!$A$1:$A$182,0),MATCH('import-vte detail'!I327,'[1]Budget B+R'!$A$1:$M$1,0))*-1,0)</f>
        <v>0</v>
      </c>
      <c r="H327" s="17"/>
      <c r="I327">
        <v>2</v>
      </c>
      <c r="J327" s="6">
        <f t="shared" si="5"/>
        <v>0</v>
      </c>
    </row>
    <row r="328" spans="1:11" hidden="1" x14ac:dyDescent="0.25">
      <c r="A328" s="16">
        <v>12010</v>
      </c>
      <c r="B328" s="16"/>
      <c r="C328" s="16"/>
      <c r="D328" s="16" t="s">
        <v>397</v>
      </c>
      <c r="E328" s="16" t="s">
        <v>394</v>
      </c>
      <c r="F328" s="17">
        <f>+IF(INDEX('[1]Budget B+R'!$A$1:$M$182,MATCH('import-vte detail'!A328,'[1]Budget B+R'!$A$1:$A$182,0),MATCH('import-vte detail'!I328,'[1]Budget B+R'!$A$1:$M$1,0))&gt;0,INDEX('[1]Budget B+R'!$A$1:$M$182,MATCH('import-vte detail'!A328,'[1]Budget B+R'!$A$1:$A$182,0),MATCH('import-vte detail'!I328,'[1]Budget B+R'!$A$1:$M$1,0)),0)</f>
        <v>0</v>
      </c>
      <c r="G328" s="17">
        <f>+IF(INDEX('[1]Budget B+R'!$A$1:$M$182,MATCH('import-vte detail'!A328,'[1]Budget B+R'!$A$1:$A$182,0),MATCH('import-vte detail'!I328,'[1]Budget B+R'!$A$1:$M$1,0))&lt;0,INDEX('[1]Budget B+R'!$A$1:$M$182,MATCH('import-vte detail'!A328,'[1]Budget B+R'!$A$1:$A$182,0),MATCH('import-vte detail'!I328,'[1]Budget B+R'!$A$1:$M$1,0))*-1,0)</f>
        <v>0</v>
      </c>
      <c r="H328" s="17"/>
      <c r="I328">
        <v>3</v>
      </c>
      <c r="J328" s="6">
        <f t="shared" si="5"/>
        <v>0</v>
      </c>
    </row>
    <row r="329" spans="1:11" hidden="1" x14ac:dyDescent="0.25">
      <c r="A329" s="16">
        <v>12010</v>
      </c>
      <c r="B329" s="16"/>
      <c r="C329" s="16"/>
      <c r="D329" s="16" t="s">
        <v>398</v>
      </c>
      <c r="E329" s="16" t="s">
        <v>394</v>
      </c>
      <c r="F329" s="17">
        <f>+IF(INDEX('[1]Budget B+R'!$A$1:$M$182,MATCH('import-vte detail'!A329,'[1]Budget B+R'!$A$1:$A$182,0),MATCH('import-vte detail'!I329,'[1]Budget B+R'!$A$1:$M$1,0))&gt;0,INDEX('[1]Budget B+R'!$A$1:$M$182,MATCH('import-vte detail'!A329,'[1]Budget B+R'!$A$1:$A$182,0),MATCH('import-vte detail'!I329,'[1]Budget B+R'!$A$1:$M$1,0)),0)</f>
        <v>0</v>
      </c>
      <c r="G329" s="17">
        <f>+IF(INDEX('[1]Budget B+R'!$A$1:$M$182,MATCH('import-vte detail'!A329,'[1]Budget B+R'!$A$1:$A$182,0),MATCH('import-vte detail'!I329,'[1]Budget B+R'!$A$1:$M$1,0))&lt;0,INDEX('[1]Budget B+R'!$A$1:$M$182,MATCH('import-vte detail'!A329,'[1]Budget B+R'!$A$1:$A$182,0),MATCH('import-vte detail'!I329,'[1]Budget B+R'!$A$1:$M$1,0))*-1,0)</f>
        <v>0</v>
      </c>
      <c r="H329" s="17"/>
      <c r="I329">
        <v>4</v>
      </c>
      <c r="J329" s="6">
        <f t="shared" si="5"/>
        <v>0</v>
      </c>
    </row>
    <row r="330" spans="1:11" hidden="1" x14ac:dyDescent="0.25">
      <c r="A330" s="16">
        <v>12010</v>
      </c>
      <c r="B330" s="16"/>
      <c r="C330" s="16"/>
      <c r="D330" s="16" t="s">
        <v>399</v>
      </c>
      <c r="E330" s="16" t="s">
        <v>394</v>
      </c>
      <c r="F330" s="17">
        <f>+IF(INDEX('[1]Budget B+R'!$A$1:$M$182,MATCH('import-vte detail'!A330,'[1]Budget B+R'!$A$1:$A$182,0),MATCH('import-vte detail'!I330,'[1]Budget B+R'!$A$1:$M$1,0))&gt;0,INDEX('[1]Budget B+R'!$A$1:$M$182,MATCH('import-vte detail'!A330,'[1]Budget B+R'!$A$1:$A$182,0),MATCH('import-vte detail'!I330,'[1]Budget B+R'!$A$1:$M$1,0)),0)</f>
        <v>0</v>
      </c>
      <c r="G330" s="17">
        <f>+IF(INDEX('[1]Budget B+R'!$A$1:$M$182,MATCH('import-vte detail'!A330,'[1]Budget B+R'!$A$1:$A$182,0),MATCH('import-vte detail'!I330,'[1]Budget B+R'!$A$1:$M$1,0))&lt;0,INDEX('[1]Budget B+R'!$A$1:$M$182,MATCH('import-vte detail'!A330,'[1]Budget B+R'!$A$1:$A$182,0),MATCH('import-vte detail'!I330,'[1]Budget B+R'!$A$1:$M$1,0))*-1,0)</f>
        <v>0</v>
      </c>
      <c r="H330" s="17"/>
      <c r="I330">
        <v>5</v>
      </c>
      <c r="J330" s="6">
        <f t="shared" si="5"/>
        <v>0</v>
      </c>
    </row>
    <row r="331" spans="1:11" hidden="1" x14ac:dyDescent="0.25">
      <c r="A331" s="16">
        <v>12010</v>
      </c>
      <c r="B331" s="16"/>
      <c r="C331" s="16"/>
      <c r="D331" s="16" t="s">
        <v>400</v>
      </c>
      <c r="E331" s="16" t="s">
        <v>394</v>
      </c>
      <c r="F331" s="17">
        <f>+IF(INDEX('[1]Budget B+R'!$A$1:$M$182,MATCH('import-vte detail'!A331,'[1]Budget B+R'!$A$1:$A$182,0),MATCH('import-vte detail'!I331,'[1]Budget B+R'!$A$1:$M$1,0))&gt;0,INDEX('[1]Budget B+R'!$A$1:$M$182,MATCH('import-vte detail'!A331,'[1]Budget B+R'!$A$1:$A$182,0),MATCH('import-vte detail'!I331,'[1]Budget B+R'!$A$1:$M$1,0)),0)</f>
        <v>0</v>
      </c>
      <c r="G331" s="17">
        <f>+IF(INDEX('[1]Budget B+R'!$A$1:$M$182,MATCH('import-vte detail'!A331,'[1]Budget B+R'!$A$1:$A$182,0),MATCH('import-vte detail'!I331,'[1]Budget B+R'!$A$1:$M$1,0))&lt;0,INDEX('[1]Budget B+R'!$A$1:$M$182,MATCH('import-vte detail'!A331,'[1]Budget B+R'!$A$1:$A$182,0),MATCH('import-vte detail'!I331,'[1]Budget B+R'!$A$1:$M$1,0))*-1,0)</f>
        <v>0</v>
      </c>
      <c r="H331" s="17"/>
      <c r="I331">
        <v>6</v>
      </c>
      <c r="J331" s="6">
        <f t="shared" si="5"/>
        <v>0</v>
      </c>
    </row>
    <row r="332" spans="1:11" hidden="1" x14ac:dyDescent="0.25">
      <c r="A332" s="16">
        <v>12010</v>
      </c>
      <c r="B332" s="16"/>
      <c r="C332" s="16"/>
      <c r="D332" s="16" t="s">
        <v>401</v>
      </c>
      <c r="E332" s="16" t="s">
        <v>394</v>
      </c>
      <c r="F332" s="17">
        <f>+IF(INDEX('[1]Budget B+R'!$A$1:$M$182,MATCH('import-vte detail'!A332,'[1]Budget B+R'!$A$1:$A$182,0),MATCH('import-vte detail'!I332,'[1]Budget B+R'!$A$1:$M$1,0))&gt;0,INDEX('[1]Budget B+R'!$A$1:$M$182,MATCH('import-vte detail'!A332,'[1]Budget B+R'!$A$1:$A$182,0),MATCH('import-vte detail'!I332,'[1]Budget B+R'!$A$1:$M$1,0)),0)</f>
        <v>0</v>
      </c>
      <c r="G332" s="17">
        <f>+IF(INDEX('[1]Budget B+R'!$A$1:$M$182,MATCH('import-vte detail'!A332,'[1]Budget B+R'!$A$1:$A$182,0),MATCH('import-vte detail'!I332,'[1]Budget B+R'!$A$1:$M$1,0))&lt;0,INDEX('[1]Budget B+R'!$A$1:$M$182,MATCH('import-vte detail'!A332,'[1]Budget B+R'!$A$1:$A$182,0),MATCH('import-vte detail'!I332,'[1]Budget B+R'!$A$1:$M$1,0))*-1,0)</f>
        <v>0</v>
      </c>
      <c r="H332" s="17"/>
      <c r="I332">
        <v>7</v>
      </c>
      <c r="J332" s="6">
        <f t="shared" si="5"/>
        <v>0</v>
      </c>
    </row>
    <row r="333" spans="1:11" hidden="1" x14ac:dyDescent="0.25">
      <c r="A333" s="16">
        <v>12010</v>
      </c>
      <c r="B333" s="16"/>
      <c r="C333" s="16"/>
      <c r="D333" s="16" t="s">
        <v>402</v>
      </c>
      <c r="E333" s="16" t="s">
        <v>394</v>
      </c>
      <c r="F333" s="17">
        <f>+IF(INDEX('[1]Budget B+R'!$A$1:$M$182,MATCH('import-vte detail'!A333,'[1]Budget B+R'!$A$1:$A$182,0),MATCH('import-vte detail'!I333,'[1]Budget B+R'!$A$1:$M$1,0))&gt;0,INDEX('[1]Budget B+R'!$A$1:$M$182,MATCH('import-vte detail'!A333,'[1]Budget B+R'!$A$1:$A$182,0),MATCH('import-vte detail'!I333,'[1]Budget B+R'!$A$1:$M$1,0)),0)</f>
        <v>0</v>
      </c>
      <c r="G333" s="17">
        <f>+IF(INDEX('[1]Budget B+R'!$A$1:$M$182,MATCH('import-vte detail'!A333,'[1]Budget B+R'!$A$1:$A$182,0),MATCH('import-vte detail'!I333,'[1]Budget B+R'!$A$1:$M$1,0))&lt;0,INDEX('[1]Budget B+R'!$A$1:$M$182,MATCH('import-vte detail'!A333,'[1]Budget B+R'!$A$1:$A$182,0),MATCH('import-vte detail'!I333,'[1]Budget B+R'!$A$1:$M$1,0))*-1,0)</f>
        <v>0</v>
      </c>
      <c r="H333" s="17"/>
      <c r="I333">
        <v>8</v>
      </c>
      <c r="J333" s="6">
        <f t="shared" si="5"/>
        <v>0</v>
      </c>
    </row>
    <row r="334" spans="1:11" hidden="1" x14ac:dyDescent="0.25">
      <c r="A334" s="16">
        <v>12010</v>
      </c>
      <c r="B334" s="16"/>
      <c r="C334" s="16"/>
      <c r="D334" s="16" t="s">
        <v>403</v>
      </c>
      <c r="E334" s="16" t="s">
        <v>394</v>
      </c>
      <c r="F334" s="17">
        <f>+IF(INDEX('[1]Budget B+R'!$A$1:$M$182,MATCH('import-vte detail'!A334,'[1]Budget B+R'!$A$1:$A$182,0),MATCH('import-vte detail'!I334,'[1]Budget B+R'!$A$1:$M$1,0))&gt;0,INDEX('[1]Budget B+R'!$A$1:$M$182,MATCH('import-vte detail'!A334,'[1]Budget B+R'!$A$1:$A$182,0),MATCH('import-vte detail'!I334,'[1]Budget B+R'!$A$1:$M$1,0)),0)</f>
        <v>0</v>
      </c>
      <c r="G334" s="17">
        <f>+IF(INDEX('[1]Budget B+R'!$A$1:$M$182,MATCH('import-vte detail'!A334,'[1]Budget B+R'!$A$1:$A$182,0),MATCH('import-vte detail'!I334,'[1]Budget B+R'!$A$1:$M$1,0))&lt;0,INDEX('[1]Budget B+R'!$A$1:$M$182,MATCH('import-vte detail'!A334,'[1]Budget B+R'!$A$1:$A$182,0),MATCH('import-vte detail'!I334,'[1]Budget B+R'!$A$1:$M$1,0))*-1,0)</f>
        <v>0</v>
      </c>
      <c r="H334" s="17"/>
      <c r="I334">
        <v>9</v>
      </c>
      <c r="J334" s="6">
        <f t="shared" si="5"/>
        <v>0</v>
      </c>
    </row>
    <row r="335" spans="1:11" hidden="1" x14ac:dyDescent="0.25">
      <c r="A335" s="16">
        <v>12010</v>
      </c>
      <c r="B335" s="16"/>
      <c r="C335" s="16"/>
      <c r="D335" s="16" t="s">
        <v>404</v>
      </c>
      <c r="E335" s="16" t="s">
        <v>394</v>
      </c>
      <c r="F335" s="17">
        <f>+IF(INDEX('[1]Budget B+R'!$A$1:$M$182,MATCH('import-vte detail'!A335,'[1]Budget B+R'!$A$1:$A$182,0),MATCH('import-vte detail'!I335,'[1]Budget B+R'!$A$1:$M$1,0))&gt;0,INDEX('[1]Budget B+R'!$A$1:$M$182,MATCH('import-vte detail'!A335,'[1]Budget B+R'!$A$1:$A$182,0),MATCH('import-vte detail'!I335,'[1]Budget B+R'!$A$1:$M$1,0)),0)</f>
        <v>0</v>
      </c>
      <c r="G335" s="17">
        <f>+IF(INDEX('[1]Budget B+R'!$A$1:$M$182,MATCH('import-vte detail'!A335,'[1]Budget B+R'!$A$1:$A$182,0),MATCH('import-vte detail'!I335,'[1]Budget B+R'!$A$1:$M$1,0))&lt;0,INDEX('[1]Budget B+R'!$A$1:$M$182,MATCH('import-vte detail'!A335,'[1]Budget B+R'!$A$1:$A$182,0),MATCH('import-vte detail'!I335,'[1]Budget B+R'!$A$1:$M$1,0))*-1,0)</f>
        <v>0</v>
      </c>
      <c r="H335" s="17"/>
      <c r="I335">
        <v>10</v>
      </c>
      <c r="J335" s="6">
        <f t="shared" si="5"/>
        <v>0</v>
      </c>
    </row>
    <row r="336" spans="1:11" hidden="1" x14ac:dyDescent="0.25">
      <c r="A336" s="16">
        <v>12010</v>
      </c>
      <c r="B336" s="16"/>
      <c r="C336" s="16"/>
      <c r="D336" s="16" t="s">
        <v>405</v>
      </c>
      <c r="E336" s="16" t="s">
        <v>394</v>
      </c>
      <c r="F336" s="17">
        <f>+IF(INDEX('[1]Budget B+R'!$A$1:$M$182,MATCH('import-vte detail'!A336,'[1]Budget B+R'!$A$1:$A$182,0),MATCH('import-vte detail'!I336,'[1]Budget B+R'!$A$1:$M$1,0))&gt;0,INDEX('[1]Budget B+R'!$A$1:$M$182,MATCH('import-vte detail'!A336,'[1]Budget B+R'!$A$1:$A$182,0),MATCH('import-vte detail'!I336,'[1]Budget B+R'!$A$1:$M$1,0)),0)</f>
        <v>0</v>
      </c>
      <c r="G336" s="17">
        <f>+IF(INDEX('[1]Budget B+R'!$A$1:$M$182,MATCH('import-vte detail'!A336,'[1]Budget B+R'!$A$1:$A$182,0),MATCH('import-vte detail'!I336,'[1]Budget B+R'!$A$1:$M$1,0))&lt;0,INDEX('[1]Budget B+R'!$A$1:$M$182,MATCH('import-vte detail'!A336,'[1]Budget B+R'!$A$1:$A$182,0),MATCH('import-vte detail'!I336,'[1]Budget B+R'!$A$1:$M$1,0))*-1,0)</f>
        <v>0</v>
      </c>
      <c r="H336" s="17"/>
      <c r="I336">
        <v>11</v>
      </c>
      <c r="J336" s="6">
        <f t="shared" si="5"/>
        <v>0</v>
      </c>
    </row>
    <row r="337" spans="1:11" hidden="1" x14ac:dyDescent="0.25">
      <c r="A337" s="16">
        <v>12010</v>
      </c>
      <c r="B337" s="16"/>
      <c r="C337" s="16"/>
      <c r="D337" s="16" t="s">
        <v>406</v>
      </c>
      <c r="E337" s="16" t="s">
        <v>394</v>
      </c>
      <c r="F337" s="17">
        <f>+IF(INDEX('[1]Budget B+R'!$A$1:$M$182,MATCH('import-vte detail'!A337,'[1]Budget B+R'!$A$1:$A$182,0),MATCH('import-vte detail'!I337,'[1]Budget B+R'!$A$1:$M$1,0))&gt;0,INDEX('[1]Budget B+R'!$A$1:$M$182,MATCH('import-vte detail'!A337,'[1]Budget B+R'!$A$1:$A$182,0),MATCH('import-vte detail'!I337,'[1]Budget B+R'!$A$1:$M$1,0)),0)</f>
        <v>0</v>
      </c>
      <c r="G337" s="17">
        <f>+IF(INDEX('[1]Budget B+R'!$A$1:$M$182,MATCH('import-vte detail'!A337,'[1]Budget B+R'!$A$1:$A$182,0),MATCH('import-vte detail'!I337,'[1]Budget B+R'!$A$1:$M$1,0))&lt;0,INDEX('[1]Budget B+R'!$A$1:$M$182,MATCH('import-vte detail'!A337,'[1]Budget B+R'!$A$1:$A$182,0),MATCH('import-vte detail'!I337,'[1]Budget B+R'!$A$1:$M$1,0))*-1,0)</f>
        <v>0</v>
      </c>
      <c r="H337" s="17"/>
      <c r="I337">
        <v>12</v>
      </c>
      <c r="J337" s="6">
        <f t="shared" si="5"/>
        <v>0</v>
      </c>
    </row>
    <row r="338" spans="1:11" hidden="1" x14ac:dyDescent="0.25">
      <c r="A338" s="18">
        <v>12100</v>
      </c>
      <c r="B338" s="16"/>
      <c r="C338" s="16"/>
      <c r="D338" s="16" t="s">
        <v>393</v>
      </c>
      <c r="E338" s="16" t="s">
        <v>394</v>
      </c>
      <c r="F338" s="17">
        <f>+IF(INDEX('[1]Budget B+R'!$A$1:$M$182,MATCH('import-vte detail'!A338,'[1]Budget B+R'!$A$1:$A$182,0),MATCH('import-vte detail'!I338,'[1]Budget B+R'!$A$1:$M$1,0))&gt;0,INDEX('[1]Budget B+R'!$A$1:$M$182,MATCH('import-vte detail'!A338,'[1]Budget B+R'!$A$1:$A$182,0),MATCH('import-vte detail'!I338,'[1]Budget B+R'!$A$1:$M$1,0)),0)</f>
        <v>196000</v>
      </c>
      <c r="G338" s="17">
        <f>+IF(INDEX('[1]Budget B+R'!$A$1:$M$182,MATCH('import-vte detail'!A338,'[1]Budget B+R'!$A$1:$A$182,0),MATCH('import-vte detail'!I338,'[1]Budget B+R'!$A$1:$M$1,0))&lt;0,INDEX('[1]Budget B+R'!$A$1:$M$182,MATCH('import-vte detail'!A338,'[1]Budget B+R'!$A$1:$A$182,0),MATCH('import-vte detail'!I338,'[1]Budget B+R'!$A$1:$M$1,0))*-1,0)</f>
        <v>0</v>
      </c>
      <c r="H338" s="17"/>
      <c r="I338">
        <v>1</v>
      </c>
      <c r="J338" s="6">
        <f t="shared" si="5"/>
        <v>196000</v>
      </c>
      <c r="K338" t="s">
        <v>395</v>
      </c>
    </row>
    <row r="339" spans="1:11" hidden="1" x14ac:dyDescent="0.25">
      <c r="A339" s="16">
        <v>12100</v>
      </c>
      <c r="B339" s="16"/>
      <c r="C339" s="16"/>
      <c r="D339" s="16" t="s">
        <v>396</v>
      </c>
      <c r="E339" s="16" t="s">
        <v>394</v>
      </c>
      <c r="F339" s="17">
        <f>+IF(INDEX('[1]Budget B+R'!$A$1:$M$182,MATCH('import-vte detail'!A339,'[1]Budget B+R'!$A$1:$A$182,0),MATCH('import-vte detail'!I339,'[1]Budget B+R'!$A$1:$M$1,0))&gt;0,INDEX('[1]Budget B+R'!$A$1:$M$182,MATCH('import-vte detail'!A339,'[1]Budget B+R'!$A$1:$A$182,0),MATCH('import-vte detail'!I339,'[1]Budget B+R'!$A$1:$M$1,0)),0)</f>
        <v>0</v>
      </c>
      <c r="G339" s="17">
        <f>+IF(INDEX('[1]Budget B+R'!$A$1:$M$182,MATCH('import-vte detail'!A339,'[1]Budget B+R'!$A$1:$A$182,0),MATCH('import-vte detail'!I339,'[1]Budget B+R'!$A$1:$M$1,0))&lt;0,INDEX('[1]Budget B+R'!$A$1:$M$182,MATCH('import-vte detail'!A339,'[1]Budget B+R'!$A$1:$A$182,0),MATCH('import-vte detail'!I339,'[1]Budget B+R'!$A$1:$M$1,0))*-1,0)</f>
        <v>4000</v>
      </c>
      <c r="H339" s="17"/>
      <c r="I339">
        <v>2</v>
      </c>
      <c r="J339" s="6">
        <f t="shared" si="5"/>
        <v>-4000</v>
      </c>
      <c r="K339" t="s">
        <v>395</v>
      </c>
    </row>
    <row r="340" spans="1:11" hidden="1" x14ac:dyDescent="0.25">
      <c r="A340" s="16">
        <v>12100</v>
      </c>
      <c r="B340" s="16"/>
      <c r="C340" s="16"/>
      <c r="D340" s="16" t="s">
        <v>397</v>
      </c>
      <c r="E340" s="16" t="s">
        <v>394</v>
      </c>
      <c r="F340" s="17">
        <f>+IF(INDEX('[1]Budget B+R'!$A$1:$M$182,MATCH('import-vte detail'!A340,'[1]Budget B+R'!$A$1:$A$182,0),MATCH('import-vte detail'!I340,'[1]Budget B+R'!$A$1:$M$1,0))&gt;0,INDEX('[1]Budget B+R'!$A$1:$M$182,MATCH('import-vte detail'!A340,'[1]Budget B+R'!$A$1:$A$182,0),MATCH('import-vte detail'!I340,'[1]Budget B+R'!$A$1:$M$1,0)),0)</f>
        <v>0</v>
      </c>
      <c r="G340" s="17">
        <f>+IF(INDEX('[1]Budget B+R'!$A$1:$M$182,MATCH('import-vte detail'!A340,'[1]Budget B+R'!$A$1:$A$182,0),MATCH('import-vte detail'!I340,'[1]Budget B+R'!$A$1:$M$1,0))&lt;0,INDEX('[1]Budget B+R'!$A$1:$M$182,MATCH('import-vte detail'!A340,'[1]Budget B+R'!$A$1:$A$182,0),MATCH('import-vte detail'!I340,'[1]Budget B+R'!$A$1:$M$1,0))*-1,0)</f>
        <v>4000</v>
      </c>
      <c r="H340" s="17"/>
      <c r="I340">
        <v>3</v>
      </c>
      <c r="J340" s="6">
        <f t="shared" si="5"/>
        <v>-4000</v>
      </c>
      <c r="K340" t="s">
        <v>395</v>
      </c>
    </row>
    <row r="341" spans="1:11" hidden="1" x14ac:dyDescent="0.25">
      <c r="A341" s="16">
        <v>12100</v>
      </c>
      <c r="B341" s="16"/>
      <c r="C341" s="16"/>
      <c r="D341" s="16" t="s">
        <v>398</v>
      </c>
      <c r="E341" s="16" t="s">
        <v>394</v>
      </c>
      <c r="F341" s="17">
        <f>+IF(INDEX('[1]Budget B+R'!$A$1:$M$182,MATCH('import-vte detail'!A341,'[1]Budget B+R'!$A$1:$A$182,0),MATCH('import-vte detail'!I341,'[1]Budget B+R'!$A$1:$M$1,0))&gt;0,INDEX('[1]Budget B+R'!$A$1:$M$182,MATCH('import-vte detail'!A341,'[1]Budget B+R'!$A$1:$A$182,0),MATCH('import-vte detail'!I341,'[1]Budget B+R'!$A$1:$M$1,0)),0)</f>
        <v>0</v>
      </c>
      <c r="G341" s="17">
        <f>+IF(INDEX('[1]Budget B+R'!$A$1:$M$182,MATCH('import-vte detail'!A341,'[1]Budget B+R'!$A$1:$A$182,0),MATCH('import-vte detail'!I341,'[1]Budget B+R'!$A$1:$M$1,0))&lt;0,INDEX('[1]Budget B+R'!$A$1:$M$182,MATCH('import-vte detail'!A341,'[1]Budget B+R'!$A$1:$A$182,0),MATCH('import-vte detail'!I341,'[1]Budget B+R'!$A$1:$M$1,0))*-1,0)</f>
        <v>5000</v>
      </c>
      <c r="H341" s="17"/>
      <c r="I341">
        <v>4</v>
      </c>
      <c r="J341" s="6">
        <f t="shared" si="5"/>
        <v>-5000</v>
      </c>
      <c r="K341" t="s">
        <v>395</v>
      </c>
    </row>
    <row r="342" spans="1:11" hidden="1" x14ac:dyDescent="0.25">
      <c r="A342" s="16">
        <v>12100</v>
      </c>
      <c r="B342" s="16"/>
      <c r="C342" s="16"/>
      <c r="D342" s="16" t="s">
        <v>399</v>
      </c>
      <c r="E342" s="16" t="s">
        <v>394</v>
      </c>
      <c r="F342" s="17">
        <f>+IF(INDEX('[1]Budget B+R'!$A$1:$M$182,MATCH('import-vte detail'!A342,'[1]Budget B+R'!$A$1:$A$182,0),MATCH('import-vte detail'!I342,'[1]Budget B+R'!$A$1:$M$1,0))&gt;0,INDEX('[1]Budget B+R'!$A$1:$M$182,MATCH('import-vte detail'!A342,'[1]Budget B+R'!$A$1:$A$182,0),MATCH('import-vte detail'!I342,'[1]Budget B+R'!$A$1:$M$1,0)),0)</f>
        <v>0</v>
      </c>
      <c r="G342" s="17">
        <f>+IF(INDEX('[1]Budget B+R'!$A$1:$M$182,MATCH('import-vte detail'!A342,'[1]Budget B+R'!$A$1:$A$182,0),MATCH('import-vte detail'!I342,'[1]Budget B+R'!$A$1:$M$1,0))&lt;0,INDEX('[1]Budget B+R'!$A$1:$M$182,MATCH('import-vte detail'!A342,'[1]Budget B+R'!$A$1:$A$182,0),MATCH('import-vte detail'!I342,'[1]Budget B+R'!$A$1:$M$1,0))*-1,0)</f>
        <v>4000</v>
      </c>
      <c r="H342" s="17"/>
      <c r="I342">
        <v>5</v>
      </c>
      <c r="J342" s="6">
        <f t="shared" si="5"/>
        <v>-4000</v>
      </c>
      <c r="K342" t="s">
        <v>395</v>
      </c>
    </row>
    <row r="343" spans="1:11" hidden="1" x14ac:dyDescent="0.25">
      <c r="A343" s="16">
        <v>12100</v>
      </c>
      <c r="B343" s="16"/>
      <c r="C343" s="16"/>
      <c r="D343" s="16" t="s">
        <v>400</v>
      </c>
      <c r="E343" s="16" t="s">
        <v>394</v>
      </c>
      <c r="F343" s="17">
        <f>+IF(INDEX('[1]Budget B+R'!$A$1:$M$182,MATCH('import-vte detail'!A343,'[1]Budget B+R'!$A$1:$A$182,0),MATCH('import-vte detail'!I343,'[1]Budget B+R'!$A$1:$M$1,0))&gt;0,INDEX('[1]Budget B+R'!$A$1:$M$182,MATCH('import-vte detail'!A343,'[1]Budget B+R'!$A$1:$A$182,0),MATCH('import-vte detail'!I343,'[1]Budget B+R'!$A$1:$M$1,0)),0)</f>
        <v>0</v>
      </c>
      <c r="G343" s="17">
        <f>+IF(INDEX('[1]Budget B+R'!$A$1:$M$182,MATCH('import-vte detail'!A343,'[1]Budget B+R'!$A$1:$A$182,0),MATCH('import-vte detail'!I343,'[1]Budget B+R'!$A$1:$M$1,0))&lt;0,INDEX('[1]Budget B+R'!$A$1:$M$182,MATCH('import-vte detail'!A343,'[1]Budget B+R'!$A$1:$A$182,0),MATCH('import-vte detail'!I343,'[1]Budget B+R'!$A$1:$M$1,0))*-1,0)</f>
        <v>4000</v>
      </c>
      <c r="H343" s="17"/>
      <c r="I343">
        <v>6</v>
      </c>
      <c r="J343" s="6">
        <f t="shared" si="5"/>
        <v>-4000</v>
      </c>
      <c r="K343" t="s">
        <v>395</v>
      </c>
    </row>
    <row r="344" spans="1:11" hidden="1" x14ac:dyDescent="0.25">
      <c r="A344" s="16">
        <v>12100</v>
      </c>
      <c r="B344" s="16"/>
      <c r="C344" s="16"/>
      <c r="D344" s="16" t="s">
        <v>401</v>
      </c>
      <c r="E344" s="16" t="s">
        <v>394</v>
      </c>
      <c r="F344" s="17">
        <f>+IF(INDEX('[1]Budget B+R'!$A$1:$M$182,MATCH('import-vte detail'!A344,'[1]Budget B+R'!$A$1:$A$182,0),MATCH('import-vte detail'!I344,'[1]Budget B+R'!$A$1:$M$1,0))&gt;0,INDEX('[1]Budget B+R'!$A$1:$M$182,MATCH('import-vte detail'!A344,'[1]Budget B+R'!$A$1:$A$182,0),MATCH('import-vte detail'!I344,'[1]Budget B+R'!$A$1:$M$1,0)),0)</f>
        <v>0</v>
      </c>
      <c r="G344" s="17">
        <f>+IF(INDEX('[1]Budget B+R'!$A$1:$M$182,MATCH('import-vte detail'!A344,'[1]Budget B+R'!$A$1:$A$182,0),MATCH('import-vte detail'!I344,'[1]Budget B+R'!$A$1:$M$1,0))&lt;0,INDEX('[1]Budget B+R'!$A$1:$M$182,MATCH('import-vte detail'!A344,'[1]Budget B+R'!$A$1:$A$182,0),MATCH('import-vte detail'!I344,'[1]Budget B+R'!$A$1:$M$1,0))*-1,0)</f>
        <v>4000</v>
      </c>
      <c r="H344" s="17"/>
      <c r="I344">
        <v>7</v>
      </c>
      <c r="J344" s="6">
        <f t="shared" si="5"/>
        <v>-4000</v>
      </c>
      <c r="K344" t="s">
        <v>395</v>
      </c>
    </row>
    <row r="345" spans="1:11" hidden="1" x14ac:dyDescent="0.25">
      <c r="A345" s="16">
        <v>12100</v>
      </c>
      <c r="B345" s="16"/>
      <c r="C345" s="16"/>
      <c r="D345" s="16" t="s">
        <v>402</v>
      </c>
      <c r="E345" s="16" t="s">
        <v>394</v>
      </c>
      <c r="F345" s="17">
        <f>+IF(INDEX('[1]Budget B+R'!$A$1:$M$182,MATCH('import-vte detail'!A345,'[1]Budget B+R'!$A$1:$A$182,0),MATCH('import-vte detail'!I345,'[1]Budget B+R'!$A$1:$M$1,0))&gt;0,INDEX('[1]Budget B+R'!$A$1:$M$182,MATCH('import-vte detail'!A345,'[1]Budget B+R'!$A$1:$A$182,0),MATCH('import-vte detail'!I345,'[1]Budget B+R'!$A$1:$M$1,0)),0)</f>
        <v>0</v>
      </c>
      <c r="G345" s="17">
        <f>+IF(INDEX('[1]Budget B+R'!$A$1:$M$182,MATCH('import-vte detail'!A345,'[1]Budget B+R'!$A$1:$A$182,0),MATCH('import-vte detail'!I345,'[1]Budget B+R'!$A$1:$M$1,0))&lt;0,INDEX('[1]Budget B+R'!$A$1:$M$182,MATCH('import-vte detail'!A345,'[1]Budget B+R'!$A$1:$A$182,0),MATCH('import-vte detail'!I345,'[1]Budget B+R'!$A$1:$M$1,0))*-1,0)</f>
        <v>4000</v>
      </c>
      <c r="H345" s="17"/>
      <c r="I345">
        <v>8</v>
      </c>
      <c r="J345" s="6">
        <f t="shared" si="5"/>
        <v>-4000</v>
      </c>
      <c r="K345" t="s">
        <v>395</v>
      </c>
    </row>
    <row r="346" spans="1:11" hidden="1" x14ac:dyDescent="0.25">
      <c r="A346" s="16">
        <v>12100</v>
      </c>
      <c r="B346" s="16"/>
      <c r="C346" s="16"/>
      <c r="D346" s="16" t="s">
        <v>403</v>
      </c>
      <c r="E346" s="16" t="s">
        <v>394</v>
      </c>
      <c r="F346" s="17">
        <f>+IF(INDEX('[1]Budget B+R'!$A$1:$M$182,MATCH('import-vte detail'!A346,'[1]Budget B+R'!$A$1:$A$182,0),MATCH('import-vte detail'!I346,'[1]Budget B+R'!$A$1:$M$1,0))&gt;0,INDEX('[1]Budget B+R'!$A$1:$M$182,MATCH('import-vte detail'!A346,'[1]Budget B+R'!$A$1:$A$182,0),MATCH('import-vte detail'!I346,'[1]Budget B+R'!$A$1:$M$1,0)),0)</f>
        <v>0</v>
      </c>
      <c r="G346" s="17">
        <f>+IF(INDEX('[1]Budget B+R'!$A$1:$M$182,MATCH('import-vte detail'!A346,'[1]Budget B+R'!$A$1:$A$182,0),MATCH('import-vte detail'!I346,'[1]Budget B+R'!$A$1:$M$1,0))&lt;0,INDEX('[1]Budget B+R'!$A$1:$M$182,MATCH('import-vte detail'!A346,'[1]Budget B+R'!$A$1:$A$182,0),MATCH('import-vte detail'!I346,'[1]Budget B+R'!$A$1:$M$1,0))*-1,0)</f>
        <v>4000</v>
      </c>
      <c r="H346" s="17"/>
      <c r="I346">
        <v>9</v>
      </c>
      <c r="J346" s="6">
        <f t="shared" si="5"/>
        <v>-4000</v>
      </c>
      <c r="K346" t="s">
        <v>395</v>
      </c>
    </row>
    <row r="347" spans="1:11" hidden="1" x14ac:dyDescent="0.25">
      <c r="A347" s="16">
        <v>12100</v>
      </c>
      <c r="B347" s="16"/>
      <c r="C347" s="16"/>
      <c r="D347" s="16" t="s">
        <v>404</v>
      </c>
      <c r="E347" s="16" t="s">
        <v>394</v>
      </c>
      <c r="F347" s="17">
        <f>+IF(INDEX('[1]Budget B+R'!$A$1:$M$182,MATCH('import-vte detail'!A347,'[1]Budget B+R'!$A$1:$A$182,0),MATCH('import-vte detail'!I347,'[1]Budget B+R'!$A$1:$M$1,0))&gt;0,INDEX('[1]Budget B+R'!$A$1:$M$182,MATCH('import-vte detail'!A347,'[1]Budget B+R'!$A$1:$A$182,0),MATCH('import-vte detail'!I347,'[1]Budget B+R'!$A$1:$M$1,0)),0)</f>
        <v>0</v>
      </c>
      <c r="G347" s="17">
        <f>+IF(INDEX('[1]Budget B+R'!$A$1:$M$182,MATCH('import-vte detail'!A347,'[1]Budget B+R'!$A$1:$A$182,0),MATCH('import-vte detail'!I347,'[1]Budget B+R'!$A$1:$M$1,0))&lt;0,INDEX('[1]Budget B+R'!$A$1:$M$182,MATCH('import-vte detail'!A347,'[1]Budget B+R'!$A$1:$A$182,0),MATCH('import-vte detail'!I347,'[1]Budget B+R'!$A$1:$M$1,0))*-1,0)</f>
        <v>5000</v>
      </c>
      <c r="H347" s="17"/>
      <c r="I347">
        <v>10</v>
      </c>
      <c r="J347" s="6">
        <f t="shared" si="5"/>
        <v>-5000</v>
      </c>
      <c r="K347" t="s">
        <v>395</v>
      </c>
    </row>
    <row r="348" spans="1:11" hidden="1" x14ac:dyDescent="0.25">
      <c r="A348" s="16">
        <v>12100</v>
      </c>
      <c r="B348" s="16"/>
      <c r="C348" s="16"/>
      <c r="D348" s="16" t="s">
        <v>405</v>
      </c>
      <c r="E348" s="16" t="s">
        <v>394</v>
      </c>
      <c r="F348" s="17">
        <f>+IF(INDEX('[1]Budget B+R'!$A$1:$M$182,MATCH('import-vte detail'!A348,'[1]Budget B+R'!$A$1:$A$182,0),MATCH('import-vte detail'!I348,'[1]Budget B+R'!$A$1:$M$1,0))&gt;0,INDEX('[1]Budget B+R'!$A$1:$M$182,MATCH('import-vte detail'!A348,'[1]Budget B+R'!$A$1:$A$182,0),MATCH('import-vte detail'!I348,'[1]Budget B+R'!$A$1:$M$1,0)),0)</f>
        <v>0</v>
      </c>
      <c r="G348" s="17">
        <f>+IF(INDEX('[1]Budget B+R'!$A$1:$M$182,MATCH('import-vte detail'!A348,'[1]Budget B+R'!$A$1:$A$182,0),MATCH('import-vte detail'!I348,'[1]Budget B+R'!$A$1:$M$1,0))&lt;0,INDEX('[1]Budget B+R'!$A$1:$M$182,MATCH('import-vte detail'!A348,'[1]Budget B+R'!$A$1:$A$182,0),MATCH('import-vte detail'!I348,'[1]Budget B+R'!$A$1:$M$1,0))*-1,0)</f>
        <v>4000</v>
      </c>
      <c r="H348" s="17"/>
      <c r="I348">
        <v>11</v>
      </c>
      <c r="J348" s="6">
        <f t="shared" si="5"/>
        <v>-4000</v>
      </c>
      <c r="K348" t="s">
        <v>395</v>
      </c>
    </row>
    <row r="349" spans="1:11" hidden="1" x14ac:dyDescent="0.25">
      <c r="A349" s="16">
        <v>12100</v>
      </c>
      <c r="B349" s="16"/>
      <c r="C349" s="16"/>
      <c r="D349" s="16" t="s">
        <v>406</v>
      </c>
      <c r="E349" s="16" t="s">
        <v>394</v>
      </c>
      <c r="F349" s="17">
        <f>+IF(INDEX('[1]Budget B+R'!$A$1:$M$182,MATCH('import-vte detail'!A349,'[1]Budget B+R'!$A$1:$A$182,0),MATCH('import-vte detail'!I349,'[1]Budget B+R'!$A$1:$M$1,0))&gt;0,INDEX('[1]Budget B+R'!$A$1:$M$182,MATCH('import-vte detail'!A349,'[1]Budget B+R'!$A$1:$A$182,0),MATCH('import-vte detail'!I349,'[1]Budget B+R'!$A$1:$M$1,0)),0)</f>
        <v>0</v>
      </c>
      <c r="G349" s="17">
        <f>+IF(INDEX('[1]Budget B+R'!$A$1:$M$182,MATCH('import-vte detail'!A349,'[1]Budget B+R'!$A$1:$A$182,0),MATCH('import-vte detail'!I349,'[1]Budget B+R'!$A$1:$M$1,0))&lt;0,INDEX('[1]Budget B+R'!$A$1:$M$182,MATCH('import-vte detail'!A349,'[1]Budget B+R'!$A$1:$A$182,0),MATCH('import-vte detail'!I349,'[1]Budget B+R'!$A$1:$M$1,0))*-1,0)</f>
        <v>4000</v>
      </c>
      <c r="H349" s="17"/>
      <c r="I349">
        <v>12</v>
      </c>
      <c r="J349" s="6">
        <f t="shared" si="5"/>
        <v>-4000</v>
      </c>
      <c r="K349" t="s">
        <v>395</v>
      </c>
    </row>
    <row r="350" spans="1:11" hidden="1" x14ac:dyDescent="0.25">
      <c r="A350" s="18">
        <v>12109</v>
      </c>
      <c r="B350" s="16"/>
      <c r="C350" s="16"/>
      <c r="D350" s="16" t="s">
        <v>393</v>
      </c>
      <c r="E350" s="16" t="s">
        <v>394</v>
      </c>
      <c r="F350" s="17">
        <f>+IF(INDEX('[1]Budget B+R'!$A$1:$M$182,MATCH('import-vte detail'!A350,'[1]Budget B+R'!$A$1:$A$182,0),MATCH('import-vte detail'!I350,'[1]Budget B+R'!$A$1:$M$1,0))&gt;0,INDEX('[1]Budget B+R'!$A$1:$M$182,MATCH('import-vte detail'!A350,'[1]Budget B+R'!$A$1:$A$182,0),MATCH('import-vte detail'!I350,'[1]Budget B+R'!$A$1:$M$1,0)),0)</f>
        <v>0</v>
      </c>
      <c r="G350" s="17">
        <f>+IF(INDEX('[1]Budget B+R'!$A$1:$M$182,MATCH('import-vte detail'!A350,'[1]Budget B+R'!$A$1:$A$182,0),MATCH('import-vte detail'!I350,'[1]Budget B+R'!$A$1:$M$1,0))&lt;0,INDEX('[1]Budget B+R'!$A$1:$M$182,MATCH('import-vte detail'!A350,'[1]Budget B+R'!$A$1:$A$182,0),MATCH('import-vte detail'!I350,'[1]Budget B+R'!$A$1:$M$1,0))*-1,0)</f>
        <v>65333</v>
      </c>
      <c r="H350" s="17"/>
      <c r="I350">
        <v>1</v>
      </c>
      <c r="J350" s="6">
        <f t="shared" si="5"/>
        <v>-65333</v>
      </c>
      <c r="K350" t="s">
        <v>395</v>
      </c>
    </row>
    <row r="351" spans="1:11" hidden="1" x14ac:dyDescent="0.25">
      <c r="A351" s="16">
        <v>12109</v>
      </c>
      <c r="B351" s="16"/>
      <c r="C351" s="16"/>
      <c r="D351" s="16" t="s">
        <v>396</v>
      </c>
      <c r="E351" s="16" t="s">
        <v>394</v>
      </c>
      <c r="F351" s="17">
        <f>+IF(INDEX('[1]Budget B+R'!$A$1:$M$182,MATCH('import-vte detail'!A351,'[1]Budget B+R'!$A$1:$A$182,0),MATCH('import-vte detail'!I351,'[1]Budget B+R'!$A$1:$M$1,0))&gt;0,INDEX('[1]Budget B+R'!$A$1:$M$182,MATCH('import-vte detail'!A351,'[1]Budget B+R'!$A$1:$A$182,0),MATCH('import-vte detail'!I351,'[1]Budget B+R'!$A$1:$M$1,0)),0)</f>
        <v>1333</v>
      </c>
      <c r="G351" s="17">
        <f>+IF(INDEX('[1]Budget B+R'!$A$1:$M$182,MATCH('import-vte detail'!A351,'[1]Budget B+R'!$A$1:$A$182,0),MATCH('import-vte detail'!I351,'[1]Budget B+R'!$A$1:$M$1,0))&lt;0,INDEX('[1]Budget B+R'!$A$1:$M$182,MATCH('import-vte detail'!A351,'[1]Budget B+R'!$A$1:$A$182,0),MATCH('import-vte detail'!I351,'[1]Budget B+R'!$A$1:$M$1,0))*-1,0)</f>
        <v>0</v>
      </c>
      <c r="H351" s="17"/>
      <c r="I351">
        <v>2</v>
      </c>
      <c r="J351" s="6">
        <f t="shared" si="5"/>
        <v>1333</v>
      </c>
      <c r="K351" t="s">
        <v>395</v>
      </c>
    </row>
    <row r="352" spans="1:11" hidden="1" x14ac:dyDescent="0.25">
      <c r="A352" s="16">
        <v>12109</v>
      </c>
      <c r="B352" s="16"/>
      <c r="C352" s="16"/>
      <c r="D352" s="16" t="s">
        <v>397</v>
      </c>
      <c r="E352" s="16" t="s">
        <v>394</v>
      </c>
      <c r="F352" s="17">
        <f>+IF(INDEX('[1]Budget B+R'!$A$1:$M$182,MATCH('import-vte detail'!A352,'[1]Budget B+R'!$A$1:$A$182,0),MATCH('import-vte detail'!I352,'[1]Budget B+R'!$A$1:$M$1,0))&gt;0,INDEX('[1]Budget B+R'!$A$1:$M$182,MATCH('import-vte detail'!A352,'[1]Budget B+R'!$A$1:$A$182,0),MATCH('import-vte detail'!I352,'[1]Budget B+R'!$A$1:$M$1,0)),0)</f>
        <v>1333</v>
      </c>
      <c r="G352" s="17">
        <f>+IF(INDEX('[1]Budget B+R'!$A$1:$M$182,MATCH('import-vte detail'!A352,'[1]Budget B+R'!$A$1:$A$182,0),MATCH('import-vte detail'!I352,'[1]Budget B+R'!$A$1:$M$1,0))&lt;0,INDEX('[1]Budget B+R'!$A$1:$M$182,MATCH('import-vte detail'!A352,'[1]Budget B+R'!$A$1:$A$182,0),MATCH('import-vte detail'!I352,'[1]Budget B+R'!$A$1:$M$1,0))*-1,0)</f>
        <v>0</v>
      </c>
      <c r="H352" s="17"/>
      <c r="I352">
        <v>3</v>
      </c>
      <c r="J352" s="6">
        <f t="shared" si="5"/>
        <v>1333</v>
      </c>
      <c r="K352" t="s">
        <v>395</v>
      </c>
    </row>
    <row r="353" spans="1:11" hidden="1" x14ac:dyDescent="0.25">
      <c r="A353" s="16">
        <v>12109</v>
      </c>
      <c r="B353" s="16"/>
      <c r="C353" s="16"/>
      <c r="D353" s="16" t="s">
        <v>398</v>
      </c>
      <c r="E353" s="16" t="s">
        <v>394</v>
      </c>
      <c r="F353" s="17">
        <f>+IF(INDEX('[1]Budget B+R'!$A$1:$M$182,MATCH('import-vte detail'!A353,'[1]Budget B+R'!$A$1:$A$182,0),MATCH('import-vte detail'!I353,'[1]Budget B+R'!$A$1:$M$1,0))&gt;0,INDEX('[1]Budget B+R'!$A$1:$M$182,MATCH('import-vte detail'!A353,'[1]Budget B+R'!$A$1:$A$182,0),MATCH('import-vte detail'!I353,'[1]Budget B+R'!$A$1:$M$1,0)),0)</f>
        <v>1667</v>
      </c>
      <c r="G353" s="17">
        <f>+IF(INDEX('[1]Budget B+R'!$A$1:$M$182,MATCH('import-vte detail'!A353,'[1]Budget B+R'!$A$1:$A$182,0),MATCH('import-vte detail'!I353,'[1]Budget B+R'!$A$1:$M$1,0))&lt;0,INDEX('[1]Budget B+R'!$A$1:$M$182,MATCH('import-vte detail'!A353,'[1]Budget B+R'!$A$1:$A$182,0),MATCH('import-vte detail'!I353,'[1]Budget B+R'!$A$1:$M$1,0))*-1,0)</f>
        <v>0</v>
      </c>
      <c r="H353" s="17"/>
      <c r="I353">
        <v>4</v>
      </c>
      <c r="J353" s="6">
        <f t="shared" si="5"/>
        <v>1667</v>
      </c>
      <c r="K353" t="s">
        <v>395</v>
      </c>
    </row>
    <row r="354" spans="1:11" hidden="1" x14ac:dyDescent="0.25">
      <c r="A354" s="16">
        <v>12109</v>
      </c>
      <c r="B354" s="16"/>
      <c r="C354" s="16"/>
      <c r="D354" s="16" t="s">
        <v>399</v>
      </c>
      <c r="E354" s="16" t="s">
        <v>394</v>
      </c>
      <c r="F354" s="17">
        <f>+IF(INDEX('[1]Budget B+R'!$A$1:$M$182,MATCH('import-vte detail'!A354,'[1]Budget B+R'!$A$1:$A$182,0),MATCH('import-vte detail'!I354,'[1]Budget B+R'!$A$1:$M$1,0))&gt;0,INDEX('[1]Budget B+R'!$A$1:$M$182,MATCH('import-vte detail'!A354,'[1]Budget B+R'!$A$1:$A$182,0),MATCH('import-vte detail'!I354,'[1]Budget B+R'!$A$1:$M$1,0)),0)</f>
        <v>1333</v>
      </c>
      <c r="G354" s="17">
        <f>+IF(INDEX('[1]Budget B+R'!$A$1:$M$182,MATCH('import-vte detail'!A354,'[1]Budget B+R'!$A$1:$A$182,0),MATCH('import-vte detail'!I354,'[1]Budget B+R'!$A$1:$M$1,0))&lt;0,INDEX('[1]Budget B+R'!$A$1:$M$182,MATCH('import-vte detail'!A354,'[1]Budget B+R'!$A$1:$A$182,0),MATCH('import-vte detail'!I354,'[1]Budget B+R'!$A$1:$M$1,0))*-1,0)</f>
        <v>0</v>
      </c>
      <c r="H354" s="17"/>
      <c r="I354">
        <v>5</v>
      </c>
      <c r="J354" s="6">
        <f t="shared" si="5"/>
        <v>1333</v>
      </c>
      <c r="K354" t="s">
        <v>395</v>
      </c>
    </row>
    <row r="355" spans="1:11" hidden="1" x14ac:dyDescent="0.25">
      <c r="A355" s="16">
        <v>12109</v>
      </c>
      <c r="B355" s="16"/>
      <c r="C355" s="16"/>
      <c r="D355" s="16" t="s">
        <v>400</v>
      </c>
      <c r="E355" s="16" t="s">
        <v>394</v>
      </c>
      <c r="F355" s="17">
        <f>+IF(INDEX('[1]Budget B+R'!$A$1:$M$182,MATCH('import-vte detail'!A355,'[1]Budget B+R'!$A$1:$A$182,0),MATCH('import-vte detail'!I355,'[1]Budget B+R'!$A$1:$M$1,0))&gt;0,INDEX('[1]Budget B+R'!$A$1:$M$182,MATCH('import-vte detail'!A355,'[1]Budget B+R'!$A$1:$A$182,0),MATCH('import-vte detail'!I355,'[1]Budget B+R'!$A$1:$M$1,0)),0)</f>
        <v>1334</v>
      </c>
      <c r="G355" s="17">
        <f>+IF(INDEX('[1]Budget B+R'!$A$1:$M$182,MATCH('import-vte detail'!A355,'[1]Budget B+R'!$A$1:$A$182,0),MATCH('import-vte detail'!I355,'[1]Budget B+R'!$A$1:$M$1,0))&lt;0,INDEX('[1]Budget B+R'!$A$1:$M$182,MATCH('import-vte detail'!A355,'[1]Budget B+R'!$A$1:$A$182,0),MATCH('import-vte detail'!I355,'[1]Budget B+R'!$A$1:$M$1,0))*-1,0)</f>
        <v>0</v>
      </c>
      <c r="H355" s="17"/>
      <c r="I355">
        <v>6</v>
      </c>
      <c r="J355" s="6">
        <f t="shared" si="5"/>
        <v>1334</v>
      </c>
      <c r="K355" t="s">
        <v>395</v>
      </c>
    </row>
    <row r="356" spans="1:11" hidden="1" x14ac:dyDescent="0.25">
      <c r="A356" s="16">
        <v>12109</v>
      </c>
      <c r="B356" s="16"/>
      <c r="C356" s="16"/>
      <c r="D356" s="16" t="s">
        <v>401</v>
      </c>
      <c r="E356" s="16" t="s">
        <v>394</v>
      </c>
      <c r="F356" s="17">
        <f>+IF(INDEX('[1]Budget B+R'!$A$1:$M$182,MATCH('import-vte detail'!A356,'[1]Budget B+R'!$A$1:$A$182,0),MATCH('import-vte detail'!I356,'[1]Budget B+R'!$A$1:$M$1,0))&gt;0,INDEX('[1]Budget B+R'!$A$1:$M$182,MATCH('import-vte detail'!A356,'[1]Budget B+R'!$A$1:$A$182,0),MATCH('import-vte detail'!I356,'[1]Budget B+R'!$A$1:$M$1,0)),0)</f>
        <v>1333</v>
      </c>
      <c r="G356" s="17">
        <f>+IF(INDEX('[1]Budget B+R'!$A$1:$M$182,MATCH('import-vte detail'!A356,'[1]Budget B+R'!$A$1:$A$182,0),MATCH('import-vte detail'!I356,'[1]Budget B+R'!$A$1:$M$1,0))&lt;0,INDEX('[1]Budget B+R'!$A$1:$M$182,MATCH('import-vte detail'!A356,'[1]Budget B+R'!$A$1:$A$182,0),MATCH('import-vte detail'!I356,'[1]Budget B+R'!$A$1:$M$1,0))*-1,0)</f>
        <v>0</v>
      </c>
      <c r="H356" s="17"/>
      <c r="I356">
        <v>7</v>
      </c>
      <c r="J356" s="6">
        <f t="shared" si="5"/>
        <v>1333</v>
      </c>
      <c r="K356" t="s">
        <v>395</v>
      </c>
    </row>
    <row r="357" spans="1:11" hidden="1" x14ac:dyDescent="0.25">
      <c r="A357" s="16">
        <v>12109</v>
      </c>
      <c r="B357" s="16"/>
      <c r="C357" s="16"/>
      <c r="D357" s="16" t="s">
        <v>402</v>
      </c>
      <c r="E357" s="16" t="s">
        <v>394</v>
      </c>
      <c r="F357" s="17">
        <f>+IF(INDEX('[1]Budget B+R'!$A$1:$M$182,MATCH('import-vte detail'!A357,'[1]Budget B+R'!$A$1:$A$182,0),MATCH('import-vte detail'!I357,'[1]Budget B+R'!$A$1:$M$1,0))&gt;0,INDEX('[1]Budget B+R'!$A$1:$M$182,MATCH('import-vte detail'!A357,'[1]Budget B+R'!$A$1:$A$182,0),MATCH('import-vte detail'!I357,'[1]Budget B+R'!$A$1:$M$1,0)),0)</f>
        <v>1333</v>
      </c>
      <c r="G357" s="17">
        <f>+IF(INDEX('[1]Budget B+R'!$A$1:$M$182,MATCH('import-vte detail'!A357,'[1]Budget B+R'!$A$1:$A$182,0),MATCH('import-vte detail'!I357,'[1]Budget B+R'!$A$1:$M$1,0))&lt;0,INDEX('[1]Budget B+R'!$A$1:$M$182,MATCH('import-vte detail'!A357,'[1]Budget B+R'!$A$1:$A$182,0),MATCH('import-vte detail'!I357,'[1]Budget B+R'!$A$1:$M$1,0))*-1,0)</f>
        <v>0</v>
      </c>
      <c r="H357" s="17"/>
      <c r="I357">
        <v>8</v>
      </c>
      <c r="J357" s="6">
        <f t="shared" si="5"/>
        <v>1333</v>
      </c>
      <c r="K357" t="s">
        <v>395</v>
      </c>
    </row>
    <row r="358" spans="1:11" hidden="1" x14ac:dyDescent="0.25">
      <c r="A358" s="16">
        <v>12109</v>
      </c>
      <c r="B358" s="16"/>
      <c r="C358" s="16"/>
      <c r="D358" s="16" t="s">
        <v>403</v>
      </c>
      <c r="E358" s="16" t="s">
        <v>394</v>
      </c>
      <c r="F358" s="17">
        <f>+IF(INDEX('[1]Budget B+R'!$A$1:$M$182,MATCH('import-vte detail'!A358,'[1]Budget B+R'!$A$1:$A$182,0),MATCH('import-vte detail'!I358,'[1]Budget B+R'!$A$1:$M$1,0))&gt;0,INDEX('[1]Budget B+R'!$A$1:$M$182,MATCH('import-vte detail'!A358,'[1]Budget B+R'!$A$1:$A$182,0),MATCH('import-vte detail'!I358,'[1]Budget B+R'!$A$1:$M$1,0)),0)</f>
        <v>1334</v>
      </c>
      <c r="G358" s="17">
        <f>+IF(INDEX('[1]Budget B+R'!$A$1:$M$182,MATCH('import-vte detail'!A358,'[1]Budget B+R'!$A$1:$A$182,0),MATCH('import-vte detail'!I358,'[1]Budget B+R'!$A$1:$M$1,0))&lt;0,INDEX('[1]Budget B+R'!$A$1:$M$182,MATCH('import-vte detail'!A358,'[1]Budget B+R'!$A$1:$A$182,0),MATCH('import-vte detail'!I358,'[1]Budget B+R'!$A$1:$M$1,0))*-1,0)</f>
        <v>0</v>
      </c>
      <c r="H358" s="17"/>
      <c r="I358">
        <v>9</v>
      </c>
      <c r="J358" s="6">
        <f t="shared" si="5"/>
        <v>1334</v>
      </c>
      <c r="K358" t="s">
        <v>395</v>
      </c>
    </row>
    <row r="359" spans="1:11" hidden="1" x14ac:dyDescent="0.25">
      <c r="A359" s="16">
        <v>12109</v>
      </c>
      <c r="B359" s="16"/>
      <c r="C359" s="16"/>
      <c r="D359" s="16" t="s">
        <v>404</v>
      </c>
      <c r="E359" s="16" t="s">
        <v>394</v>
      </c>
      <c r="F359" s="17">
        <f>+IF(INDEX('[1]Budget B+R'!$A$1:$M$182,MATCH('import-vte detail'!A359,'[1]Budget B+R'!$A$1:$A$182,0),MATCH('import-vte detail'!I359,'[1]Budget B+R'!$A$1:$M$1,0))&gt;0,INDEX('[1]Budget B+R'!$A$1:$M$182,MATCH('import-vte detail'!A359,'[1]Budget B+R'!$A$1:$A$182,0),MATCH('import-vte detail'!I359,'[1]Budget B+R'!$A$1:$M$1,0)),0)</f>
        <v>1666</v>
      </c>
      <c r="G359" s="17">
        <f>+IF(INDEX('[1]Budget B+R'!$A$1:$M$182,MATCH('import-vte detail'!A359,'[1]Budget B+R'!$A$1:$A$182,0),MATCH('import-vte detail'!I359,'[1]Budget B+R'!$A$1:$M$1,0))&lt;0,INDEX('[1]Budget B+R'!$A$1:$M$182,MATCH('import-vte detail'!A359,'[1]Budget B+R'!$A$1:$A$182,0),MATCH('import-vte detail'!I359,'[1]Budget B+R'!$A$1:$M$1,0))*-1,0)</f>
        <v>0</v>
      </c>
      <c r="H359" s="17"/>
      <c r="I359">
        <v>10</v>
      </c>
      <c r="J359" s="6">
        <f t="shared" si="5"/>
        <v>1666</v>
      </c>
      <c r="K359" t="s">
        <v>395</v>
      </c>
    </row>
    <row r="360" spans="1:11" hidden="1" x14ac:dyDescent="0.25">
      <c r="A360" s="16">
        <v>12109</v>
      </c>
      <c r="B360" s="16"/>
      <c r="C360" s="16"/>
      <c r="D360" s="16" t="s">
        <v>405</v>
      </c>
      <c r="E360" s="16" t="s">
        <v>394</v>
      </c>
      <c r="F360" s="17">
        <f>+IF(INDEX('[1]Budget B+R'!$A$1:$M$182,MATCH('import-vte detail'!A360,'[1]Budget B+R'!$A$1:$A$182,0),MATCH('import-vte detail'!I360,'[1]Budget B+R'!$A$1:$M$1,0))&gt;0,INDEX('[1]Budget B+R'!$A$1:$M$182,MATCH('import-vte detail'!A360,'[1]Budget B+R'!$A$1:$A$182,0),MATCH('import-vte detail'!I360,'[1]Budget B+R'!$A$1:$M$1,0)),0)</f>
        <v>1334</v>
      </c>
      <c r="G360" s="17">
        <f>+IF(INDEX('[1]Budget B+R'!$A$1:$M$182,MATCH('import-vte detail'!A360,'[1]Budget B+R'!$A$1:$A$182,0),MATCH('import-vte detail'!I360,'[1]Budget B+R'!$A$1:$M$1,0))&lt;0,INDEX('[1]Budget B+R'!$A$1:$M$182,MATCH('import-vte detail'!A360,'[1]Budget B+R'!$A$1:$A$182,0),MATCH('import-vte detail'!I360,'[1]Budget B+R'!$A$1:$M$1,0))*-1,0)</f>
        <v>0</v>
      </c>
      <c r="H360" s="17"/>
      <c r="I360">
        <v>11</v>
      </c>
      <c r="J360" s="6">
        <f t="shared" si="5"/>
        <v>1334</v>
      </c>
      <c r="K360" t="s">
        <v>395</v>
      </c>
    </row>
    <row r="361" spans="1:11" hidden="1" x14ac:dyDescent="0.25">
      <c r="A361" s="16">
        <v>12109</v>
      </c>
      <c r="B361" s="16"/>
      <c r="C361" s="16"/>
      <c r="D361" s="16" t="s">
        <v>406</v>
      </c>
      <c r="E361" s="16" t="s">
        <v>394</v>
      </c>
      <c r="F361" s="17">
        <f>+IF(INDEX('[1]Budget B+R'!$A$1:$M$182,MATCH('import-vte detail'!A361,'[1]Budget B+R'!$A$1:$A$182,0),MATCH('import-vte detail'!I361,'[1]Budget B+R'!$A$1:$M$1,0))&gt;0,INDEX('[1]Budget B+R'!$A$1:$M$182,MATCH('import-vte detail'!A361,'[1]Budget B+R'!$A$1:$A$182,0),MATCH('import-vte detail'!I361,'[1]Budget B+R'!$A$1:$M$1,0)),0)</f>
        <v>1333</v>
      </c>
      <c r="G361" s="17">
        <f>+IF(INDEX('[1]Budget B+R'!$A$1:$M$182,MATCH('import-vte detail'!A361,'[1]Budget B+R'!$A$1:$A$182,0),MATCH('import-vte detail'!I361,'[1]Budget B+R'!$A$1:$M$1,0))&lt;0,INDEX('[1]Budget B+R'!$A$1:$M$182,MATCH('import-vte detail'!A361,'[1]Budget B+R'!$A$1:$A$182,0),MATCH('import-vte detail'!I361,'[1]Budget B+R'!$A$1:$M$1,0))*-1,0)</f>
        <v>0</v>
      </c>
      <c r="H361" s="17"/>
      <c r="I361">
        <v>12</v>
      </c>
      <c r="J361" s="6">
        <f t="shared" si="5"/>
        <v>1333</v>
      </c>
      <c r="K361" t="s">
        <v>395</v>
      </c>
    </row>
    <row r="362" spans="1:11" hidden="1" x14ac:dyDescent="0.25">
      <c r="A362" s="18">
        <v>12600</v>
      </c>
      <c r="B362" s="16"/>
      <c r="C362" s="16"/>
      <c r="D362" s="16" t="s">
        <v>393</v>
      </c>
      <c r="E362" s="16" t="s">
        <v>394</v>
      </c>
      <c r="F362" s="17">
        <f>+IF(INDEX('[1]Budget B+R'!$A$1:$M$182,MATCH('import-vte detail'!A362,'[1]Budget B+R'!$A$1:$A$182,0),MATCH('import-vte detail'!I362,'[1]Budget B+R'!$A$1:$M$1,0))&gt;0,INDEX('[1]Budget B+R'!$A$1:$M$182,MATCH('import-vte detail'!A362,'[1]Budget B+R'!$A$1:$A$182,0),MATCH('import-vte detail'!I362,'[1]Budget B+R'!$A$1:$M$1,0)),0)</f>
        <v>4433000</v>
      </c>
      <c r="G362" s="17">
        <f>+IF(INDEX('[1]Budget B+R'!$A$1:$M$182,MATCH('import-vte detail'!A362,'[1]Budget B+R'!$A$1:$A$182,0),MATCH('import-vte detail'!I362,'[1]Budget B+R'!$A$1:$M$1,0))&lt;0,INDEX('[1]Budget B+R'!$A$1:$M$182,MATCH('import-vte detail'!A362,'[1]Budget B+R'!$A$1:$A$182,0),MATCH('import-vte detail'!I362,'[1]Budget B+R'!$A$1:$M$1,0))*-1,0)</f>
        <v>0</v>
      </c>
      <c r="H362" s="17"/>
      <c r="I362">
        <v>1</v>
      </c>
      <c r="J362" s="6">
        <f t="shared" si="5"/>
        <v>4433000</v>
      </c>
      <c r="K362" t="s">
        <v>395</v>
      </c>
    </row>
    <row r="363" spans="1:11" hidden="1" x14ac:dyDescent="0.25">
      <c r="A363" s="16">
        <v>12600</v>
      </c>
      <c r="B363" s="16"/>
      <c r="C363" s="16"/>
      <c r="D363" s="16" t="s">
        <v>396</v>
      </c>
      <c r="E363" s="16" t="s">
        <v>394</v>
      </c>
      <c r="F363" s="17">
        <f>+IF(INDEX('[1]Budget B+R'!$A$1:$M$182,MATCH('import-vte detail'!A363,'[1]Budget B+R'!$A$1:$A$182,0),MATCH('import-vte detail'!I363,'[1]Budget B+R'!$A$1:$M$1,0))&gt;0,INDEX('[1]Budget B+R'!$A$1:$M$182,MATCH('import-vte detail'!A363,'[1]Budget B+R'!$A$1:$A$182,0),MATCH('import-vte detail'!I363,'[1]Budget B+R'!$A$1:$M$1,0)),0)</f>
        <v>32000</v>
      </c>
      <c r="G363" s="17">
        <f>+IF(INDEX('[1]Budget B+R'!$A$1:$M$182,MATCH('import-vte detail'!A363,'[1]Budget B+R'!$A$1:$A$182,0),MATCH('import-vte detail'!I363,'[1]Budget B+R'!$A$1:$M$1,0))&lt;0,INDEX('[1]Budget B+R'!$A$1:$M$182,MATCH('import-vte detail'!A363,'[1]Budget B+R'!$A$1:$A$182,0),MATCH('import-vte detail'!I363,'[1]Budget B+R'!$A$1:$M$1,0))*-1,0)</f>
        <v>0</v>
      </c>
      <c r="H363" s="17"/>
      <c r="I363">
        <v>2</v>
      </c>
      <c r="J363" s="6">
        <f t="shared" si="5"/>
        <v>32000</v>
      </c>
      <c r="K363" t="s">
        <v>395</v>
      </c>
    </row>
    <row r="364" spans="1:11" hidden="1" x14ac:dyDescent="0.25">
      <c r="A364" s="16">
        <v>12600</v>
      </c>
      <c r="B364" s="16"/>
      <c r="C364" s="16"/>
      <c r="D364" s="16" t="s">
        <v>397</v>
      </c>
      <c r="E364" s="16" t="s">
        <v>394</v>
      </c>
      <c r="F364" s="17">
        <f>+IF(INDEX('[1]Budget B+R'!$A$1:$M$182,MATCH('import-vte detail'!A364,'[1]Budget B+R'!$A$1:$A$182,0),MATCH('import-vte detail'!I364,'[1]Budget B+R'!$A$1:$M$1,0))&gt;0,INDEX('[1]Budget B+R'!$A$1:$M$182,MATCH('import-vte detail'!A364,'[1]Budget B+R'!$A$1:$A$182,0),MATCH('import-vte detail'!I364,'[1]Budget B+R'!$A$1:$M$1,0)),0)</f>
        <v>33000</v>
      </c>
      <c r="G364" s="17">
        <f>+IF(INDEX('[1]Budget B+R'!$A$1:$M$182,MATCH('import-vte detail'!A364,'[1]Budget B+R'!$A$1:$A$182,0),MATCH('import-vte detail'!I364,'[1]Budget B+R'!$A$1:$M$1,0))&lt;0,INDEX('[1]Budget B+R'!$A$1:$M$182,MATCH('import-vte detail'!A364,'[1]Budget B+R'!$A$1:$A$182,0),MATCH('import-vte detail'!I364,'[1]Budget B+R'!$A$1:$M$1,0))*-1,0)</f>
        <v>0</v>
      </c>
      <c r="H364" s="17"/>
      <c r="I364">
        <v>3</v>
      </c>
      <c r="J364" s="6">
        <f t="shared" si="5"/>
        <v>33000</v>
      </c>
      <c r="K364" t="s">
        <v>395</v>
      </c>
    </row>
    <row r="365" spans="1:11" hidden="1" x14ac:dyDescent="0.25">
      <c r="A365" s="16">
        <v>12600</v>
      </c>
      <c r="B365" s="16"/>
      <c r="C365" s="16"/>
      <c r="D365" s="16" t="s">
        <v>398</v>
      </c>
      <c r="E365" s="16" t="s">
        <v>394</v>
      </c>
      <c r="F365" s="17">
        <f>+IF(INDEX('[1]Budget B+R'!$A$1:$M$182,MATCH('import-vte detail'!A365,'[1]Budget B+R'!$A$1:$A$182,0),MATCH('import-vte detail'!I365,'[1]Budget B+R'!$A$1:$M$1,0))&gt;0,INDEX('[1]Budget B+R'!$A$1:$M$182,MATCH('import-vte detail'!A365,'[1]Budget B+R'!$A$1:$A$182,0),MATCH('import-vte detail'!I365,'[1]Budget B+R'!$A$1:$M$1,0)),0)</f>
        <v>32000</v>
      </c>
      <c r="G365" s="17">
        <f>+IF(INDEX('[1]Budget B+R'!$A$1:$M$182,MATCH('import-vte detail'!A365,'[1]Budget B+R'!$A$1:$A$182,0),MATCH('import-vte detail'!I365,'[1]Budget B+R'!$A$1:$M$1,0))&lt;0,INDEX('[1]Budget B+R'!$A$1:$M$182,MATCH('import-vte detail'!A365,'[1]Budget B+R'!$A$1:$A$182,0),MATCH('import-vte detail'!I365,'[1]Budget B+R'!$A$1:$M$1,0))*-1,0)</f>
        <v>0</v>
      </c>
      <c r="H365" s="17"/>
      <c r="I365">
        <v>4</v>
      </c>
      <c r="J365" s="6">
        <f t="shared" si="5"/>
        <v>32000</v>
      </c>
      <c r="K365" t="s">
        <v>395</v>
      </c>
    </row>
    <row r="366" spans="1:11" hidden="1" x14ac:dyDescent="0.25">
      <c r="A366" s="16">
        <v>12600</v>
      </c>
      <c r="B366" s="16"/>
      <c r="C366" s="16"/>
      <c r="D366" s="16" t="s">
        <v>399</v>
      </c>
      <c r="E366" s="16" t="s">
        <v>394</v>
      </c>
      <c r="F366" s="17">
        <f>+IF(INDEX('[1]Budget B+R'!$A$1:$M$182,MATCH('import-vte detail'!A366,'[1]Budget B+R'!$A$1:$A$182,0),MATCH('import-vte detail'!I366,'[1]Budget B+R'!$A$1:$M$1,0))&gt;0,INDEX('[1]Budget B+R'!$A$1:$M$182,MATCH('import-vte detail'!A366,'[1]Budget B+R'!$A$1:$A$182,0),MATCH('import-vte detail'!I366,'[1]Budget B+R'!$A$1:$M$1,0)),0)</f>
        <v>33000</v>
      </c>
      <c r="G366" s="17">
        <f>+IF(INDEX('[1]Budget B+R'!$A$1:$M$182,MATCH('import-vte detail'!A366,'[1]Budget B+R'!$A$1:$A$182,0),MATCH('import-vte detail'!I366,'[1]Budget B+R'!$A$1:$M$1,0))&lt;0,INDEX('[1]Budget B+R'!$A$1:$M$182,MATCH('import-vte detail'!A366,'[1]Budget B+R'!$A$1:$A$182,0),MATCH('import-vte detail'!I366,'[1]Budget B+R'!$A$1:$M$1,0))*-1,0)</f>
        <v>0</v>
      </c>
      <c r="H366" s="17"/>
      <c r="I366">
        <v>5</v>
      </c>
      <c r="J366" s="6">
        <f t="shared" si="5"/>
        <v>33000</v>
      </c>
      <c r="K366" t="s">
        <v>395</v>
      </c>
    </row>
    <row r="367" spans="1:11" hidden="1" x14ac:dyDescent="0.25">
      <c r="A367" s="16">
        <v>12600</v>
      </c>
      <c r="B367" s="16"/>
      <c r="C367" s="16"/>
      <c r="D367" s="16" t="s">
        <v>400</v>
      </c>
      <c r="E367" s="16" t="s">
        <v>394</v>
      </c>
      <c r="F367" s="17">
        <f>+IF(INDEX('[1]Budget B+R'!$A$1:$M$182,MATCH('import-vte detail'!A367,'[1]Budget B+R'!$A$1:$A$182,0),MATCH('import-vte detail'!I367,'[1]Budget B+R'!$A$1:$M$1,0))&gt;0,INDEX('[1]Budget B+R'!$A$1:$M$182,MATCH('import-vte detail'!A367,'[1]Budget B+R'!$A$1:$A$182,0),MATCH('import-vte detail'!I367,'[1]Budget B+R'!$A$1:$M$1,0)),0)</f>
        <v>32000</v>
      </c>
      <c r="G367" s="17">
        <f>+IF(INDEX('[1]Budget B+R'!$A$1:$M$182,MATCH('import-vte detail'!A367,'[1]Budget B+R'!$A$1:$A$182,0),MATCH('import-vte detail'!I367,'[1]Budget B+R'!$A$1:$M$1,0))&lt;0,INDEX('[1]Budget B+R'!$A$1:$M$182,MATCH('import-vte detail'!A367,'[1]Budget B+R'!$A$1:$A$182,0),MATCH('import-vte detail'!I367,'[1]Budget B+R'!$A$1:$M$1,0))*-1,0)</f>
        <v>0</v>
      </c>
      <c r="H367" s="17"/>
      <c r="I367">
        <v>6</v>
      </c>
      <c r="J367" s="6">
        <f t="shared" si="5"/>
        <v>32000</v>
      </c>
      <c r="K367" t="s">
        <v>395</v>
      </c>
    </row>
    <row r="368" spans="1:11" hidden="1" x14ac:dyDescent="0.25">
      <c r="A368" s="16">
        <v>12600</v>
      </c>
      <c r="B368" s="16"/>
      <c r="C368" s="16"/>
      <c r="D368" s="16" t="s">
        <v>401</v>
      </c>
      <c r="E368" s="16" t="s">
        <v>394</v>
      </c>
      <c r="F368" s="17">
        <f>+IF(INDEX('[1]Budget B+R'!$A$1:$M$182,MATCH('import-vte detail'!A368,'[1]Budget B+R'!$A$1:$A$182,0),MATCH('import-vte detail'!I368,'[1]Budget B+R'!$A$1:$M$1,0))&gt;0,INDEX('[1]Budget B+R'!$A$1:$M$182,MATCH('import-vte detail'!A368,'[1]Budget B+R'!$A$1:$A$182,0),MATCH('import-vte detail'!I368,'[1]Budget B+R'!$A$1:$M$1,0)),0)</f>
        <v>33000</v>
      </c>
      <c r="G368" s="17">
        <f>+IF(INDEX('[1]Budget B+R'!$A$1:$M$182,MATCH('import-vte detail'!A368,'[1]Budget B+R'!$A$1:$A$182,0),MATCH('import-vte detail'!I368,'[1]Budget B+R'!$A$1:$M$1,0))&lt;0,INDEX('[1]Budget B+R'!$A$1:$M$182,MATCH('import-vte detail'!A368,'[1]Budget B+R'!$A$1:$A$182,0),MATCH('import-vte detail'!I368,'[1]Budget B+R'!$A$1:$M$1,0))*-1,0)</f>
        <v>0</v>
      </c>
      <c r="H368" s="17"/>
      <c r="I368">
        <v>7</v>
      </c>
      <c r="J368" s="6">
        <f t="shared" si="5"/>
        <v>33000</v>
      </c>
      <c r="K368" t="s">
        <v>395</v>
      </c>
    </row>
    <row r="369" spans="1:11" hidden="1" x14ac:dyDescent="0.25">
      <c r="A369" s="16">
        <v>12600</v>
      </c>
      <c r="B369" s="16"/>
      <c r="C369" s="16"/>
      <c r="D369" s="16" t="s">
        <v>402</v>
      </c>
      <c r="E369" s="16" t="s">
        <v>394</v>
      </c>
      <c r="F369" s="17">
        <f>+IF(INDEX('[1]Budget B+R'!$A$1:$M$182,MATCH('import-vte detail'!A369,'[1]Budget B+R'!$A$1:$A$182,0),MATCH('import-vte detail'!I369,'[1]Budget B+R'!$A$1:$M$1,0))&gt;0,INDEX('[1]Budget B+R'!$A$1:$M$182,MATCH('import-vte detail'!A369,'[1]Budget B+R'!$A$1:$A$182,0),MATCH('import-vte detail'!I369,'[1]Budget B+R'!$A$1:$M$1,0)),0)</f>
        <v>32000</v>
      </c>
      <c r="G369" s="17">
        <f>+IF(INDEX('[1]Budget B+R'!$A$1:$M$182,MATCH('import-vte detail'!A369,'[1]Budget B+R'!$A$1:$A$182,0),MATCH('import-vte detail'!I369,'[1]Budget B+R'!$A$1:$M$1,0))&lt;0,INDEX('[1]Budget B+R'!$A$1:$M$182,MATCH('import-vte detail'!A369,'[1]Budget B+R'!$A$1:$A$182,0),MATCH('import-vte detail'!I369,'[1]Budget B+R'!$A$1:$M$1,0))*-1,0)</f>
        <v>0</v>
      </c>
      <c r="H369" s="17"/>
      <c r="I369">
        <v>8</v>
      </c>
      <c r="J369" s="6">
        <f t="shared" si="5"/>
        <v>32000</v>
      </c>
      <c r="K369" t="s">
        <v>395</v>
      </c>
    </row>
    <row r="370" spans="1:11" hidden="1" x14ac:dyDescent="0.25">
      <c r="A370" s="16">
        <v>12600</v>
      </c>
      <c r="B370" s="16"/>
      <c r="C370" s="16"/>
      <c r="D370" s="16" t="s">
        <v>403</v>
      </c>
      <c r="E370" s="16" t="s">
        <v>394</v>
      </c>
      <c r="F370" s="17">
        <f>+IF(INDEX('[1]Budget B+R'!$A$1:$M$182,MATCH('import-vte detail'!A370,'[1]Budget B+R'!$A$1:$A$182,0),MATCH('import-vte detail'!I370,'[1]Budget B+R'!$A$1:$M$1,0))&gt;0,INDEX('[1]Budget B+R'!$A$1:$M$182,MATCH('import-vte detail'!A370,'[1]Budget B+R'!$A$1:$A$182,0),MATCH('import-vte detail'!I370,'[1]Budget B+R'!$A$1:$M$1,0)),0)</f>
        <v>33000</v>
      </c>
      <c r="G370" s="17">
        <f>+IF(INDEX('[1]Budget B+R'!$A$1:$M$182,MATCH('import-vte detail'!A370,'[1]Budget B+R'!$A$1:$A$182,0),MATCH('import-vte detail'!I370,'[1]Budget B+R'!$A$1:$M$1,0))&lt;0,INDEX('[1]Budget B+R'!$A$1:$M$182,MATCH('import-vte detail'!A370,'[1]Budget B+R'!$A$1:$A$182,0),MATCH('import-vte detail'!I370,'[1]Budget B+R'!$A$1:$M$1,0))*-1,0)</f>
        <v>0</v>
      </c>
      <c r="H370" s="17"/>
      <c r="I370">
        <v>9</v>
      </c>
      <c r="J370" s="6">
        <f t="shared" si="5"/>
        <v>33000</v>
      </c>
      <c r="K370" t="s">
        <v>395</v>
      </c>
    </row>
    <row r="371" spans="1:11" hidden="1" x14ac:dyDescent="0.25">
      <c r="A371" s="16">
        <v>12600</v>
      </c>
      <c r="B371" s="16"/>
      <c r="C371" s="16"/>
      <c r="D371" s="16" t="s">
        <v>404</v>
      </c>
      <c r="E371" s="16" t="s">
        <v>394</v>
      </c>
      <c r="F371" s="17">
        <f>+IF(INDEX('[1]Budget B+R'!$A$1:$M$182,MATCH('import-vte detail'!A371,'[1]Budget B+R'!$A$1:$A$182,0),MATCH('import-vte detail'!I371,'[1]Budget B+R'!$A$1:$M$1,0))&gt;0,INDEX('[1]Budget B+R'!$A$1:$M$182,MATCH('import-vte detail'!A371,'[1]Budget B+R'!$A$1:$A$182,0),MATCH('import-vte detail'!I371,'[1]Budget B+R'!$A$1:$M$1,0)),0)</f>
        <v>32000</v>
      </c>
      <c r="G371" s="17">
        <f>+IF(INDEX('[1]Budget B+R'!$A$1:$M$182,MATCH('import-vte detail'!A371,'[1]Budget B+R'!$A$1:$A$182,0),MATCH('import-vte detail'!I371,'[1]Budget B+R'!$A$1:$M$1,0))&lt;0,INDEX('[1]Budget B+R'!$A$1:$M$182,MATCH('import-vte detail'!A371,'[1]Budget B+R'!$A$1:$A$182,0),MATCH('import-vte detail'!I371,'[1]Budget B+R'!$A$1:$M$1,0))*-1,0)</f>
        <v>0</v>
      </c>
      <c r="H371" s="17"/>
      <c r="I371">
        <v>10</v>
      </c>
      <c r="J371" s="6">
        <f t="shared" si="5"/>
        <v>32000</v>
      </c>
      <c r="K371" t="s">
        <v>395</v>
      </c>
    </row>
    <row r="372" spans="1:11" hidden="1" x14ac:dyDescent="0.25">
      <c r="A372" s="16">
        <v>12600</v>
      </c>
      <c r="B372" s="16"/>
      <c r="C372" s="16"/>
      <c r="D372" s="16" t="s">
        <v>405</v>
      </c>
      <c r="E372" s="16" t="s">
        <v>394</v>
      </c>
      <c r="F372" s="17">
        <f>+IF(INDEX('[1]Budget B+R'!$A$1:$M$182,MATCH('import-vte detail'!A372,'[1]Budget B+R'!$A$1:$A$182,0),MATCH('import-vte detail'!I372,'[1]Budget B+R'!$A$1:$M$1,0))&gt;0,INDEX('[1]Budget B+R'!$A$1:$M$182,MATCH('import-vte detail'!A372,'[1]Budget B+R'!$A$1:$A$182,0),MATCH('import-vte detail'!I372,'[1]Budget B+R'!$A$1:$M$1,0)),0)</f>
        <v>33000</v>
      </c>
      <c r="G372" s="17">
        <f>+IF(INDEX('[1]Budget B+R'!$A$1:$M$182,MATCH('import-vte detail'!A372,'[1]Budget B+R'!$A$1:$A$182,0),MATCH('import-vte detail'!I372,'[1]Budget B+R'!$A$1:$M$1,0))&lt;0,INDEX('[1]Budget B+R'!$A$1:$M$182,MATCH('import-vte detail'!A372,'[1]Budget B+R'!$A$1:$A$182,0),MATCH('import-vte detail'!I372,'[1]Budget B+R'!$A$1:$M$1,0))*-1,0)</f>
        <v>0</v>
      </c>
      <c r="H372" s="17"/>
      <c r="I372">
        <v>11</v>
      </c>
      <c r="J372" s="6">
        <f t="shared" si="5"/>
        <v>33000</v>
      </c>
      <c r="K372" t="s">
        <v>395</v>
      </c>
    </row>
    <row r="373" spans="1:11" hidden="1" x14ac:dyDescent="0.25">
      <c r="A373" s="16">
        <v>12600</v>
      </c>
      <c r="B373" s="16"/>
      <c r="C373" s="16"/>
      <c r="D373" s="16" t="s">
        <v>406</v>
      </c>
      <c r="E373" s="16" t="s">
        <v>394</v>
      </c>
      <c r="F373" s="17">
        <f>+IF(INDEX('[1]Budget B+R'!$A$1:$M$182,MATCH('import-vte detail'!A373,'[1]Budget B+R'!$A$1:$A$182,0),MATCH('import-vte detail'!I373,'[1]Budget B+R'!$A$1:$M$1,0))&gt;0,INDEX('[1]Budget B+R'!$A$1:$M$182,MATCH('import-vte detail'!A373,'[1]Budget B+R'!$A$1:$A$182,0),MATCH('import-vte detail'!I373,'[1]Budget B+R'!$A$1:$M$1,0)),0)</f>
        <v>32000</v>
      </c>
      <c r="G373" s="17">
        <f>+IF(INDEX('[1]Budget B+R'!$A$1:$M$182,MATCH('import-vte detail'!A373,'[1]Budget B+R'!$A$1:$A$182,0),MATCH('import-vte detail'!I373,'[1]Budget B+R'!$A$1:$M$1,0))&lt;0,INDEX('[1]Budget B+R'!$A$1:$M$182,MATCH('import-vte detail'!A373,'[1]Budget B+R'!$A$1:$A$182,0),MATCH('import-vte detail'!I373,'[1]Budget B+R'!$A$1:$M$1,0))*-1,0)</f>
        <v>0</v>
      </c>
      <c r="H373" s="17"/>
      <c r="I373">
        <v>12</v>
      </c>
      <c r="J373" s="6">
        <f t="shared" si="5"/>
        <v>32000</v>
      </c>
      <c r="K373" t="s">
        <v>395</v>
      </c>
    </row>
    <row r="374" spans="1:11" hidden="1" x14ac:dyDescent="0.25">
      <c r="A374" s="18">
        <v>12609</v>
      </c>
      <c r="B374" s="16"/>
      <c r="C374" s="16"/>
      <c r="D374" s="16" t="s">
        <v>393</v>
      </c>
      <c r="E374" s="16" t="s">
        <v>394</v>
      </c>
      <c r="F374" s="17">
        <f>+IF(INDEX('[1]Budget B+R'!$A$1:$M$182,MATCH('import-vte detail'!A374,'[1]Budget B+R'!$A$1:$A$182,0),MATCH('import-vte detail'!I374,'[1]Budget B+R'!$A$1:$M$1,0))&gt;0,INDEX('[1]Budget B+R'!$A$1:$M$182,MATCH('import-vte detail'!A374,'[1]Budget B+R'!$A$1:$A$182,0),MATCH('import-vte detail'!I374,'[1]Budget B+R'!$A$1:$M$1,0)),0)</f>
        <v>0</v>
      </c>
      <c r="G374" s="17">
        <f>+IF(INDEX('[1]Budget B+R'!$A$1:$M$182,MATCH('import-vte detail'!A374,'[1]Budget B+R'!$A$1:$A$182,0),MATCH('import-vte detail'!I374,'[1]Budget B+R'!$A$1:$M$1,0))&lt;0,INDEX('[1]Budget B+R'!$A$1:$M$182,MATCH('import-vte detail'!A374,'[1]Budget B+R'!$A$1:$A$182,0),MATCH('import-vte detail'!I374,'[1]Budget B+R'!$A$1:$M$1,0))*-1,0)</f>
        <v>1477667</v>
      </c>
      <c r="H374" s="17"/>
      <c r="I374">
        <v>1</v>
      </c>
      <c r="J374" s="6">
        <f t="shared" si="5"/>
        <v>-1477667</v>
      </c>
      <c r="K374" t="s">
        <v>395</v>
      </c>
    </row>
    <row r="375" spans="1:11" hidden="1" x14ac:dyDescent="0.25">
      <c r="A375" s="16">
        <v>12609</v>
      </c>
      <c r="B375" s="16"/>
      <c r="C375" s="16"/>
      <c r="D375" s="16" t="s">
        <v>396</v>
      </c>
      <c r="E375" s="16" t="s">
        <v>394</v>
      </c>
      <c r="F375" s="17">
        <f>+IF(INDEX('[1]Budget B+R'!$A$1:$M$182,MATCH('import-vte detail'!A375,'[1]Budget B+R'!$A$1:$A$182,0),MATCH('import-vte detail'!I375,'[1]Budget B+R'!$A$1:$M$1,0))&gt;0,INDEX('[1]Budget B+R'!$A$1:$M$182,MATCH('import-vte detail'!A375,'[1]Budget B+R'!$A$1:$A$182,0),MATCH('import-vte detail'!I375,'[1]Budget B+R'!$A$1:$M$1,0)),0)</f>
        <v>0</v>
      </c>
      <c r="G375" s="17">
        <f>+IF(INDEX('[1]Budget B+R'!$A$1:$M$182,MATCH('import-vte detail'!A375,'[1]Budget B+R'!$A$1:$A$182,0),MATCH('import-vte detail'!I375,'[1]Budget B+R'!$A$1:$M$1,0))&lt;0,INDEX('[1]Budget B+R'!$A$1:$M$182,MATCH('import-vte detail'!A375,'[1]Budget B+R'!$A$1:$A$182,0),MATCH('import-vte detail'!I375,'[1]Budget B+R'!$A$1:$M$1,0))*-1,0)</f>
        <v>10666</v>
      </c>
      <c r="H375" s="17"/>
      <c r="I375">
        <v>2</v>
      </c>
      <c r="J375" s="6">
        <f t="shared" si="5"/>
        <v>-10666</v>
      </c>
      <c r="K375" t="s">
        <v>395</v>
      </c>
    </row>
    <row r="376" spans="1:11" hidden="1" x14ac:dyDescent="0.25">
      <c r="A376" s="16">
        <v>12609</v>
      </c>
      <c r="B376" s="16"/>
      <c r="C376" s="16"/>
      <c r="D376" s="16" t="s">
        <v>397</v>
      </c>
      <c r="E376" s="16" t="s">
        <v>394</v>
      </c>
      <c r="F376" s="17">
        <f>+IF(INDEX('[1]Budget B+R'!$A$1:$M$182,MATCH('import-vte detail'!A376,'[1]Budget B+R'!$A$1:$A$182,0),MATCH('import-vte detail'!I376,'[1]Budget B+R'!$A$1:$M$1,0))&gt;0,INDEX('[1]Budget B+R'!$A$1:$M$182,MATCH('import-vte detail'!A376,'[1]Budget B+R'!$A$1:$A$182,0),MATCH('import-vte detail'!I376,'[1]Budget B+R'!$A$1:$M$1,0)),0)</f>
        <v>0</v>
      </c>
      <c r="G376" s="17">
        <f>+IF(INDEX('[1]Budget B+R'!$A$1:$M$182,MATCH('import-vte detail'!A376,'[1]Budget B+R'!$A$1:$A$182,0),MATCH('import-vte detail'!I376,'[1]Budget B+R'!$A$1:$M$1,0))&lt;0,INDEX('[1]Budget B+R'!$A$1:$M$182,MATCH('import-vte detail'!A376,'[1]Budget B+R'!$A$1:$A$182,0),MATCH('import-vte detail'!I376,'[1]Budget B+R'!$A$1:$M$1,0))*-1,0)</f>
        <v>11000</v>
      </c>
      <c r="H376" s="17"/>
      <c r="I376">
        <v>3</v>
      </c>
      <c r="J376" s="6">
        <f t="shared" si="5"/>
        <v>-11000</v>
      </c>
      <c r="K376" t="s">
        <v>395</v>
      </c>
    </row>
    <row r="377" spans="1:11" hidden="1" x14ac:dyDescent="0.25">
      <c r="A377" s="16">
        <v>12609</v>
      </c>
      <c r="B377" s="16"/>
      <c r="C377" s="16"/>
      <c r="D377" s="16" t="s">
        <v>398</v>
      </c>
      <c r="E377" s="16" t="s">
        <v>394</v>
      </c>
      <c r="F377" s="17">
        <f>+IF(INDEX('[1]Budget B+R'!$A$1:$M$182,MATCH('import-vte detail'!A377,'[1]Budget B+R'!$A$1:$A$182,0),MATCH('import-vte detail'!I377,'[1]Budget B+R'!$A$1:$M$1,0))&gt;0,INDEX('[1]Budget B+R'!$A$1:$M$182,MATCH('import-vte detail'!A377,'[1]Budget B+R'!$A$1:$A$182,0),MATCH('import-vte detail'!I377,'[1]Budget B+R'!$A$1:$M$1,0)),0)</f>
        <v>0</v>
      </c>
      <c r="G377" s="17">
        <f>+IF(INDEX('[1]Budget B+R'!$A$1:$M$182,MATCH('import-vte detail'!A377,'[1]Budget B+R'!$A$1:$A$182,0),MATCH('import-vte detail'!I377,'[1]Budget B+R'!$A$1:$M$1,0))&lt;0,INDEX('[1]Budget B+R'!$A$1:$M$182,MATCH('import-vte detail'!A377,'[1]Budget B+R'!$A$1:$A$182,0),MATCH('import-vte detail'!I377,'[1]Budget B+R'!$A$1:$M$1,0))*-1,0)</f>
        <v>10667</v>
      </c>
      <c r="H377" s="17"/>
      <c r="I377">
        <v>4</v>
      </c>
      <c r="J377" s="6">
        <f t="shared" si="5"/>
        <v>-10667</v>
      </c>
      <c r="K377" t="s">
        <v>395</v>
      </c>
    </row>
    <row r="378" spans="1:11" hidden="1" x14ac:dyDescent="0.25">
      <c r="A378" s="16">
        <v>12609</v>
      </c>
      <c r="B378" s="16"/>
      <c r="C378" s="16"/>
      <c r="D378" s="16" t="s">
        <v>399</v>
      </c>
      <c r="E378" s="16" t="s">
        <v>394</v>
      </c>
      <c r="F378" s="17">
        <f>+IF(INDEX('[1]Budget B+R'!$A$1:$M$182,MATCH('import-vte detail'!A378,'[1]Budget B+R'!$A$1:$A$182,0),MATCH('import-vte detail'!I378,'[1]Budget B+R'!$A$1:$M$1,0))&gt;0,INDEX('[1]Budget B+R'!$A$1:$M$182,MATCH('import-vte detail'!A378,'[1]Budget B+R'!$A$1:$A$182,0),MATCH('import-vte detail'!I378,'[1]Budget B+R'!$A$1:$M$1,0)),0)</f>
        <v>0</v>
      </c>
      <c r="G378" s="17">
        <f>+IF(INDEX('[1]Budget B+R'!$A$1:$M$182,MATCH('import-vte detail'!A378,'[1]Budget B+R'!$A$1:$A$182,0),MATCH('import-vte detail'!I378,'[1]Budget B+R'!$A$1:$M$1,0))&lt;0,INDEX('[1]Budget B+R'!$A$1:$M$182,MATCH('import-vte detail'!A378,'[1]Budget B+R'!$A$1:$A$182,0),MATCH('import-vte detail'!I378,'[1]Budget B+R'!$A$1:$M$1,0))*-1,0)</f>
        <v>11000</v>
      </c>
      <c r="H378" s="17"/>
      <c r="I378">
        <v>5</v>
      </c>
      <c r="J378" s="6">
        <f t="shared" si="5"/>
        <v>-11000</v>
      </c>
      <c r="K378" t="s">
        <v>395</v>
      </c>
    </row>
    <row r="379" spans="1:11" hidden="1" x14ac:dyDescent="0.25">
      <c r="A379" s="16">
        <v>12609</v>
      </c>
      <c r="B379" s="16"/>
      <c r="C379" s="16"/>
      <c r="D379" s="16" t="s">
        <v>400</v>
      </c>
      <c r="E379" s="16" t="s">
        <v>394</v>
      </c>
      <c r="F379" s="17">
        <f>+IF(INDEX('[1]Budget B+R'!$A$1:$M$182,MATCH('import-vte detail'!A379,'[1]Budget B+R'!$A$1:$A$182,0),MATCH('import-vte detail'!I379,'[1]Budget B+R'!$A$1:$M$1,0))&gt;0,INDEX('[1]Budget B+R'!$A$1:$M$182,MATCH('import-vte detail'!A379,'[1]Budget B+R'!$A$1:$A$182,0),MATCH('import-vte detail'!I379,'[1]Budget B+R'!$A$1:$M$1,0)),0)</f>
        <v>0</v>
      </c>
      <c r="G379" s="17">
        <f>+IF(INDEX('[1]Budget B+R'!$A$1:$M$182,MATCH('import-vte detail'!A379,'[1]Budget B+R'!$A$1:$A$182,0),MATCH('import-vte detail'!I379,'[1]Budget B+R'!$A$1:$M$1,0))&lt;0,INDEX('[1]Budget B+R'!$A$1:$M$182,MATCH('import-vte detail'!A379,'[1]Budget B+R'!$A$1:$A$182,0),MATCH('import-vte detail'!I379,'[1]Budget B+R'!$A$1:$M$1,0))*-1,0)</f>
        <v>10667</v>
      </c>
      <c r="H379" s="17"/>
      <c r="I379">
        <v>6</v>
      </c>
      <c r="J379" s="6">
        <f t="shared" si="5"/>
        <v>-10667</v>
      </c>
      <c r="K379" t="s">
        <v>395</v>
      </c>
    </row>
    <row r="380" spans="1:11" hidden="1" x14ac:dyDescent="0.25">
      <c r="A380" s="16">
        <v>12609</v>
      </c>
      <c r="B380" s="16"/>
      <c r="C380" s="16"/>
      <c r="D380" s="16" t="s">
        <v>401</v>
      </c>
      <c r="E380" s="16" t="s">
        <v>394</v>
      </c>
      <c r="F380" s="17">
        <f>+IF(INDEX('[1]Budget B+R'!$A$1:$M$182,MATCH('import-vte detail'!A380,'[1]Budget B+R'!$A$1:$A$182,0),MATCH('import-vte detail'!I380,'[1]Budget B+R'!$A$1:$M$1,0))&gt;0,INDEX('[1]Budget B+R'!$A$1:$M$182,MATCH('import-vte detail'!A380,'[1]Budget B+R'!$A$1:$A$182,0),MATCH('import-vte detail'!I380,'[1]Budget B+R'!$A$1:$M$1,0)),0)</f>
        <v>0</v>
      </c>
      <c r="G380" s="17">
        <f>+IF(INDEX('[1]Budget B+R'!$A$1:$M$182,MATCH('import-vte detail'!A380,'[1]Budget B+R'!$A$1:$A$182,0),MATCH('import-vte detail'!I380,'[1]Budget B+R'!$A$1:$M$1,0))&lt;0,INDEX('[1]Budget B+R'!$A$1:$M$182,MATCH('import-vte detail'!A380,'[1]Budget B+R'!$A$1:$A$182,0),MATCH('import-vte detail'!I380,'[1]Budget B+R'!$A$1:$M$1,0))*-1,0)</f>
        <v>11000</v>
      </c>
      <c r="H380" s="17"/>
      <c r="I380">
        <v>7</v>
      </c>
      <c r="J380" s="6">
        <f t="shared" si="5"/>
        <v>-11000</v>
      </c>
      <c r="K380" t="s">
        <v>395</v>
      </c>
    </row>
    <row r="381" spans="1:11" hidden="1" x14ac:dyDescent="0.25">
      <c r="A381" s="16">
        <v>12609</v>
      </c>
      <c r="B381" s="16"/>
      <c r="C381" s="16"/>
      <c r="D381" s="16" t="s">
        <v>402</v>
      </c>
      <c r="E381" s="16" t="s">
        <v>394</v>
      </c>
      <c r="F381" s="17">
        <f>+IF(INDEX('[1]Budget B+R'!$A$1:$M$182,MATCH('import-vte detail'!A381,'[1]Budget B+R'!$A$1:$A$182,0),MATCH('import-vte detail'!I381,'[1]Budget B+R'!$A$1:$M$1,0))&gt;0,INDEX('[1]Budget B+R'!$A$1:$M$182,MATCH('import-vte detail'!A381,'[1]Budget B+R'!$A$1:$A$182,0),MATCH('import-vte detail'!I381,'[1]Budget B+R'!$A$1:$M$1,0)),0)</f>
        <v>0</v>
      </c>
      <c r="G381" s="17">
        <f>+IF(INDEX('[1]Budget B+R'!$A$1:$M$182,MATCH('import-vte detail'!A381,'[1]Budget B+R'!$A$1:$A$182,0),MATCH('import-vte detail'!I381,'[1]Budget B+R'!$A$1:$M$1,0))&lt;0,INDEX('[1]Budget B+R'!$A$1:$M$182,MATCH('import-vte detail'!A381,'[1]Budget B+R'!$A$1:$A$182,0),MATCH('import-vte detail'!I381,'[1]Budget B+R'!$A$1:$M$1,0))*-1,0)</f>
        <v>10666</v>
      </c>
      <c r="H381" s="17"/>
      <c r="I381">
        <v>8</v>
      </c>
      <c r="J381" s="6">
        <f t="shared" si="5"/>
        <v>-10666</v>
      </c>
      <c r="K381" t="s">
        <v>395</v>
      </c>
    </row>
    <row r="382" spans="1:11" hidden="1" x14ac:dyDescent="0.25">
      <c r="A382" s="16">
        <v>12609</v>
      </c>
      <c r="B382" s="16"/>
      <c r="C382" s="16"/>
      <c r="D382" s="16" t="s">
        <v>403</v>
      </c>
      <c r="E382" s="16" t="s">
        <v>394</v>
      </c>
      <c r="F382" s="17">
        <f>+IF(INDEX('[1]Budget B+R'!$A$1:$M$182,MATCH('import-vte detail'!A382,'[1]Budget B+R'!$A$1:$A$182,0),MATCH('import-vte detail'!I382,'[1]Budget B+R'!$A$1:$M$1,0))&gt;0,INDEX('[1]Budget B+R'!$A$1:$M$182,MATCH('import-vte detail'!A382,'[1]Budget B+R'!$A$1:$A$182,0),MATCH('import-vte detail'!I382,'[1]Budget B+R'!$A$1:$M$1,0)),0)</f>
        <v>0</v>
      </c>
      <c r="G382" s="17">
        <f>+IF(INDEX('[1]Budget B+R'!$A$1:$M$182,MATCH('import-vte detail'!A382,'[1]Budget B+R'!$A$1:$A$182,0),MATCH('import-vte detail'!I382,'[1]Budget B+R'!$A$1:$M$1,0))&lt;0,INDEX('[1]Budget B+R'!$A$1:$M$182,MATCH('import-vte detail'!A382,'[1]Budget B+R'!$A$1:$A$182,0),MATCH('import-vte detail'!I382,'[1]Budget B+R'!$A$1:$M$1,0))*-1,0)</f>
        <v>11000</v>
      </c>
      <c r="H382" s="17"/>
      <c r="I382">
        <v>9</v>
      </c>
      <c r="J382" s="6">
        <f t="shared" si="5"/>
        <v>-11000</v>
      </c>
      <c r="K382" t="s">
        <v>395</v>
      </c>
    </row>
    <row r="383" spans="1:11" hidden="1" x14ac:dyDescent="0.25">
      <c r="A383" s="16">
        <v>12609</v>
      </c>
      <c r="B383" s="16"/>
      <c r="C383" s="16"/>
      <c r="D383" s="16" t="s">
        <v>404</v>
      </c>
      <c r="E383" s="16" t="s">
        <v>394</v>
      </c>
      <c r="F383" s="17">
        <f>+IF(INDEX('[1]Budget B+R'!$A$1:$M$182,MATCH('import-vte detail'!A383,'[1]Budget B+R'!$A$1:$A$182,0),MATCH('import-vte detail'!I383,'[1]Budget B+R'!$A$1:$M$1,0))&gt;0,INDEX('[1]Budget B+R'!$A$1:$M$182,MATCH('import-vte detail'!A383,'[1]Budget B+R'!$A$1:$A$182,0),MATCH('import-vte detail'!I383,'[1]Budget B+R'!$A$1:$M$1,0)),0)</f>
        <v>0</v>
      </c>
      <c r="G383" s="17">
        <f>+IF(INDEX('[1]Budget B+R'!$A$1:$M$182,MATCH('import-vte detail'!A383,'[1]Budget B+R'!$A$1:$A$182,0),MATCH('import-vte detail'!I383,'[1]Budget B+R'!$A$1:$M$1,0))&lt;0,INDEX('[1]Budget B+R'!$A$1:$M$182,MATCH('import-vte detail'!A383,'[1]Budget B+R'!$A$1:$A$182,0),MATCH('import-vte detail'!I383,'[1]Budget B+R'!$A$1:$M$1,0))*-1,0)</f>
        <v>10667</v>
      </c>
      <c r="H383" s="17"/>
      <c r="I383">
        <v>10</v>
      </c>
      <c r="J383" s="6">
        <f t="shared" si="5"/>
        <v>-10667</v>
      </c>
      <c r="K383" t="s">
        <v>395</v>
      </c>
    </row>
    <row r="384" spans="1:11" hidden="1" x14ac:dyDescent="0.25">
      <c r="A384" s="16">
        <v>12609</v>
      </c>
      <c r="B384" s="16"/>
      <c r="C384" s="16"/>
      <c r="D384" s="16" t="s">
        <v>405</v>
      </c>
      <c r="E384" s="16" t="s">
        <v>394</v>
      </c>
      <c r="F384" s="17">
        <f>+IF(INDEX('[1]Budget B+R'!$A$1:$M$182,MATCH('import-vte detail'!A384,'[1]Budget B+R'!$A$1:$A$182,0),MATCH('import-vte detail'!I384,'[1]Budget B+R'!$A$1:$M$1,0))&gt;0,INDEX('[1]Budget B+R'!$A$1:$M$182,MATCH('import-vte detail'!A384,'[1]Budget B+R'!$A$1:$A$182,0),MATCH('import-vte detail'!I384,'[1]Budget B+R'!$A$1:$M$1,0)),0)</f>
        <v>0</v>
      </c>
      <c r="G384" s="17">
        <f>+IF(INDEX('[1]Budget B+R'!$A$1:$M$182,MATCH('import-vte detail'!A384,'[1]Budget B+R'!$A$1:$A$182,0),MATCH('import-vte detail'!I384,'[1]Budget B+R'!$A$1:$M$1,0))&lt;0,INDEX('[1]Budget B+R'!$A$1:$M$182,MATCH('import-vte detail'!A384,'[1]Budget B+R'!$A$1:$A$182,0),MATCH('import-vte detail'!I384,'[1]Budget B+R'!$A$1:$M$1,0))*-1,0)</f>
        <v>11000</v>
      </c>
      <c r="H384" s="17"/>
      <c r="I384">
        <v>11</v>
      </c>
      <c r="J384" s="6">
        <f t="shared" si="5"/>
        <v>-11000</v>
      </c>
      <c r="K384" t="s">
        <v>395</v>
      </c>
    </row>
    <row r="385" spans="1:11" hidden="1" x14ac:dyDescent="0.25">
      <c r="A385" s="16">
        <v>12609</v>
      </c>
      <c r="B385" s="16"/>
      <c r="C385" s="16"/>
      <c r="D385" s="16" t="s">
        <v>406</v>
      </c>
      <c r="E385" s="16" t="s">
        <v>394</v>
      </c>
      <c r="F385" s="17">
        <f>+IF(INDEX('[1]Budget B+R'!$A$1:$M$182,MATCH('import-vte detail'!A385,'[1]Budget B+R'!$A$1:$A$182,0),MATCH('import-vte detail'!I385,'[1]Budget B+R'!$A$1:$M$1,0))&gt;0,INDEX('[1]Budget B+R'!$A$1:$M$182,MATCH('import-vte detail'!A385,'[1]Budget B+R'!$A$1:$A$182,0),MATCH('import-vte detail'!I385,'[1]Budget B+R'!$A$1:$M$1,0)),0)</f>
        <v>0</v>
      </c>
      <c r="G385" s="17">
        <f>+IF(INDEX('[1]Budget B+R'!$A$1:$M$182,MATCH('import-vte detail'!A385,'[1]Budget B+R'!$A$1:$A$182,0),MATCH('import-vte detail'!I385,'[1]Budget B+R'!$A$1:$M$1,0))&lt;0,INDEX('[1]Budget B+R'!$A$1:$M$182,MATCH('import-vte detail'!A385,'[1]Budget B+R'!$A$1:$A$182,0),MATCH('import-vte detail'!I385,'[1]Budget B+R'!$A$1:$M$1,0))*-1,0)</f>
        <v>10667</v>
      </c>
      <c r="H385" s="17"/>
      <c r="I385">
        <v>12</v>
      </c>
      <c r="J385" s="6">
        <f t="shared" si="5"/>
        <v>-10667</v>
      </c>
      <c r="K385" t="s">
        <v>395</v>
      </c>
    </row>
    <row r="386" spans="1:11" hidden="1" x14ac:dyDescent="0.25">
      <c r="A386" s="18">
        <v>12800</v>
      </c>
      <c r="B386" s="16"/>
      <c r="C386" s="16"/>
      <c r="D386" s="16" t="s">
        <v>393</v>
      </c>
      <c r="E386" s="16" t="s">
        <v>394</v>
      </c>
      <c r="F386" s="17">
        <f>+IF(INDEX('[1]Budget B+R'!$A$1:$M$182,MATCH('import-vte detail'!A386,'[1]Budget B+R'!$A$1:$A$182,0),MATCH('import-vte detail'!I386,'[1]Budget B+R'!$A$1:$M$1,0))&gt;0,INDEX('[1]Budget B+R'!$A$1:$M$182,MATCH('import-vte detail'!A386,'[1]Budget B+R'!$A$1:$A$182,0),MATCH('import-vte detail'!I386,'[1]Budget B+R'!$A$1:$M$1,0)),0)</f>
        <v>197000</v>
      </c>
      <c r="G386" s="17">
        <f>+IF(INDEX('[1]Budget B+R'!$A$1:$M$182,MATCH('import-vte detail'!A386,'[1]Budget B+R'!$A$1:$A$182,0),MATCH('import-vte detail'!I386,'[1]Budget B+R'!$A$1:$M$1,0))&lt;0,INDEX('[1]Budget B+R'!$A$1:$M$182,MATCH('import-vte detail'!A386,'[1]Budget B+R'!$A$1:$A$182,0),MATCH('import-vte detail'!I386,'[1]Budget B+R'!$A$1:$M$1,0))*-1,0)</f>
        <v>0</v>
      </c>
      <c r="H386" s="17"/>
      <c r="I386">
        <v>1</v>
      </c>
      <c r="J386" s="6">
        <f t="shared" ref="J386:J449" si="6">+F386-G386</f>
        <v>197000</v>
      </c>
      <c r="K386" t="s">
        <v>395</v>
      </c>
    </row>
    <row r="387" spans="1:11" hidden="1" x14ac:dyDescent="0.25">
      <c r="A387" s="16">
        <v>12800</v>
      </c>
      <c r="B387" s="16"/>
      <c r="C387" s="16"/>
      <c r="D387" s="16" t="s">
        <v>396</v>
      </c>
      <c r="E387" s="16" t="s">
        <v>394</v>
      </c>
      <c r="F387" s="17">
        <f>+IF(INDEX('[1]Budget B+R'!$A$1:$M$182,MATCH('import-vte detail'!A387,'[1]Budget B+R'!$A$1:$A$182,0),MATCH('import-vte detail'!I387,'[1]Budget B+R'!$A$1:$M$1,0))&gt;0,INDEX('[1]Budget B+R'!$A$1:$M$182,MATCH('import-vte detail'!A387,'[1]Budget B+R'!$A$1:$A$182,0),MATCH('import-vte detail'!I387,'[1]Budget B+R'!$A$1:$M$1,0)),0)</f>
        <v>0</v>
      </c>
      <c r="G387" s="17">
        <f>+IF(INDEX('[1]Budget B+R'!$A$1:$M$182,MATCH('import-vte detail'!A387,'[1]Budget B+R'!$A$1:$A$182,0),MATCH('import-vte detail'!I387,'[1]Budget B+R'!$A$1:$M$1,0))&lt;0,INDEX('[1]Budget B+R'!$A$1:$M$182,MATCH('import-vte detail'!A387,'[1]Budget B+R'!$A$1:$A$182,0),MATCH('import-vte detail'!I387,'[1]Budget B+R'!$A$1:$M$1,0))*-1,0)</f>
        <v>4000</v>
      </c>
      <c r="H387" s="17"/>
      <c r="I387">
        <v>2</v>
      </c>
      <c r="J387" s="6">
        <f t="shared" si="6"/>
        <v>-4000</v>
      </c>
      <c r="K387" t="s">
        <v>395</v>
      </c>
    </row>
    <row r="388" spans="1:11" hidden="1" x14ac:dyDescent="0.25">
      <c r="A388" s="16">
        <v>12800</v>
      </c>
      <c r="B388" s="16"/>
      <c r="C388" s="16"/>
      <c r="D388" s="16" t="s">
        <v>397</v>
      </c>
      <c r="E388" s="16" t="s">
        <v>394</v>
      </c>
      <c r="F388" s="17">
        <f>+IF(INDEX('[1]Budget B+R'!$A$1:$M$182,MATCH('import-vte detail'!A388,'[1]Budget B+R'!$A$1:$A$182,0),MATCH('import-vte detail'!I388,'[1]Budget B+R'!$A$1:$M$1,0))&gt;0,INDEX('[1]Budget B+R'!$A$1:$M$182,MATCH('import-vte detail'!A388,'[1]Budget B+R'!$A$1:$A$182,0),MATCH('import-vte detail'!I388,'[1]Budget B+R'!$A$1:$M$1,0)),0)</f>
        <v>0</v>
      </c>
      <c r="G388" s="17">
        <f>+IF(INDEX('[1]Budget B+R'!$A$1:$M$182,MATCH('import-vte detail'!A388,'[1]Budget B+R'!$A$1:$A$182,0),MATCH('import-vte detail'!I388,'[1]Budget B+R'!$A$1:$M$1,0))&lt;0,INDEX('[1]Budget B+R'!$A$1:$M$182,MATCH('import-vte detail'!A388,'[1]Budget B+R'!$A$1:$A$182,0),MATCH('import-vte detail'!I388,'[1]Budget B+R'!$A$1:$M$1,0))*-1,0)</f>
        <v>3000</v>
      </c>
      <c r="H388" s="17"/>
      <c r="I388">
        <v>3</v>
      </c>
      <c r="J388" s="6">
        <f t="shared" si="6"/>
        <v>-3000</v>
      </c>
      <c r="K388" t="s">
        <v>395</v>
      </c>
    </row>
    <row r="389" spans="1:11" hidden="1" x14ac:dyDescent="0.25">
      <c r="A389" s="16">
        <v>12800</v>
      </c>
      <c r="B389" s="16"/>
      <c r="C389" s="16"/>
      <c r="D389" s="16" t="s">
        <v>398</v>
      </c>
      <c r="E389" s="16" t="s">
        <v>394</v>
      </c>
      <c r="F389" s="17">
        <f>+IF(INDEX('[1]Budget B+R'!$A$1:$M$182,MATCH('import-vte detail'!A389,'[1]Budget B+R'!$A$1:$A$182,0),MATCH('import-vte detail'!I389,'[1]Budget B+R'!$A$1:$M$1,0))&gt;0,INDEX('[1]Budget B+R'!$A$1:$M$182,MATCH('import-vte detail'!A389,'[1]Budget B+R'!$A$1:$A$182,0),MATCH('import-vte detail'!I389,'[1]Budget B+R'!$A$1:$M$1,0)),0)</f>
        <v>0</v>
      </c>
      <c r="G389" s="17">
        <f>+IF(INDEX('[1]Budget B+R'!$A$1:$M$182,MATCH('import-vte detail'!A389,'[1]Budget B+R'!$A$1:$A$182,0),MATCH('import-vte detail'!I389,'[1]Budget B+R'!$A$1:$M$1,0))&lt;0,INDEX('[1]Budget B+R'!$A$1:$M$182,MATCH('import-vte detail'!A389,'[1]Budget B+R'!$A$1:$A$182,0),MATCH('import-vte detail'!I389,'[1]Budget B+R'!$A$1:$M$1,0))*-1,0)</f>
        <v>3000</v>
      </c>
      <c r="H389" s="17"/>
      <c r="I389">
        <v>4</v>
      </c>
      <c r="J389" s="6">
        <f t="shared" si="6"/>
        <v>-3000</v>
      </c>
      <c r="K389" t="s">
        <v>395</v>
      </c>
    </row>
    <row r="390" spans="1:11" hidden="1" x14ac:dyDescent="0.25">
      <c r="A390" s="16">
        <v>12800</v>
      </c>
      <c r="B390" s="16"/>
      <c r="C390" s="16"/>
      <c r="D390" s="16" t="s">
        <v>399</v>
      </c>
      <c r="E390" s="16" t="s">
        <v>394</v>
      </c>
      <c r="F390" s="17">
        <f>+IF(INDEX('[1]Budget B+R'!$A$1:$M$182,MATCH('import-vte detail'!A390,'[1]Budget B+R'!$A$1:$A$182,0),MATCH('import-vte detail'!I390,'[1]Budget B+R'!$A$1:$M$1,0))&gt;0,INDEX('[1]Budget B+R'!$A$1:$M$182,MATCH('import-vte detail'!A390,'[1]Budget B+R'!$A$1:$A$182,0),MATCH('import-vte detail'!I390,'[1]Budget B+R'!$A$1:$M$1,0)),0)</f>
        <v>0</v>
      </c>
      <c r="G390" s="17">
        <f>+IF(INDEX('[1]Budget B+R'!$A$1:$M$182,MATCH('import-vte detail'!A390,'[1]Budget B+R'!$A$1:$A$182,0),MATCH('import-vte detail'!I390,'[1]Budget B+R'!$A$1:$M$1,0))&lt;0,INDEX('[1]Budget B+R'!$A$1:$M$182,MATCH('import-vte detail'!A390,'[1]Budget B+R'!$A$1:$A$182,0),MATCH('import-vte detail'!I390,'[1]Budget B+R'!$A$1:$M$1,0))*-1,0)</f>
        <v>4000</v>
      </c>
      <c r="H390" s="17"/>
      <c r="I390">
        <v>5</v>
      </c>
      <c r="J390" s="6">
        <f t="shared" si="6"/>
        <v>-4000</v>
      </c>
      <c r="K390" t="s">
        <v>395</v>
      </c>
    </row>
    <row r="391" spans="1:11" hidden="1" x14ac:dyDescent="0.25">
      <c r="A391" s="16">
        <v>12800</v>
      </c>
      <c r="B391" s="16"/>
      <c r="C391" s="16"/>
      <c r="D391" s="16" t="s">
        <v>400</v>
      </c>
      <c r="E391" s="16" t="s">
        <v>394</v>
      </c>
      <c r="F391" s="17">
        <f>+IF(INDEX('[1]Budget B+R'!$A$1:$M$182,MATCH('import-vte detail'!A391,'[1]Budget B+R'!$A$1:$A$182,0),MATCH('import-vte detail'!I391,'[1]Budget B+R'!$A$1:$M$1,0))&gt;0,INDEX('[1]Budget B+R'!$A$1:$M$182,MATCH('import-vte detail'!A391,'[1]Budget B+R'!$A$1:$A$182,0),MATCH('import-vte detail'!I391,'[1]Budget B+R'!$A$1:$M$1,0)),0)</f>
        <v>0</v>
      </c>
      <c r="G391" s="17">
        <f>+IF(INDEX('[1]Budget B+R'!$A$1:$M$182,MATCH('import-vte detail'!A391,'[1]Budget B+R'!$A$1:$A$182,0),MATCH('import-vte detail'!I391,'[1]Budget B+R'!$A$1:$M$1,0))&lt;0,INDEX('[1]Budget B+R'!$A$1:$M$182,MATCH('import-vte detail'!A391,'[1]Budget B+R'!$A$1:$A$182,0),MATCH('import-vte detail'!I391,'[1]Budget B+R'!$A$1:$M$1,0))*-1,0)</f>
        <v>3000</v>
      </c>
      <c r="H391" s="17"/>
      <c r="I391">
        <v>6</v>
      </c>
      <c r="J391" s="6">
        <f t="shared" si="6"/>
        <v>-3000</v>
      </c>
      <c r="K391" t="s">
        <v>395</v>
      </c>
    </row>
    <row r="392" spans="1:11" hidden="1" x14ac:dyDescent="0.25">
      <c r="A392" s="16">
        <v>12800</v>
      </c>
      <c r="B392" s="16"/>
      <c r="C392" s="16"/>
      <c r="D392" s="16" t="s">
        <v>401</v>
      </c>
      <c r="E392" s="16" t="s">
        <v>394</v>
      </c>
      <c r="F392" s="17">
        <f>+IF(INDEX('[1]Budget B+R'!$A$1:$M$182,MATCH('import-vte detail'!A392,'[1]Budget B+R'!$A$1:$A$182,0),MATCH('import-vte detail'!I392,'[1]Budget B+R'!$A$1:$M$1,0))&gt;0,INDEX('[1]Budget B+R'!$A$1:$M$182,MATCH('import-vte detail'!A392,'[1]Budget B+R'!$A$1:$A$182,0),MATCH('import-vte detail'!I392,'[1]Budget B+R'!$A$1:$M$1,0)),0)</f>
        <v>0</v>
      </c>
      <c r="G392" s="17">
        <f>+IF(INDEX('[1]Budget B+R'!$A$1:$M$182,MATCH('import-vte detail'!A392,'[1]Budget B+R'!$A$1:$A$182,0),MATCH('import-vte detail'!I392,'[1]Budget B+R'!$A$1:$M$1,0))&lt;0,INDEX('[1]Budget B+R'!$A$1:$M$182,MATCH('import-vte detail'!A392,'[1]Budget B+R'!$A$1:$A$182,0),MATCH('import-vte detail'!I392,'[1]Budget B+R'!$A$1:$M$1,0))*-1,0)</f>
        <v>3000</v>
      </c>
      <c r="H392" s="17"/>
      <c r="I392">
        <v>7</v>
      </c>
      <c r="J392" s="6">
        <f t="shared" si="6"/>
        <v>-3000</v>
      </c>
      <c r="K392" t="s">
        <v>395</v>
      </c>
    </row>
    <row r="393" spans="1:11" hidden="1" x14ac:dyDescent="0.25">
      <c r="A393" s="16">
        <v>12800</v>
      </c>
      <c r="B393" s="16"/>
      <c r="C393" s="16"/>
      <c r="D393" s="16" t="s">
        <v>402</v>
      </c>
      <c r="E393" s="16" t="s">
        <v>394</v>
      </c>
      <c r="F393" s="17">
        <f>+IF(INDEX('[1]Budget B+R'!$A$1:$M$182,MATCH('import-vte detail'!A393,'[1]Budget B+R'!$A$1:$A$182,0),MATCH('import-vte detail'!I393,'[1]Budget B+R'!$A$1:$M$1,0))&gt;0,INDEX('[1]Budget B+R'!$A$1:$M$182,MATCH('import-vte detail'!A393,'[1]Budget B+R'!$A$1:$A$182,0),MATCH('import-vte detail'!I393,'[1]Budget B+R'!$A$1:$M$1,0)),0)</f>
        <v>0</v>
      </c>
      <c r="G393" s="17">
        <f>+IF(INDEX('[1]Budget B+R'!$A$1:$M$182,MATCH('import-vte detail'!A393,'[1]Budget B+R'!$A$1:$A$182,0),MATCH('import-vte detail'!I393,'[1]Budget B+R'!$A$1:$M$1,0))&lt;0,INDEX('[1]Budget B+R'!$A$1:$M$182,MATCH('import-vte detail'!A393,'[1]Budget B+R'!$A$1:$A$182,0),MATCH('import-vte detail'!I393,'[1]Budget B+R'!$A$1:$M$1,0))*-1,0)</f>
        <v>4000</v>
      </c>
      <c r="H393" s="17"/>
      <c r="I393">
        <v>8</v>
      </c>
      <c r="J393" s="6">
        <f t="shared" si="6"/>
        <v>-4000</v>
      </c>
      <c r="K393" t="s">
        <v>395</v>
      </c>
    </row>
    <row r="394" spans="1:11" hidden="1" x14ac:dyDescent="0.25">
      <c r="A394" s="16">
        <v>12800</v>
      </c>
      <c r="B394" s="16"/>
      <c r="C394" s="16"/>
      <c r="D394" s="16" t="s">
        <v>403</v>
      </c>
      <c r="E394" s="16" t="s">
        <v>394</v>
      </c>
      <c r="F394" s="17">
        <f>+IF(INDEX('[1]Budget B+R'!$A$1:$M$182,MATCH('import-vte detail'!A394,'[1]Budget B+R'!$A$1:$A$182,0),MATCH('import-vte detail'!I394,'[1]Budget B+R'!$A$1:$M$1,0))&gt;0,INDEX('[1]Budget B+R'!$A$1:$M$182,MATCH('import-vte detail'!A394,'[1]Budget B+R'!$A$1:$A$182,0),MATCH('import-vte detail'!I394,'[1]Budget B+R'!$A$1:$M$1,0)),0)</f>
        <v>0</v>
      </c>
      <c r="G394" s="17">
        <f>+IF(INDEX('[1]Budget B+R'!$A$1:$M$182,MATCH('import-vte detail'!A394,'[1]Budget B+R'!$A$1:$A$182,0),MATCH('import-vte detail'!I394,'[1]Budget B+R'!$A$1:$M$1,0))&lt;0,INDEX('[1]Budget B+R'!$A$1:$M$182,MATCH('import-vte detail'!A394,'[1]Budget B+R'!$A$1:$A$182,0),MATCH('import-vte detail'!I394,'[1]Budget B+R'!$A$1:$M$1,0))*-1,0)</f>
        <v>3000</v>
      </c>
      <c r="H394" s="17"/>
      <c r="I394">
        <v>9</v>
      </c>
      <c r="J394" s="6">
        <f t="shared" si="6"/>
        <v>-3000</v>
      </c>
      <c r="K394" t="s">
        <v>395</v>
      </c>
    </row>
    <row r="395" spans="1:11" hidden="1" x14ac:dyDescent="0.25">
      <c r="A395" s="16">
        <v>12800</v>
      </c>
      <c r="B395" s="16"/>
      <c r="C395" s="16"/>
      <c r="D395" s="16" t="s">
        <v>404</v>
      </c>
      <c r="E395" s="16" t="s">
        <v>394</v>
      </c>
      <c r="F395" s="17">
        <f>+IF(INDEX('[1]Budget B+R'!$A$1:$M$182,MATCH('import-vte detail'!A395,'[1]Budget B+R'!$A$1:$A$182,0),MATCH('import-vte detail'!I395,'[1]Budget B+R'!$A$1:$M$1,0))&gt;0,INDEX('[1]Budget B+R'!$A$1:$M$182,MATCH('import-vte detail'!A395,'[1]Budget B+R'!$A$1:$A$182,0),MATCH('import-vte detail'!I395,'[1]Budget B+R'!$A$1:$M$1,0)),0)</f>
        <v>0</v>
      </c>
      <c r="G395" s="17">
        <f>+IF(INDEX('[1]Budget B+R'!$A$1:$M$182,MATCH('import-vte detail'!A395,'[1]Budget B+R'!$A$1:$A$182,0),MATCH('import-vte detail'!I395,'[1]Budget B+R'!$A$1:$M$1,0))&lt;0,INDEX('[1]Budget B+R'!$A$1:$M$182,MATCH('import-vte detail'!A395,'[1]Budget B+R'!$A$1:$A$182,0),MATCH('import-vte detail'!I395,'[1]Budget B+R'!$A$1:$M$1,0))*-1,0)</f>
        <v>3000</v>
      </c>
      <c r="H395" s="17"/>
      <c r="I395">
        <v>10</v>
      </c>
      <c r="J395" s="6">
        <f t="shared" si="6"/>
        <v>-3000</v>
      </c>
      <c r="K395" t="s">
        <v>395</v>
      </c>
    </row>
    <row r="396" spans="1:11" hidden="1" x14ac:dyDescent="0.25">
      <c r="A396" s="16">
        <v>12800</v>
      </c>
      <c r="B396" s="16"/>
      <c r="C396" s="16"/>
      <c r="D396" s="16" t="s">
        <v>405</v>
      </c>
      <c r="E396" s="16" t="s">
        <v>394</v>
      </c>
      <c r="F396" s="17">
        <f>+IF(INDEX('[1]Budget B+R'!$A$1:$M$182,MATCH('import-vte detail'!A396,'[1]Budget B+R'!$A$1:$A$182,0),MATCH('import-vte detail'!I396,'[1]Budget B+R'!$A$1:$M$1,0))&gt;0,INDEX('[1]Budget B+R'!$A$1:$M$182,MATCH('import-vte detail'!A396,'[1]Budget B+R'!$A$1:$A$182,0),MATCH('import-vte detail'!I396,'[1]Budget B+R'!$A$1:$M$1,0)),0)</f>
        <v>0</v>
      </c>
      <c r="G396" s="17">
        <f>+IF(INDEX('[1]Budget B+R'!$A$1:$M$182,MATCH('import-vte detail'!A396,'[1]Budget B+R'!$A$1:$A$182,0),MATCH('import-vte detail'!I396,'[1]Budget B+R'!$A$1:$M$1,0))&lt;0,INDEX('[1]Budget B+R'!$A$1:$M$182,MATCH('import-vte detail'!A396,'[1]Budget B+R'!$A$1:$A$182,0),MATCH('import-vte detail'!I396,'[1]Budget B+R'!$A$1:$M$1,0))*-1,0)</f>
        <v>4000</v>
      </c>
      <c r="H396" s="17"/>
      <c r="I396">
        <v>11</v>
      </c>
      <c r="J396" s="6">
        <f t="shared" si="6"/>
        <v>-4000</v>
      </c>
      <c r="K396" t="s">
        <v>395</v>
      </c>
    </row>
    <row r="397" spans="1:11" hidden="1" x14ac:dyDescent="0.25">
      <c r="A397" s="16">
        <v>12800</v>
      </c>
      <c r="B397" s="16"/>
      <c r="C397" s="16"/>
      <c r="D397" s="16" t="s">
        <v>406</v>
      </c>
      <c r="E397" s="16" t="s">
        <v>394</v>
      </c>
      <c r="F397" s="17">
        <f>+IF(INDEX('[1]Budget B+R'!$A$1:$M$182,MATCH('import-vte detail'!A397,'[1]Budget B+R'!$A$1:$A$182,0),MATCH('import-vte detail'!I397,'[1]Budget B+R'!$A$1:$M$1,0))&gt;0,INDEX('[1]Budget B+R'!$A$1:$M$182,MATCH('import-vte detail'!A397,'[1]Budget B+R'!$A$1:$A$182,0),MATCH('import-vte detail'!I397,'[1]Budget B+R'!$A$1:$M$1,0)),0)</f>
        <v>0</v>
      </c>
      <c r="G397" s="17">
        <f>+IF(INDEX('[1]Budget B+R'!$A$1:$M$182,MATCH('import-vte detail'!A397,'[1]Budget B+R'!$A$1:$A$182,0),MATCH('import-vte detail'!I397,'[1]Budget B+R'!$A$1:$M$1,0))&lt;0,INDEX('[1]Budget B+R'!$A$1:$M$182,MATCH('import-vte detail'!A397,'[1]Budget B+R'!$A$1:$A$182,0),MATCH('import-vte detail'!I397,'[1]Budget B+R'!$A$1:$M$1,0))*-1,0)</f>
        <v>3000</v>
      </c>
      <c r="H397" s="17"/>
      <c r="I397">
        <v>12</v>
      </c>
      <c r="J397" s="6">
        <f t="shared" si="6"/>
        <v>-3000</v>
      </c>
      <c r="K397" t="s">
        <v>395</v>
      </c>
    </row>
    <row r="398" spans="1:11" hidden="1" x14ac:dyDescent="0.25">
      <c r="A398" s="18">
        <v>12809</v>
      </c>
      <c r="B398" s="16"/>
      <c r="C398" s="16"/>
      <c r="D398" s="16" t="s">
        <v>393</v>
      </c>
      <c r="E398" s="16" t="s">
        <v>394</v>
      </c>
      <c r="F398" s="17">
        <f>+IF(INDEX('[1]Budget B+R'!$A$1:$M$182,MATCH('import-vte detail'!A398,'[1]Budget B+R'!$A$1:$A$182,0),MATCH('import-vte detail'!I398,'[1]Budget B+R'!$A$1:$M$1,0))&gt;0,INDEX('[1]Budget B+R'!$A$1:$M$182,MATCH('import-vte detail'!A398,'[1]Budget B+R'!$A$1:$A$182,0),MATCH('import-vte detail'!I398,'[1]Budget B+R'!$A$1:$M$1,0)),0)</f>
        <v>0</v>
      </c>
      <c r="G398" s="17">
        <f>+IF(INDEX('[1]Budget B+R'!$A$1:$M$182,MATCH('import-vte detail'!A398,'[1]Budget B+R'!$A$1:$A$182,0),MATCH('import-vte detail'!I398,'[1]Budget B+R'!$A$1:$M$1,0))&lt;0,INDEX('[1]Budget B+R'!$A$1:$M$182,MATCH('import-vte detail'!A398,'[1]Budget B+R'!$A$1:$A$182,0),MATCH('import-vte detail'!I398,'[1]Budget B+R'!$A$1:$M$1,0))*-1,0)</f>
        <v>65667</v>
      </c>
      <c r="H398" s="17"/>
      <c r="I398">
        <v>1</v>
      </c>
      <c r="J398" s="6">
        <f t="shared" si="6"/>
        <v>-65667</v>
      </c>
      <c r="K398" t="s">
        <v>395</v>
      </c>
    </row>
    <row r="399" spans="1:11" hidden="1" x14ac:dyDescent="0.25">
      <c r="A399" s="16">
        <v>12809</v>
      </c>
      <c r="B399" s="16"/>
      <c r="C399" s="16"/>
      <c r="D399" s="16" t="s">
        <v>396</v>
      </c>
      <c r="E399" s="16" t="s">
        <v>394</v>
      </c>
      <c r="F399" s="17">
        <f>+IF(INDEX('[1]Budget B+R'!$A$1:$M$182,MATCH('import-vte detail'!A399,'[1]Budget B+R'!$A$1:$A$182,0),MATCH('import-vte detail'!I399,'[1]Budget B+R'!$A$1:$M$1,0))&gt;0,INDEX('[1]Budget B+R'!$A$1:$M$182,MATCH('import-vte detail'!A399,'[1]Budget B+R'!$A$1:$A$182,0),MATCH('import-vte detail'!I399,'[1]Budget B+R'!$A$1:$M$1,0)),0)</f>
        <v>1334</v>
      </c>
      <c r="G399" s="17">
        <f>+IF(INDEX('[1]Budget B+R'!$A$1:$M$182,MATCH('import-vte detail'!A399,'[1]Budget B+R'!$A$1:$A$182,0),MATCH('import-vte detail'!I399,'[1]Budget B+R'!$A$1:$M$1,0))&lt;0,INDEX('[1]Budget B+R'!$A$1:$M$182,MATCH('import-vte detail'!A399,'[1]Budget B+R'!$A$1:$A$182,0),MATCH('import-vte detail'!I399,'[1]Budget B+R'!$A$1:$M$1,0))*-1,0)</f>
        <v>0</v>
      </c>
      <c r="H399" s="17"/>
      <c r="I399">
        <v>2</v>
      </c>
      <c r="J399" s="6">
        <f t="shared" si="6"/>
        <v>1334</v>
      </c>
      <c r="K399" t="s">
        <v>395</v>
      </c>
    </row>
    <row r="400" spans="1:11" hidden="1" x14ac:dyDescent="0.25">
      <c r="A400" s="16">
        <v>12809</v>
      </c>
      <c r="B400" s="16"/>
      <c r="C400" s="16"/>
      <c r="D400" s="16" t="s">
        <v>397</v>
      </c>
      <c r="E400" s="16" t="s">
        <v>394</v>
      </c>
      <c r="F400" s="17">
        <f>+IF(INDEX('[1]Budget B+R'!$A$1:$M$182,MATCH('import-vte detail'!A400,'[1]Budget B+R'!$A$1:$A$182,0),MATCH('import-vte detail'!I400,'[1]Budget B+R'!$A$1:$M$1,0))&gt;0,INDEX('[1]Budget B+R'!$A$1:$M$182,MATCH('import-vte detail'!A400,'[1]Budget B+R'!$A$1:$A$182,0),MATCH('import-vte detail'!I400,'[1]Budget B+R'!$A$1:$M$1,0)),0)</f>
        <v>1000</v>
      </c>
      <c r="G400" s="17">
        <f>+IF(INDEX('[1]Budget B+R'!$A$1:$M$182,MATCH('import-vte detail'!A400,'[1]Budget B+R'!$A$1:$A$182,0),MATCH('import-vte detail'!I400,'[1]Budget B+R'!$A$1:$M$1,0))&lt;0,INDEX('[1]Budget B+R'!$A$1:$M$182,MATCH('import-vte detail'!A400,'[1]Budget B+R'!$A$1:$A$182,0),MATCH('import-vte detail'!I400,'[1]Budget B+R'!$A$1:$M$1,0))*-1,0)</f>
        <v>0</v>
      </c>
      <c r="H400" s="17"/>
      <c r="I400">
        <v>3</v>
      </c>
      <c r="J400" s="6">
        <f t="shared" si="6"/>
        <v>1000</v>
      </c>
      <c r="K400" t="s">
        <v>395</v>
      </c>
    </row>
    <row r="401" spans="1:11" hidden="1" x14ac:dyDescent="0.25">
      <c r="A401" s="16">
        <v>12809</v>
      </c>
      <c r="B401" s="16"/>
      <c r="C401" s="16"/>
      <c r="D401" s="16" t="s">
        <v>398</v>
      </c>
      <c r="E401" s="16" t="s">
        <v>394</v>
      </c>
      <c r="F401" s="17">
        <f>+IF(INDEX('[1]Budget B+R'!$A$1:$M$182,MATCH('import-vte detail'!A401,'[1]Budget B+R'!$A$1:$A$182,0),MATCH('import-vte detail'!I401,'[1]Budget B+R'!$A$1:$M$1,0))&gt;0,INDEX('[1]Budget B+R'!$A$1:$M$182,MATCH('import-vte detail'!A401,'[1]Budget B+R'!$A$1:$A$182,0),MATCH('import-vte detail'!I401,'[1]Budget B+R'!$A$1:$M$1,0)),0)</f>
        <v>1000</v>
      </c>
      <c r="G401" s="17">
        <f>+IF(INDEX('[1]Budget B+R'!$A$1:$M$182,MATCH('import-vte detail'!A401,'[1]Budget B+R'!$A$1:$A$182,0),MATCH('import-vte detail'!I401,'[1]Budget B+R'!$A$1:$M$1,0))&lt;0,INDEX('[1]Budget B+R'!$A$1:$M$182,MATCH('import-vte detail'!A401,'[1]Budget B+R'!$A$1:$A$182,0),MATCH('import-vte detail'!I401,'[1]Budget B+R'!$A$1:$M$1,0))*-1,0)</f>
        <v>0</v>
      </c>
      <c r="H401" s="17"/>
      <c r="I401">
        <v>4</v>
      </c>
      <c r="J401" s="6">
        <f t="shared" si="6"/>
        <v>1000</v>
      </c>
      <c r="K401" t="s">
        <v>395</v>
      </c>
    </row>
    <row r="402" spans="1:11" hidden="1" x14ac:dyDescent="0.25">
      <c r="A402" s="16">
        <v>12809</v>
      </c>
      <c r="B402" s="16"/>
      <c r="C402" s="16"/>
      <c r="D402" s="16" t="s">
        <v>399</v>
      </c>
      <c r="E402" s="16" t="s">
        <v>394</v>
      </c>
      <c r="F402" s="17">
        <f>+IF(INDEX('[1]Budget B+R'!$A$1:$M$182,MATCH('import-vte detail'!A402,'[1]Budget B+R'!$A$1:$A$182,0),MATCH('import-vte detail'!I402,'[1]Budget B+R'!$A$1:$M$1,0))&gt;0,INDEX('[1]Budget B+R'!$A$1:$M$182,MATCH('import-vte detail'!A402,'[1]Budget B+R'!$A$1:$A$182,0),MATCH('import-vte detail'!I402,'[1]Budget B+R'!$A$1:$M$1,0)),0)</f>
        <v>1333</v>
      </c>
      <c r="G402" s="17">
        <f>+IF(INDEX('[1]Budget B+R'!$A$1:$M$182,MATCH('import-vte detail'!A402,'[1]Budget B+R'!$A$1:$A$182,0),MATCH('import-vte detail'!I402,'[1]Budget B+R'!$A$1:$M$1,0))&lt;0,INDEX('[1]Budget B+R'!$A$1:$M$182,MATCH('import-vte detail'!A402,'[1]Budget B+R'!$A$1:$A$182,0),MATCH('import-vte detail'!I402,'[1]Budget B+R'!$A$1:$M$1,0))*-1,0)</f>
        <v>0</v>
      </c>
      <c r="H402" s="17"/>
      <c r="I402">
        <v>5</v>
      </c>
      <c r="J402" s="6">
        <f t="shared" si="6"/>
        <v>1333</v>
      </c>
      <c r="K402" t="s">
        <v>395</v>
      </c>
    </row>
    <row r="403" spans="1:11" hidden="1" x14ac:dyDescent="0.25">
      <c r="A403" s="16">
        <v>12809</v>
      </c>
      <c r="B403" s="16"/>
      <c r="C403" s="16"/>
      <c r="D403" s="16" t="s">
        <v>400</v>
      </c>
      <c r="E403" s="16" t="s">
        <v>394</v>
      </c>
      <c r="F403" s="17">
        <f>+IF(INDEX('[1]Budget B+R'!$A$1:$M$182,MATCH('import-vte detail'!A403,'[1]Budget B+R'!$A$1:$A$182,0),MATCH('import-vte detail'!I403,'[1]Budget B+R'!$A$1:$M$1,0))&gt;0,INDEX('[1]Budget B+R'!$A$1:$M$182,MATCH('import-vte detail'!A403,'[1]Budget B+R'!$A$1:$A$182,0),MATCH('import-vte detail'!I403,'[1]Budget B+R'!$A$1:$M$1,0)),0)</f>
        <v>1000</v>
      </c>
      <c r="G403" s="17">
        <f>+IF(INDEX('[1]Budget B+R'!$A$1:$M$182,MATCH('import-vte detail'!A403,'[1]Budget B+R'!$A$1:$A$182,0),MATCH('import-vte detail'!I403,'[1]Budget B+R'!$A$1:$M$1,0))&lt;0,INDEX('[1]Budget B+R'!$A$1:$M$182,MATCH('import-vte detail'!A403,'[1]Budget B+R'!$A$1:$A$182,0),MATCH('import-vte detail'!I403,'[1]Budget B+R'!$A$1:$M$1,0))*-1,0)</f>
        <v>0</v>
      </c>
      <c r="H403" s="17"/>
      <c r="I403">
        <v>6</v>
      </c>
      <c r="J403" s="6">
        <f t="shared" si="6"/>
        <v>1000</v>
      </c>
      <c r="K403" t="s">
        <v>395</v>
      </c>
    </row>
    <row r="404" spans="1:11" hidden="1" x14ac:dyDescent="0.25">
      <c r="A404" s="16">
        <v>12809</v>
      </c>
      <c r="B404" s="16"/>
      <c r="C404" s="16"/>
      <c r="D404" s="16" t="s">
        <v>401</v>
      </c>
      <c r="E404" s="16" t="s">
        <v>394</v>
      </c>
      <c r="F404" s="17">
        <f>+IF(INDEX('[1]Budget B+R'!$A$1:$M$182,MATCH('import-vte detail'!A404,'[1]Budget B+R'!$A$1:$A$182,0),MATCH('import-vte detail'!I404,'[1]Budget B+R'!$A$1:$M$1,0))&gt;0,INDEX('[1]Budget B+R'!$A$1:$M$182,MATCH('import-vte detail'!A404,'[1]Budget B+R'!$A$1:$A$182,0),MATCH('import-vte detail'!I404,'[1]Budget B+R'!$A$1:$M$1,0)),0)</f>
        <v>1000</v>
      </c>
      <c r="G404" s="17">
        <f>+IF(INDEX('[1]Budget B+R'!$A$1:$M$182,MATCH('import-vte detail'!A404,'[1]Budget B+R'!$A$1:$A$182,0),MATCH('import-vte detail'!I404,'[1]Budget B+R'!$A$1:$M$1,0))&lt;0,INDEX('[1]Budget B+R'!$A$1:$M$182,MATCH('import-vte detail'!A404,'[1]Budget B+R'!$A$1:$A$182,0),MATCH('import-vte detail'!I404,'[1]Budget B+R'!$A$1:$M$1,0))*-1,0)</f>
        <v>0</v>
      </c>
      <c r="H404" s="17"/>
      <c r="I404">
        <v>7</v>
      </c>
      <c r="J404" s="6">
        <f t="shared" si="6"/>
        <v>1000</v>
      </c>
      <c r="K404" t="s">
        <v>395</v>
      </c>
    </row>
    <row r="405" spans="1:11" hidden="1" x14ac:dyDescent="0.25">
      <c r="A405" s="16">
        <v>12809</v>
      </c>
      <c r="B405" s="16"/>
      <c r="C405" s="16"/>
      <c r="D405" s="16" t="s">
        <v>402</v>
      </c>
      <c r="E405" s="16" t="s">
        <v>394</v>
      </c>
      <c r="F405" s="17">
        <f>+IF(INDEX('[1]Budget B+R'!$A$1:$M$182,MATCH('import-vte detail'!A405,'[1]Budget B+R'!$A$1:$A$182,0),MATCH('import-vte detail'!I405,'[1]Budget B+R'!$A$1:$M$1,0))&gt;0,INDEX('[1]Budget B+R'!$A$1:$M$182,MATCH('import-vte detail'!A405,'[1]Budget B+R'!$A$1:$A$182,0),MATCH('import-vte detail'!I405,'[1]Budget B+R'!$A$1:$M$1,0)),0)</f>
        <v>1333</v>
      </c>
      <c r="G405" s="17">
        <f>+IF(INDEX('[1]Budget B+R'!$A$1:$M$182,MATCH('import-vte detail'!A405,'[1]Budget B+R'!$A$1:$A$182,0),MATCH('import-vte detail'!I405,'[1]Budget B+R'!$A$1:$M$1,0))&lt;0,INDEX('[1]Budget B+R'!$A$1:$M$182,MATCH('import-vte detail'!A405,'[1]Budget B+R'!$A$1:$A$182,0),MATCH('import-vte detail'!I405,'[1]Budget B+R'!$A$1:$M$1,0))*-1,0)</f>
        <v>0</v>
      </c>
      <c r="H405" s="17"/>
      <c r="I405">
        <v>8</v>
      </c>
      <c r="J405" s="6">
        <f t="shared" si="6"/>
        <v>1333</v>
      </c>
      <c r="K405" t="s">
        <v>395</v>
      </c>
    </row>
    <row r="406" spans="1:11" hidden="1" x14ac:dyDescent="0.25">
      <c r="A406" s="16">
        <v>12809</v>
      </c>
      <c r="B406" s="16"/>
      <c r="C406" s="16"/>
      <c r="D406" s="16" t="s">
        <v>403</v>
      </c>
      <c r="E406" s="16" t="s">
        <v>394</v>
      </c>
      <c r="F406" s="17">
        <f>+IF(INDEX('[1]Budget B+R'!$A$1:$M$182,MATCH('import-vte detail'!A406,'[1]Budget B+R'!$A$1:$A$182,0),MATCH('import-vte detail'!I406,'[1]Budget B+R'!$A$1:$M$1,0))&gt;0,INDEX('[1]Budget B+R'!$A$1:$M$182,MATCH('import-vte detail'!A406,'[1]Budget B+R'!$A$1:$A$182,0),MATCH('import-vte detail'!I406,'[1]Budget B+R'!$A$1:$M$1,0)),0)</f>
        <v>1000</v>
      </c>
      <c r="G406" s="17">
        <f>+IF(INDEX('[1]Budget B+R'!$A$1:$M$182,MATCH('import-vte detail'!A406,'[1]Budget B+R'!$A$1:$A$182,0),MATCH('import-vte detail'!I406,'[1]Budget B+R'!$A$1:$M$1,0))&lt;0,INDEX('[1]Budget B+R'!$A$1:$M$182,MATCH('import-vte detail'!A406,'[1]Budget B+R'!$A$1:$A$182,0),MATCH('import-vte detail'!I406,'[1]Budget B+R'!$A$1:$M$1,0))*-1,0)</f>
        <v>0</v>
      </c>
      <c r="H406" s="17"/>
      <c r="I406">
        <v>9</v>
      </c>
      <c r="J406" s="6">
        <f t="shared" si="6"/>
        <v>1000</v>
      </c>
      <c r="K406" t="s">
        <v>395</v>
      </c>
    </row>
    <row r="407" spans="1:11" hidden="1" x14ac:dyDescent="0.25">
      <c r="A407" s="16">
        <v>12809</v>
      </c>
      <c r="B407" s="16"/>
      <c r="C407" s="16"/>
      <c r="D407" s="16" t="s">
        <v>404</v>
      </c>
      <c r="E407" s="16" t="s">
        <v>394</v>
      </c>
      <c r="F407" s="17">
        <f>+IF(INDEX('[1]Budget B+R'!$A$1:$M$182,MATCH('import-vte detail'!A407,'[1]Budget B+R'!$A$1:$A$182,0),MATCH('import-vte detail'!I407,'[1]Budget B+R'!$A$1:$M$1,0))&gt;0,INDEX('[1]Budget B+R'!$A$1:$M$182,MATCH('import-vte detail'!A407,'[1]Budget B+R'!$A$1:$A$182,0),MATCH('import-vte detail'!I407,'[1]Budget B+R'!$A$1:$M$1,0)),0)</f>
        <v>1000</v>
      </c>
      <c r="G407" s="17">
        <f>+IF(INDEX('[1]Budget B+R'!$A$1:$M$182,MATCH('import-vte detail'!A407,'[1]Budget B+R'!$A$1:$A$182,0),MATCH('import-vte detail'!I407,'[1]Budget B+R'!$A$1:$M$1,0))&lt;0,INDEX('[1]Budget B+R'!$A$1:$M$182,MATCH('import-vte detail'!A407,'[1]Budget B+R'!$A$1:$A$182,0),MATCH('import-vte detail'!I407,'[1]Budget B+R'!$A$1:$M$1,0))*-1,0)</f>
        <v>0</v>
      </c>
      <c r="H407" s="17"/>
      <c r="I407">
        <v>10</v>
      </c>
      <c r="J407" s="6">
        <f t="shared" si="6"/>
        <v>1000</v>
      </c>
      <c r="K407" t="s">
        <v>395</v>
      </c>
    </row>
    <row r="408" spans="1:11" hidden="1" x14ac:dyDescent="0.25">
      <c r="A408" s="16">
        <v>12809</v>
      </c>
      <c r="B408" s="16"/>
      <c r="C408" s="16"/>
      <c r="D408" s="16" t="s">
        <v>405</v>
      </c>
      <c r="E408" s="16" t="s">
        <v>394</v>
      </c>
      <c r="F408" s="17">
        <f>+IF(INDEX('[1]Budget B+R'!$A$1:$M$182,MATCH('import-vte detail'!A408,'[1]Budget B+R'!$A$1:$A$182,0),MATCH('import-vte detail'!I408,'[1]Budget B+R'!$A$1:$M$1,0))&gt;0,INDEX('[1]Budget B+R'!$A$1:$M$182,MATCH('import-vte detail'!A408,'[1]Budget B+R'!$A$1:$A$182,0),MATCH('import-vte detail'!I408,'[1]Budget B+R'!$A$1:$M$1,0)),0)</f>
        <v>1334</v>
      </c>
      <c r="G408" s="17">
        <f>+IF(INDEX('[1]Budget B+R'!$A$1:$M$182,MATCH('import-vte detail'!A408,'[1]Budget B+R'!$A$1:$A$182,0),MATCH('import-vte detail'!I408,'[1]Budget B+R'!$A$1:$M$1,0))&lt;0,INDEX('[1]Budget B+R'!$A$1:$M$182,MATCH('import-vte detail'!A408,'[1]Budget B+R'!$A$1:$A$182,0),MATCH('import-vte detail'!I408,'[1]Budget B+R'!$A$1:$M$1,0))*-1,0)</f>
        <v>0</v>
      </c>
      <c r="H408" s="17"/>
      <c r="I408">
        <v>11</v>
      </c>
      <c r="J408" s="6">
        <f t="shared" si="6"/>
        <v>1334</v>
      </c>
      <c r="K408" t="s">
        <v>395</v>
      </c>
    </row>
    <row r="409" spans="1:11" hidden="1" x14ac:dyDescent="0.25">
      <c r="A409" s="16">
        <v>12809</v>
      </c>
      <c r="B409" s="16"/>
      <c r="C409" s="16"/>
      <c r="D409" s="16" t="s">
        <v>406</v>
      </c>
      <c r="E409" s="16" t="s">
        <v>394</v>
      </c>
      <c r="F409" s="17">
        <f>+IF(INDEX('[1]Budget B+R'!$A$1:$M$182,MATCH('import-vte detail'!A409,'[1]Budget B+R'!$A$1:$A$182,0),MATCH('import-vte detail'!I409,'[1]Budget B+R'!$A$1:$M$1,0))&gt;0,INDEX('[1]Budget B+R'!$A$1:$M$182,MATCH('import-vte detail'!A409,'[1]Budget B+R'!$A$1:$A$182,0),MATCH('import-vte detail'!I409,'[1]Budget B+R'!$A$1:$M$1,0)),0)</f>
        <v>1000</v>
      </c>
      <c r="G409" s="17">
        <f>+IF(INDEX('[1]Budget B+R'!$A$1:$M$182,MATCH('import-vte detail'!A409,'[1]Budget B+R'!$A$1:$A$182,0),MATCH('import-vte detail'!I409,'[1]Budget B+R'!$A$1:$M$1,0))&lt;0,INDEX('[1]Budget B+R'!$A$1:$M$182,MATCH('import-vte detail'!A409,'[1]Budget B+R'!$A$1:$A$182,0),MATCH('import-vte detail'!I409,'[1]Budget B+R'!$A$1:$M$1,0))*-1,0)</f>
        <v>0</v>
      </c>
      <c r="H409" s="17"/>
      <c r="I409">
        <v>12</v>
      </c>
      <c r="J409" s="6">
        <f t="shared" si="6"/>
        <v>1000</v>
      </c>
      <c r="K409" t="s">
        <v>395</v>
      </c>
    </row>
    <row r="410" spans="1:11" hidden="1" x14ac:dyDescent="0.25">
      <c r="A410" s="18">
        <v>13500</v>
      </c>
      <c r="B410" s="16"/>
      <c r="C410" s="16"/>
      <c r="D410" s="16" t="s">
        <v>393</v>
      </c>
      <c r="E410" s="16" t="s">
        <v>394</v>
      </c>
      <c r="F410" s="17">
        <f>+IF(INDEX('[1]Budget B+R'!$A$1:$M$182,MATCH('import-vte detail'!A410,'[1]Budget B+R'!$A$1:$A$182,0),MATCH('import-vte detail'!I410,'[1]Budget B+R'!$A$1:$M$1,0))&gt;0,INDEX('[1]Budget B+R'!$A$1:$M$182,MATCH('import-vte detail'!A410,'[1]Budget B+R'!$A$1:$A$182,0),MATCH('import-vte detail'!I410,'[1]Budget B+R'!$A$1:$M$1,0)),0)</f>
        <v>56418</v>
      </c>
      <c r="G410" s="17">
        <f>+IF(INDEX('[1]Budget B+R'!$A$1:$M$182,MATCH('import-vte detail'!A410,'[1]Budget B+R'!$A$1:$A$182,0),MATCH('import-vte detail'!I410,'[1]Budget B+R'!$A$1:$M$1,0))&lt;0,INDEX('[1]Budget B+R'!$A$1:$M$182,MATCH('import-vte detail'!A410,'[1]Budget B+R'!$A$1:$A$182,0),MATCH('import-vte detail'!I410,'[1]Budget B+R'!$A$1:$M$1,0))*-1,0)</f>
        <v>0</v>
      </c>
      <c r="H410" s="17"/>
      <c r="I410">
        <v>1</v>
      </c>
      <c r="J410" s="6">
        <f t="shared" si="6"/>
        <v>56418</v>
      </c>
      <c r="K410" t="s">
        <v>395</v>
      </c>
    </row>
    <row r="411" spans="1:11" hidden="1" x14ac:dyDescent="0.25">
      <c r="A411" s="16">
        <v>13500</v>
      </c>
      <c r="B411" s="16"/>
      <c r="C411" s="16"/>
      <c r="D411" s="16" t="s">
        <v>396</v>
      </c>
      <c r="E411" s="16" t="s">
        <v>394</v>
      </c>
      <c r="F411" s="17">
        <f>+IF(INDEX('[1]Budget B+R'!$A$1:$M$182,MATCH('import-vte detail'!A411,'[1]Budget B+R'!$A$1:$A$182,0),MATCH('import-vte detail'!I411,'[1]Budget B+R'!$A$1:$M$1,0))&gt;0,INDEX('[1]Budget B+R'!$A$1:$M$182,MATCH('import-vte detail'!A411,'[1]Budget B+R'!$A$1:$A$182,0),MATCH('import-vte detail'!I411,'[1]Budget B+R'!$A$1:$M$1,0)),0)</f>
        <v>0</v>
      </c>
      <c r="G411" s="17">
        <f>+IF(INDEX('[1]Budget B+R'!$A$1:$M$182,MATCH('import-vte detail'!A411,'[1]Budget B+R'!$A$1:$A$182,0),MATCH('import-vte detail'!I411,'[1]Budget B+R'!$A$1:$M$1,0))&lt;0,INDEX('[1]Budget B+R'!$A$1:$M$182,MATCH('import-vte detail'!A411,'[1]Budget B+R'!$A$1:$A$182,0),MATCH('import-vte detail'!I411,'[1]Budget B+R'!$A$1:$M$1,0))*-1,0)</f>
        <v>0</v>
      </c>
      <c r="H411" s="17"/>
      <c r="I411">
        <v>2</v>
      </c>
      <c r="J411" s="6">
        <f t="shared" si="6"/>
        <v>0</v>
      </c>
    </row>
    <row r="412" spans="1:11" hidden="1" x14ac:dyDescent="0.25">
      <c r="A412" s="16">
        <v>13500</v>
      </c>
      <c r="B412" s="16"/>
      <c r="C412" s="16"/>
      <c r="D412" s="16" t="s">
        <v>397</v>
      </c>
      <c r="E412" s="16" t="s">
        <v>394</v>
      </c>
      <c r="F412" s="17">
        <f>+IF(INDEX('[1]Budget B+R'!$A$1:$M$182,MATCH('import-vte detail'!A412,'[1]Budget B+R'!$A$1:$A$182,0),MATCH('import-vte detail'!I412,'[1]Budget B+R'!$A$1:$M$1,0))&gt;0,INDEX('[1]Budget B+R'!$A$1:$M$182,MATCH('import-vte detail'!A412,'[1]Budget B+R'!$A$1:$A$182,0),MATCH('import-vte detail'!I412,'[1]Budget B+R'!$A$1:$M$1,0)),0)</f>
        <v>0</v>
      </c>
      <c r="G412" s="17">
        <f>+IF(INDEX('[1]Budget B+R'!$A$1:$M$182,MATCH('import-vte detail'!A412,'[1]Budget B+R'!$A$1:$A$182,0),MATCH('import-vte detail'!I412,'[1]Budget B+R'!$A$1:$M$1,0))&lt;0,INDEX('[1]Budget B+R'!$A$1:$M$182,MATCH('import-vte detail'!A412,'[1]Budget B+R'!$A$1:$A$182,0),MATCH('import-vte detail'!I412,'[1]Budget B+R'!$A$1:$M$1,0))*-1,0)</f>
        <v>0</v>
      </c>
      <c r="H412" s="17"/>
      <c r="I412">
        <v>3</v>
      </c>
      <c r="J412" s="6">
        <f t="shared" si="6"/>
        <v>0</v>
      </c>
    </row>
    <row r="413" spans="1:11" hidden="1" x14ac:dyDescent="0.25">
      <c r="A413" s="16">
        <v>13500</v>
      </c>
      <c r="B413" s="16"/>
      <c r="C413" s="16"/>
      <c r="D413" s="16" t="s">
        <v>398</v>
      </c>
      <c r="E413" s="16" t="s">
        <v>394</v>
      </c>
      <c r="F413" s="17">
        <f>+IF(INDEX('[1]Budget B+R'!$A$1:$M$182,MATCH('import-vte detail'!A413,'[1]Budget B+R'!$A$1:$A$182,0),MATCH('import-vte detail'!I413,'[1]Budget B+R'!$A$1:$M$1,0))&gt;0,INDEX('[1]Budget B+R'!$A$1:$M$182,MATCH('import-vte detail'!A413,'[1]Budget B+R'!$A$1:$A$182,0),MATCH('import-vte detail'!I413,'[1]Budget B+R'!$A$1:$M$1,0)),0)</f>
        <v>0</v>
      </c>
      <c r="G413" s="17">
        <f>+IF(INDEX('[1]Budget B+R'!$A$1:$M$182,MATCH('import-vte detail'!A413,'[1]Budget B+R'!$A$1:$A$182,0),MATCH('import-vte detail'!I413,'[1]Budget B+R'!$A$1:$M$1,0))&lt;0,INDEX('[1]Budget B+R'!$A$1:$M$182,MATCH('import-vte detail'!A413,'[1]Budget B+R'!$A$1:$A$182,0),MATCH('import-vte detail'!I413,'[1]Budget B+R'!$A$1:$M$1,0))*-1,0)</f>
        <v>0</v>
      </c>
      <c r="H413" s="17"/>
      <c r="I413">
        <v>4</v>
      </c>
      <c r="J413" s="6">
        <f t="shared" si="6"/>
        <v>0</v>
      </c>
    </row>
    <row r="414" spans="1:11" hidden="1" x14ac:dyDescent="0.25">
      <c r="A414" s="16">
        <v>13500</v>
      </c>
      <c r="B414" s="16"/>
      <c r="C414" s="16"/>
      <c r="D414" s="16" t="s">
        <v>399</v>
      </c>
      <c r="E414" s="16" t="s">
        <v>394</v>
      </c>
      <c r="F414" s="17">
        <f>+IF(INDEX('[1]Budget B+R'!$A$1:$M$182,MATCH('import-vte detail'!A414,'[1]Budget B+R'!$A$1:$A$182,0),MATCH('import-vte detail'!I414,'[1]Budget B+R'!$A$1:$M$1,0))&gt;0,INDEX('[1]Budget B+R'!$A$1:$M$182,MATCH('import-vte detail'!A414,'[1]Budget B+R'!$A$1:$A$182,0),MATCH('import-vte detail'!I414,'[1]Budget B+R'!$A$1:$M$1,0)),0)</f>
        <v>0</v>
      </c>
      <c r="G414" s="17">
        <f>+IF(INDEX('[1]Budget B+R'!$A$1:$M$182,MATCH('import-vte detail'!A414,'[1]Budget B+R'!$A$1:$A$182,0),MATCH('import-vte detail'!I414,'[1]Budget B+R'!$A$1:$M$1,0))&lt;0,INDEX('[1]Budget B+R'!$A$1:$M$182,MATCH('import-vte detail'!A414,'[1]Budget B+R'!$A$1:$A$182,0),MATCH('import-vte detail'!I414,'[1]Budget B+R'!$A$1:$M$1,0))*-1,0)</f>
        <v>0</v>
      </c>
      <c r="H414" s="17"/>
      <c r="I414">
        <v>5</v>
      </c>
      <c r="J414" s="6">
        <f t="shared" si="6"/>
        <v>0</v>
      </c>
    </row>
    <row r="415" spans="1:11" hidden="1" x14ac:dyDescent="0.25">
      <c r="A415" s="16">
        <v>13500</v>
      </c>
      <c r="B415" s="16"/>
      <c r="C415" s="16"/>
      <c r="D415" s="16" t="s">
        <v>400</v>
      </c>
      <c r="E415" s="16" t="s">
        <v>394</v>
      </c>
      <c r="F415" s="17">
        <f>+IF(INDEX('[1]Budget B+R'!$A$1:$M$182,MATCH('import-vte detail'!A415,'[1]Budget B+R'!$A$1:$A$182,0),MATCH('import-vte detail'!I415,'[1]Budget B+R'!$A$1:$M$1,0))&gt;0,INDEX('[1]Budget B+R'!$A$1:$M$182,MATCH('import-vte detail'!A415,'[1]Budget B+R'!$A$1:$A$182,0),MATCH('import-vte detail'!I415,'[1]Budget B+R'!$A$1:$M$1,0)),0)</f>
        <v>0</v>
      </c>
      <c r="G415" s="17">
        <f>+IF(INDEX('[1]Budget B+R'!$A$1:$M$182,MATCH('import-vte detail'!A415,'[1]Budget B+R'!$A$1:$A$182,0),MATCH('import-vte detail'!I415,'[1]Budget B+R'!$A$1:$M$1,0))&lt;0,INDEX('[1]Budget B+R'!$A$1:$M$182,MATCH('import-vte detail'!A415,'[1]Budget B+R'!$A$1:$A$182,0),MATCH('import-vte detail'!I415,'[1]Budget B+R'!$A$1:$M$1,0))*-1,0)</f>
        <v>0</v>
      </c>
      <c r="H415" s="17"/>
      <c r="I415">
        <v>6</v>
      </c>
      <c r="J415" s="6">
        <f t="shared" si="6"/>
        <v>0</v>
      </c>
    </row>
    <row r="416" spans="1:11" hidden="1" x14ac:dyDescent="0.25">
      <c r="A416" s="16">
        <v>13500</v>
      </c>
      <c r="B416" s="16"/>
      <c r="C416" s="16"/>
      <c r="D416" s="16" t="s">
        <v>401</v>
      </c>
      <c r="E416" s="16" t="s">
        <v>394</v>
      </c>
      <c r="F416" s="17">
        <f>+IF(INDEX('[1]Budget B+R'!$A$1:$M$182,MATCH('import-vte detail'!A416,'[1]Budget B+R'!$A$1:$A$182,0),MATCH('import-vte detail'!I416,'[1]Budget B+R'!$A$1:$M$1,0))&gt;0,INDEX('[1]Budget B+R'!$A$1:$M$182,MATCH('import-vte detail'!A416,'[1]Budget B+R'!$A$1:$A$182,0),MATCH('import-vte detail'!I416,'[1]Budget B+R'!$A$1:$M$1,0)),0)</f>
        <v>0</v>
      </c>
      <c r="G416" s="17">
        <f>+IF(INDEX('[1]Budget B+R'!$A$1:$M$182,MATCH('import-vte detail'!A416,'[1]Budget B+R'!$A$1:$A$182,0),MATCH('import-vte detail'!I416,'[1]Budget B+R'!$A$1:$M$1,0))&lt;0,INDEX('[1]Budget B+R'!$A$1:$M$182,MATCH('import-vte detail'!A416,'[1]Budget B+R'!$A$1:$A$182,0),MATCH('import-vte detail'!I416,'[1]Budget B+R'!$A$1:$M$1,0))*-1,0)</f>
        <v>0</v>
      </c>
      <c r="H416" s="17"/>
      <c r="I416">
        <v>7</v>
      </c>
      <c r="J416" s="6">
        <f t="shared" si="6"/>
        <v>0</v>
      </c>
    </row>
    <row r="417" spans="1:11" hidden="1" x14ac:dyDescent="0.25">
      <c r="A417" s="16">
        <v>13500</v>
      </c>
      <c r="B417" s="16"/>
      <c r="C417" s="16"/>
      <c r="D417" s="16" t="s">
        <v>402</v>
      </c>
      <c r="E417" s="16" t="s">
        <v>394</v>
      </c>
      <c r="F417" s="17">
        <f>+IF(INDEX('[1]Budget B+R'!$A$1:$M$182,MATCH('import-vte detail'!A417,'[1]Budget B+R'!$A$1:$A$182,0),MATCH('import-vte detail'!I417,'[1]Budget B+R'!$A$1:$M$1,0))&gt;0,INDEX('[1]Budget B+R'!$A$1:$M$182,MATCH('import-vte detail'!A417,'[1]Budget B+R'!$A$1:$A$182,0),MATCH('import-vte detail'!I417,'[1]Budget B+R'!$A$1:$M$1,0)),0)</f>
        <v>0</v>
      </c>
      <c r="G417" s="17">
        <f>+IF(INDEX('[1]Budget B+R'!$A$1:$M$182,MATCH('import-vte detail'!A417,'[1]Budget B+R'!$A$1:$A$182,0),MATCH('import-vte detail'!I417,'[1]Budget B+R'!$A$1:$M$1,0))&lt;0,INDEX('[1]Budget B+R'!$A$1:$M$182,MATCH('import-vte detail'!A417,'[1]Budget B+R'!$A$1:$A$182,0),MATCH('import-vte detail'!I417,'[1]Budget B+R'!$A$1:$M$1,0))*-1,0)</f>
        <v>0</v>
      </c>
      <c r="H417" s="17"/>
      <c r="I417">
        <v>8</v>
      </c>
      <c r="J417" s="6">
        <f t="shared" si="6"/>
        <v>0</v>
      </c>
    </row>
    <row r="418" spans="1:11" hidden="1" x14ac:dyDescent="0.25">
      <c r="A418" s="16">
        <v>13500</v>
      </c>
      <c r="B418" s="16"/>
      <c r="C418" s="16"/>
      <c r="D418" s="16" t="s">
        <v>403</v>
      </c>
      <c r="E418" s="16" t="s">
        <v>394</v>
      </c>
      <c r="F418" s="17">
        <f>+IF(INDEX('[1]Budget B+R'!$A$1:$M$182,MATCH('import-vte detail'!A418,'[1]Budget B+R'!$A$1:$A$182,0),MATCH('import-vte detail'!I418,'[1]Budget B+R'!$A$1:$M$1,0))&gt;0,INDEX('[1]Budget B+R'!$A$1:$M$182,MATCH('import-vte detail'!A418,'[1]Budget B+R'!$A$1:$A$182,0),MATCH('import-vte detail'!I418,'[1]Budget B+R'!$A$1:$M$1,0)),0)</f>
        <v>0</v>
      </c>
      <c r="G418" s="17">
        <f>+IF(INDEX('[1]Budget B+R'!$A$1:$M$182,MATCH('import-vte detail'!A418,'[1]Budget B+R'!$A$1:$A$182,0),MATCH('import-vte detail'!I418,'[1]Budget B+R'!$A$1:$M$1,0))&lt;0,INDEX('[1]Budget B+R'!$A$1:$M$182,MATCH('import-vte detail'!A418,'[1]Budget B+R'!$A$1:$A$182,0),MATCH('import-vte detail'!I418,'[1]Budget B+R'!$A$1:$M$1,0))*-1,0)</f>
        <v>0</v>
      </c>
      <c r="H418" s="17"/>
      <c r="I418">
        <v>9</v>
      </c>
      <c r="J418" s="6">
        <f t="shared" si="6"/>
        <v>0</v>
      </c>
    </row>
    <row r="419" spans="1:11" hidden="1" x14ac:dyDescent="0.25">
      <c r="A419" s="16">
        <v>13500</v>
      </c>
      <c r="B419" s="16"/>
      <c r="C419" s="16"/>
      <c r="D419" s="16" t="s">
        <v>404</v>
      </c>
      <c r="E419" s="16" t="s">
        <v>394</v>
      </c>
      <c r="F419" s="17">
        <f>+IF(INDEX('[1]Budget B+R'!$A$1:$M$182,MATCH('import-vte detail'!A419,'[1]Budget B+R'!$A$1:$A$182,0),MATCH('import-vte detail'!I419,'[1]Budget B+R'!$A$1:$M$1,0))&gt;0,INDEX('[1]Budget B+R'!$A$1:$M$182,MATCH('import-vte detail'!A419,'[1]Budget B+R'!$A$1:$A$182,0),MATCH('import-vte detail'!I419,'[1]Budget B+R'!$A$1:$M$1,0)),0)</f>
        <v>0</v>
      </c>
      <c r="G419" s="17">
        <f>+IF(INDEX('[1]Budget B+R'!$A$1:$M$182,MATCH('import-vte detail'!A419,'[1]Budget B+R'!$A$1:$A$182,0),MATCH('import-vte detail'!I419,'[1]Budget B+R'!$A$1:$M$1,0))&lt;0,INDEX('[1]Budget B+R'!$A$1:$M$182,MATCH('import-vte detail'!A419,'[1]Budget B+R'!$A$1:$A$182,0),MATCH('import-vte detail'!I419,'[1]Budget B+R'!$A$1:$M$1,0))*-1,0)</f>
        <v>0</v>
      </c>
      <c r="H419" s="17"/>
      <c r="I419">
        <v>10</v>
      </c>
      <c r="J419" s="6">
        <f t="shared" si="6"/>
        <v>0</v>
      </c>
    </row>
    <row r="420" spans="1:11" hidden="1" x14ac:dyDescent="0.25">
      <c r="A420" s="16">
        <v>13500</v>
      </c>
      <c r="B420" s="16"/>
      <c r="C420" s="16"/>
      <c r="D420" s="16" t="s">
        <v>405</v>
      </c>
      <c r="E420" s="16" t="s">
        <v>394</v>
      </c>
      <c r="F420" s="17">
        <f>+IF(INDEX('[1]Budget B+R'!$A$1:$M$182,MATCH('import-vte detail'!A420,'[1]Budget B+R'!$A$1:$A$182,0),MATCH('import-vte detail'!I420,'[1]Budget B+R'!$A$1:$M$1,0))&gt;0,INDEX('[1]Budget B+R'!$A$1:$M$182,MATCH('import-vte detail'!A420,'[1]Budget B+R'!$A$1:$A$182,0),MATCH('import-vte detail'!I420,'[1]Budget B+R'!$A$1:$M$1,0)),0)</f>
        <v>0</v>
      </c>
      <c r="G420" s="17">
        <f>+IF(INDEX('[1]Budget B+R'!$A$1:$M$182,MATCH('import-vte detail'!A420,'[1]Budget B+R'!$A$1:$A$182,0),MATCH('import-vte detail'!I420,'[1]Budget B+R'!$A$1:$M$1,0))&lt;0,INDEX('[1]Budget B+R'!$A$1:$M$182,MATCH('import-vte detail'!A420,'[1]Budget B+R'!$A$1:$A$182,0),MATCH('import-vte detail'!I420,'[1]Budget B+R'!$A$1:$M$1,0))*-1,0)</f>
        <v>0</v>
      </c>
      <c r="H420" s="17"/>
      <c r="I420">
        <v>11</v>
      </c>
      <c r="J420" s="6">
        <f t="shared" si="6"/>
        <v>0</v>
      </c>
    </row>
    <row r="421" spans="1:11" hidden="1" x14ac:dyDescent="0.25">
      <c r="A421" s="16">
        <v>13500</v>
      </c>
      <c r="B421" s="16"/>
      <c r="C421" s="16"/>
      <c r="D421" s="16" t="s">
        <v>406</v>
      </c>
      <c r="E421" s="16" t="s">
        <v>394</v>
      </c>
      <c r="F421" s="17">
        <f>+IF(INDEX('[1]Budget B+R'!$A$1:$M$182,MATCH('import-vte detail'!A421,'[1]Budget B+R'!$A$1:$A$182,0),MATCH('import-vte detail'!I421,'[1]Budget B+R'!$A$1:$M$1,0))&gt;0,INDEX('[1]Budget B+R'!$A$1:$M$182,MATCH('import-vte detail'!A421,'[1]Budget B+R'!$A$1:$A$182,0),MATCH('import-vte detail'!I421,'[1]Budget B+R'!$A$1:$M$1,0)),0)</f>
        <v>0</v>
      </c>
      <c r="G421" s="17">
        <f>+IF(INDEX('[1]Budget B+R'!$A$1:$M$182,MATCH('import-vte detail'!A421,'[1]Budget B+R'!$A$1:$A$182,0),MATCH('import-vte detail'!I421,'[1]Budget B+R'!$A$1:$M$1,0))&lt;0,INDEX('[1]Budget B+R'!$A$1:$M$182,MATCH('import-vte detail'!A421,'[1]Budget B+R'!$A$1:$A$182,0),MATCH('import-vte detail'!I421,'[1]Budget B+R'!$A$1:$M$1,0))*-1,0)</f>
        <v>0</v>
      </c>
      <c r="H421" s="17"/>
      <c r="I421">
        <v>12</v>
      </c>
      <c r="J421" s="6">
        <f t="shared" si="6"/>
        <v>0</v>
      </c>
    </row>
    <row r="422" spans="1:11" hidden="1" x14ac:dyDescent="0.25">
      <c r="A422" s="18">
        <v>15000</v>
      </c>
      <c r="B422" s="16"/>
      <c r="C422" s="16"/>
      <c r="D422" s="16" t="s">
        <v>393</v>
      </c>
      <c r="E422" s="16" t="s">
        <v>394</v>
      </c>
      <c r="F422" s="17">
        <f>+IF(INDEX('[1]Budget B+R'!$A$1:$M$182,MATCH('import-vte detail'!A422,'[1]Budget B+R'!$A$1:$A$182,0),MATCH('import-vte detail'!I422,'[1]Budget B+R'!$A$1:$M$1,0))&gt;0,INDEX('[1]Budget B+R'!$A$1:$M$182,MATCH('import-vte detail'!A422,'[1]Budget B+R'!$A$1:$A$182,0),MATCH('import-vte detail'!I422,'[1]Budget B+R'!$A$1:$M$1,0)),0)</f>
        <v>4686778</v>
      </c>
      <c r="G422" s="17">
        <f>+IF(INDEX('[1]Budget B+R'!$A$1:$M$182,MATCH('import-vte detail'!A422,'[1]Budget B+R'!$A$1:$A$182,0),MATCH('import-vte detail'!I422,'[1]Budget B+R'!$A$1:$M$1,0))&lt;0,INDEX('[1]Budget B+R'!$A$1:$M$182,MATCH('import-vte detail'!A422,'[1]Budget B+R'!$A$1:$A$182,0),MATCH('import-vte detail'!I422,'[1]Budget B+R'!$A$1:$M$1,0))*-1,0)</f>
        <v>0</v>
      </c>
      <c r="H422" s="17"/>
      <c r="I422">
        <v>1</v>
      </c>
      <c r="J422" s="6">
        <f t="shared" si="6"/>
        <v>4686778</v>
      </c>
      <c r="K422" t="s">
        <v>395</v>
      </c>
    </row>
    <row r="423" spans="1:11" hidden="1" x14ac:dyDescent="0.25">
      <c r="A423" s="16">
        <v>15000</v>
      </c>
      <c r="B423" s="16"/>
      <c r="C423" s="16"/>
      <c r="D423" s="16" t="s">
        <v>396</v>
      </c>
      <c r="E423" s="16" t="s">
        <v>394</v>
      </c>
      <c r="F423" s="17">
        <f>+IF(INDEX('[1]Budget B+R'!$A$1:$M$182,MATCH('import-vte detail'!A423,'[1]Budget B+R'!$A$1:$A$182,0),MATCH('import-vte detail'!I423,'[1]Budget B+R'!$A$1:$M$1,0))&gt;0,INDEX('[1]Budget B+R'!$A$1:$M$182,MATCH('import-vte detail'!A423,'[1]Budget B+R'!$A$1:$A$182,0),MATCH('import-vte detail'!I423,'[1]Budget B+R'!$A$1:$M$1,0)),0)</f>
        <v>0</v>
      </c>
      <c r="G423" s="17">
        <f>+IF(INDEX('[1]Budget B+R'!$A$1:$M$182,MATCH('import-vte detail'!A423,'[1]Budget B+R'!$A$1:$A$182,0),MATCH('import-vte detail'!I423,'[1]Budget B+R'!$A$1:$M$1,0))&lt;0,INDEX('[1]Budget B+R'!$A$1:$M$182,MATCH('import-vte detail'!A423,'[1]Budget B+R'!$A$1:$A$182,0),MATCH('import-vte detail'!I423,'[1]Budget B+R'!$A$1:$M$1,0))*-1,0)</f>
        <v>0</v>
      </c>
      <c r="H423" s="17"/>
      <c r="I423">
        <v>2</v>
      </c>
      <c r="J423" s="6">
        <f t="shared" si="6"/>
        <v>0</v>
      </c>
    </row>
    <row r="424" spans="1:11" hidden="1" x14ac:dyDescent="0.25">
      <c r="A424" s="16">
        <v>15000</v>
      </c>
      <c r="B424" s="16"/>
      <c r="C424" s="16"/>
      <c r="D424" s="16" t="s">
        <v>397</v>
      </c>
      <c r="E424" s="16" t="s">
        <v>394</v>
      </c>
      <c r="F424" s="17">
        <f>+IF(INDEX('[1]Budget B+R'!$A$1:$M$182,MATCH('import-vte detail'!A424,'[1]Budget B+R'!$A$1:$A$182,0),MATCH('import-vte detail'!I424,'[1]Budget B+R'!$A$1:$M$1,0))&gt;0,INDEX('[1]Budget B+R'!$A$1:$M$182,MATCH('import-vte detail'!A424,'[1]Budget B+R'!$A$1:$A$182,0),MATCH('import-vte detail'!I424,'[1]Budget B+R'!$A$1:$M$1,0)),0)</f>
        <v>0</v>
      </c>
      <c r="G424" s="17">
        <f>+IF(INDEX('[1]Budget B+R'!$A$1:$M$182,MATCH('import-vte detail'!A424,'[1]Budget B+R'!$A$1:$A$182,0),MATCH('import-vte detail'!I424,'[1]Budget B+R'!$A$1:$M$1,0))&lt;0,INDEX('[1]Budget B+R'!$A$1:$M$182,MATCH('import-vte detail'!A424,'[1]Budget B+R'!$A$1:$A$182,0),MATCH('import-vte detail'!I424,'[1]Budget B+R'!$A$1:$M$1,0))*-1,0)</f>
        <v>0</v>
      </c>
      <c r="H424" s="17"/>
      <c r="I424">
        <v>3</v>
      </c>
      <c r="J424" s="6">
        <f t="shared" si="6"/>
        <v>0</v>
      </c>
    </row>
    <row r="425" spans="1:11" hidden="1" x14ac:dyDescent="0.25">
      <c r="A425" s="16">
        <v>15000</v>
      </c>
      <c r="B425" s="16"/>
      <c r="C425" s="16"/>
      <c r="D425" s="16" t="s">
        <v>398</v>
      </c>
      <c r="E425" s="16" t="s">
        <v>394</v>
      </c>
      <c r="F425" s="17">
        <f>+IF(INDEX('[1]Budget B+R'!$A$1:$M$182,MATCH('import-vte detail'!A425,'[1]Budget B+R'!$A$1:$A$182,0),MATCH('import-vte detail'!I425,'[1]Budget B+R'!$A$1:$M$1,0))&gt;0,INDEX('[1]Budget B+R'!$A$1:$M$182,MATCH('import-vte detail'!A425,'[1]Budget B+R'!$A$1:$A$182,0),MATCH('import-vte detail'!I425,'[1]Budget B+R'!$A$1:$M$1,0)),0)</f>
        <v>0</v>
      </c>
      <c r="G425" s="17">
        <f>+IF(INDEX('[1]Budget B+R'!$A$1:$M$182,MATCH('import-vte detail'!A425,'[1]Budget B+R'!$A$1:$A$182,0),MATCH('import-vte detail'!I425,'[1]Budget B+R'!$A$1:$M$1,0))&lt;0,INDEX('[1]Budget B+R'!$A$1:$M$182,MATCH('import-vte detail'!A425,'[1]Budget B+R'!$A$1:$A$182,0),MATCH('import-vte detail'!I425,'[1]Budget B+R'!$A$1:$M$1,0))*-1,0)</f>
        <v>0</v>
      </c>
      <c r="H425" s="17"/>
      <c r="I425">
        <v>4</v>
      </c>
      <c r="J425" s="6">
        <f t="shared" si="6"/>
        <v>0</v>
      </c>
    </row>
    <row r="426" spans="1:11" hidden="1" x14ac:dyDescent="0.25">
      <c r="A426" s="16">
        <v>15000</v>
      </c>
      <c r="B426" s="16"/>
      <c r="C426" s="16"/>
      <c r="D426" s="16" t="s">
        <v>399</v>
      </c>
      <c r="E426" s="16" t="s">
        <v>394</v>
      </c>
      <c r="F426" s="17">
        <f>+IF(INDEX('[1]Budget B+R'!$A$1:$M$182,MATCH('import-vte detail'!A426,'[1]Budget B+R'!$A$1:$A$182,0),MATCH('import-vte detail'!I426,'[1]Budget B+R'!$A$1:$M$1,0))&gt;0,INDEX('[1]Budget B+R'!$A$1:$M$182,MATCH('import-vte detail'!A426,'[1]Budget B+R'!$A$1:$A$182,0),MATCH('import-vte detail'!I426,'[1]Budget B+R'!$A$1:$M$1,0)),0)</f>
        <v>0</v>
      </c>
      <c r="G426" s="17">
        <f>+IF(INDEX('[1]Budget B+R'!$A$1:$M$182,MATCH('import-vte detail'!A426,'[1]Budget B+R'!$A$1:$A$182,0),MATCH('import-vte detail'!I426,'[1]Budget B+R'!$A$1:$M$1,0))&lt;0,INDEX('[1]Budget B+R'!$A$1:$M$182,MATCH('import-vte detail'!A426,'[1]Budget B+R'!$A$1:$A$182,0),MATCH('import-vte detail'!I426,'[1]Budget B+R'!$A$1:$M$1,0))*-1,0)</f>
        <v>0</v>
      </c>
      <c r="H426" s="17"/>
      <c r="I426">
        <v>5</v>
      </c>
      <c r="J426" s="6">
        <f t="shared" si="6"/>
        <v>0</v>
      </c>
    </row>
    <row r="427" spans="1:11" hidden="1" x14ac:dyDescent="0.25">
      <c r="A427" s="16">
        <v>15000</v>
      </c>
      <c r="B427" s="16"/>
      <c r="C427" s="16"/>
      <c r="D427" s="16" t="s">
        <v>400</v>
      </c>
      <c r="E427" s="16" t="s">
        <v>394</v>
      </c>
      <c r="F427" s="17">
        <f>+IF(INDEX('[1]Budget B+R'!$A$1:$M$182,MATCH('import-vte detail'!A427,'[1]Budget B+R'!$A$1:$A$182,0),MATCH('import-vte detail'!I427,'[1]Budget B+R'!$A$1:$M$1,0))&gt;0,INDEX('[1]Budget B+R'!$A$1:$M$182,MATCH('import-vte detail'!A427,'[1]Budget B+R'!$A$1:$A$182,0),MATCH('import-vte detail'!I427,'[1]Budget B+R'!$A$1:$M$1,0)),0)</f>
        <v>0</v>
      </c>
      <c r="G427" s="17">
        <f>+IF(INDEX('[1]Budget B+R'!$A$1:$M$182,MATCH('import-vte detail'!A427,'[1]Budget B+R'!$A$1:$A$182,0),MATCH('import-vte detail'!I427,'[1]Budget B+R'!$A$1:$M$1,0))&lt;0,INDEX('[1]Budget B+R'!$A$1:$M$182,MATCH('import-vte detail'!A427,'[1]Budget B+R'!$A$1:$A$182,0),MATCH('import-vte detail'!I427,'[1]Budget B+R'!$A$1:$M$1,0))*-1,0)</f>
        <v>0</v>
      </c>
      <c r="H427" s="17"/>
      <c r="I427">
        <v>6</v>
      </c>
      <c r="J427" s="6">
        <f t="shared" si="6"/>
        <v>0</v>
      </c>
    </row>
    <row r="428" spans="1:11" hidden="1" x14ac:dyDescent="0.25">
      <c r="A428" s="16">
        <v>15000</v>
      </c>
      <c r="B428" s="16"/>
      <c r="C428" s="16"/>
      <c r="D428" s="16" t="s">
        <v>401</v>
      </c>
      <c r="E428" s="16" t="s">
        <v>394</v>
      </c>
      <c r="F428" s="17">
        <f>+IF(INDEX('[1]Budget B+R'!$A$1:$M$182,MATCH('import-vte detail'!A428,'[1]Budget B+R'!$A$1:$A$182,0),MATCH('import-vte detail'!I428,'[1]Budget B+R'!$A$1:$M$1,0))&gt;0,INDEX('[1]Budget B+R'!$A$1:$M$182,MATCH('import-vte detail'!A428,'[1]Budget B+R'!$A$1:$A$182,0),MATCH('import-vte detail'!I428,'[1]Budget B+R'!$A$1:$M$1,0)),0)</f>
        <v>0</v>
      </c>
      <c r="G428" s="17">
        <f>+IF(INDEX('[1]Budget B+R'!$A$1:$M$182,MATCH('import-vte detail'!A428,'[1]Budget B+R'!$A$1:$A$182,0),MATCH('import-vte detail'!I428,'[1]Budget B+R'!$A$1:$M$1,0))&lt;0,INDEX('[1]Budget B+R'!$A$1:$M$182,MATCH('import-vte detail'!A428,'[1]Budget B+R'!$A$1:$A$182,0),MATCH('import-vte detail'!I428,'[1]Budget B+R'!$A$1:$M$1,0))*-1,0)</f>
        <v>0</v>
      </c>
      <c r="H428" s="17"/>
      <c r="I428">
        <v>7</v>
      </c>
      <c r="J428" s="6">
        <f t="shared" si="6"/>
        <v>0</v>
      </c>
    </row>
    <row r="429" spans="1:11" hidden="1" x14ac:dyDescent="0.25">
      <c r="A429" s="16">
        <v>15000</v>
      </c>
      <c r="B429" s="16"/>
      <c r="C429" s="16"/>
      <c r="D429" s="16" t="s">
        <v>402</v>
      </c>
      <c r="E429" s="16" t="s">
        <v>394</v>
      </c>
      <c r="F429" s="17">
        <f>+IF(INDEX('[1]Budget B+R'!$A$1:$M$182,MATCH('import-vte detail'!A429,'[1]Budget B+R'!$A$1:$A$182,0),MATCH('import-vte detail'!I429,'[1]Budget B+R'!$A$1:$M$1,0))&gt;0,INDEX('[1]Budget B+R'!$A$1:$M$182,MATCH('import-vte detail'!A429,'[1]Budget B+R'!$A$1:$A$182,0),MATCH('import-vte detail'!I429,'[1]Budget B+R'!$A$1:$M$1,0)),0)</f>
        <v>0</v>
      </c>
      <c r="G429" s="17">
        <f>+IF(INDEX('[1]Budget B+R'!$A$1:$M$182,MATCH('import-vte detail'!A429,'[1]Budget B+R'!$A$1:$A$182,0),MATCH('import-vte detail'!I429,'[1]Budget B+R'!$A$1:$M$1,0))&lt;0,INDEX('[1]Budget B+R'!$A$1:$M$182,MATCH('import-vte detail'!A429,'[1]Budget B+R'!$A$1:$A$182,0),MATCH('import-vte detail'!I429,'[1]Budget B+R'!$A$1:$M$1,0))*-1,0)</f>
        <v>0</v>
      </c>
      <c r="H429" s="17"/>
      <c r="I429">
        <v>8</v>
      </c>
      <c r="J429" s="6">
        <f t="shared" si="6"/>
        <v>0</v>
      </c>
    </row>
    <row r="430" spans="1:11" hidden="1" x14ac:dyDescent="0.25">
      <c r="A430" s="16">
        <v>15000</v>
      </c>
      <c r="B430" s="16"/>
      <c r="C430" s="16"/>
      <c r="D430" s="16" t="s">
        <v>403</v>
      </c>
      <c r="E430" s="16" t="s">
        <v>394</v>
      </c>
      <c r="F430" s="17">
        <f>+IF(INDEX('[1]Budget B+R'!$A$1:$M$182,MATCH('import-vte detail'!A430,'[1]Budget B+R'!$A$1:$A$182,0),MATCH('import-vte detail'!I430,'[1]Budget B+R'!$A$1:$M$1,0))&gt;0,INDEX('[1]Budget B+R'!$A$1:$M$182,MATCH('import-vte detail'!A430,'[1]Budget B+R'!$A$1:$A$182,0),MATCH('import-vte detail'!I430,'[1]Budget B+R'!$A$1:$M$1,0)),0)</f>
        <v>0</v>
      </c>
      <c r="G430" s="17">
        <f>+IF(INDEX('[1]Budget B+R'!$A$1:$M$182,MATCH('import-vte detail'!A430,'[1]Budget B+R'!$A$1:$A$182,0),MATCH('import-vte detail'!I430,'[1]Budget B+R'!$A$1:$M$1,0))&lt;0,INDEX('[1]Budget B+R'!$A$1:$M$182,MATCH('import-vte detail'!A430,'[1]Budget B+R'!$A$1:$A$182,0),MATCH('import-vte detail'!I430,'[1]Budget B+R'!$A$1:$M$1,0))*-1,0)</f>
        <v>0</v>
      </c>
      <c r="H430" s="17"/>
      <c r="I430">
        <v>9</v>
      </c>
      <c r="J430" s="6">
        <f t="shared" si="6"/>
        <v>0</v>
      </c>
    </row>
    <row r="431" spans="1:11" hidden="1" x14ac:dyDescent="0.25">
      <c r="A431" s="16">
        <v>15000</v>
      </c>
      <c r="B431" s="16"/>
      <c r="C431" s="16"/>
      <c r="D431" s="16" t="s">
        <v>404</v>
      </c>
      <c r="E431" s="16" t="s">
        <v>394</v>
      </c>
      <c r="F431" s="17">
        <f>+IF(INDEX('[1]Budget B+R'!$A$1:$M$182,MATCH('import-vte detail'!A431,'[1]Budget B+R'!$A$1:$A$182,0),MATCH('import-vte detail'!I431,'[1]Budget B+R'!$A$1:$M$1,0))&gt;0,INDEX('[1]Budget B+R'!$A$1:$M$182,MATCH('import-vte detail'!A431,'[1]Budget B+R'!$A$1:$A$182,0),MATCH('import-vte detail'!I431,'[1]Budget B+R'!$A$1:$M$1,0)),0)</f>
        <v>0</v>
      </c>
      <c r="G431" s="17">
        <f>+IF(INDEX('[1]Budget B+R'!$A$1:$M$182,MATCH('import-vte detail'!A431,'[1]Budget B+R'!$A$1:$A$182,0),MATCH('import-vte detail'!I431,'[1]Budget B+R'!$A$1:$M$1,0))&lt;0,INDEX('[1]Budget B+R'!$A$1:$M$182,MATCH('import-vte detail'!A431,'[1]Budget B+R'!$A$1:$A$182,0),MATCH('import-vte detail'!I431,'[1]Budget B+R'!$A$1:$M$1,0))*-1,0)</f>
        <v>0</v>
      </c>
      <c r="H431" s="17"/>
      <c r="I431">
        <v>10</v>
      </c>
      <c r="J431" s="6">
        <f t="shared" si="6"/>
        <v>0</v>
      </c>
    </row>
    <row r="432" spans="1:11" hidden="1" x14ac:dyDescent="0.25">
      <c r="A432" s="16">
        <v>15000</v>
      </c>
      <c r="B432" s="16"/>
      <c r="C432" s="16"/>
      <c r="D432" s="16" t="s">
        <v>405</v>
      </c>
      <c r="E432" s="16" t="s">
        <v>394</v>
      </c>
      <c r="F432" s="17">
        <f>+IF(INDEX('[1]Budget B+R'!$A$1:$M$182,MATCH('import-vte detail'!A432,'[1]Budget B+R'!$A$1:$A$182,0),MATCH('import-vte detail'!I432,'[1]Budget B+R'!$A$1:$M$1,0))&gt;0,INDEX('[1]Budget B+R'!$A$1:$M$182,MATCH('import-vte detail'!A432,'[1]Budget B+R'!$A$1:$A$182,0),MATCH('import-vte detail'!I432,'[1]Budget B+R'!$A$1:$M$1,0)),0)</f>
        <v>0</v>
      </c>
      <c r="G432" s="17">
        <f>+IF(INDEX('[1]Budget B+R'!$A$1:$M$182,MATCH('import-vte detail'!A432,'[1]Budget B+R'!$A$1:$A$182,0),MATCH('import-vte detail'!I432,'[1]Budget B+R'!$A$1:$M$1,0))&lt;0,INDEX('[1]Budget B+R'!$A$1:$M$182,MATCH('import-vte detail'!A432,'[1]Budget B+R'!$A$1:$A$182,0),MATCH('import-vte detail'!I432,'[1]Budget B+R'!$A$1:$M$1,0))*-1,0)</f>
        <v>0</v>
      </c>
      <c r="H432" s="17"/>
      <c r="I432">
        <v>11</v>
      </c>
      <c r="J432" s="6">
        <f t="shared" si="6"/>
        <v>0</v>
      </c>
    </row>
    <row r="433" spans="1:11" hidden="1" x14ac:dyDescent="0.25">
      <c r="A433" s="16">
        <v>15000</v>
      </c>
      <c r="B433" s="16"/>
      <c r="C433" s="16"/>
      <c r="D433" s="16" t="s">
        <v>406</v>
      </c>
      <c r="E433" s="16" t="s">
        <v>394</v>
      </c>
      <c r="F433" s="17">
        <f>+IF(INDEX('[1]Budget B+R'!$A$1:$M$182,MATCH('import-vte detail'!A433,'[1]Budget B+R'!$A$1:$A$182,0),MATCH('import-vte detail'!I433,'[1]Budget B+R'!$A$1:$M$1,0))&gt;0,INDEX('[1]Budget B+R'!$A$1:$M$182,MATCH('import-vte detail'!A433,'[1]Budget B+R'!$A$1:$A$182,0),MATCH('import-vte detail'!I433,'[1]Budget B+R'!$A$1:$M$1,0)),0)</f>
        <v>0</v>
      </c>
      <c r="G433" s="17">
        <f>+IF(INDEX('[1]Budget B+R'!$A$1:$M$182,MATCH('import-vte detail'!A433,'[1]Budget B+R'!$A$1:$A$182,0),MATCH('import-vte detail'!I433,'[1]Budget B+R'!$A$1:$M$1,0))&lt;0,INDEX('[1]Budget B+R'!$A$1:$M$182,MATCH('import-vte detail'!A433,'[1]Budget B+R'!$A$1:$A$182,0),MATCH('import-vte detail'!I433,'[1]Budget B+R'!$A$1:$M$1,0))*-1,0)</f>
        <v>0</v>
      </c>
      <c r="H433" s="17"/>
      <c r="I433">
        <v>12</v>
      </c>
      <c r="J433" s="6">
        <f t="shared" si="6"/>
        <v>0</v>
      </c>
    </row>
    <row r="434" spans="1:11" hidden="1" x14ac:dyDescent="0.25">
      <c r="A434" s="18">
        <v>15009</v>
      </c>
      <c r="B434" s="16"/>
      <c r="C434" s="16"/>
      <c r="D434" s="16" t="s">
        <v>393</v>
      </c>
      <c r="E434" s="16" t="s">
        <v>394</v>
      </c>
      <c r="F434" s="17">
        <f>+IF(INDEX('[1]Budget B+R'!$A$1:$M$182,MATCH('import-vte detail'!A434,'[1]Budget B+R'!$A$1:$A$182,0),MATCH('import-vte detail'!I434,'[1]Budget B+R'!$A$1:$M$1,0))&gt;0,INDEX('[1]Budget B+R'!$A$1:$M$182,MATCH('import-vte detail'!A434,'[1]Budget B+R'!$A$1:$A$182,0),MATCH('import-vte detail'!I434,'[1]Budget B+R'!$A$1:$M$1,0)),0)</f>
        <v>0</v>
      </c>
      <c r="G434" s="17">
        <f>+IF(INDEX('[1]Budget B+R'!$A$1:$M$182,MATCH('import-vte detail'!A434,'[1]Budget B+R'!$A$1:$A$182,0),MATCH('import-vte detail'!I434,'[1]Budget B+R'!$A$1:$M$1,0))&lt;0,INDEX('[1]Budget B+R'!$A$1:$M$182,MATCH('import-vte detail'!A434,'[1]Budget B+R'!$A$1:$A$182,0),MATCH('import-vte detail'!I434,'[1]Budget B+R'!$A$1:$M$1,0))*-1,0)</f>
        <v>4073650</v>
      </c>
      <c r="H434" s="17"/>
      <c r="I434">
        <v>1</v>
      </c>
      <c r="J434" s="6">
        <f t="shared" si="6"/>
        <v>-4073650</v>
      </c>
      <c r="K434" t="s">
        <v>395</v>
      </c>
    </row>
    <row r="435" spans="1:11" hidden="1" x14ac:dyDescent="0.25">
      <c r="A435" s="16">
        <v>15009</v>
      </c>
      <c r="B435" s="16"/>
      <c r="C435" s="16"/>
      <c r="D435" s="16" t="s">
        <v>396</v>
      </c>
      <c r="E435" s="16" t="s">
        <v>394</v>
      </c>
      <c r="F435" s="17">
        <f>+IF(INDEX('[1]Budget B+R'!$A$1:$M$182,MATCH('import-vte detail'!A435,'[1]Budget B+R'!$A$1:$A$182,0),MATCH('import-vte detail'!I435,'[1]Budget B+R'!$A$1:$M$1,0))&gt;0,INDEX('[1]Budget B+R'!$A$1:$M$182,MATCH('import-vte detail'!A435,'[1]Budget B+R'!$A$1:$A$182,0),MATCH('import-vte detail'!I435,'[1]Budget B+R'!$A$1:$M$1,0)),0)</f>
        <v>0</v>
      </c>
      <c r="G435" s="17">
        <f>+IF(INDEX('[1]Budget B+R'!$A$1:$M$182,MATCH('import-vte detail'!A435,'[1]Budget B+R'!$A$1:$A$182,0),MATCH('import-vte detail'!I435,'[1]Budget B+R'!$A$1:$M$1,0))&lt;0,INDEX('[1]Budget B+R'!$A$1:$M$182,MATCH('import-vte detail'!A435,'[1]Budget B+R'!$A$1:$A$182,0),MATCH('import-vte detail'!I435,'[1]Budget B+R'!$A$1:$M$1,0))*-1,0)</f>
        <v>13030</v>
      </c>
      <c r="H435" s="17"/>
      <c r="I435">
        <v>2</v>
      </c>
      <c r="J435" s="6">
        <f t="shared" si="6"/>
        <v>-13030</v>
      </c>
      <c r="K435" t="s">
        <v>395</v>
      </c>
    </row>
    <row r="436" spans="1:11" hidden="1" x14ac:dyDescent="0.25">
      <c r="A436" s="16">
        <v>15009</v>
      </c>
      <c r="B436" s="16"/>
      <c r="C436" s="16"/>
      <c r="D436" s="16" t="s">
        <v>397</v>
      </c>
      <c r="E436" s="16" t="s">
        <v>394</v>
      </c>
      <c r="F436" s="17">
        <f>+IF(INDEX('[1]Budget B+R'!$A$1:$M$182,MATCH('import-vte detail'!A436,'[1]Budget B+R'!$A$1:$A$182,0),MATCH('import-vte detail'!I436,'[1]Budget B+R'!$A$1:$M$1,0))&gt;0,INDEX('[1]Budget B+R'!$A$1:$M$182,MATCH('import-vte detail'!A436,'[1]Budget B+R'!$A$1:$A$182,0),MATCH('import-vte detail'!I436,'[1]Budget B+R'!$A$1:$M$1,0)),0)</f>
        <v>0</v>
      </c>
      <c r="G436" s="17">
        <f>+IF(INDEX('[1]Budget B+R'!$A$1:$M$182,MATCH('import-vte detail'!A436,'[1]Budget B+R'!$A$1:$A$182,0),MATCH('import-vte detail'!I436,'[1]Budget B+R'!$A$1:$M$1,0))&lt;0,INDEX('[1]Budget B+R'!$A$1:$M$182,MATCH('import-vte detail'!A436,'[1]Budget B+R'!$A$1:$A$182,0),MATCH('import-vte detail'!I436,'[1]Budget B+R'!$A$1:$M$1,0))*-1,0)</f>
        <v>13029</v>
      </c>
      <c r="H436" s="17"/>
      <c r="I436">
        <v>3</v>
      </c>
      <c r="J436" s="6">
        <f t="shared" si="6"/>
        <v>-13029</v>
      </c>
      <c r="K436" t="s">
        <v>395</v>
      </c>
    </row>
    <row r="437" spans="1:11" hidden="1" x14ac:dyDescent="0.25">
      <c r="A437" s="16">
        <v>15009</v>
      </c>
      <c r="B437" s="16"/>
      <c r="C437" s="16"/>
      <c r="D437" s="16" t="s">
        <v>398</v>
      </c>
      <c r="E437" s="16" t="s">
        <v>394</v>
      </c>
      <c r="F437" s="17">
        <f>+IF(INDEX('[1]Budget B+R'!$A$1:$M$182,MATCH('import-vte detail'!A437,'[1]Budget B+R'!$A$1:$A$182,0),MATCH('import-vte detail'!I437,'[1]Budget B+R'!$A$1:$M$1,0))&gt;0,INDEX('[1]Budget B+R'!$A$1:$M$182,MATCH('import-vte detail'!A437,'[1]Budget B+R'!$A$1:$A$182,0),MATCH('import-vte detail'!I437,'[1]Budget B+R'!$A$1:$M$1,0)),0)</f>
        <v>0</v>
      </c>
      <c r="G437" s="17">
        <f>+IF(INDEX('[1]Budget B+R'!$A$1:$M$182,MATCH('import-vte detail'!A437,'[1]Budget B+R'!$A$1:$A$182,0),MATCH('import-vte detail'!I437,'[1]Budget B+R'!$A$1:$M$1,0))&lt;0,INDEX('[1]Budget B+R'!$A$1:$M$182,MATCH('import-vte detail'!A437,'[1]Budget B+R'!$A$1:$A$182,0),MATCH('import-vte detail'!I437,'[1]Budget B+R'!$A$1:$M$1,0))*-1,0)</f>
        <v>13030</v>
      </c>
      <c r="H437" s="17"/>
      <c r="I437">
        <v>4</v>
      </c>
      <c r="J437" s="6">
        <f t="shared" si="6"/>
        <v>-13030</v>
      </c>
      <c r="K437" t="s">
        <v>395</v>
      </c>
    </row>
    <row r="438" spans="1:11" hidden="1" x14ac:dyDescent="0.25">
      <c r="A438" s="16">
        <v>15009</v>
      </c>
      <c r="B438" s="16"/>
      <c r="C438" s="16"/>
      <c r="D438" s="16" t="s">
        <v>399</v>
      </c>
      <c r="E438" s="16" t="s">
        <v>394</v>
      </c>
      <c r="F438" s="17">
        <f>+IF(INDEX('[1]Budget B+R'!$A$1:$M$182,MATCH('import-vte detail'!A438,'[1]Budget B+R'!$A$1:$A$182,0),MATCH('import-vte detail'!I438,'[1]Budget B+R'!$A$1:$M$1,0))&gt;0,INDEX('[1]Budget B+R'!$A$1:$M$182,MATCH('import-vte detail'!A438,'[1]Budget B+R'!$A$1:$A$182,0),MATCH('import-vte detail'!I438,'[1]Budget B+R'!$A$1:$M$1,0)),0)</f>
        <v>0</v>
      </c>
      <c r="G438" s="17">
        <f>+IF(INDEX('[1]Budget B+R'!$A$1:$M$182,MATCH('import-vte detail'!A438,'[1]Budget B+R'!$A$1:$A$182,0),MATCH('import-vte detail'!I438,'[1]Budget B+R'!$A$1:$M$1,0))&lt;0,INDEX('[1]Budget B+R'!$A$1:$M$182,MATCH('import-vte detail'!A438,'[1]Budget B+R'!$A$1:$A$182,0),MATCH('import-vte detail'!I438,'[1]Budget B+R'!$A$1:$M$1,0))*-1,0)</f>
        <v>13030</v>
      </c>
      <c r="H438" s="17"/>
      <c r="I438">
        <v>5</v>
      </c>
      <c r="J438" s="6">
        <f t="shared" si="6"/>
        <v>-13030</v>
      </c>
      <c r="K438" t="s">
        <v>395</v>
      </c>
    </row>
    <row r="439" spans="1:11" hidden="1" x14ac:dyDescent="0.25">
      <c r="A439" s="16">
        <v>15009</v>
      </c>
      <c r="B439" s="16"/>
      <c r="C439" s="16"/>
      <c r="D439" s="16" t="s">
        <v>400</v>
      </c>
      <c r="E439" s="16" t="s">
        <v>394</v>
      </c>
      <c r="F439" s="17">
        <f>+IF(INDEX('[1]Budget B+R'!$A$1:$M$182,MATCH('import-vte detail'!A439,'[1]Budget B+R'!$A$1:$A$182,0),MATCH('import-vte detail'!I439,'[1]Budget B+R'!$A$1:$M$1,0))&gt;0,INDEX('[1]Budget B+R'!$A$1:$M$182,MATCH('import-vte detail'!A439,'[1]Budget B+R'!$A$1:$A$182,0),MATCH('import-vte detail'!I439,'[1]Budget B+R'!$A$1:$M$1,0)),0)</f>
        <v>0</v>
      </c>
      <c r="G439" s="17">
        <f>+IF(INDEX('[1]Budget B+R'!$A$1:$M$182,MATCH('import-vte detail'!A439,'[1]Budget B+R'!$A$1:$A$182,0),MATCH('import-vte detail'!I439,'[1]Budget B+R'!$A$1:$M$1,0))&lt;0,INDEX('[1]Budget B+R'!$A$1:$M$182,MATCH('import-vte detail'!A439,'[1]Budget B+R'!$A$1:$A$182,0),MATCH('import-vte detail'!I439,'[1]Budget B+R'!$A$1:$M$1,0))*-1,0)</f>
        <v>13030</v>
      </c>
      <c r="H439" s="17"/>
      <c r="I439">
        <v>6</v>
      </c>
      <c r="J439" s="6">
        <f t="shared" si="6"/>
        <v>-13030</v>
      </c>
      <c r="K439" t="s">
        <v>395</v>
      </c>
    </row>
    <row r="440" spans="1:11" hidden="1" x14ac:dyDescent="0.25">
      <c r="A440" s="16">
        <v>15009</v>
      </c>
      <c r="B440" s="16"/>
      <c r="C440" s="16"/>
      <c r="D440" s="16" t="s">
        <v>401</v>
      </c>
      <c r="E440" s="16" t="s">
        <v>394</v>
      </c>
      <c r="F440" s="17">
        <f>+IF(INDEX('[1]Budget B+R'!$A$1:$M$182,MATCH('import-vte detail'!A440,'[1]Budget B+R'!$A$1:$A$182,0),MATCH('import-vte detail'!I440,'[1]Budget B+R'!$A$1:$M$1,0))&gt;0,INDEX('[1]Budget B+R'!$A$1:$M$182,MATCH('import-vte detail'!A440,'[1]Budget B+R'!$A$1:$A$182,0),MATCH('import-vte detail'!I440,'[1]Budget B+R'!$A$1:$M$1,0)),0)</f>
        <v>0</v>
      </c>
      <c r="G440" s="17">
        <f>+IF(INDEX('[1]Budget B+R'!$A$1:$M$182,MATCH('import-vte detail'!A440,'[1]Budget B+R'!$A$1:$A$182,0),MATCH('import-vte detail'!I440,'[1]Budget B+R'!$A$1:$M$1,0))&lt;0,INDEX('[1]Budget B+R'!$A$1:$M$182,MATCH('import-vte detail'!A440,'[1]Budget B+R'!$A$1:$A$182,0),MATCH('import-vte detail'!I440,'[1]Budget B+R'!$A$1:$M$1,0))*-1,0)</f>
        <v>13029</v>
      </c>
      <c r="H440" s="17"/>
      <c r="I440">
        <v>7</v>
      </c>
      <c r="J440" s="6">
        <f t="shared" si="6"/>
        <v>-13029</v>
      </c>
      <c r="K440" t="s">
        <v>395</v>
      </c>
    </row>
    <row r="441" spans="1:11" hidden="1" x14ac:dyDescent="0.25">
      <c r="A441" s="16">
        <v>15009</v>
      </c>
      <c r="B441" s="16"/>
      <c r="C441" s="16"/>
      <c r="D441" s="16" t="s">
        <v>402</v>
      </c>
      <c r="E441" s="16" t="s">
        <v>394</v>
      </c>
      <c r="F441" s="17">
        <f>+IF(INDEX('[1]Budget B+R'!$A$1:$M$182,MATCH('import-vte detail'!A441,'[1]Budget B+R'!$A$1:$A$182,0),MATCH('import-vte detail'!I441,'[1]Budget B+R'!$A$1:$M$1,0))&gt;0,INDEX('[1]Budget B+R'!$A$1:$M$182,MATCH('import-vte detail'!A441,'[1]Budget B+R'!$A$1:$A$182,0),MATCH('import-vte detail'!I441,'[1]Budget B+R'!$A$1:$M$1,0)),0)</f>
        <v>0</v>
      </c>
      <c r="G441" s="17">
        <f>+IF(INDEX('[1]Budget B+R'!$A$1:$M$182,MATCH('import-vte detail'!A441,'[1]Budget B+R'!$A$1:$A$182,0),MATCH('import-vte detail'!I441,'[1]Budget B+R'!$A$1:$M$1,0))&lt;0,INDEX('[1]Budget B+R'!$A$1:$M$182,MATCH('import-vte detail'!A441,'[1]Budget B+R'!$A$1:$A$182,0),MATCH('import-vte detail'!I441,'[1]Budget B+R'!$A$1:$M$1,0))*-1,0)</f>
        <v>13030</v>
      </c>
      <c r="H441" s="17"/>
      <c r="I441">
        <v>8</v>
      </c>
      <c r="J441" s="6">
        <f t="shared" si="6"/>
        <v>-13030</v>
      </c>
      <c r="K441" t="s">
        <v>395</v>
      </c>
    </row>
    <row r="442" spans="1:11" hidden="1" x14ac:dyDescent="0.25">
      <c r="A442" s="16">
        <v>15009</v>
      </c>
      <c r="B442" s="16"/>
      <c r="C442" s="16"/>
      <c r="D442" s="16" t="s">
        <v>403</v>
      </c>
      <c r="E442" s="16" t="s">
        <v>394</v>
      </c>
      <c r="F442" s="17">
        <f>+IF(INDEX('[1]Budget B+R'!$A$1:$M$182,MATCH('import-vte detail'!A442,'[1]Budget B+R'!$A$1:$A$182,0),MATCH('import-vte detail'!I442,'[1]Budget B+R'!$A$1:$M$1,0))&gt;0,INDEX('[1]Budget B+R'!$A$1:$M$182,MATCH('import-vte detail'!A442,'[1]Budget B+R'!$A$1:$A$182,0),MATCH('import-vte detail'!I442,'[1]Budget B+R'!$A$1:$M$1,0)),0)</f>
        <v>0</v>
      </c>
      <c r="G442" s="17">
        <f>+IF(INDEX('[1]Budget B+R'!$A$1:$M$182,MATCH('import-vte detail'!A442,'[1]Budget B+R'!$A$1:$A$182,0),MATCH('import-vte detail'!I442,'[1]Budget B+R'!$A$1:$M$1,0))&lt;0,INDEX('[1]Budget B+R'!$A$1:$M$182,MATCH('import-vte detail'!A442,'[1]Budget B+R'!$A$1:$A$182,0),MATCH('import-vte detail'!I442,'[1]Budget B+R'!$A$1:$M$1,0))*-1,0)</f>
        <v>13030</v>
      </c>
      <c r="H442" s="17"/>
      <c r="I442">
        <v>9</v>
      </c>
      <c r="J442" s="6">
        <f t="shared" si="6"/>
        <v>-13030</v>
      </c>
      <c r="K442" t="s">
        <v>395</v>
      </c>
    </row>
    <row r="443" spans="1:11" hidden="1" x14ac:dyDescent="0.25">
      <c r="A443" s="16">
        <v>15009</v>
      </c>
      <c r="B443" s="16"/>
      <c r="C443" s="16"/>
      <c r="D443" s="16" t="s">
        <v>404</v>
      </c>
      <c r="E443" s="16" t="s">
        <v>394</v>
      </c>
      <c r="F443" s="17">
        <f>+IF(INDEX('[1]Budget B+R'!$A$1:$M$182,MATCH('import-vte detail'!A443,'[1]Budget B+R'!$A$1:$A$182,0),MATCH('import-vte detail'!I443,'[1]Budget B+R'!$A$1:$M$1,0))&gt;0,INDEX('[1]Budget B+R'!$A$1:$M$182,MATCH('import-vte detail'!A443,'[1]Budget B+R'!$A$1:$A$182,0),MATCH('import-vte detail'!I443,'[1]Budget B+R'!$A$1:$M$1,0)),0)</f>
        <v>0</v>
      </c>
      <c r="G443" s="17">
        <f>+IF(INDEX('[1]Budget B+R'!$A$1:$M$182,MATCH('import-vte detail'!A443,'[1]Budget B+R'!$A$1:$A$182,0),MATCH('import-vte detail'!I443,'[1]Budget B+R'!$A$1:$M$1,0))&lt;0,INDEX('[1]Budget B+R'!$A$1:$M$182,MATCH('import-vte detail'!A443,'[1]Budget B+R'!$A$1:$A$182,0),MATCH('import-vte detail'!I443,'[1]Budget B+R'!$A$1:$M$1,0))*-1,0)</f>
        <v>13030</v>
      </c>
      <c r="H443" s="17"/>
      <c r="I443">
        <v>10</v>
      </c>
      <c r="J443" s="6">
        <f t="shared" si="6"/>
        <v>-13030</v>
      </c>
      <c r="K443" t="s">
        <v>395</v>
      </c>
    </row>
    <row r="444" spans="1:11" hidden="1" x14ac:dyDescent="0.25">
      <c r="A444" s="16">
        <v>15009</v>
      </c>
      <c r="B444" s="16"/>
      <c r="C444" s="16"/>
      <c r="D444" s="16" t="s">
        <v>405</v>
      </c>
      <c r="E444" s="16" t="s">
        <v>394</v>
      </c>
      <c r="F444" s="17">
        <f>+IF(INDEX('[1]Budget B+R'!$A$1:$M$182,MATCH('import-vte detail'!A444,'[1]Budget B+R'!$A$1:$A$182,0),MATCH('import-vte detail'!I444,'[1]Budget B+R'!$A$1:$M$1,0))&gt;0,INDEX('[1]Budget B+R'!$A$1:$M$182,MATCH('import-vte detail'!A444,'[1]Budget B+R'!$A$1:$A$182,0),MATCH('import-vte detail'!I444,'[1]Budget B+R'!$A$1:$M$1,0)),0)</f>
        <v>0</v>
      </c>
      <c r="G444" s="17">
        <f>+IF(INDEX('[1]Budget B+R'!$A$1:$M$182,MATCH('import-vte detail'!A444,'[1]Budget B+R'!$A$1:$A$182,0),MATCH('import-vte detail'!I444,'[1]Budget B+R'!$A$1:$M$1,0))&lt;0,INDEX('[1]Budget B+R'!$A$1:$M$182,MATCH('import-vte detail'!A444,'[1]Budget B+R'!$A$1:$A$182,0),MATCH('import-vte detail'!I444,'[1]Budget B+R'!$A$1:$M$1,0))*-1,0)</f>
        <v>13029</v>
      </c>
      <c r="H444" s="17"/>
      <c r="I444">
        <v>11</v>
      </c>
      <c r="J444" s="6">
        <f t="shared" si="6"/>
        <v>-13029</v>
      </c>
      <c r="K444" t="s">
        <v>395</v>
      </c>
    </row>
    <row r="445" spans="1:11" hidden="1" x14ac:dyDescent="0.25">
      <c r="A445" s="16">
        <v>15009</v>
      </c>
      <c r="B445" s="16"/>
      <c r="C445" s="16"/>
      <c r="D445" s="16" t="s">
        <v>406</v>
      </c>
      <c r="E445" s="16" t="s">
        <v>394</v>
      </c>
      <c r="F445" s="17">
        <f>+IF(INDEX('[1]Budget B+R'!$A$1:$M$182,MATCH('import-vte detail'!A445,'[1]Budget B+R'!$A$1:$A$182,0),MATCH('import-vte detail'!I445,'[1]Budget B+R'!$A$1:$M$1,0))&gt;0,INDEX('[1]Budget B+R'!$A$1:$M$182,MATCH('import-vte detail'!A445,'[1]Budget B+R'!$A$1:$A$182,0),MATCH('import-vte detail'!I445,'[1]Budget B+R'!$A$1:$M$1,0)),0)</f>
        <v>0</v>
      </c>
      <c r="G445" s="17">
        <f>+IF(INDEX('[1]Budget B+R'!$A$1:$M$182,MATCH('import-vte detail'!A445,'[1]Budget B+R'!$A$1:$A$182,0),MATCH('import-vte detail'!I445,'[1]Budget B+R'!$A$1:$M$1,0))&lt;0,INDEX('[1]Budget B+R'!$A$1:$M$182,MATCH('import-vte detail'!A445,'[1]Budget B+R'!$A$1:$A$182,0),MATCH('import-vte detail'!I445,'[1]Budget B+R'!$A$1:$M$1,0))*-1,0)</f>
        <v>13030</v>
      </c>
      <c r="H445" s="17"/>
      <c r="I445">
        <v>12</v>
      </c>
      <c r="J445" s="6">
        <f t="shared" si="6"/>
        <v>-13030</v>
      </c>
      <c r="K445" t="s">
        <v>395</v>
      </c>
    </row>
    <row r="446" spans="1:11" hidden="1" x14ac:dyDescent="0.25">
      <c r="A446" s="18">
        <v>15100</v>
      </c>
      <c r="B446" s="16"/>
      <c r="C446" s="16"/>
      <c r="D446" s="16" t="s">
        <v>393</v>
      </c>
      <c r="E446" s="16" t="s">
        <v>394</v>
      </c>
      <c r="F446" s="17">
        <f>+IF(INDEX('[1]Budget B+R'!$A$1:$M$182,MATCH('import-vte detail'!A446,'[1]Budget B+R'!$A$1:$A$182,0),MATCH('import-vte detail'!I446,'[1]Budget B+R'!$A$1:$M$1,0))&gt;0,INDEX('[1]Budget B+R'!$A$1:$M$182,MATCH('import-vte detail'!A446,'[1]Budget B+R'!$A$1:$A$182,0),MATCH('import-vte detail'!I446,'[1]Budget B+R'!$A$1:$M$1,0)),0)</f>
        <v>135277</v>
      </c>
      <c r="G446" s="17">
        <f>+IF(INDEX('[1]Budget B+R'!$A$1:$M$182,MATCH('import-vte detail'!A446,'[1]Budget B+R'!$A$1:$A$182,0),MATCH('import-vte detail'!I446,'[1]Budget B+R'!$A$1:$M$1,0))&lt;0,INDEX('[1]Budget B+R'!$A$1:$M$182,MATCH('import-vte detail'!A446,'[1]Budget B+R'!$A$1:$A$182,0),MATCH('import-vte detail'!I446,'[1]Budget B+R'!$A$1:$M$1,0))*-1,0)</f>
        <v>0</v>
      </c>
      <c r="H446" s="17"/>
      <c r="I446">
        <v>1</v>
      </c>
      <c r="J446" s="6">
        <f t="shared" si="6"/>
        <v>135277</v>
      </c>
      <c r="K446" t="s">
        <v>395</v>
      </c>
    </row>
    <row r="447" spans="1:11" hidden="1" x14ac:dyDescent="0.25">
      <c r="A447" s="16">
        <v>15100</v>
      </c>
      <c r="B447" s="16"/>
      <c r="C447" s="16"/>
      <c r="D447" s="16" t="s">
        <v>396</v>
      </c>
      <c r="E447" s="16" t="s">
        <v>394</v>
      </c>
      <c r="F447" s="17">
        <f>+IF(INDEX('[1]Budget B+R'!$A$1:$M$182,MATCH('import-vte detail'!A447,'[1]Budget B+R'!$A$1:$A$182,0),MATCH('import-vte detail'!I447,'[1]Budget B+R'!$A$1:$M$1,0))&gt;0,INDEX('[1]Budget B+R'!$A$1:$M$182,MATCH('import-vte detail'!A447,'[1]Budget B+R'!$A$1:$A$182,0),MATCH('import-vte detail'!I447,'[1]Budget B+R'!$A$1:$M$1,0)),0)</f>
        <v>0</v>
      </c>
      <c r="G447" s="17">
        <f>+IF(INDEX('[1]Budget B+R'!$A$1:$M$182,MATCH('import-vte detail'!A447,'[1]Budget B+R'!$A$1:$A$182,0),MATCH('import-vte detail'!I447,'[1]Budget B+R'!$A$1:$M$1,0))&lt;0,INDEX('[1]Budget B+R'!$A$1:$M$182,MATCH('import-vte detail'!A447,'[1]Budget B+R'!$A$1:$A$182,0),MATCH('import-vte detail'!I447,'[1]Budget B+R'!$A$1:$M$1,0))*-1,0)</f>
        <v>0</v>
      </c>
      <c r="H447" s="17"/>
      <c r="I447">
        <v>2</v>
      </c>
      <c r="J447" s="6">
        <f t="shared" si="6"/>
        <v>0</v>
      </c>
    </row>
    <row r="448" spans="1:11" hidden="1" x14ac:dyDescent="0.25">
      <c r="A448" s="16">
        <v>15100</v>
      </c>
      <c r="B448" s="16"/>
      <c r="C448" s="16"/>
      <c r="D448" s="16" t="s">
        <v>397</v>
      </c>
      <c r="E448" s="16" t="s">
        <v>394</v>
      </c>
      <c r="F448" s="17">
        <f>+IF(INDEX('[1]Budget B+R'!$A$1:$M$182,MATCH('import-vte detail'!A448,'[1]Budget B+R'!$A$1:$A$182,0),MATCH('import-vte detail'!I448,'[1]Budget B+R'!$A$1:$M$1,0))&gt;0,INDEX('[1]Budget B+R'!$A$1:$M$182,MATCH('import-vte detail'!A448,'[1]Budget B+R'!$A$1:$A$182,0),MATCH('import-vte detail'!I448,'[1]Budget B+R'!$A$1:$M$1,0)),0)</f>
        <v>0</v>
      </c>
      <c r="G448" s="17">
        <f>+IF(INDEX('[1]Budget B+R'!$A$1:$M$182,MATCH('import-vte detail'!A448,'[1]Budget B+R'!$A$1:$A$182,0),MATCH('import-vte detail'!I448,'[1]Budget B+R'!$A$1:$M$1,0))&lt;0,INDEX('[1]Budget B+R'!$A$1:$M$182,MATCH('import-vte detail'!A448,'[1]Budget B+R'!$A$1:$A$182,0),MATCH('import-vte detail'!I448,'[1]Budget B+R'!$A$1:$M$1,0))*-1,0)</f>
        <v>0</v>
      </c>
      <c r="H448" s="17"/>
      <c r="I448">
        <v>3</v>
      </c>
      <c r="J448" s="6">
        <f t="shared" si="6"/>
        <v>0</v>
      </c>
    </row>
    <row r="449" spans="1:11" hidden="1" x14ac:dyDescent="0.25">
      <c r="A449" s="16">
        <v>15100</v>
      </c>
      <c r="B449" s="16"/>
      <c r="C449" s="16"/>
      <c r="D449" s="16" t="s">
        <v>398</v>
      </c>
      <c r="E449" s="16" t="s">
        <v>394</v>
      </c>
      <c r="F449" s="17">
        <f>+IF(INDEX('[1]Budget B+R'!$A$1:$M$182,MATCH('import-vte detail'!A449,'[1]Budget B+R'!$A$1:$A$182,0),MATCH('import-vte detail'!I449,'[1]Budget B+R'!$A$1:$M$1,0))&gt;0,INDEX('[1]Budget B+R'!$A$1:$M$182,MATCH('import-vte detail'!A449,'[1]Budget B+R'!$A$1:$A$182,0),MATCH('import-vte detail'!I449,'[1]Budget B+R'!$A$1:$M$1,0)),0)</f>
        <v>0</v>
      </c>
      <c r="G449" s="17">
        <f>+IF(INDEX('[1]Budget B+R'!$A$1:$M$182,MATCH('import-vte detail'!A449,'[1]Budget B+R'!$A$1:$A$182,0),MATCH('import-vte detail'!I449,'[1]Budget B+R'!$A$1:$M$1,0))&lt;0,INDEX('[1]Budget B+R'!$A$1:$M$182,MATCH('import-vte detail'!A449,'[1]Budget B+R'!$A$1:$A$182,0),MATCH('import-vte detail'!I449,'[1]Budget B+R'!$A$1:$M$1,0))*-1,0)</f>
        <v>0</v>
      </c>
      <c r="H449" s="17"/>
      <c r="I449">
        <v>4</v>
      </c>
      <c r="J449" s="6">
        <f t="shared" si="6"/>
        <v>0</v>
      </c>
    </row>
    <row r="450" spans="1:11" hidden="1" x14ac:dyDescent="0.25">
      <c r="A450" s="16">
        <v>15100</v>
      </c>
      <c r="B450" s="16"/>
      <c r="C450" s="16"/>
      <c r="D450" s="16" t="s">
        <v>399</v>
      </c>
      <c r="E450" s="16" t="s">
        <v>394</v>
      </c>
      <c r="F450" s="17">
        <f>+IF(INDEX('[1]Budget B+R'!$A$1:$M$182,MATCH('import-vte detail'!A450,'[1]Budget B+R'!$A$1:$A$182,0),MATCH('import-vte detail'!I450,'[1]Budget B+R'!$A$1:$M$1,0))&gt;0,INDEX('[1]Budget B+R'!$A$1:$M$182,MATCH('import-vte detail'!A450,'[1]Budget B+R'!$A$1:$A$182,0),MATCH('import-vte detail'!I450,'[1]Budget B+R'!$A$1:$M$1,0)),0)</f>
        <v>0</v>
      </c>
      <c r="G450" s="17">
        <f>+IF(INDEX('[1]Budget B+R'!$A$1:$M$182,MATCH('import-vte detail'!A450,'[1]Budget B+R'!$A$1:$A$182,0),MATCH('import-vte detail'!I450,'[1]Budget B+R'!$A$1:$M$1,0))&lt;0,INDEX('[1]Budget B+R'!$A$1:$M$182,MATCH('import-vte detail'!A450,'[1]Budget B+R'!$A$1:$A$182,0),MATCH('import-vte detail'!I450,'[1]Budget B+R'!$A$1:$M$1,0))*-1,0)</f>
        <v>0</v>
      </c>
      <c r="H450" s="17"/>
      <c r="I450">
        <v>5</v>
      </c>
      <c r="J450" s="6">
        <f t="shared" ref="J450:J513" si="7">+F450-G450</f>
        <v>0</v>
      </c>
    </row>
    <row r="451" spans="1:11" hidden="1" x14ac:dyDescent="0.25">
      <c r="A451" s="16">
        <v>15100</v>
      </c>
      <c r="B451" s="16"/>
      <c r="C451" s="16"/>
      <c r="D451" s="16" t="s">
        <v>400</v>
      </c>
      <c r="E451" s="16" t="s">
        <v>394</v>
      </c>
      <c r="F451" s="17">
        <f>+IF(INDEX('[1]Budget B+R'!$A$1:$M$182,MATCH('import-vte detail'!A451,'[1]Budget B+R'!$A$1:$A$182,0),MATCH('import-vte detail'!I451,'[1]Budget B+R'!$A$1:$M$1,0))&gt;0,INDEX('[1]Budget B+R'!$A$1:$M$182,MATCH('import-vte detail'!A451,'[1]Budget B+R'!$A$1:$A$182,0),MATCH('import-vte detail'!I451,'[1]Budget B+R'!$A$1:$M$1,0)),0)</f>
        <v>0</v>
      </c>
      <c r="G451" s="17">
        <f>+IF(INDEX('[1]Budget B+R'!$A$1:$M$182,MATCH('import-vte detail'!A451,'[1]Budget B+R'!$A$1:$A$182,0),MATCH('import-vte detail'!I451,'[1]Budget B+R'!$A$1:$M$1,0))&lt;0,INDEX('[1]Budget B+R'!$A$1:$M$182,MATCH('import-vte detail'!A451,'[1]Budget B+R'!$A$1:$A$182,0),MATCH('import-vte detail'!I451,'[1]Budget B+R'!$A$1:$M$1,0))*-1,0)</f>
        <v>0</v>
      </c>
      <c r="H451" s="17"/>
      <c r="I451">
        <v>6</v>
      </c>
      <c r="J451" s="6">
        <f t="shared" si="7"/>
        <v>0</v>
      </c>
    </row>
    <row r="452" spans="1:11" hidden="1" x14ac:dyDescent="0.25">
      <c r="A452" s="16">
        <v>15100</v>
      </c>
      <c r="B452" s="16"/>
      <c r="C452" s="16"/>
      <c r="D452" s="16" t="s">
        <v>401</v>
      </c>
      <c r="E452" s="16" t="s">
        <v>394</v>
      </c>
      <c r="F452" s="17">
        <f>+IF(INDEX('[1]Budget B+R'!$A$1:$M$182,MATCH('import-vte detail'!A452,'[1]Budget B+R'!$A$1:$A$182,0),MATCH('import-vte detail'!I452,'[1]Budget B+R'!$A$1:$M$1,0))&gt;0,INDEX('[1]Budget B+R'!$A$1:$M$182,MATCH('import-vte detail'!A452,'[1]Budget B+R'!$A$1:$A$182,0),MATCH('import-vte detail'!I452,'[1]Budget B+R'!$A$1:$M$1,0)),0)</f>
        <v>0</v>
      </c>
      <c r="G452" s="17">
        <f>+IF(INDEX('[1]Budget B+R'!$A$1:$M$182,MATCH('import-vte detail'!A452,'[1]Budget B+R'!$A$1:$A$182,0),MATCH('import-vte detail'!I452,'[1]Budget B+R'!$A$1:$M$1,0))&lt;0,INDEX('[1]Budget B+R'!$A$1:$M$182,MATCH('import-vte detail'!A452,'[1]Budget B+R'!$A$1:$A$182,0),MATCH('import-vte detail'!I452,'[1]Budget B+R'!$A$1:$M$1,0))*-1,0)</f>
        <v>0</v>
      </c>
      <c r="H452" s="17"/>
      <c r="I452">
        <v>7</v>
      </c>
      <c r="J452" s="6">
        <f t="shared" si="7"/>
        <v>0</v>
      </c>
    </row>
    <row r="453" spans="1:11" hidden="1" x14ac:dyDescent="0.25">
      <c r="A453" s="16">
        <v>15100</v>
      </c>
      <c r="B453" s="16"/>
      <c r="C453" s="16"/>
      <c r="D453" s="16" t="s">
        <v>402</v>
      </c>
      <c r="E453" s="16" t="s">
        <v>394</v>
      </c>
      <c r="F453" s="17">
        <f>+IF(INDEX('[1]Budget B+R'!$A$1:$M$182,MATCH('import-vte detail'!A453,'[1]Budget B+R'!$A$1:$A$182,0),MATCH('import-vte detail'!I453,'[1]Budget B+R'!$A$1:$M$1,0))&gt;0,INDEX('[1]Budget B+R'!$A$1:$M$182,MATCH('import-vte detail'!A453,'[1]Budget B+R'!$A$1:$A$182,0),MATCH('import-vte detail'!I453,'[1]Budget B+R'!$A$1:$M$1,0)),0)</f>
        <v>0</v>
      </c>
      <c r="G453" s="17">
        <f>+IF(INDEX('[1]Budget B+R'!$A$1:$M$182,MATCH('import-vte detail'!A453,'[1]Budget B+R'!$A$1:$A$182,0),MATCH('import-vte detail'!I453,'[1]Budget B+R'!$A$1:$M$1,0))&lt;0,INDEX('[1]Budget B+R'!$A$1:$M$182,MATCH('import-vte detail'!A453,'[1]Budget B+R'!$A$1:$A$182,0),MATCH('import-vte detail'!I453,'[1]Budget B+R'!$A$1:$M$1,0))*-1,0)</f>
        <v>0</v>
      </c>
      <c r="H453" s="17"/>
      <c r="I453">
        <v>8</v>
      </c>
      <c r="J453" s="6">
        <f t="shared" si="7"/>
        <v>0</v>
      </c>
    </row>
    <row r="454" spans="1:11" hidden="1" x14ac:dyDescent="0.25">
      <c r="A454" s="16">
        <v>15100</v>
      </c>
      <c r="B454" s="16"/>
      <c r="C454" s="16"/>
      <c r="D454" s="16" t="s">
        <v>403</v>
      </c>
      <c r="E454" s="16" t="s">
        <v>394</v>
      </c>
      <c r="F454" s="17">
        <f>+IF(INDEX('[1]Budget B+R'!$A$1:$M$182,MATCH('import-vte detail'!A454,'[1]Budget B+R'!$A$1:$A$182,0),MATCH('import-vte detail'!I454,'[1]Budget B+R'!$A$1:$M$1,0))&gt;0,INDEX('[1]Budget B+R'!$A$1:$M$182,MATCH('import-vte detail'!A454,'[1]Budget B+R'!$A$1:$A$182,0),MATCH('import-vte detail'!I454,'[1]Budget B+R'!$A$1:$M$1,0)),0)</f>
        <v>0</v>
      </c>
      <c r="G454" s="17">
        <f>+IF(INDEX('[1]Budget B+R'!$A$1:$M$182,MATCH('import-vte detail'!A454,'[1]Budget B+R'!$A$1:$A$182,0),MATCH('import-vte detail'!I454,'[1]Budget B+R'!$A$1:$M$1,0))&lt;0,INDEX('[1]Budget B+R'!$A$1:$M$182,MATCH('import-vte detail'!A454,'[1]Budget B+R'!$A$1:$A$182,0),MATCH('import-vte detail'!I454,'[1]Budget B+R'!$A$1:$M$1,0))*-1,0)</f>
        <v>0</v>
      </c>
      <c r="H454" s="17"/>
      <c r="I454">
        <v>9</v>
      </c>
      <c r="J454" s="6">
        <f t="shared" si="7"/>
        <v>0</v>
      </c>
    </row>
    <row r="455" spans="1:11" hidden="1" x14ac:dyDescent="0.25">
      <c r="A455" s="16">
        <v>15100</v>
      </c>
      <c r="B455" s="16"/>
      <c r="C455" s="16"/>
      <c r="D455" s="16" t="s">
        <v>404</v>
      </c>
      <c r="E455" s="16" t="s">
        <v>394</v>
      </c>
      <c r="F455" s="17">
        <f>+IF(INDEX('[1]Budget B+R'!$A$1:$M$182,MATCH('import-vte detail'!A455,'[1]Budget B+R'!$A$1:$A$182,0),MATCH('import-vte detail'!I455,'[1]Budget B+R'!$A$1:$M$1,0))&gt;0,INDEX('[1]Budget B+R'!$A$1:$M$182,MATCH('import-vte detail'!A455,'[1]Budget B+R'!$A$1:$A$182,0),MATCH('import-vte detail'!I455,'[1]Budget B+R'!$A$1:$M$1,0)),0)</f>
        <v>0</v>
      </c>
      <c r="G455" s="17">
        <f>+IF(INDEX('[1]Budget B+R'!$A$1:$M$182,MATCH('import-vte detail'!A455,'[1]Budget B+R'!$A$1:$A$182,0),MATCH('import-vte detail'!I455,'[1]Budget B+R'!$A$1:$M$1,0))&lt;0,INDEX('[1]Budget B+R'!$A$1:$M$182,MATCH('import-vte detail'!A455,'[1]Budget B+R'!$A$1:$A$182,0),MATCH('import-vte detail'!I455,'[1]Budget B+R'!$A$1:$M$1,0))*-1,0)</f>
        <v>0</v>
      </c>
      <c r="H455" s="17"/>
      <c r="I455">
        <v>10</v>
      </c>
      <c r="J455" s="6">
        <f t="shared" si="7"/>
        <v>0</v>
      </c>
    </row>
    <row r="456" spans="1:11" hidden="1" x14ac:dyDescent="0.25">
      <c r="A456" s="16">
        <v>15100</v>
      </c>
      <c r="B456" s="16"/>
      <c r="C456" s="16"/>
      <c r="D456" s="16" t="s">
        <v>405</v>
      </c>
      <c r="E456" s="16" t="s">
        <v>394</v>
      </c>
      <c r="F456" s="17">
        <f>+IF(INDEX('[1]Budget B+R'!$A$1:$M$182,MATCH('import-vte detail'!A456,'[1]Budget B+R'!$A$1:$A$182,0),MATCH('import-vte detail'!I456,'[1]Budget B+R'!$A$1:$M$1,0))&gt;0,INDEX('[1]Budget B+R'!$A$1:$M$182,MATCH('import-vte detail'!A456,'[1]Budget B+R'!$A$1:$A$182,0),MATCH('import-vte detail'!I456,'[1]Budget B+R'!$A$1:$M$1,0)),0)</f>
        <v>0</v>
      </c>
      <c r="G456" s="17">
        <f>+IF(INDEX('[1]Budget B+R'!$A$1:$M$182,MATCH('import-vte detail'!A456,'[1]Budget B+R'!$A$1:$A$182,0),MATCH('import-vte detail'!I456,'[1]Budget B+R'!$A$1:$M$1,0))&lt;0,INDEX('[1]Budget B+R'!$A$1:$M$182,MATCH('import-vte detail'!A456,'[1]Budget B+R'!$A$1:$A$182,0),MATCH('import-vte detail'!I456,'[1]Budget B+R'!$A$1:$M$1,0))*-1,0)</f>
        <v>0</v>
      </c>
      <c r="H456" s="17"/>
      <c r="I456">
        <v>11</v>
      </c>
      <c r="J456" s="6">
        <f t="shared" si="7"/>
        <v>0</v>
      </c>
    </row>
    <row r="457" spans="1:11" hidden="1" x14ac:dyDescent="0.25">
      <c r="A457" s="16">
        <v>15100</v>
      </c>
      <c r="B457" s="16"/>
      <c r="C457" s="16"/>
      <c r="D457" s="16" t="s">
        <v>406</v>
      </c>
      <c r="E457" s="16" t="s">
        <v>394</v>
      </c>
      <c r="F457" s="17">
        <f>+IF(INDEX('[1]Budget B+R'!$A$1:$M$182,MATCH('import-vte detail'!A457,'[1]Budget B+R'!$A$1:$A$182,0),MATCH('import-vte detail'!I457,'[1]Budget B+R'!$A$1:$M$1,0))&gt;0,INDEX('[1]Budget B+R'!$A$1:$M$182,MATCH('import-vte detail'!A457,'[1]Budget B+R'!$A$1:$A$182,0),MATCH('import-vte detail'!I457,'[1]Budget B+R'!$A$1:$M$1,0)),0)</f>
        <v>0</v>
      </c>
      <c r="G457" s="17">
        <f>+IF(INDEX('[1]Budget B+R'!$A$1:$M$182,MATCH('import-vte detail'!A457,'[1]Budget B+R'!$A$1:$A$182,0),MATCH('import-vte detail'!I457,'[1]Budget B+R'!$A$1:$M$1,0))&lt;0,INDEX('[1]Budget B+R'!$A$1:$M$182,MATCH('import-vte detail'!A457,'[1]Budget B+R'!$A$1:$A$182,0),MATCH('import-vte detail'!I457,'[1]Budget B+R'!$A$1:$M$1,0))*-1,0)</f>
        <v>0</v>
      </c>
      <c r="H457" s="17"/>
      <c r="I457">
        <v>12</v>
      </c>
      <c r="J457" s="6">
        <f t="shared" si="7"/>
        <v>0</v>
      </c>
    </row>
    <row r="458" spans="1:11" hidden="1" x14ac:dyDescent="0.25">
      <c r="A458" s="18">
        <v>15109</v>
      </c>
      <c r="B458" s="16"/>
      <c r="C458" s="16"/>
      <c r="D458" s="16" t="s">
        <v>393</v>
      </c>
      <c r="E458" s="16" t="s">
        <v>394</v>
      </c>
      <c r="F458" s="17">
        <f>+IF(INDEX('[1]Budget B+R'!$A$1:$M$182,MATCH('import-vte detail'!A458,'[1]Budget B+R'!$A$1:$A$182,0),MATCH('import-vte detail'!I458,'[1]Budget B+R'!$A$1:$M$1,0))&gt;0,INDEX('[1]Budget B+R'!$A$1:$M$182,MATCH('import-vte detail'!A458,'[1]Budget B+R'!$A$1:$A$182,0),MATCH('import-vte detail'!I458,'[1]Budget B+R'!$A$1:$M$1,0)),0)</f>
        <v>0</v>
      </c>
      <c r="G458" s="17">
        <f>+IF(INDEX('[1]Budget B+R'!$A$1:$M$182,MATCH('import-vte detail'!A458,'[1]Budget B+R'!$A$1:$A$182,0),MATCH('import-vte detail'!I458,'[1]Budget B+R'!$A$1:$M$1,0))&lt;0,INDEX('[1]Budget B+R'!$A$1:$M$182,MATCH('import-vte detail'!A458,'[1]Budget B+R'!$A$1:$A$182,0),MATCH('import-vte detail'!I458,'[1]Budget B+R'!$A$1:$M$1,0))*-1,0)</f>
        <v>132740</v>
      </c>
      <c r="H458" s="17"/>
      <c r="I458">
        <v>1</v>
      </c>
      <c r="J458" s="6">
        <f t="shared" si="7"/>
        <v>-132740</v>
      </c>
      <c r="K458" t="s">
        <v>395</v>
      </c>
    </row>
    <row r="459" spans="1:11" hidden="1" x14ac:dyDescent="0.25">
      <c r="A459" s="16">
        <v>15109</v>
      </c>
      <c r="B459" s="16"/>
      <c r="C459" s="16"/>
      <c r="D459" s="16" t="s">
        <v>396</v>
      </c>
      <c r="E459" s="16" t="s">
        <v>394</v>
      </c>
      <c r="F459" s="17">
        <f>+IF(INDEX('[1]Budget B+R'!$A$1:$M$182,MATCH('import-vte detail'!A459,'[1]Budget B+R'!$A$1:$A$182,0),MATCH('import-vte detail'!I459,'[1]Budget B+R'!$A$1:$M$1,0))&gt;0,INDEX('[1]Budget B+R'!$A$1:$M$182,MATCH('import-vte detail'!A459,'[1]Budget B+R'!$A$1:$A$182,0),MATCH('import-vte detail'!I459,'[1]Budget B+R'!$A$1:$M$1,0)),0)</f>
        <v>0</v>
      </c>
      <c r="G459" s="17">
        <f>+IF(INDEX('[1]Budget B+R'!$A$1:$M$182,MATCH('import-vte detail'!A459,'[1]Budget B+R'!$A$1:$A$182,0),MATCH('import-vte detail'!I459,'[1]Budget B+R'!$A$1:$M$1,0))&lt;0,INDEX('[1]Budget B+R'!$A$1:$M$182,MATCH('import-vte detail'!A459,'[1]Budget B+R'!$A$1:$A$182,0),MATCH('import-vte detail'!I459,'[1]Budget B+R'!$A$1:$M$1,0))*-1,0)</f>
        <v>64</v>
      </c>
      <c r="H459" s="17"/>
      <c r="I459">
        <v>2</v>
      </c>
      <c r="J459" s="6">
        <f t="shared" si="7"/>
        <v>-64</v>
      </c>
      <c r="K459" t="s">
        <v>395</v>
      </c>
    </row>
    <row r="460" spans="1:11" hidden="1" x14ac:dyDescent="0.25">
      <c r="A460" s="16">
        <v>15109</v>
      </c>
      <c r="B460" s="16"/>
      <c r="C460" s="16"/>
      <c r="D460" s="16" t="s">
        <v>397</v>
      </c>
      <c r="E460" s="16" t="s">
        <v>394</v>
      </c>
      <c r="F460" s="17">
        <f>+IF(INDEX('[1]Budget B+R'!$A$1:$M$182,MATCH('import-vte detail'!A460,'[1]Budget B+R'!$A$1:$A$182,0),MATCH('import-vte detail'!I460,'[1]Budget B+R'!$A$1:$M$1,0))&gt;0,INDEX('[1]Budget B+R'!$A$1:$M$182,MATCH('import-vte detail'!A460,'[1]Budget B+R'!$A$1:$A$182,0),MATCH('import-vte detail'!I460,'[1]Budget B+R'!$A$1:$M$1,0)),0)</f>
        <v>0</v>
      </c>
      <c r="G460" s="17">
        <f>+IF(INDEX('[1]Budget B+R'!$A$1:$M$182,MATCH('import-vte detail'!A460,'[1]Budget B+R'!$A$1:$A$182,0),MATCH('import-vte detail'!I460,'[1]Budget B+R'!$A$1:$M$1,0))&lt;0,INDEX('[1]Budget B+R'!$A$1:$M$182,MATCH('import-vte detail'!A460,'[1]Budget B+R'!$A$1:$A$182,0),MATCH('import-vte detail'!I460,'[1]Budget B+R'!$A$1:$M$1,0))*-1,0)</f>
        <v>64</v>
      </c>
      <c r="H460" s="17"/>
      <c r="I460">
        <v>3</v>
      </c>
      <c r="J460" s="6">
        <f t="shared" si="7"/>
        <v>-64</v>
      </c>
      <c r="K460" t="s">
        <v>395</v>
      </c>
    </row>
    <row r="461" spans="1:11" hidden="1" x14ac:dyDescent="0.25">
      <c r="A461" s="16">
        <v>15109</v>
      </c>
      <c r="B461" s="16"/>
      <c r="C461" s="16"/>
      <c r="D461" s="16" t="s">
        <v>398</v>
      </c>
      <c r="E461" s="16" t="s">
        <v>394</v>
      </c>
      <c r="F461" s="17">
        <f>+IF(INDEX('[1]Budget B+R'!$A$1:$M$182,MATCH('import-vte detail'!A461,'[1]Budget B+R'!$A$1:$A$182,0),MATCH('import-vte detail'!I461,'[1]Budget B+R'!$A$1:$M$1,0))&gt;0,INDEX('[1]Budget B+R'!$A$1:$M$182,MATCH('import-vte detail'!A461,'[1]Budget B+R'!$A$1:$A$182,0),MATCH('import-vte detail'!I461,'[1]Budget B+R'!$A$1:$M$1,0)),0)</f>
        <v>0</v>
      </c>
      <c r="G461" s="17">
        <f>+IF(INDEX('[1]Budget B+R'!$A$1:$M$182,MATCH('import-vte detail'!A461,'[1]Budget B+R'!$A$1:$A$182,0),MATCH('import-vte detail'!I461,'[1]Budget B+R'!$A$1:$M$1,0))&lt;0,INDEX('[1]Budget B+R'!$A$1:$M$182,MATCH('import-vte detail'!A461,'[1]Budget B+R'!$A$1:$A$182,0),MATCH('import-vte detail'!I461,'[1]Budget B+R'!$A$1:$M$1,0))*-1,0)</f>
        <v>64</v>
      </c>
      <c r="H461" s="17"/>
      <c r="I461">
        <v>4</v>
      </c>
      <c r="J461" s="6">
        <f t="shared" si="7"/>
        <v>-64</v>
      </c>
      <c r="K461" t="s">
        <v>395</v>
      </c>
    </row>
    <row r="462" spans="1:11" hidden="1" x14ac:dyDescent="0.25">
      <c r="A462" s="16">
        <v>15109</v>
      </c>
      <c r="B462" s="16"/>
      <c r="C462" s="16"/>
      <c r="D462" s="16" t="s">
        <v>399</v>
      </c>
      <c r="E462" s="16" t="s">
        <v>394</v>
      </c>
      <c r="F462" s="17">
        <f>+IF(INDEX('[1]Budget B+R'!$A$1:$M$182,MATCH('import-vte detail'!A462,'[1]Budget B+R'!$A$1:$A$182,0),MATCH('import-vte detail'!I462,'[1]Budget B+R'!$A$1:$M$1,0))&gt;0,INDEX('[1]Budget B+R'!$A$1:$M$182,MATCH('import-vte detail'!A462,'[1]Budget B+R'!$A$1:$A$182,0),MATCH('import-vte detail'!I462,'[1]Budget B+R'!$A$1:$M$1,0)),0)</f>
        <v>0</v>
      </c>
      <c r="G462" s="17">
        <f>+IF(INDEX('[1]Budget B+R'!$A$1:$M$182,MATCH('import-vte detail'!A462,'[1]Budget B+R'!$A$1:$A$182,0),MATCH('import-vte detail'!I462,'[1]Budget B+R'!$A$1:$M$1,0))&lt;0,INDEX('[1]Budget B+R'!$A$1:$M$182,MATCH('import-vte detail'!A462,'[1]Budget B+R'!$A$1:$A$182,0),MATCH('import-vte detail'!I462,'[1]Budget B+R'!$A$1:$M$1,0))*-1,0)</f>
        <v>64</v>
      </c>
      <c r="H462" s="17"/>
      <c r="I462">
        <v>5</v>
      </c>
      <c r="J462" s="6">
        <f t="shared" si="7"/>
        <v>-64</v>
      </c>
      <c r="K462" t="s">
        <v>395</v>
      </c>
    </row>
    <row r="463" spans="1:11" hidden="1" x14ac:dyDescent="0.25">
      <c r="A463" s="16">
        <v>15109</v>
      </c>
      <c r="B463" s="16"/>
      <c r="C463" s="16"/>
      <c r="D463" s="16" t="s">
        <v>400</v>
      </c>
      <c r="E463" s="16" t="s">
        <v>394</v>
      </c>
      <c r="F463" s="17">
        <f>+IF(INDEX('[1]Budget B+R'!$A$1:$M$182,MATCH('import-vte detail'!A463,'[1]Budget B+R'!$A$1:$A$182,0),MATCH('import-vte detail'!I463,'[1]Budget B+R'!$A$1:$M$1,0))&gt;0,INDEX('[1]Budget B+R'!$A$1:$M$182,MATCH('import-vte detail'!A463,'[1]Budget B+R'!$A$1:$A$182,0),MATCH('import-vte detail'!I463,'[1]Budget B+R'!$A$1:$M$1,0)),0)</f>
        <v>0</v>
      </c>
      <c r="G463" s="17">
        <f>+IF(INDEX('[1]Budget B+R'!$A$1:$M$182,MATCH('import-vte detail'!A463,'[1]Budget B+R'!$A$1:$A$182,0),MATCH('import-vte detail'!I463,'[1]Budget B+R'!$A$1:$M$1,0))&lt;0,INDEX('[1]Budget B+R'!$A$1:$M$182,MATCH('import-vte detail'!A463,'[1]Budget B+R'!$A$1:$A$182,0),MATCH('import-vte detail'!I463,'[1]Budget B+R'!$A$1:$M$1,0))*-1,0)</f>
        <v>64</v>
      </c>
      <c r="H463" s="17"/>
      <c r="I463">
        <v>6</v>
      </c>
      <c r="J463" s="6">
        <f t="shared" si="7"/>
        <v>-64</v>
      </c>
      <c r="K463" t="s">
        <v>395</v>
      </c>
    </row>
    <row r="464" spans="1:11" hidden="1" x14ac:dyDescent="0.25">
      <c r="A464" s="16">
        <v>15109</v>
      </c>
      <c r="B464" s="16"/>
      <c r="C464" s="16"/>
      <c r="D464" s="16" t="s">
        <v>401</v>
      </c>
      <c r="E464" s="16" t="s">
        <v>394</v>
      </c>
      <c r="F464" s="17">
        <f>+IF(INDEX('[1]Budget B+R'!$A$1:$M$182,MATCH('import-vte detail'!A464,'[1]Budget B+R'!$A$1:$A$182,0),MATCH('import-vte detail'!I464,'[1]Budget B+R'!$A$1:$M$1,0))&gt;0,INDEX('[1]Budget B+R'!$A$1:$M$182,MATCH('import-vte detail'!A464,'[1]Budget B+R'!$A$1:$A$182,0),MATCH('import-vte detail'!I464,'[1]Budget B+R'!$A$1:$M$1,0)),0)</f>
        <v>0</v>
      </c>
      <c r="G464" s="17">
        <f>+IF(INDEX('[1]Budget B+R'!$A$1:$M$182,MATCH('import-vte detail'!A464,'[1]Budget B+R'!$A$1:$A$182,0),MATCH('import-vte detail'!I464,'[1]Budget B+R'!$A$1:$M$1,0))&lt;0,INDEX('[1]Budget B+R'!$A$1:$M$182,MATCH('import-vte detail'!A464,'[1]Budget B+R'!$A$1:$A$182,0),MATCH('import-vte detail'!I464,'[1]Budget B+R'!$A$1:$M$1,0))*-1,0)</f>
        <v>64</v>
      </c>
      <c r="H464" s="17"/>
      <c r="I464">
        <v>7</v>
      </c>
      <c r="J464" s="6">
        <f t="shared" si="7"/>
        <v>-64</v>
      </c>
      <c r="K464" t="s">
        <v>395</v>
      </c>
    </row>
    <row r="465" spans="1:11" hidden="1" x14ac:dyDescent="0.25">
      <c r="A465" s="16">
        <v>15109</v>
      </c>
      <c r="B465" s="16"/>
      <c r="C465" s="16"/>
      <c r="D465" s="16" t="s">
        <v>402</v>
      </c>
      <c r="E465" s="16" t="s">
        <v>394</v>
      </c>
      <c r="F465" s="17">
        <f>+IF(INDEX('[1]Budget B+R'!$A$1:$M$182,MATCH('import-vte detail'!A465,'[1]Budget B+R'!$A$1:$A$182,0),MATCH('import-vte detail'!I465,'[1]Budget B+R'!$A$1:$M$1,0))&gt;0,INDEX('[1]Budget B+R'!$A$1:$M$182,MATCH('import-vte detail'!A465,'[1]Budget B+R'!$A$1:$A$182,0),MATCH('import-vte detail'!I465,'[1]Budget B+R'!$A$1:$M$1,0)),0)</f>
        <v>0</v>
      </c>
      <c r="G465" s="17">
        <f>+IF(INDEX('[1]Budget B+R'!$A$1:$M$182,MATCH('import-vte detail'!A465,'[1]Budget B+R'!$A$1:$A$182,0),MATCH('import-vte detail'!I465,'[1]Budget B+R'!$A$1:$M$1,0))&lt;0,INDEX('[1]Budget B+R'!$A$1:$M$182,MATCH('import-vte detail'!A465,'[1]Budget B+R'!$A$1:$A$182,0),MATCH('import-vte detail'!I465,'[1]Budget B+R'!$A$1:$M$1,0))*-1,0)</f>
        <v>64</v>
      </c>
      <c r="H465" s="17"/>
      <c r="I465">
        <v>8</v>
      </c>
      <c r="J465" s="6">
        <f t="shared" si="7"/>
        <v>-64</v>
      </c>
      <c r="K465" t="s">
        <v>395</v>
      </c>
    </row>
    <row r="466" spans="1:11" hidden="1" x14ac:dyDescent="0.25">
      <c r="A466" s="16">
        <v>15109</v>
      </c>
      <c r="B466" s="16"/>
      <c r="C466" s="16"/>
      <c r="D466" s="16" t="s">
        <v>403</v>
      </c>
      <c r="E466" s="16" t="s">
        <v>394</v>
      </c>
      <c r="F466" s="17">
        <f>+IF(INDEX('[1]Budget B+R'!$A$1:$M$182,MATCH('import-vte detail'!A466,'[1]Budget B+R'!$A$1:$A$182,0),MATCH('import-vte detail'!I466,'[1]Budget B+R'!$A$1:$M$1,0))&gt;0,INDEX('[1]Budget B+R'!$A$1:$M$182,MATCH('import-vte detail'!A466,'[1]Budget B+R'!$A$1:$A$182,0),MATCH('import-vte detail'!I466,'[1]Budget B+R'!$A$1:$M$1,0)),0)</f>
        <v>0</v>
      </c>
      <c r="G466" s="17">
        <f>+IF(INDEX('[1]Budget B+R'!$A$1:$M$182,MATCH('import-vte detail'!A466,'[1]Budget B+R'!$A$1:$A$182,0),MATCH('import-vte detail'!I466,'[1]Budget B+R'!$A$1:$M$1,0))&lt;0,INDEX('[1]Budget B+R'!$A$1:$M$182,MATCH('import-vte detail'!A466,'[1]Budget B+R'!$A$1:$A$182,0),MATCH('import-vte detail'!I466,'[1]Budget B+R'!$A$1:$M$1,0))*-1,0)</f>
        <v>64</v>
      </c>
      <c r="H466" s="17"/>
      <c r="I466">
        <v>9</v>
      </c>
      <c r="J466" s="6">
        <f t="shared" si="7"/>
        <v>-64</v>
      </c>
      <c r="K466" t="s">
        <v>395</v>
      </c>
    </row>
    <row r="467" spans="1:11" hidden="1" x14ac:dyDescent="0.25">
      <c r="A467" s="16">
        <v>15109</v>
      </c>
      <c r="B467" s="16"/>
      <c r="C467" s="16"/>
      <c r="D467" s="16" t="s">
        <v>404</v>
      </c>
      <c r="E467" s="16" t="s">
        <v>394</v>
      </c>
      <c r="F467" s="17">
        <f>+IF(INDEX('[1]Budget B+R'!$A$1:$M$182,MATCH('import-vte detail'!A467,'[1]Budget B+R'!$A$1:$A$182,0),MATCH('import-vte detail'!I467,'[1]Budget B+R'!$A$1:$M$1,0))&gt;0,INDEX('[1]Budget B+R'!$A$1:$M$182,MATCH('import-vte detail'!A467,'[1]Budget B+R'!$A$1:$A$182,0),MATCH('import-vte detail'!I467,'[1]Budget B+R'!$A$1:$M$1,0)),0)</f>
        <v>0</v>
      </c>
      <c r="G467" s="17">
        <f>+IF(INDEX('[1]Budget B+R'!$A$1:$M$182,MATCH('import-vte detail'!A467,'[1]Budget B+R'!$A$1:$A$182,0),MATCH('import-vte detail'!I467,'[1]Budget B+R'!$A$1:$M$1,0))&lt;0,INDEX('[1]Budget B+R'!$A$1:$M$182,MATCH('import-vte detail'!A467,'[1]Budget B+R'!$A$1:$A$182,0),MATCH('import-vte detail'!I467,'[1]Budget B+R'!$A$1:$M$1,0))*-1,0)</f>
        <v>64</v>
      </c>
      <c r="H467" s="17"/>
      <c r="I467">
        <v>10</v>
      </c>
      <c r="J467" s="6">
        <f t="shared" si="7"/>
        <v>-64</v>
      </c>
      <c r="K467" t="s">
        <v>395</v>
      </c>
    </row>
    <row r="468" spans="1:11" hidden="1" x14ac:dyDescent="0.25">
      <c r="A468" s="16">
        <v>15109</v>
      </c>
      <c r="B468" s="16"/>
      <c r="C468" s="16"/>
      <c r="D468" s="16" t="s">
        <v>405</v>
      </c>
      <c r="E468" s="16" t="s">
        <v>394</v>
      </c>
      <c r="F468" s="17">
        <f>+IF(INDEX('[1]Budget B+R'!$A$1:$M$182,MATCH('import-vte detail'!A468,'[1]Budget B+R'!$A$1:$A$182,0),MATCH('import-vte detail'!I468,'[1]Budget B+R'!$A$1:$M$1,0))&gt;0,INDEX('[1]Budget B+R'!$A$1:$M$182,MATCH('import-vte detail'!A468,'[1]Budget B+R'!$A$1:$A$182,0),MATCH('import-vte detail'!I468,'[1]Budget B+R'!$A$1:$M$1,0)),0)</f>
        <v>0</v>
      </c>
      <c r="G468" s="17">
        <f>+IF(INDEX('[1]Budget B+R'!$A$1:$M$182,MATCH('import-vte detail'!A468,'[1]Budget B+R'!$A$1:$A$182,0),MATCH('import-vte detail'!I468,'[1]Budget B+R'!$A$1:$M$1,0))&lt;0,INDEX('[1]Budget B+R'!$A$1:$M$182,MATCH('import-vte detail'!A468,'[1]Budget B+R'!$A$1:$A$182,0),MATCH('import-vte detail'!I468,'[1]Budget B+R'!$A$1:$M$1,0))*-1,0)</f>
        <v>64</v>
      </c>
      <c r="H468" s="17"/>
      <c r="I468">
        <v>11</v>
      </c>
      <c r="J468" s="6">
        <f t="shared" si="7"/>
        <v>-64</v>
      </c>
      <c r="K468" t="s">
        <v>395</v>
      </c>
    </row>
    <row r="469" spans="1:11" hidden="1" x14ac:dyDescent="0.25">
      <c r="A469" s="16">
        <v>15109</v>
      </c>
      <c r="B469" s="16"/>
      <c r="C469" s="16"/>
      <c r="D469" s="16" t="s">
        <v>406</v>
      </c>
      <c r="E469" s="16" t="s">
        <v>394</v>
      </c>
      <c r="F469" s="17">
        <f>+IF(INDEX('[1]Budget B+R'!$A$1:$M$182,MATCH('import-vte detail'!A469,'[1]Budget B+R'!$A$1:$A$182,0),MATCH('import-vte detail'!I469,'[1]Budget B+R'!$A$1:$M$1,0))&gt;0,INDEX('[1]Budget B+R'!$A$1:$M$182,MATCH('import-vte detail'!A469,'[1]Budget B+R'!$A$1:$A$182,0),MATCH('import-vte detail'!I469,'[1]Budget B+R'!$A$1:$M$1,0)),0)</f>
        <v>0</v>
      </c>
      <c r="G469" s="17">
        <f>+IF(INDEX('[1]Budget B+R'!$A$1:$M$182,MATCH('import-vte detail'!A469,'[1]Budget B+R'!$A$1:$A$182,0),MATCH('import-vte detail'!I469,'[1]Budget B+R'!$A$1:$M$1,0))&lt;0,INDEX('[1]Budget B+R'!$A$1:$M$182,MATCH('import-vte detail'!A469,'[1]Budget B+R'!$A$1:$A$182,0),MATCH('import-vte detail'!I469,'[1]Budget B+R'!$A$1:$M$1,0))*-1,0)</f>
        <v>64</v>
      </c>
      <c r="H469" s="17"/>
      <c r="I469">
        <v>12</v>
      </c>
      <c r="J469" s="6">
        <f t="shared" si="7"/>
        <v>-64</v>
      </c>
      <c r="K469" t="s">
        <v>395</v>
      </c>
    </row>
    <row r="470" spans="1:11" hidden="1" x14ac:dyDescent="0.25">
      <c r="A470" s="18">
        <v>15200</v>
      </c>
      <c r="B470" s="16"/>
      <c r="C470" s="16"/>
      <c r="D470" s="16" t="s">
        <v>393</v>
      </c>
      <c r="E470" s="16" t="s">
        <v>394</v>
      </c>
      <c r="F470" s="17">
        <f>+IF(INDEX('[1]Budget B+R'!$A$1:$M$182,MATCH('import-vte detail'!A470,'[1]Budget B+R'!$A$1:$A$182,0),MATCH('import-vte detail'!I470,'[1]Budget B+R'!$A$1:$M$1,0))&gt;0,INDEX('[1]Budget B+R'!$A$1:$M$182,MATCH('import-vte detail'!A470,'[1]Budget B+R'!$A$1:$A$182,0),MATCH('import-vte detail'!I470,'[1]Budget B+R'!$A$1:$M$1,0)),0)</f>
        <v>561998</v>
      </c>
      <c r="G470" s="17">
        <f>+IF(INDEX('[1]Budget B+R'!$A$1:$M$182,MATCH('import-vte detail'!A470,'[1]Budget B+R'!$A$1:$A$182,0),MATCH('import-vte detail'!I470,'[1]Budget B+R'!$A$1:$M$1,0))&lt;0,INDEX('[1]Budget B+R'!$A$1:$M$182,MATCH('import-vte detail'!A470,'[1]Budget B+R'!$A$1:$A$182,0),MATCH('import-vte detail'!I470,'[1]Budget B+R'!$A$1:$M$1,0))*-1,0)</f>
        <v>0</v>
      </c>
      <c r="H470" s="17"/>
      <c r="I470">
        <v>1</v>
      </c>
      <c r="J470" s="6">
        <f t="shared" si="7"/>
        <v>561998</v>
      </c>
      <c r="K470" t="s">
        <v>395</v>
      </c>
    </row>
    <row r="471" spans="1:11" hidden="1" x14ac:dyDescent="0.25">
      <c r="A471" s="16">
        <v>15200</v>
      </c>
      <c r="B471" s="16"/>
      <c r="C471" s="16"/>
      <c r="D471" s="16" t="s">
        <v>396</v>
      </c>
      <c r="E471" s="16" t="s">
        <v>394</v>
      </c>
      <c r="F471" s="17">
        <f>+IF(INDEX('[1]Budget B+R'!$A$1:$M$182,MATCH('import-vte detail'!A471,'[1]Budget B+R'!$A$1:$A$182,0),MATCH('import-vte detail'!I471,'[1]Budget B+R'!$A$1:$M$1,0))&gt;0,INDEX('[1]Budget B+R'!$A$1:$M$182,MATCH('import-vte detail'!A471,'[1]Budget B+R'!$A$1:$A$182,0),MATCH('import-vte detail'!I471,'[1]Budget B+R'!$A$1:$M$1,0)),0)</f>
        <v>0</v>
      </c>
      <c r="G471" s="17">
        <f>+IF(INDEX('[1]Budget B+R'!$A$1:$M$182,MATCH('import-vte detail'!A471,'[1]Budget B+R'!$A$1:$A$182,0),MATCH('import-vte detail'!I471,'[1]Budget B+R'!$A$1:$M$1,0))&lt;0,INDEX('[1]Budget B+R'!$A$1:$M$182,MATCH('import-vte detail'!A471,'[1]Budget B+R'!$A$1:$A$182,0),MATCH('import-vte detail'!I471,'[1]Budget B+R'!$A$1:$M$1,0))*-1,0)</f>
        <v>0</v>
      </c>
      <c r="H471" s="17"/>
      <c r="I471">
        <v>2</v>
      </c>
      <c r="J471" s="6">
        <f t="shared" si="7"/>
        <v>0</v>
      </c>
    </row>
    <row r="472" spans="1:11" hidden="1" x14ac:dyDescent="0.25">
      <c r="A472" s="16">
        <v>15200</v>
      </c>
      <c r="B472" s="16"/>
      <c r="C472" s="16"/>
      <c r="D472" s="16" t="s">
        <v>397</v>
      </c>
      <c r="E472" s="16" t="s">
        <v>394</v>
      </c>
      <c r="F472" s="17">
        <f>+IF(INDEX('[1]Budget B+R'!$A$1:$M$182,MATCH('import-vte detail'!A472,'[1]Budget B+R'!$A$1:$A$182,0),MATCH('import-vte detail'!I472,'[1]Budget B+R'!$A$1:$M$1,0))&gt;0,INDEX('[1]Budget B+R'!$A$1:$M$182,MATCH('import-vte detail'!A472,'[1]Budget B+R'!$A$1:$A$182,0),MATCH('import-vte detail'!I472,'[1]Budget B+R'!$A$1:$M$1,0)),0)</f>
        <v>0</v>
      </c>
      <c r="G472" s="17">
        <f>+IF(INDEX('[1]Budget B+R'!$A$1:$M$182,MATCH('import-vte detail'!A472,'[1]Budget B+R'!$A$1:$A$182,0),MATCH('import-vte detail'!I472,'[1]Budget B+R'!$A$1:$M$1,0))&lt;0,INDEX('[1]Budget B+R'!$A$1:$M$182,MATCH('import-vte detail'!A472,'[1]Budget B+R'!$A$1:$A$182,0),MATCH('import-vte detail'!I472,'[1]Budget B+R'!$A$1:$M$1,0))*-1,0)</f>
        <v>0</v>
      </c>
      <c r="H472" s="17"/>
      <c r="I472">
        <v>3</v>
      </c>
      <c r="J472" s="6">
        <f t="shared" si="7"/>
        <v>0</v>
      </c>
    </row>
    <row r="473" spans="1:11" hidden="1" x14ac:dyDescent="0.25">
      <c r="A473" s="16">
        <v>15200</v>
      </c>
      <c r="B473" s="16"/>
      <c r="C473" s="16"/>
      <c r="D473" s="16" t="s">
        <v>398</v>
      </c>
      <c r="E473" s="16" t="s">
        <v>394</v>
      </c>
      <c r="F473" s="17">
        <f>+IF(INDEX('[1]Budget B+R'!$A$1:$M$182,MATCH('import-vte detail'!A473,'[1]Budget B+R'!$A$1:$A$182,0),MATCH('import-vte detail'!I473,'[1]Budget B+R'!$A$1:$M$1,0))&gt;0,INDEX('[1]Budget B+R'!$A$1:$M$182,MATCH('import-vte detail'!A473,'[1]Budget B+R'!$A$1:$A$182,0),MATCH('import-vte detail'!I473,'[1]Budget B+R'!$A$1:$M$1,0)),0)</f>
        <v>0</v>
      </c>
      <c r="G473" s="17">
        <f>+IF(INDEX('[1]Budget B+R'!$A$1:$M$182,MATCH('import-vte detail'!A473,'[1]Budget B+R'!$A$1:$A$182,0),MATCH('import-vte detail'!I473,'[1]Budget B+R'!$A$1:$M$1,0))&lt;0,INDEX('[1]Budget B+R'!$A$1:$M$182,MATCH('import-vte detail'!A473,'[1]Budget B+R'!$A$1:$A$182,0),MATCH('import-vte detail'!I473,'[1]Budget B+R'!$A$1:$M$1,0))*-1,0)</f>
        <v>0</v>
      </c>
      <c r="H473" s="17"/>
      <c r="I473">
        <v>4</v>
      </c>
      <c r="J473" s="6">
        <f t="shared" si="7"/>
        <v>0</v>
      </c>
    </row>
    <row r="474" spans="1:11" hidden="1" x14ac:dyDescent="0.25">
      <c r="A474" s="16">
        <v>15200</v>
      </c>
      <c r="B474" s="16"/>
      <c r="C474" s="16"/>
      <c r="D474" s="16" t="s">
        <v>399</v>
      </c>
      <c r="E474" s="16" t="s">
        <v>394</v>
      </c>
      <c r="F474" s="17">
        <f>+IF(INDEX('[1]Budget B+R'!$A$1:$M$182,MATCH('import-vte detail'!A474,'[1]Budget B+R'!$A$1:$A$182,0),MATCH('import-vte detail'!I474,'[1]Budget B+R'!$A$1:$M$1,0))&gt;0,INDEX('[1]Budget B+R'!$A$1:$M$182,MATCH('import-vte detail'!A474,'[1]Budget B+R'!$A$1:$A$182,0),MATCH('import-vte detail'!I474,'[1]Budget B+R'!$A$1:$M$1,0)),0)</f>
        <v>0</v>
      </c>
      <c r="G474" s="17">
        <f>+IF(INDEX('[1]Budget B+R'!$A$1:$M$182,MATCH('import-vte detail'!A474,'[1]Budget B+R'!$A$1:$A$182,0),MATCH('import-vte detail'!I474,'[1]Budget B+R'!$A$1:$M$1,0))&lt;0,INDEX('[1]Budget B+R'!$A$1:$M$182,MATCH('import-vte detail'!A474,'[1]Budget B+R'!$A$1:$A$182,0),MATCH('import-vte detail'!I474,'[1]Budget B+R'!$A$1:$M$1,0))*-1,0)</f>
        <v>0</v>
      </c>
      <c r="H474" s="17"/>
      <c r="I474">
        <v>5</v>
      </c>
      <c r="J474" s="6">
        <f t="shared" si="7"/>
        <v>0</v>
      </c>
    </row>
    <row r="475" spans="1:11" hidden="1" x14ac:dyDescent="0.25">
      <c r="A475" s="16">
        <v>15200</v>
      </c>
      <c r="B475" s="16"/>
      <c r="C475" s="16"/>
      <c r="D475" s="16" t="s">
        <v>400</v>
      </c>
      <c r="E475" s="16" t="s">
        <v>394</v>
      </c>
      <c r="F475" s="17">
        <f>+IF(INDEX('[1]Budget B+R'!$A$1:$M$182,MATCH('import-vte detail'!A475,'[1]Budget B+R'!$A$1:$A$182,0),MATCH('import-vte detail'!I475,'[1]Budget B+R'!$A$1:$M$1,0))&gt;0,INDEX('[1]Budget B+R'!$A$1:$M$182,MATCH('import-vte detail'!A475,'[1]Budget B+R'!$A$1:$A$182,0),MATCH('import-vte detail'!I475,'[1]Budget B+R'!$A$1:$M$1,0)),0)</f>
        <v>0</v>
      </c>
      <c r="G475" s="17">
        <f>+IF(INDEX('[1]Budget B+R'!$A$1:$M$182,MATCH('import-vte detail'!A475,'[1]Budget B+R'!$A$1:$A$182,0),MATCH('import-vte detail'!I475,'[1]Budget B+R'!$A$1:$M$1,0))&lt;0,INDEX('[1]Budget B+R'!$A$1:$M$182,MATCH('import-vte detail'!A475,'[1]Budget B+R'!$A$1:$A$182,0),MATCH('import-vte detail'!I475,'[1]Budget B+R'!$A$1:$M$1,0))*-1,0)</f>
        <v>0</v>
      </c>
      <c r="H475" s="17"/>
      <c r="I475">
        <v>6</v>
      </c>
      <c r="J475" s="6">
        <f t="shared" si="7"/>
        <v>0</v>
      </c>
    </row>
    <row r="476" spans="1:11" hidden="1" x14ac:dyDescent="0.25">
      <c r="A476" s="16">
        <v>15200</v>
      </c>
      <c r="B476" s="16"/>
      <c r="C476" s="16"/>
      <c r="D476" s="16" t="s">
        <v>401</v>
      </c>
      <c r="E476" s="16" t="s">
        <v>394</v>
      </c>
      <c r="F476" s="17">
        <f>+IF(INDEX('[1]Budget B+R'!$A$1:$M$182,MATCH('import-vte detail'!A476,'[1]Budget B+R'!$A$1:$A$182,0),MATCH('import-vte detail'!I476,'[1]Budget B+R'!$A$1:$M$1,0))&gt;0,INDEX('[1]Budget B+R'!$A$1:$M$182,MATCH('import-vte detail'!A476,'[1]Budget B+R'!$A$1:$A$182,0),MATCH('import-vte detail'!I476,'[1]Budget B+R'!$A$1:$M$1,0)),0)</f>
        <v>0</v>
      </c>
      <c r="G476" s="17">
        <f>+IF(INDEX('[1]Budget B+R'!$A$1:$M$182,MATCH('import-vte detail'!A476,'[1]Budget B+R'!$A$1:$A$182,0),MATCH('import-vte detail'!I476,'[1]Budget B+R'!$A$1:$M$1,0))&lt;0,INDEX('[1]Budget B+R'!$A$1:$M$182,MATCH('import-vte detail'!A476,'[1]Budget B+R'!$A$1:$A$182,0),MATCH('import-vte detail'!I476,'[1]Budget B+R'!$A$1:$M$1,0))*-1,0)</f>
        <v>0</v>
      </c>
      <c r="H476" s="17"/>
      <c r="I476">
        <v>7</v>
      </c>
      <c r="J476" s="6">
        <f t="shared" si="7"/>
        <v>0</v>
      </c>
    </row>
    <row r="477" spans="1:11" hidden="1" x14ac:dyDescent="0.25">
      <c r="A477" s="16">
        <v>15200</v>
      </c>
      <c r="B477" s="16"/>
      <c r="C477" s="16"/>
      <c r="D477" s="16" t="s">
        <v>402</v>
      </c>
      <c r="E477" s="16" t="s">
        <v>394</v>
      </c>
      <c r="F477" s="17">
        <f>+IF(INDEX('[1]Budget B+R'!$A$1:$M$182,MATCH('import-vte detail'!A477,'[1]Budget B+R'!$A$1:$A$182,0),MATCH('import-vte detail'!I477,'[1]Budget B+R'!$A$1:$M$1,0))&gt;0,INDEX('[1]Budget B+R'!$A$1:$M$182,MATCH('import-vte detail'!A477,'[1]Budget B+R'!$A$1:$A$182,0),MATCH('import-vte detail'!I477,'[1]Budget B+R'!$A$1:$M$1,0)),0)</f>
        <v>0</v>
      </c>
      <c r="G477" s="17">
        <f>+IF(INDEX('[1]Budget B+R'!$A$1:$M$182,MATCH('import-vte detail'!A477,'[1]Budget B+R'!$A$1:$A$182,0),MATCH('import-vte detail'!I477,'[1]Budget B+R'!$A$1:$M$1,0))&lt;0,INDEX('[1]Budget B+R'!$A$1:$M$182,MATCH('import-vte detail'!A477,'[1]Budget B+R'!$A$1:$A$182,0),MATCH('import-vte detail'!I477,'[1]Budget B+R'!$A$1:$M$1,0))*-1,0)</f>
        <v>0</v>
      </c>
      <c r="H477" s="17"/>
      <c r="I477">
        <v>8</v>
      </c>
      <c r="J477" s="6">
        <f t="shared" si="7"/>
        <v>0</v>
      </c>
    </row>
    <row r="478" spans="1:11" hidden="1" x14ac:dyDescent="0.25">
      <c r="A478" s="16">
        <v>15200</v>
      </c>
      <c r="B478" s="16"/>
      <c r="C478" s="16"/>
      <c r="D478" s="16" t="s">
        <v>403</v>
      </c>
      <c r="E478" s="16" t="s">
        <v>394</v>
      </c>
      <c r="F478" s="17">
        <f>+IF(INDEX('[1]Budget B+R'!$A$1:$M$182,MATCH('import-vte detail'!A478,'[1]Budget B+R'!$A$1:$A$182,0),MATCH('import-vte detail'!I478,'[1]Budget B+R'!$A$1:$M$1,0))&gt;0,INDEX('[1]Budget B+R'!$A$1:$M$182,MATCH('import-vte detail'!A478,'[1]Budget B+R'!$A$1:$A$182,0),MATCH('import-vte detail'!I478,'[1]Budget B+R'!$A$1:$M$1,0)),0)</f>
        <v>0</v>
      </c>
      <c r="G478" s="17">
        <f>+IF(INDEX('[1]Budget B+R'!$A$1:$M$182,MATCH('import-vte detail'!A478,'[1]Budget B+R'!$A$1:$A$182,0),MATCH('import-vte detail'!I478,'[1]Budget B+R'!$A$1:$M$1,0))&lt;0,INDEX('[1]Budget B+R'!$A$1:$M$182,MATCH('import-vte detail'!A478,'[1]Budget B+R'!$A$1:$A$182,0),MATCH('import-vte detail'!I478,'[1]Budget B+R'!$A$1:$M$1,0))*-1,0)</f>
        <v>0</v>
      </c>
      <c r="H478" s="17"/>
      <c r="I478">
        <v>9</v>
      </c>
      <c r="J478" s="6">
        <f t="shared" si="7"/>
        <v>0</v>
      </c>
    </row>
    <row r="479" spans="1:11" hidden="1" x14ac:dyDescent="0.25">
      <c r="A479" s="16">
        <v>15200</v>
      </c>
      <c r="B479" s="16"/>
      <c r="C479" s="16"/>
      <c r="D479" s="16" t="s">
        <v>404</v>
      </c>
      <c r="E479" s="16" t="s">
        <v>394</v>
      </c>
      <c r="F479" s="17">
        <f>+IF(INDEX('[1]Budget B+R'!$A$1:$M$182,MATCH('import-vte detail'!A479,'[1]Budget B+R'!$A$1:$A$182,0),MATCH('import-vte detail'!I479,'[1]Budget B+R'!$A$1:$M$1,0))&gt;0,INDEX('[1]Budget B+R'!$A$1:$M$182,MATCH('import-vte detail'!A479,'[1]Budget B+R'!$A$1:$A$182,0),MATCH('import-vte detail'!I479,'[1]Budget B+R'!$A$1:$M$1,0)),0)</f>
        <v>0</v>
      </c>
      <c r="G479" s="17">
        <f>+IF(INDEX('[1]Budget B+R'!$A$1:$M$182,MATCH('import-vte detail'!A479,'[1]Budget B+R'!$A$1:$A$182,0),MATCH('import-vte detail'!I479,'[1]Budget B+R'!$A$1:$M$1,0))&lt;0,INDEX('[1]Budget B+R'!$A$1:$M$182,MATCH('import-vte detail'!A479,'[1]Budget B+R'!$A$1:$A$182,0),MATCH('import-vte detail'!I479,'[1]Budget B+R'!$A$1:$M$1,0))*-1,0)</f>
        <v>0</v>
      </c>
      <c r="H479" s="17"/>
      <c r="I479">
        <v>10</v>
      </c>
      <c r="J479" s="6">
        <f t="shared" si="7"/>
        <v>0</v>
      </c>
    </row>
    <row r="480" spans="1:11" hidden="1" x14ac:dyDescent="0.25">
      <c r="A480" s="16">
        <v>15200</v>
      </c>
      <c r="B480" s="16"/>
      <c r="C480" s="16"/>
      <c r="D480" s="16" t="s">
        <v>405</v>
      </c>
      <c r="E480" s="16" t="s">
        <v>394</v>
      </c>
      <c r="F480" s="17">
        <f>+IF(INDEX('[1]Budget B+R'!$A$1:$M$182,MATCH('import-vte detail'!A480,'[1]Budget B+R'!$A$1:$A$182,0),MATCH('import-vte detail'!I480,'[1]Budget B+R'!$A$1:$M$1,0))&gt;0,INDEX('[1]Budget B+R'!$A$1:$M$182,MATCH('import-vte detail'!A480,'[1]Budget B+R'!$A$1:$A$182,0),MATCH('import-vte detail'!I480,'[1]Budget B+R'!$A$1:$M$1,0)),0)</f>
        <v>0</v>
      </c>
      <c r="G480" s="17">
        <f>+IF(INDEX('[1]Budget B+R'!$A$1:$M$182,MATCH('import-vte detail'!A480,'[1]Budget B+R'!$A$1:$A$182,0),MATCH('import-vte detail'!I480,'[1]Budget B+R'!$A$1:$M$1,0))&lt;0,INDEX('[1]Budget B+R'!$A$1:$M$182,MATCH('import-vte detail'!A480,'[1]Budget B+R'!$A$1:$A$182,0),MATCH('import-vte detail'!I480,'[1]Budget B+R'!$A$1:$M$1,0))*-1,0)</f>
        <v>0</v>
      </c>
      <c r="H480" s="17"/>
      <c r="I480">
        <v>11</v>
      </c>
      <c r="J480" s="6">
        <f t="shared" si="7"/>
        <v>0</v>
      </c>
    </row>
    <row r="481" spans="1:11" hidden="1" x14ac:dyDescent="0.25">
      <c r="A481" s="16">
        <v>15200</v>
      </c>
      <c r="B481" s="16"/>
      <c r="C481" s="16"/>
      <c r="D481" s="16" t="s">
        <v>406</v>
      </c>
      <c r="E481" s="16" t="s">
        <v>394</v>
      </c>
      <c r="F481" s="17">
        <f>+IF(INDEX('[1]Budget B+R'!$A$1:$M$182,MATCH('import-vte detail'!A481,'[1]Budget B+R'!$A$1:$A$182,0),MATCH('import-vte detail'!I481,'[1]Budget B+R'!$A$1:$M$1,0))&gt;0,INDEX('[1]Budget B+R'!$A$1:$M$182,MATCH('import-vte detail'!A481,'[1]Budget B+R'!$A$1:$A$182,0),MATCH('import-vte detail'!I481,'[1]Budget B+R'!$A$1:$M$1,0)),0)</f>
        <v>0</v>
      </c>
      <c r="G481" s="17">
        <f>+IF(INDEX('[1]Budget B+R'!$A$1:$M$182,MATCH('import-vte detail'!A481,'[1]Budget B+R'!$A$1:$A$182,0),MATCH('import-vte detail'!I481,'[1]Budget B+R'!$A$1:$M$1,0))&lt;0,INDEX('[1]Budget B+R'!$A$1:$M$182,MATCH('import-vte detail'!A481,'[1]Budget B+R'!$A$1:$A$182,0),MATCH('import-vte detail'!I481,'[1]Budget B+R'!$A$1:$M$1,0))*-1,0)</f>
        <v>0</v>
      </c>
      <c r="H481" s="17"/>
      <c r="I481">
        <v>12</v>
      </c>
      <c r="J481" s="6">
        <f t="shared" si="7"/>
        <v>0</v>
      </c>
    </row>
    <row r="482" spans="1:11" hidden="1" x14ac:dyDescent="0.25">
      <c r="A482" s="18">
        <v>15209</v>
      </c>
      <c r="B482" s="16"/>
      <c r="C482" s="16"/>
      <c r="D482" s="16" t="s">
        <v>393</v>
      </c>
      <c r="E482" s="16" t="s">
        <v>394</v>
      </c>
      <c r="F482" s="17">
        <f>+IF(INDEX('[1]Budget B+R'!$A$1:$M$182,MATCH('import-vte detail'!A482,'[1]Budget B+R'!$A$1:$A$182,0),MATCH('import-vte detail'!I482,'[1]Budget B+R'!$A$1:$M$1,0))&gt;0,INDEX('[1]Budget B+R'!$A$1:$M$182,MATCH('import-vte detail'!A482,'[1]Budget B+R'!$A$1:$A$182,0),MATCH('import-vte detail'!I482,'[1]Budget B+R'!$A$1:$M$1,0)),0)</f>
        <v>0</v>
      </c>
      <c r="G482" s="17">
        <f>+IF(INDEX('[1]Budget B+R'!$A$1:$M$182,MATCH('import-vte detail'!A482,'[1]Budget B+R'!$A$1:$A$182,0),MATCH('import-vte detail'!I482,'[1]Budget B+R'!$A$1:$M$1,0))&lt;0,INDEX('[1]Budget B+R'!$A$1:$M$182,MATCH('import-vte detail'!A482,'[1]Budget B+R'!$A$1:$A$182,0),MATCH('import-vte detail'!I482,'[1]Budget B+R'!$A$1:$M$1,0))*-1,0)</f>
        <v>523588</v>
      </c>
      <c r="H482" s="17"/>
      <c r="I482">
        <v>1</v>
      </c>
      <c r="J482" s="6">
        <f t="shared" si="7"/>
        <v>-523588</v>
      </c>
      <c r="K482" t="s">
        <v>395</v>
      </c>
    </row>
    <row r="483" spans="1:11" hidden="1" x14ac:dyDescent="0.25">
      <c r="A483" s="16">
        <v>15209</v>
      </c>
      <c r="B483" s="16"/>
      <c r="C483" s="16"/>
      <c r="D483" s="16" t="s">
        <v>396</v>
      </c>
      <c r="E483" s="16" t="s">
        <v>394</v>
      </c>
      <c r="F483" s="17">
        <f>+IF(INDEX('[1]Budget B+R'!$A$1:$M$182,MATCH('import-vte detail'!A483,'[1]Budget B+R'!$A$1:$A$182,0),MATCH('import-vte detail'!I483,'[1]Budget B+R'!$A$1:$M$1,0))&gt;0,INDEX('[1]Budget B+R'!$A$1:$M$182,MATCH('import-vte detail'!A483,'[1]Budget B+R'!$A$1:$A$182,0),MATCH('import-vte detail'!I483,'[1]Budget B+R'!$A$1:$M$1,0)),0)</f>
        <v>0</v>
      </c>
      <c r="G483" s="17">
        <f>+IF(INDEX('[1]Budget B+R'!$A$1:$M$182,MATCH('import-vte detail'!A483,'[1]Budget B+R'!$A$1:$A$182,0),MATCH('import-vte detail'!I483,'[1]Budget B+R'!$A$1:$M$1,0))&lt;0,INDEX('[1]Budget B+R'!$A$1:$M$182,MATCH('import-vte detail'!A483,'[1]Budget B+R'!$A$1:$A$182,0),MATCH('import-vte detail'!I483,'[1]Budget B+R'!$A$1:$M$1,0))*-1,0)</f>
        <v>1613</v>
      </c>
      <c r="H483" s="17"/>
      <c r="I483">
        <v>2</v>
      </c>
      <c r="J483" s="6">
        <f t="shared" si="7"/>
        <v>-1613</v>
      </c>
      <c r="K483" t="s">
        <v>395</v>
      </c>
    </row>
    <row r="484" spans="1:11" hidden="1" x14ac:dyDescent="0.25">
      <c r="A484" s="16">
        <v>15209</v>
      </c>
      <c r="B484" s="16"/>
      <c r="C484" s="16"/>
      <c r="D484" s="16" t="s">
        <v>397</v>
      </c>
      <c r="E484" s="16" t="s">
        <v>394</v>
      </c>
      <c r="F484" s="17">
        <f>+IF(INDEX('[1]Budget B+R'!$A$1:$M$182,MATCH('import-vte detail'!A484,'[1]Budget B+R'!$A$1:$A$182,0),MATCH('import-vte detail'!I484,'[1]Budget B+R'!$A$1:$M$1,0))&gt;0,INDEX('[1]Budget B+R'!$A$1:$M$182,MATCH('import-vte detail'!A484,'[1]Budget B+R'!$A$1:$A$182,0),MATCH('import-vte detail'!I484,'[1]Budget B+R'!$A$1:$M$1,0)),0)</f>
        <v>0</v>
      </c>
      <c r="G484" s="17">
        <f>+IF(INDEX('[1]Budget B+R'!$A$1:$M$182,MATCH('import-vte detail'!A484,'[1]Budget B+R'!$A$1:$A$182,0),MATCH('import-vte detail'!I484,'[1]Budget B+R'!$A$1:$M$1,0))&lt;0,INDEX('[1]Budget B+R'!$A$1:$M$182,MATCH('import-vte detail'!A484,'[1]Budget B+R'!$A$1:$A$182,0),MATCH('import-vte detail'!I484,'[1]Budget B+R'!$A$1:$M$1,0))*-1,0)</f>
        <v>1614</v>
      </c>
      <c r="H484" s="17"/>
      <c r="I484">
        <v>3</v>
      </c>
      <c r="J484" s="6">
        <f t="shared" si="7"/>
        <v>-1614</v>
      </c>
      <c r="K484" t="s">
        <v>395</v>
      </c>
    </row>
    <row r="485" spans="1:11" hidden="1" x14ac:dyDescent="0.25">
      <c r="A485" s="16">
        <v>15209</v>
      </c>
      <c r="B485" s="16"/>
      <c r="C485" s="16"/>
      <c r="D485" s="16" t="s">
        <v>398</v>
      </c>
      <c r="E485" s="16" t="s">
        <v>394</v>
      </c>
      <c r="F485" s="17">
        <f>+IF(INDEX('[1]Budget B+R'!$A$1:$M$182,MATCH('import-vte detail'!A485,'[1]Budget B+R'!$A$1:$A$182,0),MATCH('import-vte detail'!I485,'[1]Budget B+R'!$A$1:$M$1,0))&gt;0,INDEX('[1]Budget B+R'!$A$1:$M$182,MATCH('import-vte detail'!A485,'[1]Budget B+R'!$A$1:$A$182,0),MATCH('import-vte detail'!I485,'[1]Budget B+R'!$A$1:$M$1,0)),0)</f>
        <v>0</v>
      </c>
      <c r="G485" s="17">
        <f>+IF(INDEX('[1]Budget B+R'!$A$1:$M$182,MATCH('import-vte detail'!A485,'[1]Budget B+R'!$A$1:$A$182,0),MATCH('import-vte detail'!I485,'[1]Budget B+R'!$A$1:$M$1,0))&lt;0,INDEX('[1]Budget B+R'!$A$1:$M$182,MATCH('import-vte detail'!A485,'[1]Budget B+R'!$A$1:$A$182,0),MATCH('import-vte detail'!I485,'[1]Budget B+R'!$A$1:$M$1,0))*-1,0)</f>
        <v>1613</v>
      </c>
      <c r="H485" s="17"/>
      <c r="I485">
        <v>4</v>
      </c>
      <c r="J485" s="6">
        <f t="shared" si="7"/>
        <v>-1613</v>
      </c>
      <c r="K485" t="s">
        <v>395</v>
      </c>
    </row>
    <row r="486" spans="1:11" hidden="1" x14ac:dyDescent="0.25">
      <c r="A486" s="16">
        <v>15209</v>
      </c>
      <c r="B486" s="16"/>
      <c r="C486" s="16"/>
      <c r="D486" s="16" t="s">
        <v>399</v>
      </c>
      <c r="E486" s="16" t="s">
        <v>394</v>
      </c>
      <c r="F486" s="17">
        <f>+IF(INDEX('[1]Budget B+R'!$A$1:$M$182,MATCH('import-vte detail'!A486,'[1]Budget B+R'!$A$1:$A$182,0),MATCH('import-vte detail'!I486,'[1]Budget B+R'!$A$1:$M$1,0))&gt;0,INDEX('[1]Budget B+R'!$A$1:$M$182,MATCH('import-vte detail'!A486,'[1]Budget B+R'!$A$1:$A$182,0),MATCH('import-vte detail'!I486,'[1]Budget B+R'!$A$1:$M$1,0)),0)</f>
        <v>0</v>
      </c>
      <c r="G486" s="17">
        <f>+IF(INDEX('[1]Budget B+R'!$A$1:$M$182,MATCH('import-vte detail'!A486,'[1]Budget B+R'!$A$1:$A$182,0),MATCH('import-vte detail'!I486,'[1]Budget B+R'!$A$1:$M$1,0))&lt;0,INDEX('[1]Budget B+R'!$A$1:$M$182,MATCH('import-vte detail'!A486,'[1]Budget B+R'!$A$1:$A$182,0),MATCH('import-vte detail'!I486,'[1]Budget B+R'!$A$1:$M$1,0))*-1,0)</f>
        <v>1614</v>
      </c>
      <c r="H486" s="17"/>
      <c r="I486">
        <v>5</v>
      </c>
      <c r="J486" s="6">
        <f t="shared" si="7"/>
        <v>-1614</v>
      </c>
      <c r="K486" t="s">
        <v>395</v>
      </c>
    </row>
    <row r="487" spans="1:11" hidden="1" x14ac:dyDescent="0.25">
      <c r="A487" s="16">
        <v>15209</v>
      </c>
      <c r="B487" s="16"/>
      <c r="C487" s="16"/>
      <c r="D487" s="16" t="s">
        <v>400</v>
      </c>
      <c r="E487" s="16" t="s">
        <v>394</v>
      </c>
      <c r="F487" s="17">
        <f>+IF(INDEX('[1]Budget B+R'!$A$1:$M$182,MATCH('import-vte detail'!A487,'[1]Budget B+R'!$A$1:$A$182,0),MATCH('import-vte detail'!I487,'[1]Budget B+R'!$A$1:$M$1,0))&gt;0,INDEX('[1]Budget B+R'!$A$1:$M$182,MATCH('import-vte detail'!A487,'[1]Budget B+R'!$A$1:$A$182,0),MATCH('import-vte detail'!I487,'[1]Budget B+R'!$A$1:$M$1,0)),0)</f>
        <v>0</v>
      </c>
      <c r="G487" s="17">
        <f>+IF(INDEX('[1]Budget B+R'!$A$1:$M$182,MATCH('import-vte detail'!A487,'[1]Budget B+R'!$A$1:$A$182,0),MATCH('import-vte detail'!I487,'[1]Budget B+R'!$A$1:$M$1,0))&lt;0,INDEX('[1]Budget B+R'!$A$1:$M$182,MATCH('import-vte detail'!A487,'[1]Budget B+R'!$A$1:$A$182,0),MATCH('import-vte detail'!I487,'[1]Budget B+R'!$A$1:$M$1,0))*-1,0)</f>
        <v>1614</v>
      </c>
      <c r="H487" s="17"/>
      <c r="I487">
        <v>6</v>
      </c>
      <c r="J487" s="6">
        <f t="shared" si="7"/>
        <v>-1614</v>
      </c>
      <c r="K487" t="s">
        <v>395</v>
      </c>
    </row>
    <row r="488" spans="1:11" hidden="1" x14ac:dyDescent="0.25">
      <c r="A488" s="16">
        <v>15209</v>
      </c>
      <c r="B488" s="16"/>
      <c r="C488" s="16"/>
      <c r="D488" s="16" t="s">
        <v>401</v>
      </c>
      <c r="E488" s="16" t="s">
        <v>394</v>
      </c>
      <c r="F488" s="17">
        <f>+IF(INDEX('[1]Budget B+R'!$A$1:$M$182,MATCH('import-vte detail'!A488,'[1]Budget B+R'!$A$1:$A$182,0),MATCH('import-vte detail'!I488,'[1]Budget B+R'!$A$1:$M$1,0))&gt;0,INDEX('[1]Budget B+R'!$A$1:$M$182,MATCH('import-vte detail'!A488,'[1]Budget B+R'!$A$1:$A$182,0),MATCH('import-vte detail'!I488,'[1]Budget B+R'!$A$1:$M$1,0)),0)</f>
        <v>0</v>
      </c>
      <c r="G488" s="17">
        <f>+IF(INDEX('[1]Budget B+R'!$A$1:$M$182,MATCH('import-vte detail'!A488,'[1]Budget B+R'!$A$1:$A$182,0),MATCH('import-vte detail'!I488,'[1]Budget B+R'!$A$1:$M$1,0))&lt;0,INDEX('[1]Budget B+R'!$A$1:$M$182,MATCH('import-vte detail'!A488,'[1]Budget B+R'!$A$1:$A$182,0),MATCH('import-vte detail'!I488,'[1]Budget B+R'!$A$1:$M$1,0))*-1,0)</f>
        <v>1613</v>
      </c>
      <c r="H488" s="17"/>
      <c r="I488">
        <v>7</v>
      </c>
      <c r="J488" s="6">
        <f t="shared" si="7"/>
        <v>-1613</v>
      </c>
      <c r="K488" t="s">
        <v>395</v>
      </c>
    </row>
    <row r="489" spans="1:11" hidden="1" x14ac:dyDescent="0.25">
      <c r="A489" s="16">
        <v>15209</v>
      </c>
      <c r="B489" s="16"/>
      <c r="C489" s="16"/>
      <c r="D489" s="16" t="s">
        <v>402</v>
      </c>
      <c r="E489" s="16" t="s">
        <v>394</v>
      </c>
      <c r="F489" s="17">
        <f>+IF(INDEX('[1]Budget B+R'!$A$1:$M$182,MATCH('import-vte detail'!A489,'[1]Budget B+R'!$A$1:$A$182,0),MATCH('import-vte detail'!I489,'[1]Budget B+R'!$A$1:$M$1,0))&gt;0,INDEX('[1]Budget B+R'!$A$1:$M$182,MATCH('import-vte detail'!A489,'[1]Budget B+R'!$A$1:$A$182,0),MATCH('import-vte detail'!I489,'[1]Budget B+R'!$A$1:$M$1,0)),0)</f>
        <v>0</v>
      </c>
      <c r="G489" s="17">
        <f>+IF(INDEX('[1]Budget B+R'!$A$1:$M$182,MATCH('import-vte detail'!A489,'[1]Budget B+R'!$A$1:$A$182,0),MATCH('import-vte detail'!I489,'[1]Budget B+R'!$A$1:$M$1,0))&lt;0,INDEX('[1]Budget B+R'!$A$1:$M$182,MATCH('import-vte detail'!A489,'[1]Budget B+R'!$A$1:$A$182,0),MATCH('import-vte detail'!I489,'[1]Budget B+R'!$A$1:$M$1,0))*-1,0)</f>
        <v>1614</v>
      </c>
      <c r="H489" s="17"/>
      <c r="I489">
        <v>8</v>
      </c>
      <c r="J489" s="6">
        <f t="shared" si="7"/>
        <v>-1614</v>
      </c>
      <c r="K489" t="s">
        <v>395</v>
      </c>
    </row>
    <row r="490" spans="1:11" hidden="1" x14ac:dyDescent="0.25">
      <c r="A490" s="16">
        <v>15209</v>
      </c>
      <c r="B490" s="16"/>
      <c r="C490" s="16"/>
      <c r="D490" s="16" t="s">
        <v>403</v>
      </c>
      <c r="E490" s="16" t="s">
        <v>394</v>
      </c>
      <c r="F490" s="17">
        <f>+IF(INDEX('[1]Budget B+R'!$A$1:$M$182,MATCH('import-vte detail'!A490,'[1]Budget B+R'!$A$1:$A$182,0),MATCH('import-vte detail'!I490,'[1]Budget B+R'!$A$1:$M$1,0))&gt;0,INDEX('[1]Budget B+R'!$A$1:$M$182,MATCH('import-vte detail'!A490,'[1]Budget B+R'!$A$1:$A$182,0),MATCH('import-vte detail'!I490,'[1]Budget B+R'!$A$1:$M$1,0)),0)</f>
        <v>0</v>
      </c>
      <c r="G490" s="17">
        <f>+IF(INDEX('[1]Budget B+R'!$A$1:$M$182,MATCH('import-vte detail'!A490,'[1]Budget B+R'!$A$1:$A$182,0),MATCH('import-vte detail'!I490,'[1]Budget B+R'!$A$1:$M$1,0))&lt;0,INDEX('[1]Budget B+R'!$A$1:$M$182,MATCH('import-vte detail'!A490,'[1]Budget B+R'!$A$1:$A$182,0),MATCH('import-vte detail'!I490,'[1]Budget B+R'!$A$1:$M$1,0))*-1,0)</f>
        <v>1613</v>
      </c>
      <c r="H490" s="17"/>
      <c r="I490">
        <v>9</v>
      </c>
      <c r="J490" s="6">
        <f t="shared" si="7"/>
        <v>-1613</v>
      </c>
      <c r="K490" t="s">
        <v>395</v>
      </c>
    </row>
    <row r="491" spans="1:11" hidden="1" x14ac:dyDescent="0.25">
      <c r="A491" s="16">
        <v>15209</v>
      </c>
      <c r="B491" s="16"/>
      <c r="C491" s="16"/>
      <c r="D491" s="16" t="s">
        <v>404</v>
      </c>
      <c r="E491" s="16" t="s">
        <v>394</v>
      </c>
      <c r="F491" s="17">
        <f>+IF(INDEX('[1]Budget B+R'!$A$1:$M$182,MATCH('import-vte detail'!A491,'[1]Budget B+R'!$A$1:$A$182,0),MATCH('import-vte detail'!I491,'[1]Budget B+R'!$A$1:$M$1,0))&gt;0,INDEX('[1]Budget B+R'!$A$1:$M$182,MATCH('import-vte detail'!A491,'[1]Budget B+R'!$A$1:$A$182,0),MATCH('import-vte detail'!I491,'[1]Budget B+R'!$A$1:$M$1,0)),0)</f>
        <v>0</v>
      </c>
      <c r="G491" s="17">
        <f>+IF(INDEX('[1]Budget B+R'!$A$1:$M$182,MATCH('import-vte detail'!A491,'[1]Budget B+R'!$A$1:$A$182,0),MATCH('import-vte detail'!I491,'[1]Budget B+R'!$A$1:$M$1,0))&lt;0,INDEX('[1]Budget B+R'!$A$1:$M$182,MATCH('import-vte detail'!A491,'[1]Budget B+R'!$A$1:$A$182,0),MATCH('import-vte detail'!I491,'[1]Budget B+R'!$A$1:$M$1,0))*-1,0)</f>
        <v>1614</v>
      </c>
      <c r="H491" s="17"/>
      <c r="I491">
        <v>10</v>
      </c>
      <c r="J491" s="6">
        <f t="shared" si="7"/>
        <v>-1614</v>
      </c>
      <c r="K491" t="s">
        <v>395</v>
      </c>
    </row>
    <row r="492" spans="1:11" hidden="1" x14ac:dyDescent="0.25">
      <c r="A492" s="16">
        <v>15209</v>
      </c>
      <c r="B492" s="16"/>
      <c r="C492" s="16"/>
      <c r="D492" s="16" t="s">
        <v>405</v>
      </c>
      <c r="E492" s="16" t="s">
        <v>394</v>
      </c>
      <c r="F492" s="17">
        <f>+IF(INDEX('[1]Budget B+R'!$A$1:$M$182,MATCH('import-vte detail'!A492,'[1]Budget B+R'!$A$1:$A$182,0),MATCH('import-vte detail'!I492,'[1]Budget B+R'!$A$1:$M$1,0))&gt;0,INDEX('[1]Budget B+R'!$A$1:$M$182,MATCH('import-vte detail'!A492,'[1]Budget B+R'!$A$1:$A$182,0),MATCH('import-vte detail'!I492,'[1]Budget B+R'!$A$1:$M$1,0)),0)</f>
        <v>0</v>
      </c>
      <c r="G492" s="17">
        <f>+IF(INDEX('[1]Budget B+R'!$A$1:$M$182,MATCH('import-vte detail'!A492,'[1]Budget B+R'!$A$1:$A$182,0),MATCH('import-vte detail'!I492,'[1]Budget B+R'!$A$1:$M$1,0))&lt;0,INDEX('[1]Budget B+R'!$A$1:$M$182,MATCH('import-vte detail'!A492,'[1]Budget B+R'!$A$1:$A$182,0),MATCH('import-vte detail'!I492,'[1]Budget B+R'!$A$1:$M$1,0))*-1,0)</f>
        <v>1613</v>
      </c>
      <c r="H492" s="17"/>
      <c r="I492">
        <v>11</v>
      </c>
      <c r="J492" s="6">
        <f t="shared" si="7"/>
        <v>-1613</v>
      </c>
      <c r="K492" t="s">
        <v>395</v>
      </c>
    </row>
    <row r="493" spans="1:11" hidden="1" x14ac:dyDescent="0.25">
      <c r="A493" s="16">
        <v>15209</v>
      </c>
      <c r="B493" s="16"/>
      <c r="C493" s="16"/>
      <c r="D493" s="16" t="s">
        <v>406</v>
      </c>
      <c r="E493" s="16" t="s">
        <v>394</v>
      </c>
      <c r="F493" s="17">
        <f>+IF(INDEX('[1]Budget B+R'!$A$1:$M$182,MATCH('import-vte detail'!A493,'[1]Budget B+R'!$A$1:$A$182,0),MATCH('import-vte detail'!I493,'[1]Budget B+R'!$A$1:$M$1,0))&gt;0,INDEX('[1]Budget B+R'!$A$1:$M$182,MATCH('import-vte detail'!A493,'[1]Budget B+R'!$A$1:$A$182,0),MATCH('import-vte detail'!I493,'[1]Budget B+R'!$A$1:$M$1,0)),0)</f>
        <v>0</v>
      </c>
      <c r="G493" s="17">
        <f>+IF(INDEX('[1]Budget B+R'!$A$1:$M$182,MATCH('import-vte detail'!A493,'[1]Budget B+R'!$A$1:$A$182,0),MATCH('import-vte detail'!I493,'[1]Budget B+R'!$A$1:$M$1,0))&lt;0,INDEX('[1]Budget B+R'!$A$1:$M$182,MATCH('import-vte detail'!A493,'[1]Budget B+R'!$A$1:$A$182,0),MATCH('import-vte detail'!I493,'[1]Budget B+R'!$A$1:$M$1,0))*-1,0)</f>
        <v>1614</v>
      </c>
      <c r="H493" s="17"/>
      <c r="I493">
        <v>12</v>
      </c>
      <c r="J493" s="6">
        <f t="shared" si="7"/>
        <v>-1614</v>
      </c>
      <c r="K493" t="s">
        <v>395</v>
      </c>
    </row>
    <row r="494" spans="1:11" hidden="1" x14ac:dyDescent="0.25">
      <c r="A494" s="18">
        <v>15210</v>
      </c>
      <c r="B494" s="16"/>
      <c r="C494" s="16"/>
      <c r="D494" s="16" t="s">
        <v>393</v>
      </c>
      <c r="E494" s="16" t="s">
        <v>394</v>
      </c>
      <c r="F494" s="17">
        <f>+IF(INDEX('[1]Budget B+R'!$A$1:$M$182,MATCH('import-vte detail'!A494,'[1]Budget B+R'!$A$1:$A$182,0),MATCH('import-vte detail'!I494,'[1]Budget B+R'!$A$1:$M$1,0))&gt;0,INDEX('[1]Budget B+R'!$A$1:$M$182,MATCH('import-vte detail'!A494,'[1]Budget B+R'!$A$1:$A$182,0),MATCH('import-vte detail'!I494,'[1]Budget B+R'!$A$1:$M$1,0)),0)</f>
        <v>251557</v>
      </c>
      <c r="G494" s="17">
        <f>+IF(INDEX('[1]Budget B+R'!$A$1:$M$182,MATCH('import-vte detail'!A494,'[1]Budget B+R'!$A$1:$A$182,0),MATCH('import-vte detail'!I494,'[1]Budget B+R'!$A$1:$M$1,0))&lt;0,INDEX('[1]Budget B+R'!$A$1:$M$182,MATCH('import-vte detail'!A494,'[1]Budget B+R'!$A$1:$A$182,0),MATCH('import-vte detail'!I494,'[1]Budget B+R'!$A$1:$M$1,0))*-1,0)</f>
        <v>0</v>
      </c>
      <c r="H494" s="17"/>
      <c r="I494">
        <v>1</v>
      </c>
      <c r="J494" s="6">
        <f t="shared" si="7"/>
        <v>251557</v>
      </c>
    </row>
    <row r="495" spans="1:11" hidden="1" x14ac:dyDescent="0.25">
      <c r="A495" s="16">
        <v>15210</v>
      </c>
      <c r="B495" s="16"/>
      <c r="C495" s="16"/>
      <c r="D495" s="16" t="s">
        <v>396</v>
      </c>
      <c r="E495" s="16" t="s">
        <v>394</v>
      </c>
      <c r="F495" s="17">
        <f>+IF(INDEX('[1]Budget B+R'!$A$1:$M$182,MATCH('import-vte detail'!A495,'[1]Budget B+R'!$A$1:$A$182,0),MATCH('import-vte detail'!I495,'[1]Budget B+R'!$A$1:$M$1,0))&gt;0,INDEX('[1]Budget B+R'!$A$1:$M$182,MATCH('import-vte detail'!A495,'[1]Budget B+R'!$A$1:$A$182,0),MATCH('import-vte detail'!I495,'[1]Budget B+R'!$A$1:$M$1,0)),0)</f>
        <v>0</v>
      </c>
      <c r="G495" s="17">
        <f>+IF(INDEX('[1]Budget B+R'!$A$1:$M$182,MATCH('import-vte detail'!A495,'[1]Budget B+R'!$A$1:$A$182,0),MATCH('import-vte detail'!I495,'[1]Budget B+R'!$A$1:$M$1,0))&lt;0,INDEX('[1]Budget B+R'!$A$1:$M$182,MATCH('import-vte detail'!A495,'[1]Budget B+R'!$A$1:$A$182,0),MATCH('import-vte detail'!I495,'[1]Budget B+R'!$A$1:$M$1,0))*-1,0)</f>
        <v>0</v>
      </c>
      <c r="H495" s="17"/>
      <c r="I495">
        <v>2</v>
      </c>
      <c r="J495" s="6">
        <f t="shared" si="7"/>
        <v>0</v>
      </c>
    </row>
    <row r="496" spans="1:11" hidden="1" x14ac:dyDescent="0.25">
      <c r="A496" s="16">
        <v>15210</v>
      </c>
      <c r="B496" s="16"/>
      <c r="C496" s="16"/>
      <c r="D496" s="16" t="s">
        <v>397</v>
      </c>
      <c r="E496" s="16" t="s">
        <v>394</v>
      </c>
      <c r="F496" s="17">
        <f>+IF(INDEX('[1]Budget B+R'!$A$1:$M$182,MATCH('import-vte detail'!A496,'[1]Budget B+R'!$A$1:$A$182,0),MATCH('import-vte detail'!I496,'[1]Budget B+R'!$A$1:$M$1,0))&gt;0,INDEX('[1]Budget B+R'!$A$1:$M$182,MATCH('import-vte detail'!A496,'[1]Budget B+R'!$A$1:$A$182,0),MATCH('import-vte detail'!I496,'[1]Budget B+R'!$A$1:$M$1,0)),0)</f>
        <v>0</v>
      </c>
      <c r="G496" s="17">
        <f>+IF(INDEX('[1]Budget B+R'!$A$1:$M$182,MATCH('import-vte detail'!A496,'[1]Budget B+R'!$A$1:$A$182,0),MATCH('import-vte detail'!I496,'[1]Budget B+R'!$A$1:$M$1,0))&lt;0,INDEX('[1]Budget B+R'!$A$1:$M$182,MATCH('import-vte detail'!A496,'[1]Budget B+R'!$A$1:$A$182,0),MATCH('import-vte detail'!I496,'[1]Budget B+R'!$A$1:$M$1,0))*-1,0)</f>
        <v>0</v>
      </c>
      <c r="H496" s="17"/>
      <c r="I496">
        <v>3</v>
      </c>
      <c r="J496" s="6">
        <f t="shared" si="7"/>
        <v>0</v>
      </c>
    </row>
    <row r="497" spans="1:11" hidden="1" x14ac:dyDescent="0.25">
      <c r="A497" s="16">
        <v>15210</v>
      </c>
      <c r="B497" s="16"/>
      <c r="C497" s="16"/>
      <c r="D497" s="16" t="s">
        <v>398</v>
      </c>
      <c r="E497" s="16" t="s">
        <v>394</v>
      </c>
      <c r="F497" s="17">
        <f>+IF(INDEX('[1]Budget B+R'!$A$1:$M$182,MATCH('import-vte detail'!A497,'[1]Budget B+R'!$A$1:$A$182,0),MATCH('import-vte detail'!I497,'[1]Budget B+R'!$A$1:$M$1,0))&gt;0,INDEX('[1]Budget B+R'!$A$1:$M$182,MATCH('import-vte detail'!A497,'[1]Budget B+R'!$A$1:$A$182,0),MATCH('import-vte detail'!I497,'[1]Budget B+R'!$A$1:$M$1,0)),0)</f>
        <v>0</v>
      </c>
      <c r="G497" s="17">
        <f>+IF(INDEX('[1]Budget B+R'!$A$1:$M$182,MATCH('import-vte detail'!A497,'[1]Budget B+R'!$A$1:$A$182,0),MATCH('import-vte detail'!I497,'[1]Budget B+R'!$A$1:$M$1,0))&lt;0,INDEX('[1]Budget B+R'!$A$1:$M$182,MATCH('import-vte detail'!A497,'[1]Budget B+R'!$A$1:$A$182,0),MATCH('import-vte detail'!I497,'[1]Budget B+R'!$A$1:$M$1,0))*-1,0)</f>
        <v>0</v>
      </c>
      <c r="H497" s="17"/>
      <c r="I497">
        <v>4</v>
      </c>
      <c r="J497" s="6">
        <f t="shared" si="7"/>
        <v>0</v>
      </c>
    </row>
    <row r="498" spans="1:11" hidden="1" x14ac:dyDescent="0.25">
      <c r="A498" s="16">
        <v>15210</v>
      </c>
      <c r="B498" s="16"/>
      <c r="C498" s="16"/>
      <c r="D498" s="16" t="s">
        <v>399</v>
      </c>
      <c r="E498" s="16" t="s">
        <v>394</v>
      </c>
      <c r="F498" s="17">
        <f>+IF(INDEX('[1]Budget B+R'!$A$1:$M$182,MATCH('import-vte detail'!A498,'[1]Budget B+R'!$A$1:$A$182,0),MATCH('import-vte detail'!I498,'[1]Budget B+R'!$A$1:$M$1,0))&gt;0,INDEX('[1]Budget B+R'!$A$1:$M$182,MATCH('import-vte detail'!A498,'[1]Budget B+R'!$A$1:$A$182,0),MATCH('import-vte detail'!I498,'[1]Budget B+R'!$A$1:$M$1,0)),0)</f>
        <v>0</v>
      </c>
      <c r="G498" s="17">
        <f>+IF(INDEX('[1]Budget B+R'!$A$1:$M$182,MATCH('import-vte detail'!A498,'[1]Budget B+R'!$A$1:$A$182,0),MATCH('import-vte detail'!I498,'[1]Budget B+R'!$A$1:$M$1,0))&lt;0,INDEX('[1]Budget B+R'!$A$1:$M$182,MATCH('import-vte detail'!A498,'[1]Budget B+R'!$A$1:$A$182,0),MATCH('import-vte detail'!I498,'[1]Budget B+R'!$A$1:$M$1,0))*-1,0)</f>
        <v>0</v>
      </c>
      <c r="H498" s="17"/>
      <c r="I498">
        <v>5</v>
      </c>
      <c r="J498" s="6">
        <f t="shared" si="7"/>
        <v>0</v>
      </c>
    </row>
    <row r="499" spans="1:11" hidden="1" x14ac:dyDescent="0.25">
      <c r="A499" s="16">
        <v>15210</v>
      </c>
      <c r="B499" s="16"/>
      <c r="C499" s="16"/>
      <c r="D499" s="16" t="s">
        <v>400</v>
      </c>
      <c r="E499" s="16" t="s">
        <v>394</v>
      </c>
      <c r="F499" s="17">
        <f>+IF(INDEX('[1]Budget B+R'!$A$1:$M$182,MATCH('import-vte detail'!A499,'[1]Budget B+R'!$A$1:$A$182,0),MATCH('import-vte detail'!I499,'[1]Budget B+R'!$A$1:$M$1,0))&gt;0,INDEX('[1]Budget B+R'!$A$1:$M$182,MATCH('import-vte detail'!A499,'[1]Budget B+R'!$A$1:$A$182,0),MATCH('import-vte detail'!I499,'[1]Budget B+R'!$A$1:$M$1,0)),0)</f>
        <v>0</v>
      </c>
      <c r="G499" s="17">
        <f>+IF(INDEX('[1]Budget B+R'!$A$1:$M$182,MATCH('import-vte detail'!A499,'[1]Budget B+R'!$A$1:$A$182,0),MATCH('import-vte detail'!I499,'[1]Budget B+R'!$A$1:$M$1,0))&lt;0,INDEX('[1]Budget B+R'!$A$1:$M$182,MATCH('import-vte detail'!A499,'[1]Budget B+R'!$A$1:$A$182,0),MATCH('import-vte detail'!I499,'[1]Budget B+R'!$A$1:$M$1,0))*-1,0)</f>
        <v>0</v>
      </c>
      <c r="H499" s="17"/>
      <c r="I499">
        <v>6</v>
      </c>
      <c r="J499" s="6">
        <f t="shared" si="7"/>
        <v>0</v>
      </c>
    </row>
    <row r="500" spans="1:11" hidden="1" x14ac:dyDescent="0.25">
      <c r="A500" s="16">
        <v>15210</v>
      </c>
      <c r="B500" s="16"/>
      <c r="C500" s="16"/>
      <c r="D500" s="16" t="s">
        <v>401</v>
      </c>
      <c r="E500" s="16" t="s">
        <v>394</v>
      </c>
      <c r="F500" s="17">
        <f>+IF(INDEX('[1]Budget B+R'!$A$1:$M$182,MATCH('import-vte detail'!A500,'[1]Budget B+R'!$A$1:$A$182,0),MATCH('import-vte detail'!I500,'[1]Budget B+R'!$A$1:$M$1,0))&gt;0,INDEX('[1]Budget B+R'!$A$1:$M$182,MATCH('import-vte detail'!A500,'[1]Budget B+R'!$A$1:$A$182,0),MATCH('import-vte detail'!I500,'[1]Budget B+R'!$A$1:$M$1,0)),0)</f>
        <v>0</v>
      </c>
      <c r="G500" s="17">
        <f>+IF(INDEX('[1]Budget B+R'!$A$1:$M$182,MATCH('import-vte detail'!A500,'[1]Budget B+R'!$A$1:$A$182,0),MATCH('import-vte detail'!I500,'[1]Budget B+R'!$A$1:$M$1,0))&lt;0,INDEX('[1]Budget B+R'!$A$1:$M$182,MATCH('import-vte detail'!A500,'[1]Budget B+R'!$A$1:$A$182,0),MATCH('import-vte detail'!I500,'[1]Budget B+R'!$A$1:$M$1,0))*-1,0)</f>
        <v>0</v>
      </c>
      <c r="H500" s="17"/>
      <c r="I500">
        <v>7</v>
      </c>
      <c r="J500" s="6">
        <f t="shared" si="7"/>
        <v>0</v>
      </c>
    </row>
    <row r="501" spans="1:11" hidden="1" x14ac:dyDescent="0.25">
      <c r="A501" s="16">
        <v>15210</v>
      </c>
      <c r="B501" s="16"/>
      <c r="C501" s="16"/>
      <c r="D501" s="16" t="s">
        <v>402</v>
      </c>
      <c r="E501" s="16" t="s">
        <v>394</v>
      </c>
      <c r="F501" s="17">
        <f>+IF(INDEX('[1]Budget B+R'!$A$1:$M$182,MATCH('import-vte detail'!A501,'[1]Budget B+R'!$A$1:$A$182,0),MATCH('import-vte detail'!I501,'[1]Budget B+R'!$A$1:$M$1,0))&gt;0,INDEX('[1]Budget B+R'!$A$1:$M$182,MATCH('import-vte detail'!A501,'[1]Budget B+R'!$A$1:$A$182,0),MATCH('import-vte detail'!I501,'[1]Budget B+R'!$A$1:$M$1,0)),0)</f>
        <v>0</v>
      </c>
      <c r="G501" s="17">
        <f>+IF(INDEX('[1]Budget B+R'!$A$1:$M$182,MATCH('import-vte detail'!A501,'[1]Budget B+R'!$A$1:$A$182,0),MATCH('import-vte detail'!I501,'[1]Budget B+R'!$A$1:$M$1,0))&lt;0,INDEX('[1]Budget B+R'!$A$1:$M$182,MATCH('import-vte detail'!A501,'[1]Budget B+R'!$A$1:$A$182,0),MATCH('import-vte detail'!I501,'[1]Budget B+R'!$A$1:$M$1,0))*-1,0)</f>
        <v>0</v>
      </c>
      <c r="H501" s="17"/>
      <c r="I501">
        <v>8</v>
      </c>
      <c r="J501" s="6">
        <f t="shared" si="7"/>
        <v>0</v>
      </c>
    </row>
    <row r="502" spans="1:11" hidden="1" x14ac:dyDescent="0.25">
      <c r="A502" s="16">
        <v>15210</v>
      </c>
      <c r="B502" s="16"/>
      <c r="C502" s="16"/>
      <c r="D502" s="16" t="s">
        <v>403</v>
      </c>
      <c r="E502" s="16" t="s">
        <v>394</v>
      </c>
      <c r="F502" s="17">
        <f>+IF(INDEX('[1]Budget B+R'!$A$1:$M$182,MATCH('import-vte detail'!A502,'[1]Budget B+R'!$A$1:$A$182,0),MATCH('import-vte detail'!I502,'[1]Budget B+R'!$A$1:$M$1,0))&gt;0,INDEX('[1]Budget B+R'!$A$1:$M$182,MATCH('import-vte detail'!A502,'[1]Budget B+R'!$A$1:$A$182,0),MATCH('import-vte detail'!I502,'[1]Budget B+R'!$A$1:$M$1,0)),0)</f>
        <v>0</v>
      </c>
      <c r="G502" s="17">
        <f>+IF(INDEX('[1]Budget B+R'!$A$1:$M$182,MATCH('import-vte detail'!A502,'[1]Budget B+R'!$A$1:$A$182,0),MATCH('import-vte detail'!I502,'[1]Budget B+R'!$A$1:$M$1,0))&lt;0,INDEX('[1]Budget B+R'!$A$1:$M$182,MATCH('import-vte detail'!A502,'[1]Budget B+R'!$A$1:$A$182,0),MATCH('import-vte detail'!I502,'[1]Budget B+R'!$A$1:$M$1,0))*-1,0)</f>
        <v>0</v>
      </c>
      <c r="H502" s="17"/>
      <c r="I502">
        <v>9</v>
      </c>
      <c r="J502" s="6">
        <f t="shared" si="7"/>
        <v>0</v>
      </c>
    </row>
    <row r="503" spans="1:11" hidden="1" x14ac:dyDescent="0.25">
      <c r="A503" s="16">
        <v>15210</v>
      </c>
      <c r="B503" s="16"/>
      <c r="C503" s="16"/>
      <c r="D503" s="16" t="s">
        <v>404</v>
      </c>
      <c r="E503" s="16" t="s">
        <v>394</v>
      </c>
      <c r="F503" s="17">
        <f>+IF(INDEX('[1]Budget B+R'!$A$1:$M$182,MATCH('import-vte detail'!A503,'[1]Budget B+R'!$A$1:$A$182,0),MATCH('import-vte detail'!I503,'[1]Budget B+R'!$A$1:$M$1,0))&gt;0,INDEX('[1]Budget B+R'!$A$1:$M$182,MATCH('import-vte detail'!A503,'[1]Budget B+R'!$A$1:$A$182,0),MATCH('import-vte detail'!I503,'[1]Budget B+R'!$A$1:$M$1,0)),0)</f>
        <v>0</v>
      </c>
      <c r="G503" s="17">
        <f>+IF(INDEX('[1]Budget B+R'!$A$1:$M$182,MATCH('import-vte detail'!A503,'[1]Budget B+R'!$A$1:$A$182,0),MATCH('import-vte detail'!I503,'[1]Budget B+R'!$A$1:$M$1,0))&lt;0,INDEX('[1]Budget B+R'!$A$1:$M$182,MATCH('import-vte detail'!A503,'[1]Budget B+R'!$A$1:$A$182,0),MATCH('import-vte detail'!I503,'[1]Budget B+R'!$A$1:$M$1,0))*-1,0)</f>
        <v>0</v>
      </c>
      <c r="H503" s="17"/>
      <c r="I503">
        <v>10</v>
      </c>
      <c r="J503" s="6">
        <f t="shared" si="7"/>
        <v>0</v>
      </c>
    </row>
    <row r="504" spans="1:11" hidden="1" x14ac:dyDescent="0.25">
      <c r="A504" s="16">
        <v>15210</v>
      </c>
      <c r="B504" s="16"/>
      <c r="C504" s="16"/>
      <c r="D504" s="16" t="s">
        <v>405</v>
      </c>
      <c r="E504" s="16" t="s">
        <v>394</v>
      </c>
      <c r="F504" s="17">
        <f>+IF(INDEX('[1]Budget B+R'!$A$1:$M$182,MATCH('import-vte detail'!A504,'[1]Budget B+R'!$A$1:$A$182,0),MATCH('import-vte detail'!I504,'[1]Budget B+R'!$A$1:$M$1,0))&gt;0,INDEX('[1]Budget B+R'!$A$1:$M$182,MATCH('import-vte detail'!A504,'[1]Budget B+R'!$A$1:$A$182,0),MATCH('import-vte detail'!I504,'[1]Budget B+R'!$A$1:$M$1,0)),0)</f>
        <v>0</v>
      </c>
      <c r="G504" s="17">
        <f>+IF(INDEX('[1]Budget B+R'!$A$1:$M$182,MATCH('import-vte detail'!A504,'[1]Budget B+R'!$A$1:$A$182,0),MATCH('import-vte detail'!I504,'[1]Budget B+R'!$A$1:$M$1,0))&lt;0,INDEX('[1]Budget B+R'!$A$1:$M$182,MATCH('import-vte detail'!A504,'[1]Budget B+R'!$A$1:$A$182,0),MATCH('import-vte detail'!I504,'[1]Budget B+R'!$A$1:$M$1,0))*-1,0)</f>
        <v>0</v>
      </c>
      <c r="H504" s="17"/>
      <c r="I504">
        <v>11</v>
      </c>
      <c r="J504" s="6">
        <f t="shared" si="7"/>
        <v>0</v>
      </c>
    </row>
    <row r="505" spans="1:11" hidden="1" x14ac:dyDescent="0.25">
      <c r="A505" s="16">
        <v>15210</v>
      </c>
      <c r="B505" s="16"/>
      <c r="C505" s="16"/>
      <c r="D505" s="16" t="s">
        <v>406</v>
      </c>
      <c r="E505" s="16" t="s">
        <v>394</v>
      </c>
      <c r="F505" s="17">
        <f>+IF(INDEX('[1]Budget B+R'!$A$1:$M$182,MATCH('import-vte detail'!A505,'[1]Budget B+R'!$A$1:$A$182,0),MATCH('import-vte detail'!I505,'[1]Budget B+R'!$A$1:$M$1,0))&gt;0,INDEX('[1]Budget B+R'!$A$1:$M$182,MATCH('import-vte detail'!A505,'[1]Budget B+R'!$A$1:$A$182,0),MATCH('import-vte detail'!I505,'[1]Budget B+R'!$A$1:$M$1,0)),0)</f>
        <v>0</v>
      </c>
      <c r="G505" s="17">
        <f>+IF(INDEX('[1]Budget B+R'!$A$1:$M$182,MATCH('import-vte detail'!A505,'[1]Budget B+R'!$A$1:$A$182,0),MATCH('import-vte detail'!I505,'[1]Budget B+R'!$A$1:$M$1,0))&lt;0,INDEX('[1]Budget B+R'!$A$1:$M$182,MATCH('import-vte detail'!A505,'[1]Budget B+R'!$A$1:$A$182,0),MATCH('import-vte detail'!I505,'[1]Budget B+R'!$A$1:$M$1,0))*-1,0)</f>
        <v>0</v>
      </c>
      <c r="H505" s="17"/>
      <c r="I505">
        <v>12</v>
      </c>
      <c r="J505" s="6">
        <f t="shared" si="7"/>
        <v>0</v>
      </c>
    </row>
    <row r="506" spans="1:11" hidden="1" x14ac:dyDescent="0.25">
      <c r="A506" s="18">
        <v>15219</v>
      </c>
      <c r="B506" s="16"/>
      <c r="C506" s="16"/>
      <c r="D506" s="16" t="s">
        <v>393</v>
      </c>
      <c r="E506" s="16" t="s">
        <v>394</v>
      </c>
      <c r="F506" s="17">
        <f>+IF(INDEX('[1]Budget B+R'!$A$1:$M$182,MATCH('import-vte detail'!A506,'[1]Budget B+R'!$A$1:$A$182,0),MATCH('import-vte detail'!I506,'[1]Budget B+R'!$A$1:$M$1,0))&gt;0,INDEX('[1]Budget B+R'!$A$1:$M$182,MATCH('import-vte detail'!A506,'[1]Budget B+R'!$A$1:$A$182,0),MATCH('import-vte detail'!I506,'[1]Budget B+R'!$A$1:$M$1,0)),0)</f>
        <v>0</v>
      </c>
      <c r="G506" s="17">
        <f>+IF(INDEX('[1]Budget B+R'!$A$1:$M$182,MATCH('import-vte detail'!A506,'[1]Budget B+R'!$A$1:$A$182,0),MATCH('import-vte detail'!I506,'[1]Budget B+R'!$A$1:$M$1,0))&lt;0,INDEX('[1]Budget B+R'!$A$1:$M$182,MATCH('import-vte detail'!A506,'[1]Budget B+R'!$A$1:$A$182,0),MATCH('import-vte detail'!I506,'[1]Budget B+R'!$A$1:$M$1,0))*-1,0)</f>
        <v>48841</v>
      </c>
      <c r="H506" s="17"/>
      <c r="I506">
        <v>1</v>
      </c>
      <c r="J506" s="6">
        <f t="shared" si="7"/>
        <v>-48841</v>
      </c>
      <c r="K506" t="s">
        <v>395</v>
      </c>
    </row>
    <row r="507" spans="1:11" hidden="1" x14ac:dyDescent="0.25">
      <c r="A507" s="16">
        <v>15219</v>
      </c>
      <c r="B507" s="16"/>
      <c r="C507" s="16"/>
      <c r="D507" s="16" t="s">
        <v>396</v>
      </c>
      <c r="E507" s="16" t="s">
        <v>394</v>
      </c>
      <c r="F507" s="17">
        <f>+IF(INDEX('[1]Budget B+R'!$A$1:$M$182,MATCH('import-vte detail'!A507,'[1]Budget B+R'!$A$1:$A$182,0),MATCH('import-vte detail'!I507,'[1]Budget B+R'!$A$1:$M$1,0))&gt;0,INDEX('[1]Budget B+R'!$A$1:$M$182,MATCH('import-vte detail'!A507,'[1]Budget B+R'!$A$1:$A$182,0),MATCH('import-vte detail'!I507,'[1]Budget B+R'!$A$1:$M$1,0)),0)</f>
        <v>0</v>
      </c>
      <c r="G507" s="17">
        <f>+IF(INDEX('[1]Budget B+R'!$A$1:$M$182,MATCH('import-vte detail'!A507,'[1]Budget B+R'!$A$1:$A$182,0),MATCH('import-vte detail'!I507,'[1]Budget B+R'!$A$1:$M$1,0))&lt;0,INDEX('[1]Budget B+R'!$A$1:$M$182,MATCH('import-vte detail'!A507,'[1]Budget B+R'!$A$1:$A$182,0),MATCH('import-vte detail'!I507,'[1]Budget B+R'!$A$1:$M$1,0))*-1,0)</f>
        <v>3802</v>
      </c>
      <c r="H507" s="17"/>
      <c r="I507">
        <v>2</v>
      </c>
      <c r="J507" s="6">
        <f t="shared" si="7"/>
        <v>-3802</v>
      </c>
      <c r="K507" t="s">
        <v>395</v>
      </c>
    </row>
    <row r="508" spans="1:11" hidden="1" x14ac:dyDescent="0.25">
      <c r="A508" s="16">
        <v>15219</v>
      </c>
      <c r="B508" s="16"/>
      <c r="C508" s="16"/>
      <c r="D508" s="16" t="s">
        <v>397</v>
      </c>
      <c r="E508" s="16" t="s">
        <v>394</v>
      </c>
      <c r="F508" s="17">
        <f>+IF(INDEX('[1]Budget B+R'!$A$1:$M$182,MATCH('import-vte detail'!A508,'[1]Budget B+R'!$A$1:$A$182,0),MATCH('import-vte detail'!I508,'[1]Budget B+R'!$A$1:$M$1,0))&gt;0,INDEX('[1]Budget B+R'!$A$1:$M$182,MATCH('import-vte detail'!A508,'[1]Budget B+R'!$A$1:$A$182,0),MATCH('import-vte detail'!I508,'[1]Budget B+R'!$A$1:$M$1,0)),0)</f>
        <v>0</v>
      </c>
      <c r="G508" s="17">
        <f>+IF(INDEX('[1]Budget B+R'!$A$1:$M$182,MATCH('import-vte detail'!A508,'[1]Budget B+R'!$A$1:$A$182,0),MATCH('import-vte detail'!I508,'[1]Budget B+R'!$A$1:$M$1,0))&lt;0,INDEX('[1]Budget B+R'!$A$1:$M$182,MATCH('import-vte detail'!A508,'[1]Budget B+R'!$A$1:$A$182,0),MATCH('import-vte detail'!I508,'[1]Budget B+R'!$A$1:$M$1,0))*-1,0)</f>
        <v>3802</v>
      </c>
      <c r="H508" s="17"/>
      <c r="I508">
        <v>3</v>
      </c>
      <c r="J508" s="6">
        <f t="shared" si="7"/>
        <v>-3802</v>
      </c>
      <c r="K508" t="s">
        <v>395</v>
      </c>
    </row>
    <row r="509" spans="1:11" hidden="1" x14ac:dyDescent="0.25">
      <c r="A509" s="16">
        <v>15219</v>
      </c>
      <c r="B509" s="16"/>
      <c r="C509" s="16"/>
      <c r="D509" s="16" t="s">
        <v>398</v>
      </c>
      <c r="E509" s="16" t="s">
        <v>394</v>
      </c>
      <c r="F509" s="17">
        <f>+IF(INDEX('[1]Budget B+R'!$A$1:$M$182,MATCH('import-vte detail'!A509,'[1]Budget B+R'!$A$1:$A$182,0),MATCH('import-vte detail'!I509,'[1]Budget B+R'!$A$1:$M$1,0))&gt;0,INDEX('[1]Budget B+R'!$A$1:$M$182,MATCH('import-vte detail'!A509,'[1]Budget B+R'!$A$1:$A$182,0),MATCH('import-vte detail'!I509,'[1]Budget B+R'!$A$1:$M$1,0)),0)</f>
        <v>0</v>
      </c>
      <c r="G509" s="17">
        <f>+IF(INDEX('[1]Budget B+R'!$A$1:$M$182,MATCH('import-vte detail'!A509,'[1]Budget B+R'!$A$1:$A$182,0),MATCH('import-vte detail'!I509,'[1]Budget B+R'!$A$1:$M$1,0))&lt;0,INDEX('[1]Budget B+R'!$A$1:$M$182,MATCH('import-vte detail'!A509,'[1]Budget B+R'!$A$1:$A$182,0),MATCH('import-vte detail'!I509,'[1]Budget B+R'!$A$1:$M$1,0))*-1,0)</f>
        <v>3802</v>
      </c>
      <c r="H509" s="17"/>
      <c r="I509">
        <v>4</v>
      </c>
      <c r="J509" s="6">
        <f t="shared" si="7"/>
        <v>-3802</v>
      </c>
      <c r="K509" t="s">
        <v>395</v>
      </c>
    </row>
    <row r="510" spans="1:11" hidden="1" x14ac:dyDescent="0.25">
      <c r="A510" s="16">
        <v>15219</v>
      </c>
      <c r="B510" s="16"/>
      <c r="C510" s="16"/>
      <c r="D510" s="16" t="s">
        <v>399</v>
      </c>
      <c r="E510" s="16" t="s">
        <v>394</v>
      </c>
      <c r="F510" s="17">
        <f>+IF(INDEX('[1]Budget B+R'!$A$1:$M$182,MATCH('import-vte detail'!A510,'[1]Budget B+R'!$A$1:$A$182,0),MATCH('import-vte detail'!I510,'[1]Budget B+R'!$A$1:$M$1,0))&gt;0,INDEX('[1]Budget B+R'!$A$1:$M$182,MATCH('import-vte detail'!A510,'[1]Budget B+R'!$A$1:$A$182,0),MATCH('import-vte detail'!I510,'[1]Budget B+R'!$A$1:$M$1,0)),0)</f>
        <v>0</v>
      </c>
      <c r="G510" s="17">
        <f>+IF(INDEX('[1]Budget B+R'!$A$1:$M$182,MATCH('import-vte detail'!A510,'[1]Budget B+R'!$A$1:$A$182,0),MATCH('import-vte detail'!I510,'[1]Budget B+R'!$A$1:$M$1,0))&lt;0,INDEX('[1]Budget B+R'!$A$1:$M$182,MATCH('import-vte detail'!A510,'[1]Budget B+R'!$A$1:$A$182,0),MATCH('import-vte detail'!I510,'[1]Budget B+R'!$A$1:$M$1,0))*-1,0)</f>
        <v>3802</v>
      </c>
      <c r="H510" s="17"/>
      <c r="I510">
        <v>5</v>
      </c>
      <c r="J510" s="6">
        <f t="shared" si="7"/>
        <v>-3802</v>
      </c>
      <c r="K510" t="s">
        <v>395</v>
      </c>
    </row>
    <row r="511" spans="1:11" hidden="1" x14ac:dyDescent="0.25">
      <c r="A511" s="16">
        <v>15219</v>
      </c>
      <c r="B511" s="16"/>
      <c r="C511" s="16"/>
      <c r="D511" s="16" t="s">
        <v>400</v>
      </c>
      <c r="E511" s="16" t="s">
        <v>394</v>
      </c>
      <c r="F511" s="17">
        <f>+IF(INDEX('[1]Budget B+R'!$A$1:$M$182,MATCH('import-vte detail'!A511,'[1]Budget B+R'!$A$1:$A$182,0),MATCH('import-vte detail'!I511,'[1]Budget B+R'!$A$1:$M$1,0))&gt;0,INDEX('[1]Budget B+R'!$A$1:$M$182,MATCH('import-vte detail'!A511,'[1]Budget B+R'!$A$1:$A$182,0),MATCH('import-vte detail'!I511,'[1]Budget B+R'!$A$1:$M$1,0)),0)</f>
        <v>0</v>
      </c>
      <c r="G511" s="17">
        <f>+IF(INDEX('[1]Budget B+R'!$A$1:$M$182,MATCH('import-vte detail'!A511,'[1]Budget B+R'!$A$1:$A$182,0),MATCH('import-vte detail'!I511,'[1]Budget B+R'!$A$1:$M$1,0))&lt;0,INDEX('[1]Budget B+R'!$A$1:$M$182,MATCH('import-vte detail'!A511,'[1]Budget B+R'!$A$1:$A$182,0),MATCH('import-vte detail'!I511,'[1]Budget B+R'!$A$1:$M$1,0))*-1,0)</f>
        <v>3802</v>
      </c>
      <c r="H511" s="17"/>
      <c r="I511">
        <v>6</v>
      </c>
      <c r="J511" s="6">
        <f t="shared" si="7"/>
        <v>-3802</v>
      </c>
      <c r="K511" t="s">
        <v>395</v>
      </c>
    </row>
    <row r="512" spans="1:11" hidden="1" x14ac:dyDescent="0.25">
      <c r="A512" s="16">
        <v>15219</v>
      </c>
      <c r="B512" s="16"/>
      <c r="C512" s="16"/>
      <c r="D512" s="16" t="s">
        <v>401</v>
      </c>
      <c r="E512" s="16" t="s">
        <v>394</v>
      </c>
      <c r="F512" s="17">
        <f>+IF(INDEX('[1]Budget B+R'!$A$1:$M$182,MATCH('import-vte detail'!A512,'[1]Budget B+R'!$A$1:$A$182,0),MATCH('import-vte detail'!I512,'[1]Budget B+R'!$A$1:$M$1,0))&gt;0,INDEX('[1]Budget B+R'!$A$1:$M$182,MATCH('import-vte detail'!A512,'[1]Budget B+R'!$A$1:$A$182,0),MATCH('import-vte detail'!I512,'[1]Budget B+R'!$A$1:$M$1,0)),0)</f>
        <v>0</v>
      </c>
      <c r="G512" s="17">
        <f>+IF(INDEX('[1]Budget B+R'!$A$1:$M$182,MATCH('import-vte detail'!A512,'[1]Budget B+R'!$A$1:$A$182,0),MATCH('import-vte detail'!I512,'[1]Budget B+R'!$A$1:$M$1,0))&lt;0,INDEX('[1]Budget B+R'!$A$1:$M$182,MATCH('import-vte detail'!A512,'[1]Budget B+R'!$A$1:$A$182,0),MATCH('import-vte detail'!I512,'[1]Budget B+R'!$A$1:$M$1,0))*-1,0)</f>
        <v>3802</v>
      </c>
      <c r="H512" s="17"/>
      <c r="I512">
        <v>7</v>
      </c>
      <c r="J512" s="6">
        <f t="shared" si="7"/>
        <v>-3802</v>
      </c>
      <c r="K512" t="s">
        <v>395</v>
      </c>
    </row>
    <row r="513" spans="1:11" hidden="1" x14ac:dyDescent="0.25">
      <c r="A513" s="16">
        <v>15219</v>
      </c>
      <c r="B513" s="16"/>
      <c r="C513" s="16"/>
      <c r="D513" s="16" t="s">
        <v>402</v>
      </c>
      <c r="E513" s="16" t="s">
        <v>394</v>
      </c>
      <c r="F513" s="17">
        <f>+IF(INDEX('[1]Budget B+R'!$A$1:$M$182,MATCH('import-vte detail'!A513,'[1]Budget B+R'!$A$1:$A$182,0),MATCH('import-vte detail'!I513,'[1]Budget B+R'!$A$1:$M$1,0))&gt;0,INDEX('[1]Budget B+R'!$A$1:$M$182,MATCH('import-vte detail'!A513,'[1]Budget B+R'!$A$1:$A$182,0),MATCH('import-vte detail'!I513,'[1]Budget B+R'!$A$1:$M$1,0)),0)</f>
        <v>0</v>
      </c>
      <c r="G513" s="17">
        <f>+IF(INDEX('[1]Budget B+R'!$A$1:$M$182,MATCH('import-vte detail'!A513,'[1]Budget B+R'!$A$1:$A$182,0),MATCH('import-vte detail'!I513,'[1]Budget B+R'!$A$1:$M$1,0))&lt;0,INDEX('[1]Budget B+R'!$A$1:$M$182,MATCH('import-vte detail'!A513,'[1]Budget B+R'!$A$1:$A$182,0),MATCH('import-vte detail'!I513,'[1]Budget B+R'!$A$1:$M$1,0))*-1,0)</f>
        <v>3802</v>
      </c>
      <c r="H513" s="17"/>
      <c r="I513">
        <v>8</v>
      </c>
      <c r="J513" s="6">
        <f t="shared" si="7"/>
        <v>-3802</v>
      </c>
      <c r="K513" t="s">
        <v>395</v>
      </c>
    </row>
    <row r="514" spans="1:11" hidden="1" x14ac:dyDescent="0.25">
      <c r="A514" s="16">
        <v>15219</v>
      </c>
      <c r="B514" s="16"/>
      <c r="C514" s="16"/>
      <c r="D514" s="16" t="s">
        <v>403</v>
      </c>
      <c r="E514" s="16" t="s">
        <v>394</v>
      </c>
      <c r="F514" s="17">
        <f>+IF(INDEX('[1]Budget B+R'!$A$1:$M$182,MATCH('import-vte detail'!A514,'[1]Budget B+R'!$A$1:$A$182,0),MATCH('import-vte detail'!I514,'[1]Budget B+R'!$A$1:$M$1,0))&gt;0,INDEX('[1]Budget B+R'!$A$1:$M$182,MATCH('import-vte detail'!A514,'[1]Budget B+R'!$A$1:$A$182,0),MATCH('import-vte detail'!I514,'[1]Budget B+R'!$A$1:$M$1,0)),0)</f>
        <v>0</v>
      </c>
      <c r="G514" s="17">
        <f>+IF(INDEX('[1]Budget B+R'!$A$1:$M$182,MATCH('import-vte detail'!A514,'[1]Budget B+R'!$A$1:$A$182,0),MATCH('import-vte detail'!I514,'[1]Budget B+R'!$A$1:$M$1,0))&lt;0,INDEX('[1]Budget B+R'!$A$1:$M$182,MATCH('import-vte detail'!A514,'[1]Budget B+R'!$A$1:$A$182,0),MATCH('import-vte detail'!I514,'[1]Budget B+R'!$A$1:$M$1,0))*-1,0)</f>
        <v>3802</v>
      </c>
      <c r="H514" s="17"/>
      <c r="I514">
        <v>9</v>
      </c>
      <c r="J514" s="6">
        <f t="shared" ref="J514:J577" si="8">+F514-G514</f>
        <v>-3802</v>
      </c>
      <c r="K514" t="s">
        <v>395</v>
      </c>
    </row>
    <row r="515" spans="1:11" hidden="1" x14ac:dyDescent="0.25">
      <c r="A515" s="16">
        <v>15219</v>
      </c>
      <c r="B515" s="16"/>
      <c r="C515" s="16"/>
      <c r="D515" s="16" t="s">
        <v>404</v>
      </c>
      <c r="E515" s="16" t="s">
        <v>394</v>
      </c>
      <c r="F515" s="17">
        <f>+IF(INDEX('[1]Budget B+R'!$A$1:$M$182,MATCH('import-vte detail'!A515,'[1]Budget B+R'!$A$1:$A$182,0),MATCH('import-vte detail'!I515,'[1]Budget B+R'!$A$1:$M$1,0))&gt;0,INDEX('[1]Budget B+R'!$A$1:$M$182,MATCH('import-vte detail'!A515,'[1]Budget B+R'!$A$1:$A$182,0),MATCH('import-vte detail'!I515,'[1]Budget B+R'!$A$1:$M$1,0)),0)</f>
        <v>0</v>
      </c>
      <c r="G515" s="17">
        <f>+IF(INDEX('[1]Budget B+R'!$A$1:$M$182,MATCH('import-vte detail'!A515,'[1]Budget B+R'!$A$1:$A$182,0),MATCH('import-vte detail'!I515,'[1]Budget B+R'!$A$1:$M$1,0))&lt;0,INDEX('[1]Budget B+R'!$A$1:$M$182,MATCH('import-vte detail'!A515,'[1]Budget B+R'!$A$1:$A$182,0),MATCH('import-vte detail'!I515,'[1]Budget B+R'!$A$1:$M$1,0))*-1,0)</f>
        <v>3802</v>
      </c>
      <c r="H515" s="17"/>
      <c r="I515">
        <v>10</v>
      </c>
      <c r="J515" s="6">
        <f t="shared" si="8"/>
        <v>-3802</v>
      </c>
      <c r="K515" t="s">
        <v>395</v>
      </c>
    </row>
    <row r="516" spans="1:11" hidden="1" x14ac:dyDescent="0.25">
      <c r="A516" s="16">
        <v>15219</v>
      </c>
      <c r="B516" s="16"/>
      <c r="C516" s="16"/>
      <c r="D516" s="16" t="s">
        <v>405</v>
      </c>
      <c r="E516" s="16" t="s">
        <v>394</v>
      </c>
      <c r="F516" s="17">
        <f>+IF(INDEX('[1]Budget B+R'!$A$1:$M$182,MATCH('import-vte detail'!A516,'[1]Budget B+R'!$A$1:$A$182,0),MATCH('import-vte detail'!I516,'[1]Budget B+R'!$A$1:$M$1,0))&gt;0,INDEX('[1]Budget B+R'!$A$1:$M$182,MATCH('import-vte detail'!A516,'[1]Budget B+R'!$A$1:$A$182,0),MATCH('import-vte detail'!I516,'[1]Budget B+R'!$A$1:$M$1,0)),0)</f>
        <v>0</v>
      </c>
      <c r="G516" s="17">
        <f>+IF(INDEX('[1]Budget B+R'!$A$1:$M$182,MATCH('import-vte detail'!A516,'[1]Budget B+R'!$A$1:$A$182,0),MATCH('import-vte detail'!I516,'[1]Budget B+R'!$A$1:$M$1,0))&lt;0,INDEX('[1]Budget B+R'!$A$1:$M$182,MATCH('import-vte detail'!A516,'[1]Budget B+R'!$A$1:$A$182,0),MATCH('import-vte detail'!I516,'[1]Budget B+R'!$A$1:$M$1,0))*-1,0)</f>
        <v>3802</v>
      </c>
      <c r="H516" s="17"/>
      <c r="I516">
        <v>11</v>
      </c>
      <c r="J516" s="6">
        <f t="shared" si="8"/>
        <v>-3802</v>
      </c>
      <c r="K516" t="s">
        <v>395</v>
      </c>
    </row>
    <row r="517" spans="1:11" hidden="1" x14ac:dyDescent="0.25">
      <c r="A517" s="16">
        <v>15219</v>
      </c>
      <c r="B517" s="16"/>
      <c r="C517" s="16"/>
      <c r="D517" s="16" t="s">
        <v>406</v>
      </c>
      <c r="E517" s="16" t="s">
        <v>394</v>
      </c>
      <c r="F517" s="17">
        <f>+IF(INDEX('[1]Budget B+R'!$A$1:$M$182,MATCH('import-vte detail'!A517,'[1]Budget B+R'!$A$1:$A$182,0),MATCH('import-vte detail'!I517,'[1]Budget B+R'!$A$1:$M$1,0))&gt;0,INDEX('[1]Budget B+R'!$A$1:$M$182,MATCH('import-vte detail'!A517,'[1]Budget B+R'!$A$1:$A$182,0),MATCH('import-vte detail'!I517,'[1]Budget B+R'!$A$1:$M$1,0)),0)</f>
        <v>0</v>
      </c>
      <c r="G517" s="17">
        <f>+IF(INDEX('[1]Budget B+R'!$A$1:$M$182,MATCH('import-vte detail'!A517,'[1]Budget B+R'!$A$1:$A$182,0),MATCH('import-vte detail'!I517,'[1]Budget B+R'!$A$1:$M$1,0))&lt;0,INDEX('[1]Budget B+R'!$A$1:$M$182,MATCH('import-vte detail'!A517,'[1]Budget B+R'!$A$1:$A$182,0),MATCH('import-vte detail'!I517,'[1]Budget B+R'!$A$1:$M$1,0))*-1,0)</f>
        <v>3802</v>
      </c>
      <c r="H517" s="17"/>
      <c r="I517">
        <v>12</v>
      </c>
      <c r="J517" s="6">
        <f t="shared" si="8"/>
        <v>-3802</v>
      </c>
      <c r="K517" t="s">
        <v>395</v>
      </c>
    </row>
    <row r="518" spans="1:11" hidden="1" x14ac:dyDescent="0.25">
      <c r="A518" s="18">
        <v>15300</v>
      </c>
      <c r="B518" s="16"/>
      <c r="C518" s="16"/>
      <c r="D518" s="16" t="s">
        <v>393</v>
      </c>
      <c r="E518" s="16" t="s">
        <v>394</v>
      </c>
      <c r="F518" s="17">
        <f>+IF(INDEX('[1]Budget B+R'!$A$1:$M$182,MATCH('import-vte detail'!A518,'[1]Budget B+R'!$A$1:$A$182,0),MATCH('import-vte detail'!I518,'[1]Budget B+R'!$A$1:$M$1,0))&gt;0,INDEX('[1]Budget B+R'!$A$1:$M$182,MATCH('import-vte detail'!A518,'[1]Budget B+R'!$A$1:$A$182,0),MATCH('import-vte detail'!I518,'[1]Budget B+R'!$A$1:$M$1,0)),0)</f>
        <v>533544</v>
      </c>
      <c r="G518" s="17">
        <f>+IF(INDEX('[1]Budget B+R'!$A$1:$M$182,MATCH('import-vte detail'!A518,'[1]Budget B+R'!$A$1:$A$182,0),MATCH('import-vte detail'!I518,'[1]Budget B+R'!$A$1:$M$1,0))&lt;0,INDEX('[1]Budget B+R'!$A$1:$M$182,MATCH('import-vte detail'!A518,'[1]Budget B+R'!$A$1:$A$182,0),MATCH('import-vte detail'!I518,'[1]Budget B+R'!$A$1:$M$1,0))*-1,0)</f>
        <v>0</v>
      </c>
      <c r="H518" s="17"/>
      <c r="I518">
        <v>1</v>
      </c>
      <c r="J518" s="6">
        <f t="shared" si="8"/>
        <v>533544</v>
      </c>
      <c r="K518" t="s">
        <v>395</v>
      </c>
    </row>
    <row r="519" spans="1:11" hidden="1" x14ac:dyDescent="0.25">
      <c r="A519" s="16">
        <v>15300</v>
      </c>
      <c r="B519" s="16"/>
      <c r="C519" s="16"/>
      <c r="D519" s="16" t="s">
        <v>396</v>
      </c>
      <c r="E519" s="16" t="s">
        <v>394</v>
      </c>
      <c r="F519" s="17">
        <f>+IF(INDEX('[1]Budget B+R'!$A$1:$M$182,MATCH('import-vte detail'!A519,'[1]Budget B+R'!$A$1:$A$182,0),MATCH('import-vte detail'!I519,'[1]Budget B+R'!$A$1:$M$1,0))&gt;0,INDEX('[1]Budget B+R'!$A$1:$M$182,MATCH('import-vte detail'!A519,'[1]Budget B+R'!$A$1:$A$182,0),MATCH('import-vte detail'!I519,'[1]Budget B+R'!$A$1:$M$1,0)),0)</f>
        <v>0</v>
      </c>
      <c r="G519" s="17">
        <f>+IF(INDEX('[1]Budget B+R'!$A$1:$M$182,MATCH('import-vte detail'!A519,'[1]Budget B+R'!$A$1:$A$182,0),MATCH('import-vte detail'!I519,'[1]Budget B+R'!$A$1:$M$1,0))&lt;0,INDEX('[1]Budget B+R'!$A$1:$M$182,MATCH('import-vte detail'!A519,'[1]Budget B+R'!$A$1:$A$182,0),MATCH('import-vte detail'!I519,'[1]Budget B+R'!$A$1:$M$1,0))*-1,0)</f>
        <v>0</v>
      </c>
      <c r="H519" s="17"/>
      <c r="I519">
        <v>2</v>
      </c>
      <c r="J519" s="6">
        <f t="shared" si="8"/>
        <v>0</v>
      </c>
    </row>
    <row r="520" spans="1:11" hidden="1" x14ac:dyDescent="0.25">
      <c r="A520" s="16">
        <v>15300</v>
      </c>
      <c r="B520" s="16"/>
      <c r="C520" s="16"/>
      <c r="D520" s="16" t="s">
        <v>397</v>
      </c>
      <c r="E520" s="16" t="s">
        <v>394</v>
      </c>
      <c r="F520" s="17">
        <f>+IF(INDEX('[1]Budget B+R'!$A$1:$M$182,MATCH('import-vte detail'!A520,'[1]Budget B+R'!$A$1:$A$182,0),MATCH('import-vte detail'!I520,'[1]Budget B+R'!$A$1:$M$1,0))&gt;0,INDEX('[1]Budget B+R'!$A$1:$M$182,MATCH('import-vte detail'!A520,'[1]Budget B+R'!$A$1:$A$182,0),MATCH('import-vte detail'!I520,'[1]Budget B+R'!$A$1:$M$1,0)),0)</f>
        <v>0</v>
      </c>
      <c r="G520" s="17">
        <f>+IF(INDEX('[1]Budget B+R'!$A$1:$M$182,MATCH('import-vte detail'!A520,'[1]Budget B+R'!$A$1:$A$182,0),MATCH('import-vte detail'!I520,'[1]Budget B+R'!$A$1:$M$1,0))&lt;0,INDEX('[1]Budget B+R'!$A$1:$M$182,MATCH('import-vte detail'!A520,'[1]Budget B+R'!$A$1:$A$182,0),MATCH('import-vte detail'!I520,'[1]Budget B+R'!$A$1:$M$1,0))*-1,0)</f>
        <v>0</v>
      </c>
      <c r="H520" s="17"/>
      <c r="I520">
        <v>3</v>
      </c>
      <c r="J520" s="6">
        <f t="shared" si="8"/>
        <v>0</v>
      </c>
    </row>
    <row r="521" spans="1:11" hidden="1" x14ac:dyDescent="0.25">
      <c r="A521" s="16">
        <v>15300</v>
      </c>
      <c r="B521" s="16"/>
      <c r="C521" s="16"/>
      <c r="D521" s="16" t="s">
        <v>398</v>
      </c>
      <c r="E521" s="16" t="s">
        <v>394</v>
      </c>
      <c r="F521" s="17">
        <f>+IF(INDEX('[1]Budget B+R'!$A$1:$M$182,MATCH('import-vte detail'!A521,'[1]Budget B+R'!$A$1:$A$182,0),MATCH('import-vte detail'!I521,'[1]Budget B+R'!$A$1:$M$1,0))&gt;0,INDEX('[1]Budget B+R'!$A$1:$M$182,MATCH('import-vte detail'!A521,'[1]Budget B+R'!$A$1:$A$182,0),MATCH('import-vte detail'!I521,'[1]Budget B+R'!$A$1:$M$1,0)),0)</f>
        <v>0</v>
      </c>
      <c r="G521" s="17">
        <f>+IF(INDEX('[1]Budget B+R'!$A$1:$M$182,MATCH('import-vte detail'!A521,'[1]Budget B+R'!$A$1:$A$182,0),MATCH('import-vte detail'!I521,'[1]Budget B+R'!$A$1:$M$1,0))&lt;0,INDEX('[1]Budget B+R'!$A$1:$M$182,MATCH('import-vte detail'!A521,'[1]Budget B+R'!$A$1:$A$182,0),MATCH('import-vte detail'!I521,'[1]Budget B+R'!$A$1:$M$1,0))*-1,0)</f>
        <v>0</v>
      </c>
      <c r="H521" s="17"/>
      <c r="I521">
        <v>4</v>
      </c>
      <c r="J521" s="6">
        <f t="shared" si="8"/>
        <v>0</v>
      </c>
    </row>
    <row r="522" spans="1:11" hidden="1" x14ac:dyDescent="0.25">
      <c r="A522" s="16">
        <v>15300</v>
      </c>
      <c r="B522" s="16"/>
      <c r="C522" s="16"/>
      <c r="D522" s="16" t="s">
        <v>399</v>
      </c>
      <c r="E522" s="16" t="s">
        <v>394</v>
      </c>
      <c r="F522" s="17">
        <f>+IF(INDEX('[1]Budget B+R'!$A$1:$M$182,MATCH('import-vte detail'!A522,'[1]Budget B+R'!$A$1:$A$182,0),MATCH('import-vte detail'!I522,'[1]Budget B+R'!$A$1:$M$1,0))&gt;0,INDEX('[1]Budget B+R'!$A$1:$M$182,MATCH('import-vte detail'!A522,'[1]Budget B+R'!$A$1:$A$182,0),MATCH('import-vte detail'!I522,'[1]Budget B+R'!$A$1:$M$1,0)),0)</f>
        <v>0</v>
      </c>
      <c r="G522" s="17">
        <f>+IF(INDEX('[1]Budget B+R'!$A$1:$M$182,MATCH('import-vte detail'!A522,'[1]Budget B+R'!$A$1:$A$182,0),MATCH('import-vte detail'!I522,'[1]Budget B+R'!$A$1:$M$1,0))&lt;0,INDEX('[1]Budget B+R'!$A$1:$M$182,MATCH('import-vte detail'!A522,'[1]Budget B+R'!$A$1:$A$182,0),MATCH('import-vte detail'!I522,'[1]Budget B+R'!$A$1:$M$1,0))*-1,0)</f>
        <v>0</v>
      </c>
      <c r="H522" s="17"/>
      <c r="I522">
        <v>5</v>
      </c>
      <c r="J522" s="6">
        <f t="shared" si="8"/>
        <v>0</v>
      </c>
    </row>
    <row r="523" spans="1:11" hidden="1" x14ac:dyDescent="0.25">
      <c r="A523" s="16">
        <v>15300</v>
      </c>
      <c r="B523" s="16"/>
      <c r="C523" s="16"/>
      <c r="D523" s="16" t="s">
        <v>400</v>
      </c>
      <c r="E523" s="16" t="s">
        <v>394</v>
      </c>
      <c r="F523" s="17">
        <f>+IF(INDEX('[1]Budget B+R'!$A$1:$M$182,MATCH('import-vte detail'!A523,'[1]Budget B+R'!$A$1:$A$182,0),MATCH('import-vte detail'!I523,'[1]Budget B+R'!$A$1:$M$1,0))&gt;0,INDEX('[1]Budget B+R'!$A$1:$M$182,MATCH('import-vte detail'!A523,'[1]Budget B+R'!$A$1:$A$182,0),MATCH('import-vte detail'!I523,'[1]Budget B+R'!$A$1:$M$1,0)),0)</f>
        <v>0</v>
      </c>
      <c r="G523" s="17">
        <f>+IF(INDEX('[1]Budget B+R'!$A$1:$M$182,MATCH('import-vte detail'!A523,'[1]Budget B+R'!$A$1:$A$182,0),MATCH('import-vte detail'!I523,'[1]Budget B+R'!$A$1:$M$1,0))&lt;0,INDEX('[1]Budget B+R'!$A$1:$M$182,MATCH('import-vte detail'!A523,'[1]Budget B+R'!$A$1:$A$182,0),MATCH('import-vte detail'!I523,'[1]Budget B+R'!$A$1:$M$1,0))*-1,0)</f>
        <v>0</v>
      </c>
      <c r="H523" s="17"/>
      <c r="I523">
        <v>6</v>
      </c>
      <c r="J523" s="6">
        <f t="shared" si="8"/>
        <v>0</v>
      </c>
    </row>
    <row r="524" spans="1:11" hidden="1" x14ac:dyDescent="0.25">
      <c r="A524" s="16">
        <v>15300</v>
      </c>
      <c r="B524" s="16"/>
      <c r="C524" s="16"/>
      <c r="D524" s="16" t="s">
        <v>401</v>
      </c>
      <c r="E524" s="16" t="s">
        <v>394</v>
      </c>
      <c r="F524" s="17">
        <f>+IF(INDEX('[1]Budget B+R'!$A$1:$M$182,MATCH('import-vte detail'!A524,'[1]Budget B+R'!$A$1:$A$182,0),MATCH('import-vte detail'!I524,'[1]Budget B+R'!$A$1:$M$1,0))&gt;0,INDEX('[1]Budget B+R'!$A$1:$M$182,MATCH('import-vte detail'!A524,'[1]Budget B+R'!$A$1:$A$182,0),MATCH('import-vte detail'!I524,'[1]Budget B+R'!$A$1:$M$1,0)),0)</f>
        <v>0</v>
      </c>
      <c r="G524" s="17">
        <f>+IF(INDEX('[1]Budget B+R'!$A$1:$M$182,MATCH('import-vte detail'!A524,'[1]Budget B+R'!$A$1:$A$182,0),MATCH('import-vte detail'!I524,'[1]Budget B+R'!$A$1:$M$1,0))&lt;0,INDEX('[1]Budget B+R'!$A$1:$M$182,MATCH('import-vte detail'!A524,'[1]Budget B+R'!$A$1:$A$182,0),MATCH('import-vte detail'!I524,'[1]Budget B+R'!$A$1:$M$1,0))*-1,0)</f>
        <v>0</v>
      </c>
      <c r="H524" s="17"/>
      <c r="I524">
        <v>7</v>
      </c>
      <c r="J524" s="6">
        <f t="shared" si="8"/>
        <v>0</v>
      </c>
    </row>
    <row r="525" spans="1:11" hidden="1" x14ac:dyDescent="0.25">
      <c r="A525" s="16">
        <v>15300</v>
      </c>
      <c r="B525" s="16"/>
      <c r="C525" s="16"/>
      <c r="D525" s="16" t="s">
        <v>402</v>
      </c>
      <c r="E525" s="16" t="s">
        <v>394</v>
      </c>
      <c r="F525" s="17">
        <f>+IF(INDEX('[1]Budget B+R'!$A$1:$M$182,MATCH('import-vte detail'!A525,'[1]Budget B+R'!$A$1:$A$182,0),MATCH('import-vte detail'!I525,'[1]Budget B+R'!$A$1:$M$1,0))&gt;0,INDEX('[1]Budget B+R'!$A$1:$M$182,MATCH('import-vte detail'!A525,'[1]Budget B+R'!$A$1:$A$182,0),MATCH('import-vte detail'!I525,'[1]Budget B+R'!$A$1:$M$1,0)),0)</f>
        <v>0</v>
      </c>
      <c r="G525" s="17">
        <f>+IF(INDEX('[1]Budget B+R'!$A$1:$M$182,MATCH('import-vte detail'!A525,'[1]Budget B+R'!$A$1:$A$182,0),MATCH('import-vte detail'!I525,'[1]Budget B+R'!$A$1:$M$1,0))&lt;0,INDEX('[1]Budget B+R'!$A$1:$M$182,MATCH('import-vte detail'!A525,'[1]Budget B+R'!$A$1:$A$182,0),MATCH('import-vte detail'!I525,'[1]Budget B+R'!$A$1:$M$1,0))*-1,0)</f>
        <v>0</v>
      </c>
      <c r="H525" s="17"/>
      <c r="I525">
        <v>8</v>
      </c>
      <c r="J525" s="6">
        <f t="shared" si="8"/>
        <v>0</v>
      </c>
    </row>
    <row r="526" spans="1:11" hidden="1" x14ac:dyDescent="0.25">
      <c r="A526" s="16">
        <v>15300</v>
      </c>
      <c r="B526" s="16"/>
      <c r="C526" s="16"/>
      <c r="D526" s="16" t="s">
        <v>403</v>
      </c>
      <c r="E526" s="16" t="s">
        <v>394</v>
      </c>
      <c r="F526" s="17">
        <f>+IF(INDEX('[1]Budget B+R'!$A$1:$M$182,MATCH('import-vte detail'!A526,'[1]Budget B+R'!$A$1:$A$182,0),MATCH('import-vte detail'!I526,'[1]Budget B+R'!$A$1:$M$1,0))&gt;0,INDEX('[1]Budget B+R'!$A$1:$M$182,MATCH('import-vte detail'!A526,'[1]Budget B+R'!$A$1:$A$182,0),MATCH('import-vte detail'!I526,'[1]Budget B+R'!$A$1:$M$1,0)),0)</f>
        <v>0</v>
      </c>
      <c r="G526" s="17">
        <f>+IF(INDEX('[1]Budget B+R'!$A$1:$M$182,MATCH('import-vte detail'!A526,'[1]Budget B+R'!$A$1:$A$182,0),MATCH('import-vte detail'!I526,'[1]Budget B+R'!$A$1:$M$1,0))&lt;0,INDEX('[1]Budget B+R'!$A$1:$M$182,MATCH('import-vte detail'!A526,'[1]Budget B+R'!$A$1:$A$182,0),MATCH('import-vte detail'!I526,'[1]Budget B+R'!$A$1:$M$1,0))*-1,0)</f>
        <v>0</v>
      </c>
      <c r="H526" s="17"/>
      <c r="I526">
        <v>9</v>
      </c>
      <c r="J526" s="6">
        <f t="shared" si="8"/>
        <v>0</v>
      </c>
    </row>
    <row r="527" spans="1:11" hidden="1" x14ac:dyDescent="0.25">
      <c r="A527" s="16">
        <v>15300</v>
      </c>
      <c r="B527" s="16"/>
      <c r="C527" s="16"/>
      <c r="D527" s="16" t="s">
        <v>404</v>
      </c>
      <c r="E527" s="16" t="s">
        <v>394</v>
      </c>
      <c r="F527" s="17">
        <f>+IF(INDEX('[1]Budget B+R'!$A$1:$M$182,MATCH('import-vte detail'!A527,'[1]Budget B+R'!$A$1:$A$182,0),MATCH('import-vte detail'!I527,'[1]Budget B+R'!$A$1:$M$1,0))&gt;0,INDEX('[1]Budget B+R'!$A$1:$M$182,MATCH('import-vte detail'!A527,'[1]Budget B+R'!$A$1:$A$182,0),MATCH('import-vte detail'!I527,'[1]Budget B+R'!$A$1:$M$1,0)),0)</f>
        <v>0</v>
      </c>
      <c r="G527" s="17">
        <f>+IF(INDEX('[1]Budget B+R'!$A$1:$M$182,MATCH('import-vte detail'!A527,'[1]Budget B+R'!$A$1:$A$182,0),MATCH('import-vte detail'!I527,'[1]Budget B+R'!$A$1:$M$1,0))&lt;0,INDEX('[1]Budget B+R'!$A$1:$M$182,MATCH('import-vte detail'!A527,'[1]Budget B+R'!$A$1:$A$182,0),MATCH('import-vte detail'!I527,'[1]Budget B+R'!$A$1:$M$1,0))*-1,0)</f>
        <v>0</v>
      </c>
      <c r="H527" s="17"/>
      <c r="I527">
        <v>10</v>
      </c>
      <c r="J527" s="6">
        <f t="shared" si="8"/>
        <v>0</v>
      </c>
    </row>
    <row r="528" spans="1:11" hidden="1" x14ac:dyDescent="0.25">
      <c r="A528" s="16">
        <v>15300</v>
      </c>
      <c r="B528" s="16"/>
      <c r="C528" s="16"/>
      <c r="D528" s="16" t="s">
        <v>405</v>
      </c>
      <c r="E528" s="16" t="s">
        <v>394</v>
      </c>
      <c r="F528" s="17">
        <f>+IF(INDEX('[1]Budget B+R'!$A$1:$M$182,MATCH('import-vte detail'!A528,'[1]Budget B+R'!$A$1:$A$182,0),MATCH('import-vte detail'!I528,'[1]Budget B+R'!$A$1:$M$1,0))&gt;0,INDEX('[1]Budget B+R'!$A$1:$M$182,MATCH('import-vte detail'!A528,'[1]Budget B+R'!$A$1:$A$182,0),MATCH('import-vte detail'!I528,'[1]Budget B+R'!$A$1:$M$1,0)),0)</f>
        <v>0</v>
      </c>
      <c r="G528" s="17">
        <f>+IF(INDEX('[1]Budget B+R'!$A$1:$M$182,MATCH('import-vte detail'!A528,'[1]Budget B+R'!$A$1:$A$182,0),MATCH('import-vte detail'!I528,'[1]Budget B+R'!$A$1:$M$1,0))&lt;0,INDEX('[1]Budget B+R'!$A$1:$M$182,MATCH('import-vte detail'!A528,'[1]Budget B+R'!$A$1:$A$182,0),MATCH('import-vte detail'!I528,'[1]Budget B+R'!$A$1:$M$1,0))*-1,0)</f>
        <v>0</v>
      </c>
      <c r="H528" s="17"/>
      <c r="I528">
        <v>11</v>
      </c>
      <c r="J528" s="6">
        <f t="shared" si="8"/>
        <v>0</v>
      </c>
    </row>
    <row r="529" spans="1:11" hidden="1" x14ac:dyDescent="0.25">
      <c r="A529" s="16">
        <v>15300</v>
      </c>
      <c r="B529" s="16"/>
      <c r="C529" s="16"/>
      <c r="D529" s="16" t="s">
        <v>406</v>
      </c>
      <c r="E529" s="16" t="s">
        <v>394</v>
      </c>
      <c r="F529" s="17">
        <f>+IF(INDEX('[1]Budget B+R'!$A$1:$M$182,MATCH('import-vte detail'!A529,'[1]Budget B+R'!$A$1:$A$182,0),MATCH('import-vte detail'!I529,'[1]Budget B+R'!$A$1:$M$1,0))&gt;0,INDEX('[1]Budget B+R'!$A$1:$M$182,MATCH('import-vte detail'!A529,'[1]Budget B+R'!$A$1:$A$182,0),MATCH('import-vte detail'!I529,'[1]Budget B+R'!$A$1:$M$1,0)),0)</f>
        <v>0</v>
      </c>
      <c r="G529" s="17">
        <f>+IF(INDEX('[1]Budget B+R'!$A$1:$M$182,MATCH('import-vte detail'!A529,'[1]Budget B+R'!$A$1:$A$182,0),MATCH('import-vte detail'!I529,'[1]Budget B+R'!$A$1:$M$1,0))&lt;0,INDEX('[1]Budget B+R'!$A$1:$M$182,MATCH('import-vte detail'!A529,'[1]Budget B+R'!$A$1:$A$182,0),MATCH('import-vte detail'!I529,'[1]Budget B+R'!$A$1:$M$1,0))*-1,0)</f>
        <v>0</v>
      </c>
      <c r="H529" s="17"/>
      <c r="I529">
        <v>12</v>
      </c>
      <c r="J529" s="6">
        <f t="shared" si="8"/>
        <v>0</v>
      </c>
    </row>
    <row r="530" spans="1:11" hidden="1" x14ac:dyDescent="0.25">
      <c r="A530" s="18">
        <v>15309</v>
      </c>
      <c r="B530" s="16"/>
      <c r="C530" s="16"/>
      <c r="D530" s="16" t="s">
        <v>393</v>
      </c>
      <c r="E530" s="16" t="s">
        <v>394</v>
      </c>
      <c r="F530" s="17">
        <f>+IF(INDEX('[1]Budget B+R'!$A$1:$M$182,MATCH('import-vte detail'!A530,'[1]Budget B+R'!$A$1:$A$182,0),MATCH('import-vte detail'!I530,'[1]Budget B+R'!$A$1:$M$1,0))&gt;0,INDEX('[1]Budget B+R'!$A$1:$M$182,MATCH('import-vte detail'!A530,'[1]Budget B+R'!$A$1:$A$182,0),MATCH('import-vte detail'!I530,'[1]Budget B+R'!$A$1:$M$1,0)),0)</f>
        <v>0</v>
      </c>
      <c r="G530" s="17">
        <f>+IF(INDEX('[1]Budget B+R'!$A$1:$M$182,MATCH('import-vte detail'!A530,'[1]Budget B+R'!$A$1:$A$182,0),MATCH('import-vte detail'!I530,'[1]Budget B+R'!$A$1:$M$1,0))&lt;0,INDEX('[1]Budget B+R'!$A$1:$M$182,MATCH('import-vte detail'!A530,'[1]Budget B+R'!$A$1:$A$182,0),MATCH('import-vte detail'!I530,'[1]Budget B+R'!$A$1:$M$1,0))*-1,0)</f>
        <v>388304</v>
      </c>
      <c r="H530" s="17"/>
      <c r="I530">
        <v>1</v>
      </c>
      <c r="J530" s="6">
        <f t="shared" si="8"/>
        <v>-388304</v>
      </c>
      <c r="K530" t="s">
        <v>395</v>
      </c>
    </row>
    <row r="531" spans="1:11" hidden="1" x14ac:dyDescent="0.25">
      <c r="A531" s="16">
        <v>15309</v>
      </c>
      <c r="B531" s="16"/>
      <c r="C531" s="16"/>
      <c r="D531" s="16" t="s">
        <v>396</v>
      </c>
      <c r="E531" s="16" t="s">
        <v>394</v>
      </c>
      <c r="F531" s="17">
        <f>+IF(INDEX('[1]Budget B+R'!$A$1:$M$182,MATCH('import-vte detail'!A531,'[1]Budget B+R'!$A$1:$A$182,0),MATCH('import-vte detail'!I531,'[1]Budget B+R'!$A$1:$M$1,0))&gt;0,INDEX('[1]Budget B+R'!$A$1:$M$182,MATCH('import-vte detail'!A531,'[1]Budget B+R'!$A$1:$A$182,0),MATCH('import-vte detail'!I531,'[1]Budget B+R'!$A$1:$M$1,0)),0)</f>
        <v>0</v>
      </c>
      <c r="G531" s="17">
        <f>+IF(INDEX('[1]Budget B+R'!$A$1:$M$182,MATCH('import-vte detail'!A531,'[1]Budget B+R'!$A$1:$A$182,0),MATCH('import-vte detail'!I531,'[1]Budget B+R'!$A$1:$M$1,0))&lt;0,INDEX('[1]Budget B+R'!$A$1:$M$182,MATCH('import-vte detail'!A531,'[1]Budget B+R'!$A$1:$A$182,0),MATCH('import-vte detail'!I531,'[1]Budget B+R'!$A$1:$M$1,0))*-1,0)</f>
        <v>3720</v>
      </c>
      <c r="H531" s="17"/>
      <c r="I531">
        <v>2</v>
      </c>
      <c r="J531" s="6">
        <f t="shared" si="8"/>
        <v>-3720</v>
      </c>
      <c r="K531" t="s">
        <v>395</v>
      </c>
    </row>
    <row r="532" spans="1:11" hidden="1" x14ac:dyDescent="0.25">
      <c r="A532" s="16">
        <v>15309</v>
      </c>
      <c r="B532" s="16"/>
      <c r="C532" s="16"/>
      <c r="D532" s="16" t="s">
        <v>397</v>
      </c>
      <c r="E532" s="16" t="s">
        <v>394</v>
      </c>
      <c r="F532" s="17">
        <f>+IF(INDEX('[1]Budget B+R'!$A$1:$M$182,MATCH('import-vte detail'!A532,'[1]Budget B+R'!$A$1:$A$182,0),MATCH('import-vte detail'!I532,'[1]Budget B+R'!$A$1:$M$1,0))&gt;0,INDEX('[1]Budget B+R'!$A$1:$M$182,MATCH('import-vte detail'!A532,'[1]Budget B+R'!$A$1:$A$182,0),MATCH('import-vte detail'!I532,'[1]Budget B+R'!$A$1:$M$1,0)),0)</f>
        <v>0</v>
      </c>
      <c r="G532" s="17">
        <f>+IF(INDEX('[1]Budget B+R'!$A$1:$M$182,MATCH('import-vte detail'!A532,'[1]Budget B+R'!$A$1:$A$182,0),MATCH('import-vte detail'!I532,'[1]Budget B+R'!$A$1:$M$1,0))&lt;0,INDEX('[1]Budget B+R'!$A$1:$M$182,MATCH('import-vte detail'!A532,'[1]Budget B+R'!$A$1:$A$182,0),MATCH('import-vte detail'!I532,'[1]Budget B+R'!$A$1:$M$1,0))*-1,0)</f>
        <v>3719</v>
      </c>
      <c r="H532" s="17"/>
      <c r="I532">
        <v>3</v>
      </c>
      <c r="J532" s="6">
        <f t="shared" si="8"/>
        <v>-3719</v>
      </c>
      <c r="K532" t="s">
        <v>395</v>
      </c>
    </row>
    <row r="533" spans="1:11" hidden="1" x14ac:dyDescent="0.25">
      <c r="A533" s="16">
        <v>15309</v>
      </c>
      <c r="B533" s="16"/>
      <c r="C533" s="16"/>
      <c r="D533" s="16" t="s">
        <v>398</v>
      </c>
      <c r="E533" s="16" t="s">
        <v>394</v>
      </c>
      <c r="F533" s="17">
        <f>+IF(INDEX('[1]Budget B+R'!$A$1:$M$182,MATCH('import-vte detail'!A533,'[1]Budget B+R'!$A$1:$A$182,0),MATCH('import-vte detail'!I533,'[1]Budget B+R'!$A$1:$M$1,0))&gt;0,INDEX('[1]Budget B+R'!$A$1:$M$182,MATCH('import-vte detail'!A533,'[1]Budget B+R'!$A$1:$A$182,0),MATCH('import-vte detail'!I533,'[1]Budget B+R'!$A$1:$M$1,0)),0)</f>
        <v>0</v>
      </c>
      <c r="G533" s="17">
        <f>+IF(INDEX('[1]Budget B+R'!$A$1:$M$182,MATCH('import-vte detail'!A533,'[1]Budget B+R'!$A$1:$A$182,0),MATCH('import-vte detail'!I533,'[1]Budget B+R'!$A$1:$M$1,0))&lt;0,INDEX('[1]Budget B+R'!$A$1:$M$182,MATCH('import-vte detail'!A533,'[1]Budget B+R'!$A$1:$A$182,0),MATCH('import-vte detail'!I533,'[1]Budget B+R'!$A$1:$M$1,0))*-1,0)</f>
        <v>3719</v>
      </c>
      <c r="H533" s="17"/>
      <c r="I533">
        <v>4</v>
      </c>
      <c r="J533" s="6">
        <f t="shared" si="8"/>
        <v>-3719</v>
      </c>
      <c r="K533" t="s">
        <v>395</v>
      </c>
    </row>
    <row r="534" spans="1:11" hidden="1" x14ac:dyDescent="0.25">
      <c r="A534" s="16">
        <v>15309</v>
      </c>
      <c r="B534" s="16"/>
      <c r="C534" s="16"/>
      <c r="D534" s="16" t="s">
        <v>399</v>
      </c>
      <c r="E534" s="16" t="s">
        <v>394</v>
      </c>
      <c r="F534" s="17">
        <f>+IF(INDEX('[1]Budget B+R'!$A$1:$M$182,MATCH('import-vte detail'!A534,'[1]Budget B+R'!$A$1:$A$182,0),MATCH('import-vte detail'!I534,'[1]Budget B+R'!$A$1:$M$1,0))&gt;0,INDEX('[1]Budget B+R'!$A$1:$M$182,MATCH('import-vte detail'!A534,'[1]Budget B+R'!$A$1:$A$182,0),MATCH('import-vte detail'!I534,'[1]Budget B+R'!$A$1:$M$1,0)),0)</f>
        <v>0</v>
      </c>
      <c r="G534" s="17">
        <f>+IF(INDEX('[1]Budget B+R'!$A$1:$M$182,MATCH('import-vte detail'!A534,'[1]Budget B+R'!$A$1:$A$182,0),MATCH('import-vte detail'!I534,'[1]Budget B+R'!$A$1:$M$1,0))&lt;0,INDEX('[1]Budget B+R'!$A$1:$M$182,MATCH('import-vte detail'!A534,'[1]Budget B+R'!$A$1:$A$182,0),MATCH('import-vte detail'!I534,'[1]Budget B+R'!$A$1:$M$1,0))*-1,0)</f>
        <v>3720</v>
      </c>
      <c r="H534" s="17"/>
      <c r="I534">
        <v>5</v>
      </c>
      <c r="J534" s="6">
        <f t="shared" si="8"/>
        <v>-3720</v>
      </c>
      <c r="K534" t="s">
        <v>395</v>
      </c>
    </row>
    <row r="535" spans="1:11" hidden="1" x14ac:dyDescent="0.25">
      <c r="A535" s="16">
        <v>15309</v>
      </c>
      <c r="B535" s="16"/>
      <c r="C535" s="16"/>
      <c r="D535" s="16" t="s">
        <v>400</v>
      </c>
      <c r="E535" s="16" t="s">
        <v>394</v>
      </c>
      <c r="F535" s="17">
        <f>+IF(INDEX('[1]Budget B+R'!$A$1:$M$182,MATCH('import-vte detail'!A535,'[1]Budget B+R'!$A$1:$A$182,0),MATCH('import-vte detail'!I535,'[1]Budget B+R'!$A$1:$M$1,0))&gt;0,INDEX('[1]Budget B+R'!$A$1:$M$182,MATCH('import-vte detail'!A535,'[1]Budget B+R'!$A$1:$A$182,0),MATCH('import-vte detail'!I535,'[1]Budget B+R'!$A$1:$M$1,0)),0)</f>
        <v>0</v>
      </c>
      <c r="G535" s="17">
        <f>+IF(INDEX('[1]Budget B+R'!$A$1:$M$182,MATCH('import-vte detail'!A535,'[1]Budget B+R'!$A$1:$A$182,0),MATCH('import-vte detail'!I535,'[1]Budget B+R'!$A$1:$M$1,0))&lt;0,INDEX('[1]Budget B+R'!$A$1:$M$182,MATCH('import-vte detail'!A535,'[1]Budget B+R'!$A$1:$A$182,0),MATCH('import-vte detail'!I535,'[1]Budget B+R'!$A$1:$M$1,0))*-1,0)</f>
        <v>3719</v>
      </c>
      <c r="H535" s="17"/>
      <c r="I535">
        <v>6</v>
      </c>
      <c r="J535" s="6">
        <f t="shared" si="8"/>
        <v>-3719</v>
      </c>
      <c r="K535" t="s">
        <v>395</v>
      </c>
    </row>
    <row r="536" spans="1:11" hidden="1" x14ac:dyDescent="0.25">
      <c r="A536" s="16">
        <v>15309</v>
      </c>
      <c r="B536" s="16"/>
      <c r="C536" s="16"/>
      <c r="D536" s="16" t="s">
        <v>401</v>
      </c>
      <c r="E536" s="16" t="s">
        <v>394</v>
      </c>
      <c r="F536" s="17">
        <f>+IF(INDEX('[1]Budget B+R'!$A$1:$M$182,MATCH('import-vte detail'!A536,'[1]Budget B+R'!$A$1:$A$182,0),MATCH('import-vte detail'!I536,'[1]Budget B+R'!$A$1:$M$1,0))&gt;0,INDEX('[1]Budget B+R'!$A$1:$M$182,MATCH('import-vte detail'!A536,'[1]Budget B+R'!$A$1:$A$182,0),MATCH('import-vte detail'!I536,'[1]Budget B+R'!$A$1:$M$1,0)),0)</f>
        <v>0</v>
      </c>
      <c r="G536" s="17">
        <f>+IF(INDEX('[1]Budget B+R'!$A$1:$M$182,MATCH('import-vte detail'!A536,'[1]Budget B+R'!$A$1:$A$182,0),MATCH('import-vte detail'!I536,'[1]Budget B+R'!$A$1:$M$1,0))&lt;0,INDEX('[1]Budget B+R'!$A$1:$M$182,MATCH('import-vte detail'!A536,'[1]Budget B+R'!$A$1:$A$182,0),MATCH('import-vte detail'!I536,'[1]Budget B+R'!$A$1:$M$1,0))*-1,0)</f>
        <v>3719</v>
      </c>
      <c r="H536" s="17"/>
      <c r="I536">
        <v>7</v>
      </c>
      <c r="J536" s="6">
        <f t="shared" si="8"/>
        <v>-3719</v>
      </c>
      <c r="K536" t="s">
        <v>395</v>
      </c>
    </row>
    <row r="537" spans="1:11" hidden="1" x14ac:dyDescent="0.25">
      <c r="A537" s="16">
        <v>15309</v>
      </c>
      <c r="B537" s="16"/>
      <c r="C537" s="16"/>
      <c r="D537" s="16" t="s">
        <v>402</v>
      </c>
      <c r="E537" s="16" t="s">
        <v>394</v>
      </c>
      <c r="F537" s="17">
        <f>+IF(INDEX('[1]Budget B+R'!$A$1:$M$182,MATCH('import-vte detail'!A537,'[1]Budget B+R'!$A$1:$A$182,0),MATCH('import-vte detail'!I537,'[1]Budget B+R'!$A$1:$M$1,0))&gt;0,INDEX('[1]Budget B+R'!$A$1:$M$182,MATCH('import-vte detail'!A537,'[1]Budget B+R'!$A$1:$A$182,0),MATCH('import-vte detail'!I537,'[1]Budget B+R'!$A$1:$M$1,0)),0)</f>
        <v>0</v>
      </c>
      <c r="G537" s="17">
        <f>+IF(INDEX('[1]Budget B+R'!$A$1:$M$182,MATCH('import-vte detail'!A537,'[1]Budget B+R'!$A$1:$A$182,0),MATCH('import-vte detail'!I537,'[1]Budget B+R'!$A$1:$M$1,0))&lt;0,INDEX('[1]Budget B+R'!$A$1:$M$182,MATCH('import-vte detail'!A537,'[1]Budget B+R'!$A$1:$A$182,0),MATCH('import-vte detail'!I537,'[1]Budget B+R'!$A$1:$M$1,0))*-1,0)</f>
        <v>3720</v>
      </c>
      <c r="H537" s="17"/>
      <c r="I537">
        <v>8</v>
      </c>
      <c r="J537" s="6">
        <f t="shared" si="8"/>
        <v>-3720</v>
      </c>
      <c r="K537" t="s">
        <v>395</v>
      </c>
    </row>
    <row r="538" spans="1:11" hidden="1" x14ac:dyDescent="0.25">
      <c r="A538" s="16">
        <v>15309</v>
      </c>
      <c r="B538" s="16"/>
      <c r="C538" s="16"/>
      <c r="D538" s="16" t="s">
        <v>403</v>
      </c>
      <c r="E538" s="16" t="s">
        <v>394</v>
      </c>
      <c r="F538" s="17">
        <f>+IF(INDEX('[1]Budget B+R'!$A$1:$M$182,MATCH('import-vte detail'!A538,'[1]Budget B+R'!$A$1:$A$182,0),MATCH('import-vte detail'!I538,'[1]Budget B+R'!$A$1:$M$1,0))&gt;0,INDEX('[1]Budget B+R'!$A$1:$M$182,MATCH('import-vte detail'!A538,'[1]Budget B+R'!$A$1:$A$182,0),MATCH('import-vte detail'!I538,'[1]Budget B+R'!$A$1:$M$1,0)),0)</f>
        <v>0</v>
      </c>
      <c r="G538" s="17">
        <f>+IF(INDEX('[1]Budget B+R'!$A$1:$M$182,MATCH('import-vte detail'!A538,'[1]Budget B+R'!$A$1:$A$182,0),MATCH('import-vte detail'!I538,'[1]Budget B+R'!$A$1:$M$1,0))&lt;0,INDEX('[1]Budget B+R'!$A$1:$M$182,MATCH('import-vte detail'!A538,'[1]Budget B+R'!$A$1:$A$182,0),MATCH('import-vte detail'!I538,'[1]Budget B+R'!$A$1:$M$1,0))*-1,0)</f>
        <v>3719</v>
      </c>
      <c r="H538" s="17"/>
      <c r="I538">
        <v>9</v>
      </c>
      <c r="J538" s="6">
        <f t="shared" si="8"/>
        <v>-3719</v>
      </c>
      <c r="K538" t="s">
        <v>395</v>
      </c>
    </row>
    <row r="539" spans="1:11" hidden="1" x14ac:dyDescent="0.25">
      <c r="A539" s="16">
        <v>15309</v>
      </c>
      <c r="B539" s="16"/>
      <c r="C539" s="16"/>
      <c r="D539" s="16" t="s">
        <v>404</v>
      </c>
      <c r="E539" s="16" t="s">
        <v>394</v>
      </c>
      <c r="F539" s="17">
        <f>+IF(INDEX('[1]Budget B+R'!$A$1:$M$182,MATCH('import-vte detail'!A539,'[1]Budget B+R'!$A$1:$A$182,0),MATCH('import-vte detail'!I539,'[1]Budget B+R'!$A$1:$M$1,0))&gt;0,INDEX('[1]Budget B+R'!$A$1:$M$182,MATCH('import-vte detail'!A539,'[1]Budget B+R'!$A$1:$A$182,0),MATCH('import-vte detail'!I539,'[1]Budget B+R'!$A$1:$M$1,0)),0)</f>
        <v>0</v>
      </c>
      <c r="G539" s="17">
        <f>+IF(INDEX('[1]Budget B+R'!$A$1:$M$182,MATCH('import-vte detail'!A539,'[1]Budget B+R'!$A$1:$A$182,0),MATCH('import-vte detail'!I539,'[1]Budget B+R'!$A$1:$M$1,0))&lt;0,INDEX('[1]Budget B+R'!$A$1:$M$182,MATCH('import-vte detail'!A539,'[1]Budget B+R'!$A$1:$A$182,0),MATCH('import-vte detail'!I539,'[1]Budget B+R'!$A$1:$M$1,0))*-1,0)</f>
        <v>3719</v>
      </c>
      <c r="H539" s="17"/>
      <c r="I539">
        <v>10</v>
      </c>
      <c r="J539" s="6">
        <f t="shared" si="8"/>
        <v>-3719</v>
      </c>
      <c r="K539" t="s">
        <v>395</v>
      </c>
    </row>
    <row r="540" spans="1:11" hidden="1" x14ac:dyDescent="0.25">
      <c r="A540" s="16">
        <v>15309</v>
      </c>
      <c r="B540" s="16"/>
      <c r="C540" s="16"/>
      <c r="D540" s="16" t="s">
        <v>405</v>
      </c>
      <c r="E540" s="16" t="s">
        <v>394</v>
      </c>
      <c r="F540" s="17">
        <f>+IF(INDEX('[1]Budget B+R'!$A$1:$M$182,MATCH('import-vte detail'!A540,'[1]Budget B+R'!$A$1:$A$182,0),MATCH('import-vte detail'!I540,'[1]Budget B+R'!$A$1:$M$1,0))&gt;0,INDEX('[1]Budget B+R'!$A$1:$M$182,MATCH('import-vte detail'!A540,'[1]Budget B+R'!$A$1:$A$182,0),MATCH('import-vte detail'!I540,'[1]Budget B+R'!$A$1:$M$1,0)),0)</f>
        <v>0</v>
      </c>
      <c r="G540" s="17">
        <f>+IF(INDEX('[1]Budget B+R'!$A$1:$M$182,MATCH('import-vte detail'!A540,'[1]Budget B+R'!$A$1:$A$182,0),MATCH('import-vte detail'!I540,'[1]Budget B+R'!$A$1:$M$1,0))&lt;0,INDEX('[1]Budget B+R'!$A$1:$M$182,MATCH('import-vte detail'!A540,'[1]Budget B+R'!$A$1:$A$182,0),MATCH('import-vte detail'!I540,'[1]Budget B+R'!$A$1:$M$1,0))*-1,0)</f>
        <v>3720</v>
      </c>
      <c r="H540" s="17"/>
      <c r="I540">
        <v>11</v>
      </c>
      <c r="J540" s="6">
        <f t="shared" si="8"/>
        <v>-3720</v>
      </c>
      <c r="K540" t="s">
        <v>395</v>
      </c>
    </row>
    <row r="541" spans="1:11" hidden="1" x14ac:dyDescent="0.25">
      <c r="A541" s="16">
        <v>15309</v>
      </c>
      <c r="B541" s="16"/>
      <c r="C541" s="16"/>
      <c r="D541" s="16" t="s">
        <v>406</v>
      </c>
      <c r="E541" s="16" t="s">
        <v>394</v>
      </c>
      <c r="F541" s="17">
        <f>+IF(INDEX('[1]Budget B+R'!$A$1:$M$182,MATCH('import-vte detail'!A541,'[1]Budget B+R'!$A$1:$A$182,0),MATCH('import-vte detail'!I541,'[1]Budget B+R'!$A$1:$M$1,0))&gt;0,INDEX('[1]Budget B+R'!$A$1:$M$182,MATCH('import-vte detail'!A541,'[1]Budget B+R'!$A$1:$A$182,0),MATCH('import-vte detail'!I541,'[1]Budget B+R'!$A$1:$M$1,0)),0)</f>
        <v>0</v>
      </c>
      <c r="G541" s="17">
        <f>+IF(INDEX('[1]Budget B+R'!$A$1:$M$182,MATCH('import-vte detail'!A541,'[1]Budget B+R'!$A$1:$A$182,0),MATCH('import-vte detail'!I541,'[1]Budget B+R'!$A$1:$M$1,0))&lt;0,INDEX('[1]Budget B+R'!$A$1:$M$182,MATCH('import-vte detail'!A541,'[1]Budget B+R'!$A$1:$A$182,0),MATCH('import-vte detail'!I541,'[1]Budget B+R'!$A$1:$M$1,0))*-1,0)</f>
        <v>3719</v>
      </c>
      <c r="H541" s="17"/>
      <c r="I541">
        <v>12</v>
      </c>
      <c r="J541" s="6">
        <f t="shared" si="8"/>
        <v>-3719</v>
      </c>
      <c r="K541" t="s">
        <v>395</v>
      </c>
    </row>
    <row r="542" spans="1:11" hidden="1" x14ac:dyDescent="0.25">
      <c r="A542" s="18">
        <v>15310</v>
      </c>
      <c r="B542" s="16"/>
      <c r="C542" s="16"/>
      <c r="D542" s="16" t="s">
        <v>393</v>
      </c>
      <c r="E542" s="16" t="s">
        <v>394</v>
      </c>
      <c r="F542" s="17">
        <f>+IF(INDEX('[1]Budget B+R'!$A$1:$M$182,MATCH('import-vte detail'!A542,'[1]Budget B+R'!$A$1:$A$182,0),MATCH('import-vte detail'!I542,'[1]Budget B+R'!$A$1:$M$1,0))&gt;0,INDEX('[1]Budget B+R'!$A$1:$M$182,MATCH('import-vte detail'!A542,'[1]Budget B+R'!$A$1:$A$182,0),MATCH('import-vte detail'!I542,'[1]Budget B+R'!$A$1:$M$1,0)),0)</f>
        <v>442953</v>
      </c>
      <c r="G542" s="17">
        <f>+IF(INDEX('[1]Budget B+R'!$A$1:$M$182,MATCH('import-vte detail'!A542,'[1]Budget B+R'!$A$1:$A$182,0),MATCH('import-vte detail'!I542,'[1]Budget B+R'!$A$1:$M$1,0))&lt;0,INDEX('[1]Budget B+R'!$A$1:$M$182,MATCH('import-vte detail'!A542,'[1]Budget B+R'!$A$1:$A$182,0),MATCH('import-vte detail'!I542,'[1]Budget B+R'!$A$1:$M$1,0))*-1,0)</f>
        <v>0</v>
      </c>
      <c r="H542" s="17"/>
      <c r="I542">
        <v>1</v>
      </c>
      <c r="J542" s="6">
        <f t="shared" si="8"/>
        <v>442953</v>
      </c>
      <c r="K542" t="s">
        <v>395</v>
      </c>
    </row>
    <row r="543" spans="1:11" hidden="1" x14ac:dyDescent="0.25">
      <c r="A543" s="16">
        <v>15310</v>
      </c>
      <c r="B543" s="16"/>
      <c r="C543" s="16"/>
      <c r="D543" s="16" t="s">
        <v>396</v>
      </c>
      <c r="E543" s="16" t="s">
        <v>394</v>
      </c>
      <c r="F543" s="17">
        <f>+IF(INDEX('[1]Budget B+R'!$A$1:$M$182,MATCH('import-vte detail'!A543,'[1]Budget B+R'!$A$1:$A$182,0),MATCH('import-vte detail'!I543,'[1]Budget B+R'!$A$1:$M$1,0))&gt;0,INDEX('[1]Budget B+R'!$A$1:$M$182,MATCH('import-vte detail'!A543,'[1]Budget B+R'!$A$1:$A$182,0),MATCH('import-vte detail'!I543,'[1]Budget B+R'!$A$1:$M$1,0)),0)</f>
        <v>0</v>
      </c>
      <c r="G543" s="17">
        <f>+IF(INDEX('[1]Budget B+R'!$A$1:$M$182,MATCH('import-vte detail'!A543,'[1]Budget B+R'!$A$1:$A$182,0),MATCH('import-vte detail'!I543,'[1]Budget B+R'!$A$1:$M$1,0))&lt;0,INDEX('[1]Budget B+R'!$A$1:$M$182,MATCH('import-vte detail'!A543,'[1]Budget B+R'!$A$1:$A$182,0),MATCH('import-vte detail'!I543,'[1]Budget B+R'!$A$1:$M$1,0))*-1,0)</f>
        <v>0</v>
      </c>
      <c r="H543" s="17"/>
      <c r="I543">
        <v>2</v>
      </c>
      <c r="J543" s="6">
        <f t="shared" si="8"/>
        <v>0</v>
      </c>
    </row>
    <row r="544" spans="1:11" hidden="1" x14ac:dyDescent="0.25">
      <c r="A544" s="16">
        <v>15310</v>
      </c>
      <c r="B544" s="16"/>
      <c r="C544" s="16"/>
      <c r="D544" s="16" t="s">
        <v>397</v>
      </c>
      <c r="E544" s="16" t="s">
        <v>394</v>
      </c>
      <c r="F544" s="17">
        <f>+IF(INDEX('[1]Budget B+R'!$A$1:$M$182,MATCH('import-vte detail'!A544,'[1]Budget B+R'!$A$1:$A$182,0),MATCH('import-vte detail'!I544,'[1]Budget B+R'!$A$1:$M$1,0))&gt;0,INDEX('[1]Budget B+R'!$A$1:$M$182,MATCH('import-vte detail'!A544,'[1]Budget B+R'!$A$1:$A$182,0),MATCH('import-vte detail'!I544,'[1]Budget B+R'!$A$1:$M$1,0)),0)</f>
        <v>0</v>
      </c>
      <c r="G544" s="17">
        <f>+IF(INDEX('[1]Budget B+R'!$A$1:$M$182,MATCH('import-vte detail'!A544,'[1]Budget B+R'!$A$1:$A$182,0),MATCH('import-vte detail'!I544,'[1]Budget B+R'!$A$1:$M$1,0))&lt;0,INDEX('[1]Budget B+R'!$A$1:$M$182,MATCH('import-vte detail'!A544,'[1]Budget B+R'!$A$1:$A$182,0),MATCH('import-vte detail'!I544,'[1]Budget B+R'!$A$1:$M$1,0))*-1,0)</f>
        <v>0</v>
      </c>
      <c r="H544" s="17"/>
      <c r="I544">
        <v>3</v>
      </c>
      <c r="J544" s="6">
        <f t="shared" si="8"/>
        <v>0</v>
      </c>
    </row>
    <row r="545" spans="1:11" hidden="1" x14ac:dyDescent="0.25">
      <c r="A545" s="16">
        <v>15310</v>
      </c>
      <c r="B545" s="16"/>
      <c r="C545" s="16"/>
      <c r="D545" s="16" t="s">
        <v>398</v>
      </c>
      <c r="E545" s="16" t="s">
        <v>394</v>
      </c>
      <c r="F545" s="17">
        <f>+IF(INDEX('[1]Budget B+R'!$A$1:$M$182,MATCH('import-vte detail'!A545,'[1]Budget B+R'!$A$1:$A$182,0),MATCH('import-vte detail'!I545,'[1]Budget B+R'!$A$1:$M$1,0))&gt;0,INDEX('[1]Budget B+R'!$A$1:$M$182,MATCH('import-vte detail'!A545,'[1]Budget B+R'!$A$1:$A$182,0),MATCH('import-vte detail'!I545,'[1]Budget B+R'!$A$1:$M$1,0)),0)</f>
        <v>0</v>
      </c>
      <c r="G545" s="17">
        <f>+IF(INDEX('[1]Budget B+R'!$A$1:$M$182,MATCH('import-vte detail'!A545,'[1]Budget B+R'!$A$1:$A$182,0),MATCH('import-vte detail'!I545,'[1]Budget B+R'!$A$1:$M$1,0))&lt;0,INDEX('[1]Budget B+R'!$A$1:$M$182,MATCH('import-vte detail'!A545,'[1]Budget B+R'!$A$1:$A$182,0),MATCH('import-vte detail'!I545,'[1]Budget B+R'!$A$1:$M$1,0))*-1,0)</f>
        <v>0</v>
      </c>
      <c r="H545" s="17"/>
      <c r="I545">
        <v>4</v>
      </c>
      <c r="J545" s="6">
        <f t="shared" si="8"/>
        <v>0</v>
      </c>
    </row>
    <row r="546" spans="1:11" hidden="1" x14ac:dyDescent="0.25">
      <c r="A546" s="16">
        <v>15310</v>
      </c>
      <c r="B546" s="16"/>
      <c r="C546" s="16"/>
      <c r="D546" s="16" t="s">
        <v>399</v>
      </c>
      <c r="E546" s="16" t="s">
        <v>394</v>
      </c>
      <c r="F546" s="17">
        <f>+IF(INDEX('[1]Budget B+R'!$A$1:$M$182,MATCH('import-vte detail'!A546,'[1]Budget B+R'!$A$1:$A$182,0),MATCH('import-vte detail'!I546,'[1]Budget B+R'!$A$1:$M$1,0))&gt;0,INDEX('[1]Budget B+R'!$A$1:$M$182,MATCH('import-vte detail'!A546,'[1]Budget B+R'!$A$1:$A$182,0),MATCH('import-vte detail'!I546,'[1]Budget B+R'!$A$1:$M$1,0)),0)</f>
        <v>0</v>
      </c>
      <c r="G546" s="17">
        <f>+IF(INDEX('[1]Budget B+R'!$A$1:$M$182,MATCH('import-vte detail'!A546,'[1]Budget B+R'!$A$1:$A$182,0),MATCH('import-vte detail'!I546,'[1]Budget B+R'!$A$1:$M$1,0))&lt;0,INDEX('[1]Budget B+R'!$A$1:$M$182,MATCH('import-vte detail'!A546,'[1]Budget B+R'!$A$1:$A$182,0),MATCH('import-vte detail'!I546,'[1]Budget B+R'!$A$1:$M$1,0))*-1,0)</f>
        <v>0</v>
      </c>
      <c r="H546" s="17"/>
      <c r="I546">
        <v>5</v>
      </c>
      <c r="J546" s="6">
        <f t="shared" si="8"/>
        <v>0</v>
      </c>
    </row>
    <row r="547" spans="1:11" hidden="1" x14ac:dyDescent="0.25">
      <c r="A547" s="16">
        <v>15310</v>
      </c>
      <c r="B547" s="16"/>
      <c r="C547" s="16"/>
      <c r="D547" s="16" t="s">
        <v>400</v>
      </c>
      <c r="E547" s="16" t="s">
        <v>394</v>
      </c>
      <c r="F547" s="17">
        <f>+IF(INDEX('[1]Budget B+R'!$A$1:$M$182,MATCH('import-vte detail'!A547,'[1]Budget B+R'!$A$1:$A$182,0),MATCH('import-vte detail'!I547,'[1]Budget B+R'!$A$1:$M$1,0))&gt;0,INDEX('[1]Budget B+R'!$A$1:$M$182,MATCH('import-vte detail'!A547,'[1]Budget B+R'!$A$1:$A$182,0),MATCH('import-vte detail'!I547,'[1]Budget B+R'!$A$1:$M$1,0)),0)</f>
        <v>0</v>
      </c>
      <c r="G547" s="17">
        <f>+IF(INDEX('[1]Budget B+R'!$A$1:$M$182,MATCH('import-vte detail'!A547,'[1]Budget B+R'!$A$1:$A$182,0),MATCH('import-vte detail'!I547,'[1]Budget B+R'!$A$1:$M$1,0))&lt;0,INDEX('[1]Budget B+R'!$A$1:$M$182,MATCH('import-vte detail'!A547,'[1]Budget B+R'!$A$1:$A$182,0),MATCH('import-vte detail'!I547,'[1]Budget B+R'!$A$1:$M$1,0))*-1,0)</f>
        <v>0</v>
      </c>
      <c r="H547" s="17"/>
      <c r="I547">
        <v>6</v>
      </c>
      <c r="J547" s="6">
        <f t="shared" si="8"/>
        <v>0</v>
      </c>
    </row>
    <row r="548" spans="1:11" hidden="1" x14ac:dyDescent="0.25">
      <c r="A548" s="16">
        <v>15310</v>
      </c>
      <c r="B548" s="16"/>
      <c r="C548" s="16"/>
      <c r="D548" s="16" t="s">
        <v>401</v>
      </c>
      <c r="E548" s="16" t="s">
        <v>394</v>
      </c>
      <c r="F548" s="17">
        <f>+IF(INDEX('[1]Budget B+R'!$A$1:$M$182,MATCH('import-vte detail'!A548,'[1]Budget B+R'!$A$1:$A$182,0),MATCH('import-vte detail'!I548,'[1]Budget B+R'!$A$1:$M$1,0))&gt;0,INDEX('[1]Budget B+R'!$A$1:$M$182,MATCH('import-vte detail'!A548,'[1]Budget B+R'!$A$1:$A$182,0),MATCH('import-vte detail'!I548,'[1]Budget B+R'!$A$1:$M$1,0)),0)</f>
        <v>0</v>
      </c>
      <c r="G548" s="17">
        <f>+IF(INDEX('[1]Budget B+R'!$A$1:$M$182,MATCH('import-vte detail'!A548,'[1]Budget B+R'!$A$1:$A$182,0),MATCH('import-vte detail'!I548,'[1]Budget B+R'!$A$1:$M$1,0))&lt;0,INDEX('[1]Budget B+R'!$A$1:$M$182,MATCH('import-vte detail'!A548,'[1]Budget B+R'!$A$1:$A$182,0),MATCH('import-vte detail'!I548,'[1]Budget B+R'!$A$1:$M$1,0))*-1,0)</f>
        <v>0</v>
      </c>
      <c r="H548" s="17"/>
      <c r="I548">
        <v>7</v>
      </c>
      <c r="J548" s="6">
        <f t="shared" si="8"/>
        <v>0</v>
      </c>
    </row>
    <row r="549" spans="1:11" hidden="1" x14ac:dyDescent="0.25">
      <c r="A549" s="16">
        <v>15310</v>
      </c>
      <c r="B549" s="16"/>
      <c r="C549" s="16"/>
      <c r="D549" s="16" t="s">
        <v>402</v>
      </c>
      <c r="E549" s="16" t="s">
        <v>394</v>
      </c>
      <c r="F549" s="17">
        <f>+IF(INDEX('[1]Budget B+R'!$A$1:$M$182,MATCH('import-vte detail'!A549,'[1]Budget B+R'!$A$1:$A$182,0),MATCH('import-vte detail'!I549,'[1]Budget B+R'!$A$1:$M$1,0))&gt;0,INDEX('[1]Budget B+R'!$A$1:$M$182,MATCH('import-vte detail'!A549,'[1]Budget B+R'!$A$1:$A$182,0),MATCH('import-vte detail'!I549,'[1]Budget B+R'!$A$1:$M$1,0)),0)</f>
        <v>0</v>
      </c>
      <c r="G549" s="17">
        <f>+IF(INDEX('[1]Budget B+R'!$A$1:$M$182,MATCH('import-vte detail'!A549,'[1]Budget B+R'!$A$1:$A$182,0),MATCH('import-vte detail'!I549,'[1]Budget B+R'!$A$1:$M$1,0))&lt;0,INDEX('[1]Budget B+R'!$A$1:$M$182,MATCH('import-vte detail'!A549,'[1]Budget B+R'!$A$1:$A$182,0),MATCH('import-vte detail'!I549,'[1]Budget B+R'!$A$1:$M$1,0))*-1,0)</f>
        <v>0</v>
      </c>
      <c r="H549" s="17"/>
      <c r="I549">
        <v>8</v>
      </c>
      <c r="J549" s="6">
        <f t="shared" si="8"/>
        <v>0</v>
      </c>
    </row>
    <row r="550" spans="1:11" hidden="1" x14ac:dyDescent="0.25">
      <c r="A550" s="16">
        <v>15310</v>
      </c>
      <c r="B550" s="16"/>
      <c r="C550" s="16"/>
      <c r="D550" s="16" t="s">
        <v>403</v>
      </c>
      <c r="E550" s="16" t="s">
        <v>394</v>
      </c>
      <c r="F550" s="17">
        <f>+IF(INDEX('[1]Budget B+R'!$A$1:$M$182,MATCH('import-vte detail'!A550,'[1]Budget B+R'!$A$1:$A$182,0),MATCH('import-vte detail'!I550,'[1]Budget B+R'!$A$1:$M$1,0))&gt;0,INDEX('[1]Budget B+R'!$A$1:$M$182,MATCH('import-vte detail'!A550,'[1]Budget B+R'!$A$1:$A$182,0),MATCH('import-vte detail'!I550,'[1]Budget B+R'!$A$1:$M$1,0)),0)</f>
        <v>0</v>
      </c>
      <c r="G550" s="17">
        <f>+IF(INDEX('[1]Budget B+R'!$A$1:$M$182,MATCH('import-vte detail'!A550,'[1]Budget B+R'!$A$1:$A$182,0),MATCH('import-vte detail'!I550,'[1]Budget B+R'!$A$1:$M$1,0))&lt;0,INDEX('[1]Budget B+R'!$A$1:$M$182,MATCH('import-vte detail'!A550,'[1]Budget B+R'!$A$1:$A$182,0),MATCH('import-vte detail'!I550,'[1]Budget B+R'!$A$1:$M$1,0))*-1,0)</f>
        <v>0</v>
      </c>
      <c r="H550" s="17"/>
      <c r="I550">
        <v>9</v>
      </c>
      <c r="J550" s="6">
        <f t="shared" si="8"/>
        <v>0</v>
      </c>
    </row>
    <row r="551" spans="1:11" hidden="1" x14ac:dyDescent="0.25">
      <c r="A551" s="16">
        <v>15310</v>
      </c>
      <c r="B551" s="16"/>
      <c r="C551" s="16"/>
      <c r="D551" s="16" t="s">
        <v>404</v>
      </c>
      <c r="E551" s="16" t="s">
        <v>394</v>
      </c>
      <c r="F551" s="17">
        <f>+IF(INDEX('[1]Budget B+R'!$A$1:$M$182,MATCH('import-vte detail'!A551,'[1]Budget B+R'!$A$1:$A$182,0),MATCH('import-vte detail'!I551,'[1]Budget B+R'!$A$1:$M$1,0))&gt;0,INDEX('[1]Budget B+R'!$A$1:$M$182,MATCH('import-vte detail'!A551,'[1]Budget B+R'!$A$1:$A$182,0),MATCH('import-vte detail'!I551,'[1]Budget B+R'!$A$1:$M$1,0)),0)</f>
        <v>0</v>
      </c>
      <c r="G551" s="17">
        <f>+IF(INDEX('[1]Budget B+R'!$A$1:$M$182,MATCH('import-vte detail'!A551,'[1]Budget B+R'!$A$1:$A$182,0),MATCH('import-vte detail'!I551,'[1]Budget B+R'!$A$1:$M$1,0))&lt;0,INDEX('[1]Budget B+R'!$A$1:$M$182,MATCH('import-vte detail'!A551,'[1]Budget B+R'!$A$1:$A$182,0),MATCH('import-vte detail'!I551,'[1]Budget B+R'!$A$1:$M$1,0))*-1,0)</f>
        <v>0</v>
      </c>
      <c r="H551" s="17"/>
      <c r="I551">
        <v>10</v>
      </c>
      <c r="J551" s="6">
        <f t="shared" si="8"/>
        <v>0</v>
      </c>
    </row>
    <row r="552" spans="1:11" hidden="1" x14ac:dyDescent="0.25">
      <c r="A552" s="16">
        <v>15310</v>
      </c>
      <c r="B552" s="16"/>
      <c r="C552" s="16"/>
      <c r="D552" s="16" t="s">
        <v>405</v>
      </c>
      <c r="E552" s="16" t="s">
        <v>394</v>
      </c>
      <c r="F552" s="17">
        <f>+IF(INDEX('[1]Budget B+R'!$A$1:$M$182,MATCH('import-vte detail'!A552,'[1]Budget B+R'!$A$1:$A$182,0),MATCH('import-vte detail'!I552,'[1]Budget B+R'!$A$1:$M$1,0))&gt;0,INDEX('[1]Budget B+R'!$A$1:$M$182,MATCH('import-vte detail'!A552,'[1]Budget B+R'!$A$1:$A$182,0),MATCH('import-vte detail'!I552,'[1]Budget B+R'!$A$1:$M$1,0)),0)</f>
        <v>0</v>
      </c>
      <c r="G552" s="17">
        <f>+IF(INDEX('[1]Budget B+R'!$A$1:$M$182,MATCH('import-vte detail'!A552,'[1]Budget B+R'!$A$1:$A$182,0),MATCH('import-vte detail'!I552,'[1]Budget B+R'!$A$1:$M$1,0))&lt;0,INDEX('[1]Budget B+R'!$A$1:$M$182,MATCH('import-vte detail'!A552,'[1]Budget B+R'!$A$1:$A$182,0),MATCH('import-vte detail'!I552,'[1]Budget B+R'!$A$1:$M$1,0))*-1,0)</f>
        <v>0</v>
      </c>
      <c r="H552" s="17"/>
      <c r="I552">
        <v>11</v>
      </c>
      <c r="J552" s="6">
        <f t="shared" si="8"/>
        <v>0</v>
      </c>
    </row>
    <row r="553" spans="1:11" hidden="1" x14ac:dyDescent="0.25">
      <c r="A553" s="16">
        <v>15310</v>
      </c>
      <c r="B553" s="16"/>
      <c r="C553" s="16"/>
      <c r="D553" s="16" t="s">
        <v>406</v>
      </c>
      <c r="E553" s="16" t="s">
        <v>394</v>
      </c>
      <c r="F553" s="17">
        <f>+IF(INDEX('[1]Budget B+R'!$A$1:$M$182,MATCH('import-vte detail'!A553,'[1]Budget B+R'!$A$1:$A$182,0),MATCH('import-vte detail'!I553,'[1]Budget B+R'!$A$1:$M$1,0))&gt;0,INDEX('[1]Budget B+R'!$A$1:$M$182,MATCH('import-vte detail'!A553,'[1]Budget B+R'!$A$1:$A$182,0),MATCH('import-vte detail'!I553,'[1]Budget B+R'!$A$1:$M$1,0)),0)</f>
        <v>0</v>
      </c>
      <c r="G553" s="17">
        <f>+IF(INDEX('[1]Budget B+R'!$A$1:$M$182,MATCH('import-vte detail'!A553,'[1]Budget B+R'!$A$1:$A$182,0),MATCH('import-vte detail'!I553,'[1]Budget B+R'!$A$1:$M$1,0))&lt;0,INDEX('[1]Budget B+R'!$A$1:$M$182,MATCH('import-vte detail'!A553,'[1]Budget B+R'!$A$1:$A$182,0),MATCH('import-vte detail'!I553,'[1]Budget B+R'!$A$1:$M$1,0))*-1,0)</f>
        <v>0</v>
      </c>
      <c r="H553" s="17"/>
      <c r="I553">
        <v>12</v>
      </c>
      <c r="J553" s="6">
        <f t="shared" si="8"/>
        <v>0</v>
      </c>
    </row>
    <row r="554" spans="1:11" hidden="1" x14ac:dyDescent="0.25">
      <c r="A554" s="18">
        <v>15319</v>
      </c>
      <c r="B554" s="16"/>
      <c r="C554" s="16"/>
      <c r="D554" s="16" t="s">
        <v>393</v>
      </c>
      <c r="E554" s="16" t="s">
        <v>394</v>
      </c>
      <c r="F554" s="17">
        <f>+IF(INDEX('[1]Budget B+R'!$A$1:$M$182,MATCH('import-vte detail'!A554,'[1]Budget B+R'!$A$1:$A$182,0),MATCH('import-vte detail'!I554,'[1]Budget B+R'!$A$1:$M$1,0))&gt;0,INDEX('[1]Budget B+R'!$A$1:$M$182,MATCH('import-vte detail'!A554,'[1]Budget B+R'!$A$1:$A$182,0),MATCH('import-vte detail'!I554,'[1]Budget B+R'!$A$1:$M$1,0)),0)</f>
        <v>0</v>
      </c>
      <c r="G554" s="17">
        <f>+IF(INDEX('[1]Budget B+R'!$A$1:$M$182,MATCH('import-vte detail'!A554,'[1]Budget B+R'!$A$1:$A$182,0),MATCH('import-vte detail'!I554,'[1]Budget B+R'!$A$1:$M$1,0))&lt;0,INDEX('[1]Budget B+R'!$A$1:$M$182,MATCH('import-vte detail'!A554,'[1]Budget B+R'!$A$1:$A$182,0),MATCH('import-vte detail'!I554,'[1]Budget B+R'!$A$1:$M$1,0))*-1,0)</f>
        <v>399927</v>
      </c>
      <c r="H554" s="17"/>
      <c r="I554">
        <v>1</v>
      </c>
      <c r="J554" s="6">
        <f t="shared" si="8"/>
        <v>-399927</v>
      </c>
      <c r="K554" t="s">
        <v>395</v>
      </c>
    </row>
    <row r="555" spans="1:11" hidden="1" x14ac:dyDescent="0.25">
      <c r="A555" s="16">
        <v>15319</v>
      </c>
      <c r="B555" s="16"/>
      <c r="C555" s="16"/>
      <c r="D555" s="16" t="s">
        <v>396</v>
      </c>
      <c r="E555" s="16" t="s">
        <v>394</v>
      </c>
      <c r="F555" s="17">
        <f>+IF(INDEX('[1]Budget B+R'!$A$1:$M$182,MATCH('import-vte detail'!A555,'[1]Budget B+R'!$A$1:$A$182,0),MATCH('import-vte detail'!I555,'[1]Budget B+R'!$A$1:$M$1,0))&gt;0,INDEX('[1]Budget B+R'!$A$1:$M$182,MATCH('import-vte detail'!A555,'[1]Budget B+R'!$A$1:$A$182,0),MATCH('import-vte detail'!I555,'[1]Budget B+R'!$A$1:$M$1,0)),0)</f>
        <v>0</v>
      </c>
      <c r="G555" s="17">
        <f>+IF(INDEX('[1]Budget B+R'!$A$1:$M$182,MATCH('import-vte detail'!A555,'[1]Budget B+R'!$A$1:$A$182,0),MATCH('import-vte detail'!I555,'[1]Budget B+R'!$A$1:$M$1,0))&lt;0,INDEX('[1]Budget B+R'!$A$1:$M$182,MATCH('import-vte detail'!A555,'[1]Budget B+R'!$A$1:$A$182,0),MATCH('import-vte detail'!I555,'[1]Budget B+R'!$A$1:$M$1,0))*-1,0)</f>
        <v>756</v>
      </c>
      <c r="H555" s="17"/>
      <c r="I555">
        <v>2</v>
      </c>
      <c r="J555" s="6">
        <f t="shared" si="8"/>
        <v>-756</v>
      </c>
      <c r="K555" t="s">
        <v>395</v>
      </c>
    </row>
    <row r="556" spans="1:11" hidden="1" x14ac:dyDescent="0.25">
      <c r="A556" s="16">
        <v>15319</v>
      </c>
      <c r="B556" s="16"/>
      <c r="C556" s="16"/>
      <c r="D556" s="16" t="s">
        <v>397</v>
      </c>
      <c r="E556" s="16" t="s">
        <v>394</v>
      </c>
      <c r="F556" s="17">
        <f>+IF(INDEX('[1]Budget B+R'!$A$1:$M$182,MATCH('import-vte detail'!A556,'[1]Budget B+R'!$A$1:$A$182,0),MATCH('import-vte detail'!I556,'[1]Budget B+R'!$A$1:$M$1,0))&gt;0,INDEX('[1]Budget B+R'!$A$1:$M$182,MATCH('import-vte detail'!A556,'[1]Budget B+R'!$A$1:$A$182,0),MATCH('import-vte detail'!I556,'[1]Budget B+R'!$A$1:$M$1,0)),0)</f>
        <v>0</v>
      </c>
      <c r="G556" s="17">
        <f>+IF(INDEX('[1]Budget B+R'!$A$1:$M$182,MATCH('import-vte detail'!A556,'[1]Budget B+R'!$A$1:$A$182,0),MATCH('import-vte detail'!I556,'[1]Budget B+R'!$A$1:$M$1,0))&lt;0,INDEX('[1]Budget B+R'!$A$1:$M$182,MATCH('import-vte detail'!A556,'[1]Budget B+R'!$A$1:$A$182,0),MATCH('import-vte detail'!I556,'[1]Budget B+R'!$A$1:$M$1,0))*-1,0)</f>
        <v>756</v>
      </c>
      <c r="H556" s="17"/>
      <c r="I556">
        <v>3</v>
      </c>
      <c r="J556" s="6">
        <f t="shared" si="8"/>
        <v>-756</v>
      </c>
      <c r="K556" t="s">
        <v>395</v>
      </c>
    </row>
    <row r="557" spans="1:11" hidden="1" x14ac:dyDescent="0.25">
      <c r="A557" s="16">
        <v>15319</v>
      </c>
      <c r="B557" s="16"/>
      <c r="C557" s="16"/>
      <c r="D557" s="16" t="s">
        <v>398</v>
      </c>
      <c r="E557" s="16" t="s">
        <v>394</v>
      </c>
      <c r="F557" s="17">
        <f>+IF(INDEX('[1]Budget B+R'!$A$1:$M$182,MATCH('import-vte detail'!A557,'[1]Budget B+R'!$A$1:$A$182,0),MATCH('import-vte detail'!I557,'[1]Budget B+R'!$A$1:$M$1,0))&gt;0,INDEX('[1]Budget B+R'!$A$1:$M$182,MATCH('import-vte detail'!A557,'[1]Budget B+R'!$A$1:$A$182,0),MATCH('import-vte detail'!I557,'[1]Budget B+R'!$A$1:$M$1,0)),0)</f>
        <v>0</v>
      </c>
      <c r="G557" s="17">
        <f>+IF(INDEX('[1]Budget B+R'!$A$1:$M$182,MATCH('import-vte detail'!A557,'[1]Budget B+R'!$A$1:$A$182,0),MATCH('import-vte detail'!I557,'[1]Budget B+R'!$A$1:$M$1,0))&lt;0,INDEX('[1]Budget B+R'!$A$1:$M$182,MATCH('import-vte detail'!A557,'[1]Budget B+R'!$A$1:$A$182,0),MATCH('import-vte detail'!I557,'[1]Budget B+R'!$A$1:$M$1,0))*-1,0)</f>
        <v>756</v>
      </c>
      <c r="H557" s="17"/>
      <c r="I557">
        <v>4</v>
      </c>
      <c r="J557" s="6">
        <f t="shared" si="8"/>
        <v>-756</v>
      </c>
      <c r="K557" t="s">
        <v>395</v>
      </c>
    </row>
    <row r="558" spans="1:11" hidden="1" x14ac:dyDescent="0.25">
      <c r="A558" s="16">
        <v>15319</v>
      </c>
      <c r="B558" s="16"/>
      <c r="C558" s="16"/>
      <c r="D558" s="16" t="s">
        <v>399</v>
      </c>
      <c r="E558" s="16" t="s">
        <v>394</v>
      </c>
      <c r="F558" s="17">
        <f>+IF(INDEX('[1]Budget B+R'!$A$1:$M$182,MATCH('import-vte detail'!A558,'[1]Budget B+R'!$A$1:$A$182,0),MATCH('import-vte detail'!I558,'[1]Budget B+R'!$A$1:$M$1,0))&gt;0,INDEX('[1]Budget B+R'!$A$1:$M$182,MATCH('import-vte detail'!A558,'[1]Budget B+R'!$A$1:$A$182,0),MATCH('import-vte detail'!I558,'[1]Budget B+R'!$A$1:$M$1,0)),0)</f>
        <v>0</v>
      </c>
      <c r="G558" s="17">
        <f>+IF(INDEX('[1]Budget B+R'!$A$1:$M$182,MATCH('import-vte detail'!A558,'[1]Budget B+R'!$A$1:$A$182,0),MATCH('import-vte detail'!I558,'[1]Budget B+R'!$A$1:$M$1,0))&lt;0,INDEX('[1]Budget B+R'!$A$1:$M$182,MATCH('import-vte detail'!A558,'[1]Budget B+R'!$A$1:$A$182,0),MATCH('import-vte detail'!I558,'[1]Budget B+R'!$A$1:$M$1,0))*-1,0)</f>
        <v>756</v>
      </c>
      <c r="H558" s="17"/>
      <c r="I558">
        <v>5</v>
      </c>
      <c r="J558" s="6">
        <f t="shared" si="8"/>
        <v>-756</v>
      </c>
      <c r="K558" t="s">
        <v>395</v>
      </c>
    </row>
    <row r="559" spans="1:11" hidden="1" x14ac:dyDescent="0.25">
      <c r="A559" s="16">
        <v>15319</v>
      </c>
      <c r="B559" s="16"/>
      <c r="C559" s="16"/>
      <c r="D559" s="16" t="s">
        <v>400</v>
      </c>
      <c r="E559" s="16" t="s">
        <v>394</v>
      </c>
      <c r="F559" s="17">
        <f>+IF(INDEX('[1]Budget B+R'!$A$1:$M$182,MATCH('import-vte detail'!A559,'[1]Budget B+R'!$A$1:$A$182,0),MATCH('import-vte detail'!I559,'[1]Budget B+R'!$A$1:$M$1,0))&gt;0,INDEX('[1]Budget B+R'!$A$1:$M$182,MATCH('import-vte detail'!A559,'[1]Budget B+R'!$A$1:$A$182,0),MATCH('import-vte detail'!I559,'[1]Budget B+R'!$A$1:$M$1,0)),0)</f>
        <v>0</v>
      </c>
      <c r="G559" s="17">
        <f>+IF(INDEX('[1]Budget B+R'!$A$1:$M$182,MATCH('import-vte detail'!A559,'[1]Budget B+R'!$A$1:$A$182,0),MATCH('import-vte detail'!I559,'[1]Budget B+R'!$A$1:$M$1,0))&lt;0,INDEX('[1]Budget B+R'!$A$1:$M$182,MATCH('import-vte detail'!A559,'[1]Budget B+R'!$A$1:$A$182,0),MATCH('import-vte detail'!I559,'[1]Budget B+R'!$A$1:$M$1,0))*-1,0)</f>
        <v>756</v>
      </c>
      <c r="H559" s="17"/>
      <c r="I559">
        <v>6</v>
      </c>
      <c r="J559" s="6">
        <f t="shared" si="8"/>
        <v>-756</v>
      </c>
      <c r="K559" t="s">
        <v>395</v>
      </c>
    </row>
    <row r="560" spans="1:11" hidden="1" x14ac:dyDescent="0.25">
      <c r="A560" s="16">
        <v>15319</v>
      </c>
      <c r="B560" s="16"/>
      <c r="C560" s="16"/>
      <c r="D560" s="16" t="s">
        <v>401</v>
      </c>
      <c r="E560" s="16" t="s">
        <v>394</v>
      </c>
      <c r="F560" s="17">
        <f>+IF(INDEX('[1]Budget B+R'!$A$1:$M$182,MATCH('import-vte detail'!A560,'[1]Budget B+R'!$A$1:$A$182,0),MATCH('import-vte detail'!I560,'[1]Budget B+R'!$A$1:$M$1,0))&gt;0,INDEX('[1]Budget B+R'!$A$1:$M$182,MATCH('import-vte detail'!A560,'[1]Budget B+R'!$A$1:$A$182,0),MATCH('import-vte detail'!I560,'[1]Budget B+R'!$A$1:$M$1,0)),0)</f>
        <v>0</v>
      </c>
      <c r="G560" s="17">
        <f>+IF(INDEX('[1]Budget B+R'!$A$1:$M$182,MATCH('import-vte detail'!A560,'[1]Budget B+R'!$A$1:$A$182,0),MATCH('import-vte detail'!I560,'[1]Budget B+R'!$A$1:$M$1,0))&lt;0,INDEX('[1]Budget B+R'!$A$1:$M$182,MATCH('import-vte detail'!A560,'[1]Budget B+R'!$A$1:$A$182,0),MATCH('import-vte detail'!I560,'[1]Budget B+R'!$A$1:$M$1,0))*-1,0)</f>
        <v>756</v>
      </c>
      <c r="H560" s="17"/>
      <c r="I560">
        <v>7</v>
      </c>
      <c r="J560" s="6">
        <f t="shared" si="8"/>
        <v>-756</v>
      </c>
      <c r="K560" t="s">
        <v>395</v>
      </c>
    </row>
    <row r="561" spans="1:11" hidden="1" x14ac:dyDescent="0.25">
      <c r="A561" s="16">
        <v>15319</v>
      </c>
      <c r="B561" s="16"/>
      <c r="C561" s="16"/>
      <c r="D561" s="16" t="s">
        <v>402</v>
      </c>
      <c r="E561" s="16" t="s">
        <v>394</v>
      </c>
      <c r="F561" s="17">
        <f>+IF(INDEX('[1]Budget B+R'!$A$1:$M$182,MATCH('import-vte detail'!A561,'[1]Budget B+R'!$A$1:$A$182,0),MATCH('import-vte detail'!I561,'[1]Budget B+R'!$A$1:$M$1,0))&gt;0,INDEX('[1]Budget B+R'!$A$1:$M$182,MATCH('import-vte detail'!A561,'[1]Budget B+R'!$A$1:$A$182,0),MATCH('import-vte detail'!I561,'[1]Budget B+R'!$A$1:$M$1,0)),0)</f>
        <v>0</v>
      </c>
      <c r="G561" s="17">
        <f>+IF(INDEX('[1]Budget B+R'!$A$1:$M$182,MATCH('import-vte detail'!A561,'[1]Budget B+R'!$A$1:$A$182,0),MATCH('import-vte detail'!I561,'[1]Budget B+R'!$A$1:$M$1,0))&lt;0,INDEX('[1]Budget B+R'!$A$1:$M$182,MATCH('import-vte detail'!A561,'[1]Budget B+R'!$A$1:$A$182,0),MATCH('import-vte detail'!I561,'[1]Budget B+R'!$A$1:$M$1,0))*-1,0)</f>
        <v>756</v>
      </c>
      <c r="H561" s="17"/>
      <c r="I561">
        <v>8</v>
      </c>
      <c r="J561" s="6">
        <f t="shared" si="8"/>
        <v>-756</v>
      </c>
      <c r="K561" t="s">
        <v>395</v>
      </c>
    </row>
    <row r="562" spans="1:11" hidden="1" x14ac:dyDescent="0.25">
      <c r="A562" s="16">
        <v>15319</v>
      </c>
      <c r="B562" s="16"/>
      <c r="C562" s="16"/>
      <c r="D562" s="16" t="s">
        <v>403</v>
      </c>
      <c r="E562" s="16" t="s">
        <v>394</v>
      </c>
      <c r="F562" s="17">
        <f>+IF(INDEX('[1]Budget B+R'!$A$1:$M$182,MATCH('import-vte detail'!A562,'[1]Budget B+R'!$A$1:$A$182,0),MATCH('import-vte detail'!I562,'[1]Budget B+R'!$A$1:$M$1,0))&gt;0,INDEX('[1]Budget B+R'!$A$1:$M$182,MATCH('import-vte detail'!A562,'[1]Budget B+R'!$A$1:$A$182,0),MATCH('import-vte detail'!I562,'[1]Budget B+R'!$A$1:$M$1,0)),0)</f>
        <v>0</v>
      </c>
      <c r="G562" s="17">
        <f>+IF(INDEX('[1]Budget B+R'!$A$1:$M$182,MATCH('import-vte detail'!A562,'[1]Budget B+R'!$A$1:$A$182,0),MATCH('import-vte detail'!I562,'[1]Budget B+R'!$A$1:$M$1,0))&lt;0,INDEX('[1]Budget B+R'!$A$1:$M$182,MATCH('import-vte detail'!A562,'[1]Budget B+R'!$A$1:$A$182,0),MATCH('import-vte detail'!I562,'[1]Budget B+R'!$A$1:$M$1,0))*-1,0)</f>
        <v>756</v>
      </c>
      <c r="H562" s="17"/>
      <c r="I562">
        <v>9</v>
      </c>
      <c r="J562" s="6">
        <f t="shared" si="8"/>
        <v>-756</v>
      </c>
      <c r="K562" t="s">
        <v>395</v>
      </c>
    </row>
    <row r="563" spans="1:11" hidden="1" x14ac:dyDescent="0.25">
      <c r="A563" s="16">
        <v>15319</v>
      </c>
      <c r="B563" s="16"/>
      <c r="C563" s="16"/>
      <c r="D563" s="16" t="s">
        <v>404</v>
      </c>
      <c r="E563" s="16" t="s">
        <v>394</v>
      </c>
      <c r="F563" s="17">
        <f>+IF(INDEX('[1]Budget B+R'!$A$1:$M$182,MATCH('import-vte detail'!A563,'[1]Budget B+R'!$A$1:$A$182,0),MATCH('import-vte detail'!I563,'[1]Budget B+R'!$A$1:$M$1,0))&gt;0,INDEX('[1]Budget B+R'!$A$1:$M$182,MATCH('import-vte detail'!A563,'[1]Budget B+R'!$A$1:$A$182,0),MATCH('import-vte detail'!I563,'[1]Budget B+R'!$A$1:$M$1,0)),0)</f>
        <v>0</v>
      </c>
      <c r="G563" s="17">
        <f>+IF(INDEX('[1]Budget B+R'!$A$1:$M$182,MATCH('import-vte detail'!A563,'[1]Budget B+R'!$A$1:$A$182,0),MATCH('import-vte detail'!I563,'[1]Budget B+R'!$A$1:$M$1,0))&lt;0,INDEX('[1]Budget B+R'!$A$1:$M$182,MATCH('import-vte detail'!A563,'[1]Budget B+R'!$A$1:$A$182,0),MATCH('import-vte detail'!I563,'[1]Budget B+R'!$A$1:$M$1,0))*-1,0)</f>
        <v>756</v>
      </c>
      <c r="H563" s="17"/>
      <c r="I563">
        <v>10</v>
      </c>
      <c r="J563" s="6">
        <f t="shared" si="8"/>
        <v>-756</v>
      </c>
      <c r="K563" t="s">
        <v>395</v>
      </c>
    </row>
    <row r="564" spans="1:11" hidden="1" x14ac:dyDescent="0.25">
      <c r="A564" s="16">
        <v>15319</v>
      </c>
      <c r="B564" s="16"/>
      <c r="C564" s="16"/>
      <c r="D564" s="16" t="s">
        <v>405</v>
      </c>
      <c r="E564" s="16" t="s">
        <v>394</v>
      </c>
      <c r="F564" s="17">
        <f>+IF(INDEX('[1]Budget B+R'!$A$1:$M$182,MATCH('import-vte detail'!A564,'[1]Budget B+R'!$A$1:$A$182,0),MATCH('import-vte detail'!I564,'[1]Budget B+R'!$A$1:$M$1,0))&gt;0,INDEX('[1]Budget B+R'!$A$1:$M$182,MATCH('import-vte detail'!A564,'[1]Budget B+R'!$A$1:$A$182,0),MATCH('import-vte detail'!I564,'[1]Budget B+R'!$A$1:$M$1,0)),0)</f>
        <v>0</v>
      </c>
      <c r="G564" s="17">
        <f>+IF(INDEX('[1]Budget B+R'!$A$1:$M$182,MATCH('import-vte detail'!A564,'[1]Budget B+R'!$A$1:$A$182,0),MATCH('import-vte detail'!I564,'[1]Budget B+R'!$A$1:$M$1,0))&lt;0,INDEX('[1]Budget B+R'!$A$1:$M$182,MATCH('import-vte detail'!A564,'[1]Budget B+R'!$A$1:$A$182,0),MATCH('import-vte detail'!I564,'[1]Budget B+R'!$A$1:$M$1,0))*-1,0)</f>
        <v>756</v>
      </c>
      <c r="H564" s="17"/>
      <c r="I564">
        <v>11</v>
      </c>
      <c r="J564" s="6">
        <f t="shared" si="8"/>
        <v>-756</v>
      </c>
      <c r="K564" t="s">
        <v>395</v>
      </c>
    </row>
    <row r="565" spans="1:11" hidden="1" x14ac:dyDescent="0.25">
      <c r="A565" s="16">
        <v>15319</v>
      </c>
      <c r="B565" s="16"/>
      <c r="C565" s="16"/>
      <c r="D565" s="16" t="s">
        <v>406</v>
      </c>
      <c r="E565" s="16" t="s">
        <v>394</v>
      </c>
      <c r="F565" s="17">
        <f>+IF(INDEX('[1]Budget B+R'!$A$1:$M$182,MATCH('import-vte detail'!A565,'[1]Budget B+R'!$A$1:$A$182,0),MATCH('import-vte detail'!I565,'[1]Budget B+R'!$A$1:$M$1,0))&gt;0,INDEX('[1]Budget B+R'!$A$1:$M$182,MATCH('import-vte detail'!A565,'[1]Budget B+R'!$A$1:$A$182,0),MATCH('import-vte detail'!I565,'[1]Budget B+R'!$A$1:$M$1,0)),0)</f>
        <v>0</v>
      </c>
      <c r="G565" s="17">
        <f>+IF(INDEX('[1]Budget B+R'!$A$1:$M$182,MATCH('import-vte detail'!A565,'[1]Budget B+R'!$A$1:$A$182,0),MATCH('import-vte detail'!I565,'[1]Budget B+R'!$A$1:$M$1,0))&lt;0,INDEX('[1]Budget B+R'!$A$1:$M$182,MATCH('import-vte detail'!A565,'[1]Budget B+R'!$A$1:$A$182,0),MATCH('import-vte detail'!I565,'[1]Budget B+R'!$A$1:$M$1,0))*-1,0)</f>
        <v>756</v>
      </c>
      <c r="H565" s="17"/>
      <c r="I565">
        <v>12</v>
      </c>
      <c r="J565" s="6">
        <f t="shared" si="8"/>
        <v>-756</v>
      </c>
      <c r="K565" t="s">
        <v>395</v>
      </c>
    </row>
    <row r="566" spans="1:11" hidden="1" x14ac:dyDescent="0.25">
      <c r="A566" s="18">
        <v>15500</v>
      </c>
      <c r="B566" s="16"/>
      <c r="C566" s="16"/>
      <c r="D566" s="16" t="s">
        <v>393</v>
      </c>
      <c r="E566" s="16" t="s">
        <v>394</v>
      </c>
      <c r="F566" s="17">
        <f>+IF(INDEX('[1]Budget B+R'!$A$1:$M$182,MATCH('import-vte detail'!A566,'[1]Budget B+R'!$A$1:$A$182,0),MATCH('import-vte detail'!I566,'[1]Budget B+R'!$A$1:$M$1,0))&gt;0,INDEX('[1]Budget B+R'!$A$1:$M$182,MATCH('import-vte detail'!A566,'[1]Budget B+R'!$A$1:$A$182,0),MATCH('import-vte detail'!I566,'[1]Budget B+R'!$A$1:$M$1,0)),0)</f>
        <v>156826</v>
      </c>
      <c r="G566" s="17">
        <f>+IF(INDEX('[1]Budget B+R'!$A$1:$M$182,MATCH('import-vte detail'!A566,'[1]Budget B+R'!$A$1:$A$182,0),MATCH('import-vte detail'!I566,'[1]Budget B+R'!$A$1:$M$1,0))&lt;0,INDEX('[1]Budget B+R'!$A$1:$M$182,MATCH('import-vte detail'!A566,'[1]Budget B+R'!$A$1:$A$182,0),MATCH('import-vte detail'!I566,'[1]Budget B+R'!$A$1:$M$1,0))*-1,0)</f>
        <v>0</v>
      </c>
      <c r="H566" s="17"/>
      <c r="I566">
        <v>1</v>
      </c>
      <c r="J566" s="6">
        <f t="shared" si="8"/>
        <v>156826</v>
      </c>
      <c r="K566" t="s">
        <v>395</v>
      </c>
    </row>
    <row r="567" spans="1:11" hidden="1" x14ac:dyDescent="0.25">
      <c r="A567" s="16">
        <v>15500</v>
      </c>
      <c r="B567" s="16"/>
      <c r="C567" s="16"/>
      <c r="D567" s="16" t="s">
        <v>396</v>
      </c>
      <c r="E567" s="16" t="s">
        <v>394</v>
      </c>
      <c r="F567" s="17">
        <f>+IF(INDEX('[1]Budget B+R'!$A$1:$M$182,MATCH('import-vte detail'!A567,'[1]Budget B+R'!$A$1:$A$182,0),MATCH('import-vte detail'!I567,'[1]Budget B+R'!$A$1:$M$1,0))&gt;0,INDEX('[1]Budget B+R'!$A$1:$M$182,MATCH('import-vte detail'!A567,'[1]Budget B+R'!$A$1:$A$182,0),MATCH('import-vte detail'!I567,'[1]Budget B+R'!$A$1:$M$1,0)),0)</f>
        <v>0</v>
      </c>
      <c r="G567" s="17">
        <f>+IF(INDEX('[1]Budget B+R'!$A$1:$M$182,MATCH('import-vte detail'!A567,'[1]Budget B+R'!$A$1:$A$182,0),MATCH('import-vte detail'!I567,'[1]Budget B+R'!$A$1:$M$1,0))&lt;0,INDEX('[1]Budget B+R'!$A$1:$M$182,MATCH('import-vte detail'!A567,'[1]Budget B+R'!$A$1:$A$182,0),MATCH('import-vte detail'!I567,'[1]Budget B+R'!$A$1:$M$1,0))*-1,0)</f>
        <v>0</v>
      </c>
      <c r="H567" s="17"/>
      <c r="I567">
        <v>2</v>
      </c>
      <c r="J567" s="6">
        <f t="shared" si="8"/>
        <v>0</v>
      </c>
    </row>
    <row r="568" spans="1:11" hidden="1" x14ac:dyDescent="0.25">
      <c r="A568" s="16">
        <v>15500</v>
      </c>
      <c r="B568" s="16"/>
      <c r="C568" s="16"/>
      <c r="D568" s="16" t="s">
        <v>397</v>
      </c>
      <c r="E568" s="16" t="s">
        <v>394</v>
      </c>
      <c r="F568" s="17">
        <f>+IF(INDEX('[1]Budget B+R'!$A$1:$M$182,MATCH('import-vte detail'!A568,'[1]Budget B+R'!$A$1:$A$182,0),MATCH('import-vte detail'!I568,'[1]Budget B+R'!$A$1:$M$1,0))&gt;0,INDEX('[1]Budget B+R'!$A$1:$M$182,MATCH('import-vte detail'!A568,'[1]Budget B+R'!$A$1:$A$182,0),MATCH('import-vte detail'!I568,'[1]Budget B+R'!$A$1:$M$1,0)),0)</f>
        <v>0</v>
      </c>
      <c r="G568" s="17">
        <f>+IF(INDEX('[1]Budget B+R'!$A$1:$M$182,MATCH('import-vte detail'!A568,'[1]Budget B+R'!$A$1:$A$182,0),MATCH('import-vte detail'!I568,'[1]Budget B+R'!$A$1:$M$1,0))&lt;0,INDEX('[1]Budget B+R'!$A$1:$M$182,MATCH('import-vte detail'!A568,'[1]Budget B+R'!$A$1:$A$182,0),MATCH('import-vte detail'!I568,'[1]Budget B+R'!$A$1:$M$1,0))*-1,0)</f>
        <v>0</v>
      </c>
      <c r="H568" s="17"/>
      <c r="I568">
        <v>3</v>
      </c>
      <c r="J568" s="6">
        <f t="shared" si="8"/>
        <v>0</v>
      </c>
    </row>
    <row r="569" spans="1:11" hidden="1" x14ac:dyDescent="0.25">
      <c r="A569" s="16">
        <v>15500</v>
      </c>
      <c r="B569" s="16"/>
      <c r="C569" s="16"/>
      <c r="D569" s="16" t="s">
        <v>398</v>
      </c>
      <c r="E569" s="16" t="s">
        <v>394</v>
      </c>
      <c r="F569" s="17">
        <f>+IF(INDEX('[1]Budget B+R'!$A$1:$M$182,MATCH('import-vte detail'!A569,'[1]Budget B+R'!$A$1:$A$182,0),MATCH('import-vte detail'!I569,'[1]Budget B+R'!$A$1:$M$1,0))&gt;0,INDEX('[1]Budget B+R'!$A$1:$M$182,MATCH('import-vte detail'!A569,'[1]Budget B+R'!$A$1:$A$182,0),MATCH('import-vte detail'!I569,'[1]Budget B+R'!$A$1:$M$1,0)),0)</f>
        <v>0</v>
      </c>
      <c r="G569" s="17">
        <f>+IF(INDEX('[1]Budget B+R'!$A$1:$M$182,MATCH('import-vte detail'!A569,'[1]Budget B+R'!$A$1:$A$182,0),MATCH('import-vte detail'!I569,'[1]Budget B+R'!$A$1:$M$1,0))&lt;0,INDEX('[1]Budget B+R'!$A$1:$M$182,MATCH('import-vte detail'!A569,'[1]Budget B+R'!$A$1:$A$182,0),MATCH('import-vte detail'!I569,'[1]Budget B+R'!$A$1:$M$1,0))*-1,0)</f>
        <v>0</v>
      </c>
      <c r="H569" s="17"/>
      <c r="I569">
        <v>4</v>
      </c>
      <c r="J569" s="6">
        <f t="shared" si="8"/>
        <v>0</v>
      </c>
    </row>
    <row r="570" spans="1:11" hidden="1" x14ac:dyDescent="0.25">
      <c r="A570" s="16">
        <v>15500</v>
      </c>
      <c r="B570" s="16"/>
      <c r="C570" s="16"/>
      <c r="D570" s="16" t="s">
        <v>399</v>
      </c>
      <c r="E570" s="16" t="s">
        <v>394</v>
      </c>
      <c r="F570" s="17">
        <f>+IF(INDEX('[1]Budget B+R'!$A$1:$M$182,MATCH('import-vte detail'!A570,'[1]Budget B+R'!$A$1:$A$182,0),MATCH('import-vte detail'!I570,'[1]Budget B+R'!$A$1:$M$1,0))&gt;0,INDEX('[1]Budget B+R'!$A$1:$M$182,MATCH('import-vte detail'!A570,'[1]Budget B+R'!$A$1:$A$182,0),MATCH('import-vte detail'!I570,'[1]Budget B+R'!$A$1:$M$1,0)),0)</f>
        <v>0</v>
      </c>
      <c r="G570" s="17">
        <f>+IF(INDEX('[1]Budget B+R'!$A$1:$M$182,MATCH('import-vte detail'!A570,'[1]Budget B+R'!$A$1:$A$182,0),MATCH('import-vte detail'!I570,'[1]Budget B+R'!$A$1:$M$1,0))&lt;0,INDEX('[1]Budget B+R'!$A$1:$M$182,MATCH('import-vte detail'!A570,'[1]Budget B+R'!$A$1:$A$182,0),MATCH('import-vte detail'!I570,'[1]Budget B+R'!$A$1:$M$1,0))*-1,0)</f>
        <v>0</v>
      </c>
      <c r="H570" s="17"/>
      <c r="I570">
        <v>5</v>
      </c>
      <c r="J570" s="6">
        <f t="shared" si="8"/>
        <v>0</v>
      </c>
    </row>
    <row r="571" spans="1:11" hidden="1" x14ac:dyDescent="0.25">
      <c r="A571" s="16">
        <v>15500</v>
      </c>
      <c r="B571" s="16"/>
      <c r="C571" s="16"/>
      <c r="D571" s="16" t="s">
        <v>400</v>
      </c>
      <c r="E571" s="16" t="s">
        <v>394</v>
      </c>
      <c r="F571" s="17">
        <f>+IF(INDEX('[1]Budget B+R'!$A$1:$M$182,MATCH('import-vte detail'!A571,'[1]Budget B+R'!$A$1:$A$182,0),MATCH('import-vte detail'!I571,'[1]Budget B+R'!$A$1:$M$1,0))&gt;0,INDEX('[1]Budget B+R'!$A$1:$M$182,MATCH('import-vte detail'!A571,'[1]Budget B+R'!$A$1:$A$182,0),MATCH('import-vte detail'!I571,'[1]Budget B+R'!$A$1:$M$1,0)),0)</f>
        <v>0</v>
      </c>
      <c r="G571" s="17">
        <f>+IF(INDEX('[1]Budget B+R'!$A$1:$M$182,MATCH('import-vte detail'!A571,'[1]Budget B+R'!$A$1:$A$182,0),MATCH('import-vte detail'!I571,'[1]Budget B+R'!$A$1:$M$1,0))&lt;0,INDEX('[1]Budget B+R'!$A$1:$M$182,MATCH('import-vte detail'!A571,'[1]Budget B+R'!$A$1:$A$182,0),MATCH('import-vte detail'!I571,'[1]Budget B+R'!$A$1:$M$1,0))*-1,0)</f>
        <v>0</v>
      </c>
      <c r="H571" s="17"/>
      <c r="I571">
        <v>6</v>
      </c>
      <c r="J571" s="6">
        <f t="shared" si="8"/>
        <v>0</v>
      </c>
    </row>
    <row r="572" spans="1:11" hidden="1" x14ac:dyDescent="0.25">
      <c r="A572" s="16">
        <v>15500</v>
      </c>
      <c r="B572" s="16"/>
      <c r="C572" s="16"/>
      <c r="D572" s="16" t="s">
        <v>401</v>
      </c>
      <c r="E572" s="16" t="s">
        <v>394</v>
      </c>
      <c r="F572" s="17">
        <f>+IF(INDEX('[1]Budget B+R'!$A$1:$M$182,MATCH('import-vte detail'!A572,'[1]Budget B+R'!$A$1:$A$182,0),MATCH('import-vte detail'!I572,'[1]Budget B+R'!$A$1:$M$1,0))&gt;0,INDEX('[1]Budget B+R'!$A$1:$M$182,MATCH('import-vte detail'!A572,'[1]Budget B+R'!$A$1:$A$182,0),MATCH('import-vte detail'!I572,'[1]Budget B+R'!$A$1:$M$1,0)),0)</f>
        <v>0</v>
      </c>
      <c r="G572" s="17">
        <f>+IF(INDEX('[1]Budget B+R'!$A$1:$M$182,MATCH('import-vte detail'!A572,'[1]Budget B+R'!$A$1:$A$182,0),MATCH('import-vte detail'!I572,'[1]Budget B+R'!$A$1:$M$1,0))&lt;0,INDEX('[1]Budget B+R'!$A$1:$M$182,MATCH('import-vte detail'!A572,'[1]Budget B+R'!$A$1:$A$182,0),MATCH('import-vte detail'!I572,'[1]Budget B+R'!$A$1:$M$1,0))*-1,0)</f>
        <v>0</v>
      </c>
      <c r="H572" s="17"/>
      <c r="I572">
        <v>7</v>
      </c>
      <c r="J572" s="6">
        <f t="shared" si="8"/>
        <v>0</v>
      </c>
    </row>
    <row r="573" spans="1:11" hidden="1" x14ac:dyDescent="0.25">
      <c r="A573" s="16">
        <v>15500</v>
      </c>
      <c r="B573" s="16"/>
      <c r="C573" s="16"/>
      <c r="D573" s="16" t="s">
        <v>402</v>
      </c>
      <c r="E573" s="16" t="s">
        <v>394</v>
      </c>
      <c r="F573" s="17">
        <f>+IF(INDEX('[1]Budget B+R'!$A$1:$M$182,MATCH('import-vte detail'!A573,'[1]Budget B+R'!$A$1:$A$182,0),MATCH('import-vte detail'!I573,'[1]Budget B+R'!$A$1:$M$1,0))&gt;0,INDEX('[1]Budget B+R'!$A$1:$M$182,MATCH('import-vte detail'!A573,'[1]Budget B+R'!$A$1:$A$182,0),MATCH('import-vte detail'!I573,'[1]Budget B+R'!$A$1:$M$1,0)),0)</f>
        <v>0</v>
      </c>
      <c r="G573" s="17">
        <f>+IF(INDEX('[1]Budget B+R'!$A$1:$M$182,MATCH('import-vte detail'!A573,'[1]Budget B+R'!$A$1:$A$182,0),MATCH('import-vte detail'!I573,'[1]Budget B+R'!$A$1:$M$1,0))&lt;0,INDEX('[1]Budget B+R'!$A$1:$M$182,MATCH('import-vte detail'!A573,'[1]Budget B+R'!$A$1:$A$182,0),MATCH('import-vte detail'!I573,'[1]Budget B+R'!$A$1:$M$1,0))*-1,0)</f>
        <v>0</v>
      </c>
      <c r="H573" s="17"/>
      <c r="I573">
        <v>8</v>
      </c>
      <c r="J573" s="6">
        <f t="shared" si="8"/>
        <v>0</v>
      </c>
    </row>
    <row r="574" spans="1:11" hidden="1" x14ac:dyDescent="0.25">
      <c r="A574" s="16">
        <v>15500</v>
      </c>
      <c r="B574" s="16"/>
      <c r="C574" s="16"/>
      <c r="D574" s="16" t="s">
        <v>403</v>
      </c>
      <c r="E574" s="16" t="s">
        <v>394</v>
      </c>
      <c r="F574" s="17">
        <f>+IF(INDEX('[1]Budget B+R'!$A$1:$M$182,MATCH('import-vte detail'!A574,'[1]Budget B+R'!$A$1:$A$182,0),MATCH('import-vte detail'!I574,'[1]Budget B+R'!$A$1:$M$1,0))&gt;0,INDEX('[1]Budget B+R'!$A$1:$M$182,MATCH('import-vte detail'!A574,'[1]Budget B+R'!$A$1:$A$182,0),MATCH('import-vte detail'!I574,'[1]Budget B+R'!$A$1:$M$1,0)),0)</f>
        <v>0</v>
      </c>
      <c r="G574" s="17">
        <f>+IF(INDEX('[1]Budget B+R'!$A$1:$M$182,MATCH('import-vte detail'!A574,'[1]Budget B+R'!$A$1:$A$182,0),MATCH('import-vte detail'!I574,'[1]Budget B+R'!$A$1:$M$1,0))&lt;0,INDEX('[1]Budget B+R'!$A$1:$M$182,MATCH('import-vte detail'!A574,'[1]Budget B+R'!$A$1:$A$182,0),MATCH('import-vte detail'!I574,'[1]Budget B+R'!$A$1:$M$1,0))*-1,0)</f>
        <v>0</v>
      </c>
      <c r="H574" s="17"/>
      <c r="I574">
        <v>9</v>
      </c>
      <c r="J574" s="6">
        <f t="shared" si="8"/>
        <v>0</v>
      </c>
    </row>
    <row r="575" spans="1:11" hidden="1" x14ac:dyDescent="0.25">
      <c r="A575" s="16">
        <v>15500</v>
      </c>
      <c r="B575" s="16"/>
      <c r="C575" s="16"/>
      <c r="D575" s="16" t="s">
        <v>404</v>
      </c>
      <c r="E575" s="16" t="s">
        <v>394</v>
      </c>
      <c r="F575" s="17">
        <f>+IF(INDEX('[1]Budget B+R'!$A$1:$M$182,MATCH('import-vte detail'!A575,'[1]Budget B+R'!$A$1:$A$182,0),MATCH('import-vte detail'!I575,'[1]Budget B+R'!$A$1:$M$1,0))&gt;0,INDEX('[1]Budget B+R'!$A$1:$M$182,MATCH('import-vte detail'!A575,'[1]Budget B+R'!$A$1:$A$182,0),MATCH('import-vte detail'!I575,'[1]Budget B+R'!$A$1:$M$1,0)),0)</f>
        <v>0</v>
      </c>
      <c r="G575" s="17">
        <f>+IF(INDEX('[1]Budget B+R'!$A$1:$M$182,MATCH('import-vte detail'!A575,'[1]Budget B+R'!$A$1:$A$182,0),MATCH('import-vte detail'!I575,'[1]Budget B+R'!$A$1:$M$1,0))&lt;0,INDEX('[1]Budget B+R'!$A$1:$M$182,MATCH('import-vte detail'!A575,'[1]Budget B+R'!$A$1:$A$182,0),MATCH('import-vte detail'!I575,'[1]Budget B+R'!$A$1:$M$1,0))*-1,0)</f>
        <v>0</v>
      </c>
      <c r="H575" s="17"/>
      <c r="I575">
        <v>10</v>
      </c>
      <c r="J575" s="6">
        <f t="shared" si="8"/>
        <v>0</v>
      </c>
    </row>
    <row r="576" spans="1:11" hidden="1" x14ac:dyDescent="0.25">
      <c r="A576" s="16">
        <v>15500</v>
      </c>
      <c r="B576" s="16"/>
      <c r="C576" s="16"/>
      <c r="D576" s="16" t="s">
        <v>405</v>
      </c>
      <c r="E576" s="16" t="s">
        <v>394</v>
      </c>
      <c r="F576" s="17">
        <f>+IF(INDEX('[1]Budget B+R'!$A$1:$M$182,MATCH('import-vte detail'!A576,'[1]Budget B+R'!$A$1:$A$182,0),MATCH('import-vte detail'!I576,'[1]Budget B+R'!$A$1:$M$1,0))&gt;0,INDEX('[1]Budget B+R'!$A$1:$M$182,MATCH('import-vte detail'!A576,'[1]Budget B+R'!$A$1:$A$182,0),MATCH('import-vte detail'!I576,'[1]Budget B+R'!$A$1:$M$1,0)),0)</f>
        <v>0</v>
      </c>
      <c r="G576" s="17">
        <f>+IF(INDEX('[1]Budget B+R'!$A$1:$M$182,MATCH('import-vte detail'!A576,'[1]Budget B+R'!$A$1:$A$182,0),MATCH('import-vte detail'!I576,'[1]Budget B+R'!$A$1:$M$1,0))&lt;0,INDEX('[1]Budget B+R'!$A$1:$M$182,MATCH('import-vte detail'!A576,'[1]Budget B+R'!$A$1:$A$182,0),MATCH('import-vte detail'!I576,'[1]Budget B+R'!$A$1:$M$1,0))*-1,0)</f>
        <v>0</v>
      </c>
      <c r="H576" s="17"/>
      <c r="I576">
        <v>11</v>
      </c>
      <c r="J576" s="6">
        <f t="shared" si="8"/>
        <v>0</v>
      </c>
    </row>
    <row r="577" spans="1:11" hidden="1" x14ac:dyDescent="0.25">
      <c r="A577" s="16">
        <v>15500</v>
      </c>
      <c r="B577" s="16"/>
      <c r="C577" s="16"/>
      <c r="D577" s="16" t="s">
        <v>406</v>
      </c>
      <c r="E577" s="16" t="s">
        <v>394</v>
      </c>
      <c r="F577" s="17">
        <f>+IF(INDEX('[1]Budget B+R'!$A$1:$M$182,MATCH('import-vte detail'!A577,'[1]Budget B+R'!$A$1:$A$182,0),MATCH('import-vte detail'!I577,'[1]Budget B+R'!$A$1:$M$1,0))&gt;0,INDEX('[1]Budget B+R'!$A$1:$M$182,MATCH('import-vte detail'!A577,'[1]Budget B+R'!$A$1:$A$182,0),MATCH('import-vte detail'!I577,'[1]Budget B+R'!$A$1:$M$1,0)),0)</f>
        <v>0</v>
      </c>
      <c r="G577" s="17">
        <f>+IF(INDEX('[1]Budget B+R'!$A$1:$M$182,MATCH('import-vte detail'!A577,'[1]Budget B+R'!$A$1:$A$182,0),MATCH('import-vte detail'!I577,'[1]Budget B+R'!$A$1:$M$1,0))&lt;0,INDEX('[1]Budget B+R'!$A$1:$M$182,MATCH('import-vte detail'!A577,'[1]Budget B+R'!$A$1:$A$182,0),MATCH('import-vte detail'!I577,'[1]Budget B+R'!$A$1:$M$1,0))*-1,0)</f>
        <v>0</v>
      </c>
      <c r="H577" s="17"/>
      <c r="I577">
        <v>12</v>
      </c>
      <c r="J577" s="6">
        <f t="shared" si="8"/>
        <v>0</v>
      </c>
    </row>
    <row r="578" spans="1:11" hidden="1" x14ac:dyDescent="0.25">
      <c r="A578" s="18">
        <v>15509</v>
      </c>
      <c r="B578" s="16"/>
      <c r="C578" s="16"/>
      <c r="D578" s="16" t="s">
        <v>393</v>
      </c>
      <c r="E578" s="16" t="s">
        <v>394</v>
      </c>
      <c r="F578" s="17">
        <f>+IF(INDEX('[1]Budget B+R'!$A$1:$M$182,MATCH('import-vte detail'!A578,'[1]Budget B+R'!$A$1:$A$182,0),MATCH('import-vte detail'!I578,'[1]Budget B+R'!$A$1:$M$1,0))&gt;0,INDEX('[1]Budget B+R'!$A$1:$M$182,MATCH('import-vte detail'!A578,'[1]Budget B+R'!$A$1:$A$182,0),MATCH('import-vte detail'!I578,'[1]Budget B+R'!$A$1:$M$1,0)),0)</f>
        <v>0</v>
      </c>
      <c r="G578" s="17">
        <f>+IF(INDEX('[1]Budget B+R'!$A$1:$M$182,MATCH('import-vte detail'!A578,'[1]Budget B+R'!$A$1:$A$182,0),MATCH('import-vte detail'!I578,'[1]Budget B+R'!$A$1:$M$1,0))&lt;0,INDEX('[1]Budget B+R'!$A$1:$M$182,MATCH('import-vte detail'!A578,'[1]Budget B+R'!$A$1:$A$182,0),MATCH('import-vte detail'!I578,'[1]Budget B+R'!$A$1:$M$1,0))*-1,0)</f>
        <v>155033</v>
      </c>
      <c r="H578" s="17"/>
      <c r="I578">
        <v>1</v>
      </c>
      <c r="J578" s="6">
        <f t="shared" ref="J578:J641" si="9">+F578-G578</f>
        <v>-155033</v>
      </c>
      <c r="K578" t="s">
        <v>395</v>
      </c>
    </row>
    <row r="579" spans="1:11" hidden="1" x14ac:dyDescent="0.25">
      <c r="A579" s="16">
        <v>15509</v>
      </c>
      <c r="B579" s="16"/>
      <c r="C579" s="16"/>
      <c r="D579" s="16" t="s">
        <v>396</v>
      </c>
      <c r="E579" s="16" t="s">
        <v>394</v>
      </c>
      <c r="F579" s="17">
        <f>+IF(INDEX('[1]Budget B+R'!$A$1:$M$182,MATCH('import-vte detail'!A579,'[1]Budget B+R'!$A$1:$A$182,0),MATCH('import-vte detail'!I579,'[1]Budget B+R'!$A$1:$M$1,0))&gt;0,INDEX('[1]Budget B+R'!$A$1:$M$182,MATCH('import-vte detail'!A579,'[1]Budget B+R'!$A$1:$A$182,0),MATCH('import-vte detail'!I579,'[1]Budget B+R'!$A$1:$M$1,0)),0)</f>
        <v>0</v>
      </c>
      <c r="G579" s="17">
        <f>+IF(INDEX('[1]Budget B+R'!$A$1:$M$182,MATCH('import-vte detail'!A579,'[1]Budget B+R'!$A$1:$A$182,0),MATCH('import-vte detail'!I579,'[1]Budget B+R'!$A$1:$M$1,0))&lt;0,INDEX('[1]Budget B+R'!$A$1:$M$182,MATCH('import-vte detail'!A579,'[1]Budget B+R'!$A$1:$A$182,0),MATCH('import-vte detail'!I579,'[1]Budget B+R'!$A$1:$M$1,0))*-1,0)</f>
        <v>89</v>
      </c>
      <c r="H579" s="17"/>
      <c r="I579">
        <v>2</v>
      </c>
      <c r="J579" s="6">
        <f t="shared" si="9"/>
        <v>-89</v>
      </c>
      <c r="K579" t="s">
        <v>395</v>
      </c>
    </row>
    <row r="580" spans="1:11" hidden="1" x14ac:dyDescent="0.25">
      <c r="A580" s="16">
        <v>15509</v>
      </c>
      <c r="B580" s="16"/>
      <c r="C580" s="16"/>
      <c r="D580" s="16" t="s">
        <v>397</v>
      </c>
      <c r="E580" s="16" t="s">
        <v>394</v>
      </c>
      <c r="F580" s="17">
        <f>+IF(INDEX('[1]Budget B+R'!$A$1:$M$182,MATCH('import-vte detail'!A580,'[1]Budget B+R'!$A$1:$A$182,0),MATCH('import-vte detail'!I580,'[1]Budget B+R'!$A$1:$M$1,0))&gt;0,INDEX('[1]Budget B+R'!$A$1:$M$182,MATCH('import-vte detail'!A580,'[1]Budget B+R'!$A$1:$A$182,0),MATCH('import-vte detail'!I580,'[1]Budget B+R'!$A$1:$M$1,0)),0)</f>
        <v>0</v>
      </c>
      <c r="G580" s="17">
        <f>+IF(INDEX('[1]Budget B+R'!$A$1:$M$182,MATCH('import-vte detail'!A580,'[1]Budget B+R'!$A$1:$A$182,0),MATCH('import-vte detail'!I580,'[1]Budget B+R'!$A$1:$M$1,0))&lt;0,INDEX('[1]Budget B+R'!$A$1:$M$182,MATCH('import-vte detail'!A580,'[1]Budget B+R'!$A$1:$A$182,0),MATCH('import-vte detail'!I580,'[1]Budget B+R'!$A$1:$M$1,0))*-1,0)</f>
        <v>90</v>
      </c>
      <c r="H580" s="17"/>
      <c r="I580">
        <v>3</v>
      </c>
      <c r="J580" s="6">
        <f t="shared" si="9"/>
        <v>-90</v>
      </c>
      <c r="K580" t="s">
        <v>395</v>
      </c>
    </row>
    <row r="581" spans="1:11" hidden="1" x14ac:dyDescent="0.25">
      <c r="A581" s="16">
        <v>15509</v>
      </c>
      <c r="B581" s="16"/>
      <c r="C581" s="16"/>
      <c r="D581" s="16" t="s">
        <v>398</v>
      </c>
      <c r="E581" s="16" t="s">
        <v>394</v>
      </c>
      <c r="F581" s="17">
        <f>+IF(INDEX('[1]Budget B+R'!$A$1:$M$182,MATCH('import-vte detail'!A581,'[1]Budget B+R'!$A$1:$A$182,0),MATCH('import-vte detail'!I581,'[1]Budget B+R'!$A$1:$M$1,0))&gt;0,INDEX('[1]Budget B+R'!$A$1:$M$182,MATCH('import-vte detail'!A581,'[1]Budget B+R'!$A$1:$A$182,0),MATCH('import-vte detail'!I581,'[1]Budget B+R'!$A$1:$M$1,0)),0)</f>
        <v>0</v>
      </c>
      <c r="G581" s="17">
        <f>+IF(INDEX('[1]Budget B+R'!$A$1:$M$182,MATCH('import-vte detail'!A581,'[1]Budget B+R'!$A$1:$A$182,0),MATCH('import-vte detail'!I581,'[1]Budget B+R'!$A$1:$M$1,0))&lt;0,INDEX('[1]Budget B+R'!$A$1:$M$182,MATCH('import-vte detail'!A581,'[1]Budget B+R'!$A$1:$A$182,0),MATCH('import-vte detail'!I581,'[1]Budget B+R'!$A$1:$M$1,0))*-1,0)</f>
        <v>90</v>
      </c>
      <c r="H581" s="17"/>
      <c r="I581">
        <v>4</v>
      </c>
      <c r="J581" s="6">
        <f t="shared" si="9"/>
        <v>-90</v>
      </c>
      <c r="K581" t="s">
        <v>395</v>
      </c>
    </row>
    <row r="582" spans="1:11" hidden="1" x14ac:dyDescent="0.25">
      <c r="A582" s="16">
        <v>15509</v>
      </c>
      <c r="B582" s="16"/>
      <c r="C582" s="16"/>
      <c r="D582" s="16" t="s">
        <v>399</v>
      </c>
      <c r="E582" s="16" t="s">
        <v>394</v>
      </c>
      <c r="F582" s="17">
        <f>+IF(INDEX('[1]Budget B+R'!$A$1:$M$182,MATCH('import-vte detail'!A582,'[1]Budget B+R'!$A$1:$A$182,0),MATCH('import-vte detail'!I582,'[1]Budget B+R'!$A$1:$M$1,0))&gt;0,INDEX('[1]Budget B+R'!$A$1:$M$182,MATCH('import-vte detail'!A582,'[1]Budget B+R'!$A$1:$A$182,0),MATCH('import-vte detail'!I582,'[1]Budget B+R'!$A$1:$M$1,0)),0)</f>
        <v>0</v>
      </c>
      <c r="G582" s="17">
        <f>+IF(INDEX('[1]Budget B+R'!$A$1:$M$182,MATCH('import-vte detail'!A582,'[1]Budget B+R'!$A$1:$A$182,0),MATCH('import-vte detail'!I582,'[1]Budget B+R'!$A$1:$M$1,0))&lt;0,INDEX('[1]Budget B+R'!$A$1:$M$182,MATCH('import-vte detail'!A582,'[1]Budget B+R'!$A$1:$A$182,0),MATCH('import-vte detail'!I582,'[1]Budget B+R'!$A$1:$M$1,0))*-1,0)</f>
        <v>89</v>
      </c>
      <c r="H582" s="17"/>
      <c r="I582">
        <v>5</v>
      </c>
      <c r="J582" s="6">
        <f t="shared" si="9"/>
        <v>-89</v>
      </c>
      <c r="K582" t="s">
        <v>395</v>
      </c>
    </row>
    <row r="583" spans="1:11" hidden="1" x14ac:dyDescent="0.25">
      <c r="A583" s="16">
        <v>15509</v>
      </c>
      <c r="B583" s="16"/>
      <c r="C583" s="16"/>
      <c r="D583" s="16" t="s">
        <v>400</v>
      </c>
      <c r="E583" s="16" t="s">
        <v>394</v>
      </c>
      <c r="F583" s="17">
        <f>+IF(INDEX('[1]Budget B+R'!$A$1:$M$182,MATCH('import-vte detail'!A583,'[1]Budget B+R'!$A$1:$A$182,0),MATCH('import-vte detail'!I583,'[1]Budget B+R'!$A$1:$M$1,0))&gt;0,INDEX('[1]Budget B+R'!$A$1:$M$182,MATCH('import-vte detail'!A583,'[1]Budget B+R'!$A$1:$A$182,0),MATCH('import-vte detail'!I583,'[1]Budget B+R'!$A$1:$M$1,0)),0)</f>
        <v>0</v>
      </c>
      <c r="G583" s="17">
        <f>+IF(INDEX('[1]Budget B+R'!$A$1:$M$182,MATCH('import-vte detail'!A583,'[1]Budget B+R'!$A$1:$A$182,0),MATCH('import-vte detail'!I583,'[1]Budget B+R'!$A$1:$M$1,0))&lt;0,INDEX('[1]Budget B+R'!$A$1:$M$182,MATCH('import-vte detail'!A583,'[1]Budget B+R'!$A$1:$A$182,0),MATCH('import-vte detail'!I583,'[1]Budget B+R'!$A$1:$M$1,0))*-1,0)</f>
        <v>90</v>
      </c>
      <c r="H583" s="17"/>
      <c r="I583">
        <v>6</v>
      </c>
      <c r="J583" s="6">
        <f t="shared" si="9"/>
        <v>-90</v>
      </c>
      <c r="K583" t="s">
        <v>395</v>
      </c>
    </row>
    <row r="584" spans="1:11" hidden="1" x14ac:dyDescent="0.25">
      <c r="A584" s="16">
        <v>15509</v>
      </c>
      <c r="B584" s="16"/>
      <c r="C584" s="16"/>
      <c r="D584" s="16" t="s">
        <v>401</v>
      </c>
      <c r="E584" s="16" t="s">
        <v>394</v>
      </c>
      <c r="F584" s="17">
        <f>+IF(INDEX('[1]Budget B+R'!$A$1:$M$182,MATCH('import-vte detail'!A584,'[1]Budget B+R'!$A$1:$A$182,0),MATCH('import-vte detail'!I584,'[1]Budget B+R'!$A$1:$M$1,0))&gt;0,INDEX('[1]Budget B+R'!$A$1:$M$182,MATCH('import-vte detail'!A584,'[1]Budget B+R'!$A$1:$A$182,0),MATCH('import-vte detail'!I584,'[1]Budget B+R'!$A$1:$M$1,0)),0)</f>
        <v>0</v>
      </c>
      <c r="G584" s="17">
        <f>+IF(INDEX('[1]Budget B+R'!$A$1:$M$182,MATCH('import-vte detail'!A584,'[1]Budget B+R'!$A$1:$A$182,0),MATCH('import-vte detail'!I584,'[1]Budget B+R'!$A$1:$M$1,0))&lt;0,INDEX('[1]Budget B+R'!$A$1:$M$182,MATCH('import-vte detail'!A584,'[1]Budget B+R'!$A$1:$A$182,0),MATCH('import-vte detail'!I584,'[1]Budget B+R'!$A$1:$M$1,0))*-1,0)</f>
        <v>90</v>
      </c>
      <c r="H584" s="17"/>
      <c r="I584">
        <v>7</v>
      </c>
      <c r="J584" s="6">
        <f t="shared" si="9"/>
        <v>-90</v>
      </c>
      <c r="K584" t="s">
        <v>395</v>
      </c>
    </row>
    <row r="585" spans="1:11" hidden="1" x14ac:dyDescent="0.25">
      <c r="A585" s="16">
        <v>15509</v>
      </c>
      <c r="B585" s="16"/>
      <c r="C585" s="16"/>
      <c r="D585" s="16" t="s">
        <v>402</v>
      </c>
      <c r="E585" s="16" t="s">
        <v>394</v>
      </c>
      <c r="F585" s="17">
        <f>+IF(INDEX('[1]Budget B+R'!$A$1:$M$182,MATCH('import-vte detail'!A585,'[1]Budget B+R'!$A$1:$A$182,0),MATCH('import-vte detail'!I585,'[1]Budget B+R'!$A$1:$M$1,0))&gt;0,INDEX('[1]Budget B+R'!$A$1:$M$182,MATCH('import-vte detail'!A585,'[1]Budget B+R'!$A$1:$A$182,0),MATCH('import-vte detail'!I585,'[1]Budget B+R'!$A$1:$M$1,0)),0)</f>
        <v>0</v>
      </c>
      <c r="G585" s="17">
        <f>+IF(INDEX('[1]Budget B+R'!$A$1:$M$182,MATCH('import-vte detail'!A585,'[1]Budget B+R'!$A$1:$A$182,0),MATCH('import-vte detail'!I585,'[1]Budget B+R'!$A$1:$M$1,0))&lt;0,INDEX('[1]Budget B+R'!$A$1:$M$182,MATCH('import-vte detail'!A585,'[1]Budget B+R'!$A$1:$A$182,0),MATCH('import-vte detail'!I585,'[1]Budget B+R'!$A$1:$M$1,0))*-1,0)</f>
        <v>89</v>
      </c>
      <c r="H585" s="17"/>
      <c r="I585">
        <v>8</v>
      </c>
      <c r="J585" s="6">
        <f t="shared" si="9"/>
        <v>-89</v>
      </c>
      <c r="K585" t="s">
        <v>395</v>
      </c>
    </row>
    <row r="586" spans="1:11" hidden="1" x14ac:dyDescent="0.25">
      <c r="A586" s="16">
        <v>15509</v>
      </c>
      <c r="B586" s="16"/>
      <c r="C586" s="16"/>
      <c r="D586" s="16" t="s">
        <v>403</v>
      </c>
      <c r="E586" s="16" t="s">
        <v>394</v>
      </c>
      <c r="F586" s="17">
        <f>+IF(INDEX('[1]Budget B+R'!$A$1:$M$182,MATCH('import-vte detail'!A586,'[1]Budget B+R'!$A$1:$A$182,0),MATCH('import-vte detail'!I586,'[1]Budget B+R'!$A$1:$M$1,0))&gt;0,INDEX('[1]Budget B+R'!$A$1:$M$182,MATCH('import-vte detail'!A586,'[1]Budget B+R'!$A$1:$A$182,0),MATCH('import-vte detail'!I586,'[1]Budget B+R'!$A$1:$M$1,0)),0)</f>
        <v>0</v>
      </c>
      <c r="G586" s="17">
        <f>+IF(INDEX('[1]Budget B+R'!$A$1:$M$182,MATCH('import-vte detail'!A586,'[1]Budget B+R'!$A$1:$A$182,0),MATCH('import-vte detail'!I586,'[1]Budget B+R'!$A$1:$M$1,0))&lt;0,INDEX('[1]Budget B+R'!$A$1:$M$182,MATCH('import-vte detail'!A586,'[1]Budget B+R'!$A$1:$A$182,0),MATCH('import-vte detail'!I586,'[1]Budget B+R'!$A$1:$M$1,0))*-1,0)</f>
        <v>90</v>
      </c>
      <c r="H586" s="17"/>
      <c r="I586">
        <v>9</v>
      </c>
      <c r="J586" s="6">
        <f t="shared" si="9"/>
        <v>-90</v>
      </c>
      <c r="K586" t="s">
        <v>395</v>
      </c>
    </row>
    <row r="587" spans="1:11" hidden="1" x14ac:dyDescent="0.25">
      <c r="A587" s="16">
        <v>15509</v>
      </c>
      <c r="B587" s="16"/>
      <c r="C587" s="16"/>
      <c r="D587" s="16" t="s">
        <v>404</v>
      </c>
      <c r="E587" s="16" t="s">
        <v>394</v>
      </c>
      <c r="F587" s="17">
        <f>+IF(INDEX('[1]Budget B+R'!$A$1:$M$182,MATCH('import-vte detail'!A587,'[1]Budget B+R'!$A$1:$A$182,0),MATCH('import-vte detail'!I587,'[1]Budget B+R'!$A$1:$M$1,0))&gt;0,INDEX('[1]Budget B+R'!$A$1:$M$182,MATCH('import-vte detail'!A587,'[1]Budget B+R'!$A$1:$A$182,0),MATCH('import-vte detail'!I587,'[1]Budget B+R'!$A$1:$M$1,0)),0)</f>
        <v>0</v>
      </c>
      <c r="G587" s="17">
        <f>+IF(INDEX('[1]Budget B+R'!$A$1:$M$182,MATCH('import-vte detail'!A587,'[1]Budget B+R'!$A$1:$A$182,0),MATCH('import-vte detail'!I587,'[1]Budget B+R'!$A$1:$M$1,0))&lt;0,INDEX('[1]Budget B+R'!$A$1:$M$182,MATCH('import-vte detail'!A587,'[1]Budget B+R'!$A$1:$A$182,0),MATCH('import-vte detail'!I587,'[1]Budget B+R'!$A$1:$M$1,0))*-1,0)</f>
        <v>90</v>
      </c>
      <c r="H587" s="17"/>
      <c r="I587">
        <v>10</v>
      </c>
      <c r="J587" s="6">
        <f t="shared" si="9"/>
        <v>-90</v>
      </c>
      <c r="K587" t="s">
        <v>395</v>
      </c>
    </row>
    <row r="588" spans="1:11" hidden="1" x14ac:dyDescent="0.25">
      <c r="A588" s="16">
        <v>15509</v>
      </c>
      <c r="B588" s="16"/>
      <c r="C588" s="16"/>
      <c r="D588" s="16" t="s">
        <v>405</v>
      </c>
      <c r="E588" s="16" t="s">
        <v>394</v>
      </c>
      <c r="F588" s="17">
        <f>+IF(INDEX('[1]Budget B+R'!$A$1:$M$182,MATCH('import-vte detail'!A588,'[1]Budget B+R'!$A$1:$A$182,0),MATCH('import-vte detail'!I588,'[1]Budget B+R'!$A$1:$M$1,0))&gt;0,INDEX('[1]Budget B+R'!$A$1:$M$182,MATCH('import-vte detail'!A588,'[1]Budget B+R'!$A$1:$A$182,0),MATCH('import-vte detail'!I588,'[1]Budget B+R'!$A$1:$M$1,0)),0)</f>
        <v>0</v>
      </c>
      <c r="G588" s="17">
        <f>+IF(INDEX('[1]Budget B+R'!$A$1:$M$182,MATCH('import-vte detail'!A588,'[1]Budget B+R'!$A$1:$A$182,0),MATCH('import-vte detail'!I588,'[1]Budget B+R'!$A$1:$M$1,0))&lt;0,INDEX('[1]Budget B+R'!$A$1:$M$182,MATCH('import-vte detail'!A588,'[1]Budget B+R'!$A$1:$A$182,0),MATCH('import-vte detail'!I588,'[1]Budget B+R'!$A$1:$M$1,0))*-1,0)</f>
        <v>89</v>
      </c>
      <c r="H588" s="17"/>
      <c r="I588">
        <v>11</v>
      </c>
      <c r="J588" s="6">
        <f t="shared" si="9"/>
        <v>-89</v>
      </c>
      <c r="K588" t="s">
        <v>395</v>
      </c>
    </row>
    <row r="589" spans="1:11" hidden="1" x14ac:dyDescent="0.25">
      <c r="A589" s="16">
        <v>15509</v>
      </c>
      <c r="B589" s="16"/>
      <c r="C589" s="16"/>
      <c r="D589" s="16" t="s">
        <v>406</v>
      </c>
      <c r="E589" s="16" t="s">
        <v>394</v>
      </c>
      <c r="F589" s="17">
        <f>+IF(INDEX('[1]Budget B+R'!$A$1:$M$182,MATCH('import-vte detail'!A589,'[1]Budget B+R'!$A$1:$A$182,0),MATCH('import-vte detail'!I589,'[1]Budget B+R'!$A$1:$M$1,0))&gt;0,INDEX('[1]Budget B+R'!$A$1:$M$182,MATCH('import-vte detail'!A589,'[1]Budget B+R'!$A$1:$A$182,0),MATCH('import-vte detail'!I589,'[1]Budget B+R'!$A$1:$M$1,0)),0)</f>
        <v>0</v>
      </c>
      <c r="G589" s="17">
        <f>+IF(INDEX('[1]Budget B+R'!$A$1:$M$182,MATCH('import-vte detail'!A589,'[1]Budget B+R'!$A$1:$A$182,0),MATCH('import-vte detail'!I589,'[1]Budget B+R'!$A$1:$M$1,0))&lt;0,INDEX('[1]Budget B+R'!$A$1:$M$182,MATCH('import-vte detail'!A589,'[1]Budget B+R'!$A$1:$A$182,0),MATCH('import-vte detail'!I589,'[1]Budget B+R'!$A$1:$M$1,0))*-1,0)</f>
        <v>90</v>
      </c>
      <c r="H589" s="17"/>
      <c r="I589">
        <v>12</v>
      </c>
      <c r="J589" s="6">
        <f t="shared" si="9"/>
        <v>-90</v>
      </c>
      <c r="K589" t="s">
        <v>395</v>
      </c>
    </row>
    <row r="590" spans="1:11" hidden="1" x14ac:dyDescent="0.25">
      <c r="A590" s="18">
        <v>16100</v>
      </c>
      <c r="B590" s="16"/>
      <c r="C590" s="16"/>
      <c r="D590" s="16" t="s">
        <v>393</v>
      </c>
      <c r="E590" s="16" t="s">
        <v>394</v>
      </c>
      <c r="F590" s="17">
        <f>+IF(INDEX('[1]Budget B+R'!$A$1:$M$182,MATCH('import-vte detail'!A590,'[1]Budget B+R'!$A$1:$A$182,0),MATCH('import-vte detail'!I590,'[1]Budget B+R'!$A$1:$M$1,0))&gt;0,INDEX('[1]Budget B+R'!$A$1:$M$182,MATCH('import-vte detail'!A590,'[1]Budget B+R'!$A$1:$A$182,0),MATCH('import-vte detail'!I590,'[1]Budget B+R'!$A$1:$M$1,0)),0)</f>
        <v>8946643</v>
      </c>
      <c r="G590" s="17">
        <f>+IF(INDEX('[1]Budget B+R'!$A$1:$M$182,MATCH('import-vte detail'!A590,'[1]Budget B+R'!$A$1:$A$182,0),MATCH('import-vte detail'!I590,'[1]Budget B+R'!$A$1:$M$1,0))&lt;0,INDEX('[1]Budget B+R'!$A$1:$M$182,MATCH('import-vte detail'!A590,'[1]Budget B+R'!$A$1:$A$182,0),MATCH('import-vte detail'!I590,'[1]Budget B+R'!$A$1:$M$1,0))*-1,0)</f>
        <v>0</v>
      </c>
      <c r="H590" s="17"/>
      <c r="I590">
        <v>1</v>
      </c>
      <c r="J590" s="6">
        <f t="shared" si="9"/>
        <v>8946643</v>
      </c>
      <c r="K590" t="s">
        <v>395</v>
      </c>
    </row>
    <row r="591" spans="1:11" hidden="1" x14ac:dyDescent="0.25">
      <c r="A591" s="16">
        <v>16100</v>
      </c>
      <c r="B591" s="16"/>
      <c r="C591" s="16"/>
      <c r="D591" s="16" t="s">
        <v>396</v>
      </c>
      <c r="E591" s="16" t="s">
        <v>394</v>
      </c>
      <c r="F591" s="17">
        <f>+IF(INDEX('[1]Budget B+R'!$A$1:$M$182,MATCH('import-vte detail'!A591,'[1]Budget B+R'!$A$1:$A$182,0),MATCH('import-vte detail'!I591,'[1]Budget B+R'!$A$1:$M$1,0))&gt;0,INDEX('[1]Budget B+R'!$A$1:$M$182,MATCH('import-vte detail'!A591,'[1]Budget B+R'!$A$1:$A$182,0),MATCH('import-vte detail'!I591,'[1]Budget B+R'!$A$1:$M$1,0)),0)</f>
        <v>0</v>
      </c>
      <c r="G591" s="17">
        <f>+IF(INDEX('[1]Budget B+R'!$A$1:$M$182,MATCH('import-vte detail'!A591,'[1]Budget B+R'!$A$1:$A$182,0),MATCH('import-vte detail'!I591,'[1]Budget B+R'!$A$1:$M$1,0))&lt;0,INDEX('[1]Budget B+R'!$A$1:$M$182,MATCH('import-vte detail'!A591,'[1]Budget B+R'!$A$1:$A$182,0),MATCH('import-vte detail'!I591,'[1]Budget B+R'!$A$1:$M$1,0))*-1,0)</f>
        <v>0</v>
      </c>
      <c r="H591" s="17"/>
      <c r="I591">
        <v>2</v>
      </c>
      <c r="J591" s="6">
        <f t="shared" si="9"/>
        <v>0</v>
      </c>
    </row>
    <row r="592" spans="1:11" hidden="1" x14ac:dyDescent="0.25">
      <c r="A592" s="16">
        <v>16100</v>
      </c>
      <c r="B592" s="16"/>
      <c r="C592" s="16"/>
      <c r="D592" s="16" t="s">
        <v>397</v>
      </c>
      <c r="E592" s="16" t="s">
        <v>394</v>
      </c>
      <c r="F592" s="17">
        <f>+IF(INDEX('[1]Budget B+R'!$A$1:$M$182,MATCH('import-vte detail'!A592,'[1]Budget B+R'!$A$1:$A$182,0),MATCH('import-vte detail'!I592,'[1]Budget B+R'!$A$1:$M$1,0))&gt;0,INDEX('[1]Budget B+R'!$A$1:$M$182,MATCH('import-vte detail'!A592,'[1]Budget B+R'!$A$1:$A$182,0),MATCH('import-vte detail'!I592,'[1]Budget B+R'!$A$1:$M$1,0)),0)</f>
        <v>0</v>
      </c>
      <c r="G592" s="17">
        <f>+IF(INDEX('[1]Budget B+R'!$A$1:$M$182,MATCH('import-vte detail'!A592,'[1]Budget B+R'!$A$1:$A$182,0),MATCH('import-vte detail'!I592,'[1]Budget B+R'!$A$1:$M$1,0))&lt;0,INDEX('[1]Budget B+R'!$A$1:$M$182,MATCH('import-vte detail'!A592,'[1]Budget B+R'!$A$1:$A$182,0),MATCH('import-vte detail'!I592,'[1]Budget B+R'!$A$1:$M$1,0))*-1,0)</f>
        <v>0</v>
      </c>
      <c r="H592" s="17"/>
      <c r="I592">
        <v>3</v>
      </c>
      <c r="J592" s="6">
        <f t="shared" si="9"/>
        <v>0</v>
      </c>
    </row>
    <row r="593" spans="1:11" hidden="1" x14ac:dyDescent="0.25">
      <c r="A593" s="16">
        <v>16100</v>
      </c>
      <c r="B593" s="16"/>
      <c r="C593" s="16"/>
      <c r="D593" s="16" t="s">
        <v>398</v>
      </c>
      <c r="E593" s="16" t="s">
        <v>394</v>
      </c>
      <c r="F593" s="17">
        <f>+IF(INDEX('[1]Budget B+R'!$A$1:$M$182,MATCH('import-vte detail'!A593,'[1]Budget B+R'!$A$1:$A$182,0),MATCH('import-vte detail'!I593,'[1]Budget B+R'!$A$1:$M$1,0))&gt;0,INDEX('[1]Budget B+R'!$A$1:$M$182,MATCH('import-vte detail'!A593,'[1]Budget B+R'!$A$1:$A$182,0),MATCH('import-vte detail'!I593,'[1]Budget B+R'!$A$1:$M$1,0)),0)</f>
        <v>0</v>
      </c>
      <c r="G593" s="17">
        <f>+IF(INDEX('[1]Budget B+R'!$A$1:$M$182,MATCH('import-vte detail'!A593,'[1]Budget B+R'!$A$1:$A$182,0),MATCH('import-vte detail'!I593,'[1]Budget B+R'!$A$1:$M$1,0))&lt;0,INDEX('[1]Budget B+R'!$A$1:$M$182,MATCH('import-vte detail'!A593,'[1]Budget B+R'!$A$1:$A$182,0),MATCH('import-vte detail'!I593,'[1]Budget B+R'!$A$1:$M$1,0))*-1,0)</f>
        <v>0</v>
      </c>
      <c r="H593" s="17"/>
      <c r="I593">
        <v>4</v>
      </c>
      <c r="J593" s="6">
        <f t="shared" si="9"/>
        <v>0</v>
      </c>
    </row>
    <row r="594" spans="1:11" hidden="1" x14ac:dyDescent="0.25">
      <c r="A594" s="16">
        <v>16100</v>
      </c>
      <c r="B594" s="16"/>
      <c r="C594" s="16"/>
      <c r="D594" s="16" t="s">
        <v>399</v>
      </c>
      <c r="E594" s="16" t="s">
        <v>394</v>
      </c>
      <c r="F594" s="17">
        <f>+IF(INDEX('[1]Budget B+R'!$A$1:$M$182,MATCH('import-vte detail'!A594,'[1]Budget B+R'!$A$1:$A$182,0),MATCH('import-vte detail'!I594,'[1]Budget B+R'!$A$1:$M$1,0))&gt;0,INDEX('[1]Budget B+R'!$A$1:$M$182,MATCH('import-vte detail'!A594,'[1]Budget B+R'!$A$1:$A$182,0),MATCH('import-vte detail'!I594,'[1]Budget B+R'!$A$1:$M$1,0)),0)</f>
        <v>0</v>
      </c>
      <c r="G594" s="17">
        <f>+IF(INDEX('[1]Budget B+R'!$A$1:$M$182,MATCH('import-vte detail'!A594,'[1]Budget B+R'!$A$1:$A$182,0),MATCH('import-vte detail'!I594,'[1]Budget B+R'!$A$1:$M$1,0))&lt;0,INDEX('[1]Budget B+R'!$A$1:$M$182,MATCH('import-vte detail'!A594,'[1]Budget B+R'!$A$1:$A$182,0),MATCH('import-vte detail'!I594,'[1]Budget B+R'!$A$1:$M$1,0))*-1,0)</f>
        <v>0</v>
      </c>
      <c r="H594" s="17"/>
      <c r="I594">
        <v>5</v>
      </c>
      <c r="J594" s="6">
        <f t="shared" si="9"/>
        <v>0</v>
      </c>
    </row>
    <row r="595" spans="1:11" hidden="1" x14ac:dyDescent="0.25">
      <c r="A595" s="16">
        <v>16100</v>
      </c>
      <c r="B595" s="16"/>
      <c r="C595" s="16"/>
      <c r="D595" s="16" t="s">
        <v>400</v>
      </c>
      <c r="E595" s="16" t="s">
        <v>394</v>
      </c>
      <c r="F595" s="17">
        <f>+IF(INDEX('[1]Budget B+R'!$A$1:$M$182,MATCH('import-vte detail'!A595,'[1]Budget B+R'!$A$1:$A$182,0),MATCH('import-vte detail'!I595,'[1]Budget B+R'!$A$1:$M$1,0))&gt;0,INDEX('[1]Budget B+R'!$A$1:$M$182,MATCH('import-vte detail'!A595,'[1]Budget B+R'!$A$1:$A$182,0),MATCH('import-vte detail'!I595,'[1]Budget B+R'!$A$1:$M$1,0)),0)</f>
        <v>0</v>
      </c>
      <c r="G595" s="17">
        <f>+IF(INDEX('[1]Budget B+R'!$A$1:$M$182,MATCH('import-vte detail'!A595,'[1]Budget B+R'!$A$1:$A$182,0),MATCH('import-vte detail'!I595,'[1]Budget B+R'!$A$1:$M$1,0))&lt;0,INDEX('[1]Budget B+R'!$A$1:$M$182,MATCH('import-vte detail'!A595,'[1]Budget B+R'!$A$1:$A$182,0),MATCH('import-vte detail'!I595,'[1]Budget B+R'!$A$1:$M$1,0))*-1,0)</f>
        <v>0</v>
      </c>
      <c r="H595" s="17"/>
      <c r="I595">
        <v>6</v>
      </c>
      <c r="J595" s="6">
        <f t="shared" si="9"/>
        <v>0</v>
      </c>
    </row>
    <row r="596" spans="1:11" hidden="1" x14ac:dyDescent="0.25">
      <c r="A596" s="16">
        <v>16100</v>
      </c>
      <c r="B596" s="16"/>
      <c r="C596" s="16"/>
      <c r="D596" s="16" t="s">
        <v>401</v>
      </c>
      <c r="E596" s="16" t="s">
        <v>394</v>
      </c>
      <c r="F596" s="17">
        <f>+IF(INDEX('[1]Budget B+R'!$A$1:$M$182,MATCH('import-vte detail'!A596,'[1]Budget B+R'!$A$1:$A$182,0),MATCH('import-vte detail'!I596,'[1]Budget B+R'!$A$1:$M$1,0))&gt;0,INDEX('[1]Budget B+R'!$A$1:$M$182,MATCH('import-vte detail'!A596,'[1]Budget B+R'!$A$1:$A$182,0),MATCH('import-vte detail'!I596,'[1]Budget B+R'!$A$1:$M$1,0)),0)</f>
        <v>0</v>
      </c>
      <c r="G596" s="17">
        <f>+IF(INDEX('[1]Budget B+R'!$A$1:$M$182,MATCH('import-vte detail'!A596,'[1]Budget B+R'!$A$1:$A$182,0),MATCH('import-vte detail'!I596,'[1]Budget B+R'!$A$1:$M$1,0))&lt;0,INDEX('[1]Budget B+R'!$A$1:$M$182,MATCH('import-vte detail'!A596,'[1]Budget B+R'!$A$1:$A$182,0),MATCH('import-vte detail'!I596,'[1]Budget B+R'!$A$1:$M$1,0))*-1,0)</f>
        <v>0</v>
      </c>
      <c r="H596" s="17"/>
      <c r="I596">
        <v>7</v>
      </c>
      <c r="J596" s="6">
        <f t="shared" si="9"/>
        <v>0</v>
      </c>
    </row>
    <row r="597" spans="1:11" hidden="1" x14ac:dyDescent="0.25">
      <c r="A597" s="16">
        <v>16100</v>
      </c>
      <c r="B597" s="16"/>
      <c r="C597" s="16"/>
      <c r="D597" s="16" t="s">
        <v>402</v>
      </c>
      <c r="E597" s="16" t="s">
        <v>394</v>
      </c>
      <c r="F597" s="17">
        <f>+IF(INDEX('[1]Budget B+R'!$A$1:$M$182,MATCH('import-vte detail'!A597,'[1]Budget B+R'!$A$1:$A$182,0),MATCH('import-vte detail'!I597,'[1]Budget B+R'!$A$1:$M$1,0))&gt;0,INDEX('[1]Budget B+R'!$A$1:$M$182,MATCH('import-vte detail'!A597,'[1]Budget B+R'!$A$1:$A$182,0),MATCH('import-vte detail'!I597,'[1]Budget B+R'!$A$1:$M$1,0)),0)</f>
        <v>0</v>
      </c>
      <c r="G597" s="17">
        <f>+IF(INDEX('[1]Budget B+R'!$A$1:$M$182,MATCH('import-vte detail'!A597,'[1]Budget B+R'!$A$1:$A$182,0),MATCH('import-vte detail'!I597,'[1]Budget B+R'!$A$1:$M$1,0))&lt;0,INDEX('[1]Budget B+R'!$A$1:$M$182,MATCH('import-vte detail'!A597,'[1]Budget B+R'!$A$1:$A$182,0),MATCH('import-vte detail'!I597,'[1]Budget B+R'!$A$1:$M$1,0))*-1,0)</f>
        <v>0</v>
      </c>
      <c r="H597" s="17"/>
      <c r="I597">
        <v>8</v>
      </c>
      <c r="J597" s="6">
        <f t="shared" si="9"/>
        <v>0</v>
      </c>
    </row>
    <row r="598" spans="1:11" hidden="1" x14ac:dyDescent="0.25">
      <c r="A598" s="16">
        <v>16100</v>
      </c>
      <c r="B598" s="16"/>
      <c r="C598" s="16"/>
      <c r="D598" s="16" t="s">
        <v>403</v>
      </c>
      <c r="E598" s="16" t="s">
        <v>394</v>
      </c>
      <c r="F598" s="17">
        <f>+IF(INDEX('[1]Budget B+R'!$A$1:$M$182,MATCH('import-vte detail'!A598,'[1]Budget B+R'!$A$1:$A$182,0),MATCH('import-vte detail'!I598,'[1]Budget B+R'!$A$1:$M$1,0))&gt;0,INDEX('[1]Budget B+R'!$A$1:$M$182,MATCH('import-vte detail'!A598,'[1]Budget B+R'!$A$1:$A$182,0),MATCH('import-vte detail'!I598,'[1]Budget B+R'!$A$1:$M$1,0)),0)</f>
        <v>0</v>
      </c>
      <c r="G598" s="17">
        <f>+IF(INDEX('[1]Budget B+R'!$A$1:$M$182,MATCH('import-vte detail'!A598,'[1]Budget B+R'!$A$1:$A$182,0),MATCH('import-vte detail'!I598,'[1]Budget B+R'!$A$1:$M$1,0))&lt;0,INDEX('[1]Budget B+R'!$A$1:$M$182,MATCH('import-vte detail'!A598,'[1]Budget B+R'!$A$1:$A$182,0),MATCH('import-vte detail'!I598,'[1]Budget B+R'!$A$1:$M$1,0))*-1,0)</f>
        <v>0</v>
      </c>
      <c r="H598" s="17"/>
      <c r="I598">
        <v>9</v>
      </c>
      <c r="J598" s="6">
        <f t="shared" si="9"/>
        <v>0</v>
      </c>
    </row>
    <row r="599" spans="1:11" hidden="1" x14ac:dyDescent="0.25">
      <c r="A599" s="16">
        <v>16100</v>
      </c>
      <c r="B599" s="16"/>
      <c r="C599" s="16"/>
      <c r="D599" s="16" t="s">
        <v>404</v>
      </c>
      <c r="E599" s="16" t="s">
        <v>394</v>
      </c>
      <c r="F599" s="17">
        <f>+IF(INDEX('[1]Budget B+R'!$A$1:$M$182,MATCH('import-vte detail'!A599,'[1]Budget B+R'!$A$1:$A$182,0),MATCH('import-vte detail'!I599,'[1]Budget B+R'!$A$1:$M$1,0))&gt;0,INDEX('[1]Budget B+R'!$A$1:$M$182,MATCH('import-vte detail'!A599,'[1]Budget B+R'!$A$1:$A$182,0),MATCH('import-vte detail'!I599,'[1]Budget B+R'!$A$1:$M$1,0)),0)</f>
        <v>0</v>
      </c>
      <c r="G599" s="17">
        <f>+IF(INDEX('[1]Budget B+R'!$A$1:$M$182,MATCH('import-vte detail'!A599,'[1]Budget B+R'!$A$1:$A$182,0),MATCH('import-vte detail'!I599,'[1]Budget B+R'!$A$1:$M$1,0))&lt;0,INDEX('[1]Budget B+R'!$A$1:$M$182,MATCH('import-vte detail'!A599,'[1]Budget B+R'!$A$1:$A$182,0),MATCH('import-vte detail'!I599,'[1]Budget B+R'!$A$1:$M$1,0))*-1,0)</f>
        <v>0</v>
      </c>
      <c r="H599" s="17"/>
      <c r="I599">
        <v>10</v>
      </c>
      <c r="J599" s="6">
        <f t="shared" si="9"/>
        <v>0</v>
      </c>
    </row>
    <row r="600" spans="1:11" hidden="1" x14ac:dyDescent="0.25">
      <c r="A600" s="16">
        <v>16100</v>
      </c>
      <c r="B600" s="16"/>
      <c r="C600" s="16"/>
      <c r="D600" s="16" t="s">
        <v>405</v>
      </c>
      <c r="E600" s="16" t="s">
        <v>394</v>
      </c>
      <c r="F600" s="17">
        <f>+IF(INDEX('[1]Budget B+R'!$A$1:$M$182,MATCH('import-vte detail'!A600,'[1]Budget B+R'!$A$1:$A$182,0),MATCH('import-vte detail'!I600,'[1]Budget B+R'!$A$1:$M$1,0))&gt;0,INDEX('[1]Budget B+R'!$A$1:$M$182,MATCH('import-vte detail'!A600,'[1]Budget B+R'!$A$1:$A$182,0),MATCH('import-vte detail'!I600,'[1]Budget B+R'!$A$1:$M$1,0)),0)</f>
        <v>0</v>
      </c>
      <c r="G600" s="17">
        <f>+IF(INDEX('[1]Budget B+R'!$A$1:$M$182,MATCH('import-vte detail'!A600,'[1]Budget B+R'!$A$1:$A$182,0),MATCH('import-vte detail'!I600,'[1]Budget B+R'!$A$1:$M$1,0))&lt;0,INDEX('[1]Budget B+R'!$A$1:$M$182,MATCH('import-vte detail'!A600,'[1]Budget B+R'!$A$1:$A$182,0),MATCH('import-vte detail'!I600,'[1]Budget B+R'!$A$1:$M$1,0))*-1,0)</f>
        <v>0</v>
      </c>
      <c r="H600" s="17"/>
      <c r="I600">
        <v>11</v>
      </c>
      <c r="J600" s="6">
        <f t="shared" si="9"/>
        <v>0</v>
      </c>
    </row>
    <row r="601" spans="1:11" hidden="1" x14ac:dyDescent="0.25">
      <c r="A601" s="16">
        <v>16100</v>
      </c>
      <c r="B601" s="16"/>
      <c r="C601" s="16"/>
      <c r="D601" s="16" t="s">
        <v>406</v>
      </c>
      <c r="E601" s="16" t="s">
        <v>394</v>
      </c>
      <c r="F601" s="17">
        <f>+IF(INDEX('[1]Budget B+R'!$A$1:$M$182,MATCH('import-vte detail'!A601,'[1]Budget B+R'!$A$1:$A$182,0),MATCH('import-vte detail'!I601,'[1]Budget B+R'!$A$1:$M$1,0))&gt;0,INDEX('[1]Budget B+R'!$A$1:$M$182,MATCH('import-vte detail'!A601,'[1]Budget B+R'!$A$1:$A$182,0),MATCH('import-vte detail'!I601,'[1]Budget B+R'!$A$1:$M$1,0)),0)</f>
        <v>0</v>
      </c>
      <c r="G601" s="17">
        <f>+IF(INDEX('[1]Budget B+R'!$A$1:$M$182,MATCH('import-vte detail'!A601,'[1]Budget B+R'!$A$1:$A$182,0),MATCH('import-vte detail'!I601,'[1]Budget B+R'!$A$1:$M$1,0))&lt;0,INDEX('[1]Budget B+R'!$A$1:$M$182,MATCH('import-vte detail'!A601,'[1]Budget B+R'!$A$1:$A$182,0),MATCH('import-vte detail'!I601,'[1]Budget B+R'!$A$1:$M$1,0))*-1,0)</f>
        <v>0</v>
      </c>
      <c r="H601" s="17"/>
      <c r="I601">
        <v>12</v>
      </c>
      <c r="J601" s="6">
        <f t="shared" si="9"/>
        <v>0</v>
      </c>
    </row>
    <row r="602" spans="1:11" hidden="1" x14ac:dyDescent="0.25">
      <c r="A602" s="18">
        <v>16109</v>
      </c>
      <c r="B602" s="16"/>
      <c r="C602" s="16"/>
      <c r="D602" s="16" t="s">
        <v>393</v>
      </c>
      <c r="E602" s="16" t="s">
        <v>394</v>
      </c>
      <c r="F602" s="17">
        <f>+IF(INDEX('[1]Budget B+R'!$A$1:$M$182,MATCH('import-vte detail'!A602,'[1]Budget B+R'!$A$1:$A$182,0),MATCH('import-vte detail'!I602,'[1]Budget B+R'!$A$1:$M$1,0))&gt;0,INDEX('[1]Budget B+R'!$A$1:$M$182,MATCH('import-vte detail'!A602,'[1]Budget B+R'!$A$1:$A$182,0),MATCH('import-vte detail'!I602,'[1]Budget B+R'!$A$1:$M$1,0)),0)</f>
        <v>0</v>
      </c>
      <c r="G602" s="17">
        <f>+IF(INDEX('[1]Budget B+R'!$A$1:$M$182,MATCH('import-vte detail'!A602,'[1]Budget B+R'!$A$1:$A$182,0),MATCH('import-vte detail'!I602,'[1]Budget B+R'!$A$1:$M$1,0))&lt;0,INDEX('[1]Budget B+R'!$A$1:$M$182,MATCH('import-vte detail'!A602,'[1]Budget B+R'!$A$1:$A$182,0),MATCH('import-vte detail'!I602,'[1]Budget B+R'!$A$1:$M$1,0))*-1,0)</f>
        <v>4399880</v>
      </c>
      <c r="H602" s="17"/>
      <c r="I602">
        <v>1</v>
      </c>
      <c r="J602" s="6">
        <f t="shared" si="9"/>
        <v>-4399880</v>
      </c>
      <c r="K602" t="s">
        <v>395</v>
      </c>
    </row>
    <row r="603" spans="1:11" hidden="1" x14ac:dyDescent="0.25">
      <c r="A603" s="16">
        <v>16109</v>
      </c>
      <c r="B603" s="16"/>
      <c r="C603" s="16"/>
      <c r="D603" s="16" t="s">
        <v>396</v>
      </c>
      <c r="E603" s="16" t="s">
        <v>394</v>
      </c>
      <c r="F603" s="17">
        <f>+IF(INDEX('[1]Budget B+R'!$A$1:$M$182,MATCH('import-vte detail'!A603,'[1]Budget B+R'!$A$1:$A$182,0),MATCH('import-vte detail'!I603,'[1]Budget B+R'!$A$1:$M$1,0))&gt;0,INDEX('[1]Budget B+R'!$A$1:$M$182,MATCH('import-vte detail'!A603,'[1]Budget B+R'!$A$1:$A$182,0),MATCH('import-vte detail'!I603,'[1]Budget B+R'!$A$1:$M$1,0)),0)</f>
        <v>0</v>
      </c>
      <c r="G603" s="17">
        <f>+IF(INDEX('[1]Budget B+R'!$A$1:$M$182,MATCH('import-vte detail'!A603,'[1]Budget B+R'!$A$1:$A$182,0),MATCH('import-vte detail'!I603,'[1]Budget B+R'!$A$1:$M$1,0))&lt;0,INDEX('[1]Budget B+R'!$A$1:$M$182,MATCH('import-vte detail'!A603,'[1]Budget B+R'!$A$1:$A$182,0),MATCH('import-vte detail'!I603,'[1]Budget B+R'!$A$1:$M$1,0))*-1,0)</f>
        <v>21179</v>
      </c>
      <c r="H603" s="17"/>
      <c r="I603">
        <v>2</v>
      </c>
      <c r="J603" s="6">
        <f t="shared" si="9"/>
        <v>-21179</v>
      </c>
      <c r="K603" t="s">
        <v>395</v>
      </c>
    </row>
    <row r="604" spans="1:11" hidden="1" x14ac:dyDescent="0.25">
      <c r="A604" s="16">
        <v>16109</v>
      </c>
      <c r="B604" s="16"/>
      <c r="C604" s="16"/>
      <c r="D604" s="16" t="s">
        <v>397</v>
      </c>
      <c r="E604" s="16" t="s">
        <v>394</v>
      </c>
      <c r="F604" s="17">
        <f>+IF(INDEX('[1]Budget B+R'!$A$1:$M$182,MATCH('import-vte detail'!A604,'[1]Budget B+R'!$A$1:$A$182,0),MATCH('import-vte detail'!I604,'[1]Budget B+R'!$A$1:$M$1,0))&gt;0,INDEX('[1]Budget B+R'!$A$1:$M$182,MATCH('import-vte detail'!A604,'[1]Budget B+R'!$A$1:$A$182,0),MATCH('import-vte detail'!I604,'[1]Budget B+R'!$A$1:$M$1,0)),0)</f>
        <v>0</v>
      </c>
      <c r="G604" s="17">
        <f>+IF(INDEX('[1]Budget B+R'!$A$1:$M$182,MATCH('import-vte detail'!A604,'[1]Budget B+R'!$A$1:$A$182,0),MATCH('import-vte detail'!I604,'[1]Budget B+R'!$A$1:$M$1,0))&lt;0,INDEX('[1]Budget B+R'!$A$1:$M$182,MATCH('import-vte detail'!A604,'[1]Budget B+R'!$A$1:$A$182,0),MATCH('import-vte detail'!I604,'[1]Budget B+R'!$A$1:$M$1,0))*-1,0)</f>
        <v>21178</v>
      </c>
      <c r="H604" s="17"/>
      <c r="I604">
        <v>3</v>
      </c>
      <c r="J604" s="6">
        <f t="shared" si="9"/>
        <v>-21178</v>
      </c>
      <c r="K604" t="s">
        <v>395</v>
      </c>
    </row>
    <row r="605" spans="1:11" hidden="1" x14ac:dyDescent="0.25">
      <c r="A605" s="16">
        <v>16109</v>
      </c>
      <c r="B605" s="16"/>
      <c r="C605" s="16"/>
      <c r="D605" s="16" t="s">
        <v>398</v>
      </c>
      <c r="E605" s="16" t="s">
        <v>394</v>
      </c>
      <c r="F605" s="17">
        <f>+IF(INDEX('[1]Budget B+R'!$A$1:$M$182,MATCH('import-vte detail'!A605,'[1]Budget B+R'!$A$1:$A$182,0),MATCH('import-vte detail'!I605,'[1]Budget B+R'!$A$1:$M$1,0))&gt;0,INDEX('[1]Budget B+R'!$A$1:$M$182,MATCH('import-vte detail'!A605,'[1]Budget B+R'!$A$1:$A$182,0),MATCH('import-vte detail'!I605,'[1]Budget B+R'!$A$1:$M$1,0)),0)</f>
        <v>0</v>
      </c>
      <c r="G605" s="17">
        <f>+IF(INDEX('[1]Budget B+R'!$A$1:$M$182,MATCH('import-vte detail'!A605,'[1]Budget B+R'!$A$1:$A$182,0),MATCH('import-vte detail'!I605,'[1]Budget B+R'!$A$1:$M$1,0))&lt;0,INDEX('[1]Budget B+R'!$A$1:$M$182,MATCH('import-vte detail'!A605,'[1]Budget B+R'!$A$1:$A$182,0),MATCH('import-vte detail'!I605,'[1]Budget B+R'!$A$1:$M$1,0))*-1,0)</f>
        <v>21179</v>
      </c>
      <c r="H605" s="17"/>
      <c r="I605">
        <v>4</v>
      </c>
      <c r="J605" s="6">
        <f t="shared" si="9"/>
        <v>-21179</v>
      </c>
      <c r="K605" t="s">
        <v>395</v>
      </c>
    </row>
    <row r="606" spans="1:11" hidden="1" x14ac:dyDescent="0.25">
      <c r="A606" s="16">
        <v>16109</v>
      </c>
      <c r="B606" s="16"/>
      <c r="C606" s="16"/>
      <c r="D606" s="16" t="s">
        <v>399</v>
      </c>
      <c r="E606" s="16" t="s">
        <v>394</v>
      </c>
      <c r="F606" s="17">
        <f>+IF(INDEX('[1]Budget B+R'!$A$1:$M$182,MATCH('import-vte detail'!A606,'[1]Budget B+R'!$A$1:$A$182,0),MATCH('import-vte detail'!I606,'[1]Budget B+R'!$A$1:$M$1,0))&gt;0,INDEX('[1]Budget B+R'!$A$1:$M$182,MATCH('import-vte detail'!A606,'[1]Budget B+R'!$A$1:$A$182,0),MATCH('import-vte detail'!I606,'[1]Budget B+R'!$A$1:$M$1,0)),0)</f>
        <v>0</v>
      </c>
      <c r="G606" s="17">
        <f>+IF(INDEX('[1]Budget B+R'!$A$1:$M$182,MATCH('import-vte detail'!A606,'[1]Budget B+R'!$A$1:$A$182,0),MATCH('import-vte detail'!I606,'[1]Budget B+R'!$A$1:$M$1,0))&lt;0,INDEX('[1]Budget B+R'!$A$1:$M$182,MATCH('import-vte detail'!A606,'[1]Budget B+R'!$A$1:$A$182,0),MATCH('import-vte detail'!I606,'[1]Budget B+R'!$A$1:$M$1,0))*-1,0)</f>
        <v>21179</v>
      </c>
      <c r="H606" s="17"/>
      <c r="I606">
        <v>5</v>
      </c>
      <c r="J606" s="6">
        <f t="shared" si="9"/>
        <v>-21179</v>
      </c>
      <c r="K606" t="s">
        <v>395</v>
      </c>
    </row>
    <row r="607" spans="1:11" hidden="1" x14ac:dyDescent="0.25">
      <c r="A607" s="16">
        <v>16109</v>
      </c>
      <c r="B607" s="16"/>
      <c r="C607" s="16"/>
      <c r="D607" s="16" t="s">
        <v>400</v>
      </c>
      <c r="E607" s="16" t="s">
        <v>394</v>
      </c>
      <c r="F607" s="17">
        <f>+IF(INDEX('[1]Budget B+R'!$A$1:$M$182,MATCH('import-vte detail'!A607,'[1]Budget B+R'!$A$1:$A$182,0),MATCH('import-vte detail'!I607,'[1]Budget B+R'!$A$1:$M$1,0))&gt;0,INDEX('[1]Budget B+R'!$A$1:$M$182,MATCH('import-vte detail'!A607,'[1]Budget B+R'!$A$1:$A$182,0),MATCH('import-vte detail'!I607,'[1]Budget B+R'!$A$1:$M$1,0)),0)</f>
        <v>0</v>
      </c>
      <c r="G607" s="17">
        <f>+IF(INDEX('[1]Budget B+R'!$A$1:$M$182,MATCH('import-vte detail'!A607,'[1]Budget B+R'!$A$1:$A$182,0),MATCH('import-vte detail'!I607,'[1]Budget B+R'!$A$1:$M$1,0))&lt;0,INDEX('[1]Budget B+R'!$A$1:$M$182,MATCH('import-vte detail'!A607,'[1]Budget B+R'!$A$1:$A$182,0),MATCH('import-vte detail'!I607,'[1]Budget B+R'!$A$1:$M$1,0))*-1,0)</f>
        <v>21179</v>
      </c>
      <c r="H607" s="17"/>
      <c r="I607">
        <v>6</v>
      </c>
      <c r="J607" s="6">
        <f t="shared" si="9"/>
        <v>-21179</v>
      </c>
      <c r="K607" t="s">
        <v>395</v>
      </c>
    </row>
    <row r="608" spans="1:11" hidden="1" x14ac:dyDescent="0.25">
      <c r="A608" s="16">
        <v>16109</v>
      </c>
      <c r="B608" s="16"/>
      <c r="C608" s="16"/>
      <c r="D608" s="16" t="s">
        <v>401</v>
      </c>
      <c r="E608" s="16" t="s">
        <v>394</v>
      </c>
      <c r="F608" s="17">
        <f>+IF(INDEX('[1]Budget B+R'!$A$1:$M$182,MATCH('import-vte detail'!A608,'[1]Budget B+R'!$A$1:$A$182,0),MATCH('import-vte detail'!I608,'[1]Budget B+R'!$A$1:$M$1,0))&gt;0,INDEX('[1]Budget B+R'!$A$1:$M$182,MATCH('import-vte detail'!A608,'[1]Budget B+R'!$A$1:$A$182,0),MATCH('import-vte detail'!I608,'[1]Budget B+R'!$A$1:$M$1,0)),0)</f>
        <v>0</v>
      </c>
      <c r="G608" s="17">
        <f>+IF(INDEX('[1]Budget B+R'!$A$1:$M$182,MATCH('import-vte detail'!A608,'[1]Budget B+R'!$A$1:$A$182,0),MATCH('import-vte detail'!I608,'[1]Budget B+R'!$A$1:$M$1,0))&lt;0,INDEX('[1]Budget B+R'!$A$1:$M$182,MATCH('import-vte detail'!A608,'[1]Budget B+R'!$A$1:$A$182,0),MATCH('import-vte detail'!I608,'[1]Budget B+R'!$A$1:$M$1,0))*-1,0)</f>
        <v>21178</v>
      </c>
      <c r="H608" s="17"/>
      <c r="I608">
        <v>7</v>
      </c>
      <c r="J608" s="6">
        <f t="shared" si="9"/>
        <v>-21178</v>
      </c>
      <c r="K608" t="s">
        <v>395</v>
      </c>
    </row>
    <row r="609" spans="1:11" hidden="1" x14ac:dyDescent="0.25">
      <c r="A609" s="16">
        <v>16109</v>
      </c>
      <c r="B609" s="16"/>
      <c r="C609" s="16"/>
      <c r="D609" s="16" t="s">
        <v>402</v>
      </c>
      <c r="E609" s="16" t="s">
        <v>394</v>
      </c>
      <c r="F609" s="17">
        <f>+IF(INDEX('[1]Budget B+R'!$A$1:$M$182,MATCH('import-vte detail'!A609,'[1]Budget B+R'!$A$1:$A$182,0),MATCH('import-vte detail'!I609,'[1]Budget B+R'!$A$1:$M$1,0))&gt;0,INDEX('[1]Budget B+R'!$A$1:$M$182,MATCH('import-vte detail'!A609,'[1]Budget B+R'!$A$1:$A$182,0),MATCH('import-vte detail'!I609,'[1]Budget B+R'!$A$1:$M$1,0)),0)</f>
        <v>0</v>
      </c>
      <c r="G609" s="17">
        <f>+IF(INDEX('[1]Budget B+R'!$A$1:$M$182,MATCH('import-vte detail'!A609,'[1]Budget B+R'!$A$1:$A$182,0),MATCH('import-vte detail'!I609,'[1]Budget B+R'!$A$1:$M$1,0))&lt;0,INDEX('[1]Budget B+R'!$A$1:$M$182,MATCH('import-vte detail'!A609,'[1]Budget B+R'!$A$1:$A$182,0),MATCH('import-vte detail'!I609,'[1]Budget B+R'!$A$1:$M$1,0))*-1,0)</f>
        <v>21179</v>
      </c>
      <c r="H609" s="17"/>
      <c r="I609">
        <v>8</v>
      </c>
      <c r="J609" s="6">
        <f t="shared" si="9"/>
        <v>-21179</v>
      </c>
      <c r="K609" t="s">
        <v>395</v>
      </c>
    </row>
    <row r="610" spans="1:11" hidden="1" x14ac:dyDescent="0.25">
      <c r="A610" s="16">
        <v>16109</v>
      </c>
      <c r="B610" s="16"/>
      <c r="C610" s="16"/>
      <c r="D610" s="16" t="s">
        <v>403</v>
      </c>
      <c r="E610" s="16" t="s">
        <v>394</v>
      </c>
      <c r="F610" s="17">
        <f>+IF(INDEX('[1]Budget B+R'!$A$1:$M$182,MATCH('import-vte detail'!A610,'[1]Budget B+R'!$A$1:$A$182,0),MATCH('import-vte detail'!I610,'[1]Budget B+R'!$A$1:$M$1,0))&gt;0,INDEX('[1]Budget B+R'!$A$1:$M$182,MATCH('import-vte detail'!A610,'[1]Budget B+R'!$A$1:$A$182,0),MATCH('import-vte detail'!I610,'[1]Budget B+R'!$A$1:$M$1,0)),0)</f>
        <v>0</v>
      </c>
      <c r="G610" s="17">
        <f>+IF(INDEX('[1]Budget B+R'!$A$1:$M$182,MATCH('import-vte detail'!A610,'[1]Budget B+R'!$A$1:$A$182,0),MATCH('import-vte detail'!I610,'[1]Budget B+R'!$A$1:$M$1,0))&lt;0,INDEX('[1]Budget B+R'!$A$1:$M$182,MATCH('import-vte detail'!A610,'[1]Budget B+R'!$A$1:$A$182,0),MATCH('import-vte detail'!I610,'[1]Budget B+R'!$A$1:$M$1,0))*-1,0)</f>
        <v>21179</v>
      </c>
      <c r="H610" s="17"/>
      <c r="I610">
        <v>9</v>
      </c>
      <c r="J610" s="6">
        <f t="shared" si="9"/>
        <v>-21179</v>
      </c>
      <c r="K610" t="s">
        <v>395</v>
      </c>
    </row>
    <row r="611" spans="1:11" hidden="1" x14ac:dyDescent="0.25">
      <c r="A611" s="16">
        <v>16109</v>
      </c>
      <c r="B611" s="16"/>
      <c r="C611" s="16"/>
      <c r="D611" s="16" t="s">
        <v>404</v>
      </c>
      <c r="E611" s="16" t="s">
        <v>394</v>
      </c>
      <c r="F611" s="17">
        <f>+IF(INDEX('[1]Budget B+R'!$A$1:$M$182,MATCH('import-vte detail'!A611,'[1]Budget B+R'!$A$1:$A$182,0),MATCH('import-vte detail'!I611,'[1]Budget B+R'!$A$1:$M$1,0))&gt;0,INDEX('[1]Budget B+R'!$A$1:$M$182,MATCH('import-vte detail'!A611,'[1]Budget B+R'!$A$1:$A$182,0),MATCH('import-vte detail'!I611,'[1]Budget B+R'!$A$1:$M$1,0)),0)</f>
        <v>0</v>
      </c>
      <c r="G611" s="17">
        <f>+IF(INDEX('[1]Budget B+R'!$A$1:$M$182,MATCH('import-vte detail'!A611,'[1]Budget B+R'!$A$1:$A$182,0),MATCH('import-vte detail'!I611,'[1]Budget B+R'!$A$1:$M$1,0))&lt;0,INDEX('[1]Budget B+R'!$A$1:$M$182,MATCH('import-vte detail'!A611,'[1]Budget B+R'!$A$1:$A$182,0),MATCH('import-vte detail'!I611,'[1]Budget B+R'!$A$1:$M$1,0))*-1,0)</f>
        <v>21179</v>
      </c>
      <c r="H611" s="17"/>
      <c r="I611">
        <v>10</v>
      </c>
      <c r="J611" s="6">
        <f t="shared" si="9"/>
        <v>-21179</v>
      </c>
      <c r="K611" t="s">
        <v>395</v>
      </c>
    </row>
    <row r="612" spans="1:11" hidden="1" x14ac:dyDescent="0.25">
      <c r="A612" s="16">
        <v>16109</v>
      </c>
      <c r="B612" s="16"/>
      <c r="C612" s="16"/>
      <c r="D612" s="16" t="s">
        <v>405</v>
      </c>
      <c r="E612" s="16" t="s">
        <v>394</v>
      </c>
      <c r="F612" s="17">
        <f>+IF(INDEX('[1]Budget B+R'!$A$1:$M$182,MATCH('import-vte detail'!A612,'[1]Budget B+R'!$A$1:$A$182,0),MATCH('import-vte detail'!I612,'[1]Budget B+R'!$A$1:$M$1,0))&gt;0,INDEX('[1]Budget B+R'!$A$1:$M$182,MATCH('import-vte detail'!A612,'[1]Budget B+R'!$A$1:$A$182,0),MATCH('import-vte detail'!I612,'[1]Budget B+R'!$A$1:$M$1,0)),0)</f>
        <v>0</v>
      </c>
      <c r="G612" s="17">
        <f>+IF(INDEX('[1]Budget B+R'!$A$1:$M$182,MATCH('import-vte detail'!A612,'[1]Budget B+R'!$A$1:$A$182,0),MATCH('import-vte detail'!I612,'[1]Budget B+R'!$A$1:$M$1,0))&lt;0,INDEX('[1]Budget B+R'!$A$1:$M$182,MATCH('import-vte detail'!A612,'[1]Budget B+R'!$A$1:$A$182,0),MATCH('import-vte detail'!I612,'[1]Budget B+R'!$A$1:$M$1,0))*-1,0)</f>
        <v>21178</v>
      </c>
      <c r="H612" s="17"/>
      <c r="I612">
        <v>11</v>
      </c>
      <c r="J612" s="6">
        <f t="shared" si="9"/>
        <v>-21178</v>
      </c>
      <c r="K612" t="s">
        <v>395</v>
      </c>
    </row>
    <row r="613" spans="1:11" hidden="1" x14ac:dyDescent="0.25">
      <c r="A613" s="16">
        <v>16109</v>
      </c>
      <c r="B613" s="16"/>
      <c r="C613" s="16"/>
      <c r="D613" s="16" t="s">
        <v>406</v>
      </c>
      <c r="E613" s="16" t="s">
        <v>394</v>
      </c>
      <c r="F613" s="17">
        <f>+IF(INDEX('[1]Budget B+R'!$A$1:$M$182,MATCH('import-vte detail'!A613,'[1]Budget B+R'!$A$1:$A$182,0),MATCH('import-vte detail'!I613,'[1]Budget B+R'!$A$1:$M$1,0))&gt;0,INDEX('[1]Budget B+R'!$A$1:$M$182,MATCH('import-vte detail'!A613,'[1]Budget B+R'!$A$1:$A$182,0),MATCH('import-vte detail'!I613,'[1]Budget B+R'!$A$1:$M$1,0)),0)</f>
        <v>0</v>
      </c>
      <c r="G613" s="17">
        <f>+IF(INDEX('[1]Budget B+R'!$A$1:$M$182,MATCH('import-vte detail'!A613,'[1]Budget B+R'!$A$1:$A$182,0),MATCH('import-vte detail'!I613,'[1]Budget B+R'!$A$1:$M$1,0))&lt;0,INDEX('[1]Budget B+R'!$A$1:$M$182,MATCH('import-vte detail'!A613,'[1]Budget B+R'!$A$1:$A$182,0),MATCH('import-vte detail'!I613,'[1]Budget B+R'!$A$1:$M$1,0))*-1,0)</f>
        <v>21179</v>
      </c>
      <c r="H613" s="17"/>
      <c r="I613">
        <v>12</v>
      </c>
      <c r="J613" s="6">
        <f t="shared" si="9"/>
        <v>-21179</v>
      </c>
      <c r="K613" t="s">
        <v>395</v>
      </c>
    </row>
    <row r="614" spans="1:11" hidden="1" x14ac:dyDescent="0.25">
      <c r="A614" s="18">
        <v>16110</v>
      </c>
      <c r="B614" s="16"/>
      <c r="C614" s="16"/>
      <c r="D614" s="16" t="s">
        <v>393</v>
      </c>
      <c r="E614" s="16" t="s">
        <v>394</v>
      </c>
      <c r="F614" s="17">
        <f>+IF(INDEX('[1]Budget B+R'!$A$1:$M$182,MATCH('import-vte detail'!A614,'[1]Budget B+R'!$A$1:$A$182,0),MATCH('import-vte detail'!I614,'[1]Budget B+R'!$A$1:$M$1,0))&gt;0,INDEX('[1]Budget B+R'!$A$1:$M$182,MATCH('import-vte detail'!A614,'[1]Budget B+R'!$A$1:$A$182,0),MATCH('import-vte detail'!I614,'[1]Budget B+R'!$A$1:$M$1,0)),0)</f>
        <v>300000</v>
      </c>
      <c r="G614" s="17">
        <f>+IF(INDEX('[1]Budget B+R'!$A$1:$M$182,MATCH('import-vte detail'!A614,'[1]Budget B+R'!$A$1:$A$182,0),MATCH('import-vte detail'!I614,'[1]Budget B+R'!$A$1:$M$1,0))&lt;0,INDEX('[1]Budget B+R'!$A$1:$M$182,MATCH('import-vte detail'!A614,'[1]Budget B+R'!$A$1:$A$182,0),MATCH('import-vte detail'!I614,'[1]Budget B+R'!$A$1:$M$1,0))*-1,0)</f>
        <v>0</v>
      </c>
      <c r="H614" s="17"/>
      <c r="I614">
        <v>1</v>
      </c>
      <c r="J614" s="6">
        <f t="shared" si="9"/>
        <v>300000</v>
      </c>
      <c r="K614" t="s">
        <v>395</v>
      </c>
    </row>
    <row r="615" spans="1:11" hidden="1" x14ac:dyDescent="0.25">
      <c r="A615" s="16">
        <v>16110</v>
      </c>
      <c r="B615" s="16"/>
      <c r="C615" s="16"/>
      <c r="D615" s="16" t="s">
        <v>396</v>
      </c>
      <c r="E615" s="16" t="s">
        <v>394</v>
      </c>
      <c r="F615" s="17">
        <f>+IF(INDEX('[1]Budget B+R'!$A$1:$M$182,MATCH('import-vte detail'!A615,'[1]Budget B+R'!$A$1:$A$182,0),MATCH('import-vte detail'!I615,'[1]Budget B+R'!$A$1:$M$1,0))&gt;0,INDEX('[1]Budget B+R'!$A$1:$M$182,MATCH('import-vte detail'!A615,'[1]Budget B+R'!$A$1:$A$182,0),MATCH('import-vte detail'!I615,'[1]Budget B+R'!$A$1:$M$1,0)),0)</f>
        <v>0</v>
      </c>
      <c r="G615" s="17">
        <f>+IF(INDEX('[1]Budget B+R'!$A$1:$M$182,MATCH('import-vte detail'!A615,'[1]Budget B+R'!$A$1:$A$182,0),MATCH('import-vte detail'!I615,'[1]Budget B+R'!$A$1:$M$1,0))&lt;0,INDEX('[1]Budget B+R'!$A$1:$M$182,MATCH('import-vte detail'!A615,'[1]Budget B+R'!$A$1:$A$182,0),MATCH('import-vte detail'!I615,'[1]Budget B+R'!$A$1:$M$1,0))*-1,0)</f>
        <v>0</v>
      </c>
      <c r="H615" s="17"/>
      <c r="I615">
        <v>2</v>
      </c>
      <c r="J615" s="6">
        <f t="shared" si="9"/>
        <v>0</v>
      </c>
    </row>
    <row r="616" spans="1:11" hidden="1" x14ac:dyDescent="0.25">
      <c r="A616" s="16">
        <v>16110</v>
      </c>
      <c r="B616" s="16"/>
      <c r="C616" s="16"/>
      <c r="D616" s="16" t="s">
        <v>397</v>
      </c>
      <c r="E616" s="16" t="s">
        <v>394</v>
      </c>
      <c r="F616" s="17">
        <f>+IF(INDEX('[1]Budget B+R'!$A$1:$M$182,MATCH('import-vte detail'!A616,'[1]Budget B+R'!$A$1:$A$182,0),MATCH('import-vte detail'!I616,'[1]Budget B+R'!$A$1:$M$1,0))&gt;0,INDEX('[1]Budget B+R'!$A$1:$M$182,MATCH('import-vte detail'!A616,'[1]Budget B+R'!$A$1:$A$182,0),MATCH('import-vte detail'!I616,'[1]Budget B+R'!$A$1:$M$1,0)),0)</f>
        <v>0</v>
      </c>
      <c r="G616" s="17">
        <f>+IF(INDEX('[1]Budget B+R'!$A$1:$M$182,MATCH('import-vte detail'!A616,'[1]Budget B+R'!$A$1:$A$182,0),MATCH('import-vte detail'!I616,'[1]Budget B+R'!$A$1:$M$1,0))&lt;0,INDEX('[1]Budget B+R'!$A$1:$M$182,MATCH('import-vte detail'!A616,'[1]Budget B+R'!$A$1:$A$182,0),MATCH('import-vte detail'!I616,'[1]Budget B+R'!$A$1:$M$1,0))*-1,0)</f>
        <v>0</v>
      </c>
      <c r="H616" s="17"/>
      <c r="I616">
        <v>3</v>
      </c>
      <c r="J616" s="6">
        <f t="shared" si="9"/>
        <v>0</v>
      </c>
    </row>
    <row r="617" spans="1:11" hidden="1" x14ac:dyDescent="0.25">
      <c r="A617" s="16">
        <v>16110</v>
      </c>
      <c r="B617" s="16"/>
      <c r="C617" s="16"/>
      <c r="D617" s="16" t="s">
        <v>398</v>
      </c>
      <c r="E617" s="16" t="s">
        <v>394</v>
      </c>
      <c r="F617" s="17">
        <f>+IF(INDEX('[1]Budget B+R'!$A$1:$M$182,MATCH('import-vte detail'!A617,'[1]Budget B+R'!$A$1:$A$182,0),MATCH('import-vte detail'!I617,'[1]Budget B+R'!$A$1:$M$1,0))&gt;0,INDEX('[1]Budget B+R'!$A$1:$M$182,MATCH('import-vte detail'!A617,'[1]Budget B+R'!$A$1:$A$182,0),MATCH('import-vte detail'!I617,'[1]Budget B+R'!$A$1:$M$1,0)),0)</f>
        <v>0</v>
      </c>
      <c r="G617" s="17">
        <f>+IF(INDEX('[1]Budget B+R'!$A$1:$M$182,MATCH('import-vte detail'!A617,'[1]Budget B+R'!$A$1:$A$182,0),MATCH('import-vte detail'!I617,'[1]Budget B+R'!$A$1:$M$1,0))&lt;0,INDEX('[1]Budget B+R'!$A$1:$M$182,MATCH('import-vte detail'!A617,'[1]Budget B+R'!$A$1:$A$182,0),MATCH('import-vte detail'!I617,'[1]Budget B+R'!$A$1:$M$1,0))*-1,0)</f>
        <v>0</v>
      </c>
      <c r="H617" s="17"/>
      <c r="I617">
        <v>4</v>
      </c>
      <c r="J617" s="6">
        <f t="shared" si="9"/>
        <v>0</v>
      </c>
    </row>
    <row r="618" spans="1:11" hidden="1" x14ac:dyDescent="0.25">
      <c r="A618" s="16">
        <v>16110</v>
      </c>
      <c r="B618" s="16"/>
      <c r="C618" s="16"/>
      <c r="D618" s="16" t="s">
        <v>399</v>
      </c>
      <c r="E618" s="16" t="s">
        <v>394</v>
      </c>
      <c r="F618" s="17">
        <f>+IF(INDEX('[1]Budget B+R'!$A$1:$M$182,MATCH('import-vte detail'!A618,'[1]Budget B+R'!$A$1:$A$182,0),MATCH('import-vte detail'!I618,'[1]Budget B+R'!$A$1:$M$1,0))&gt;0,INDEX('[1]Budget B+R'!$A$1:$M$182,MATCH('import-vte detail'!A618,'[1]Budget B+R'!$A$1:$A$182,0),MATCH('import-vte detail'!I618,'[1]Budget B+R'!$A$1:$M$1,0)),0)</f>
        <v>0</v>
      </c>
      <c r="G618" s="17">
        <f>+IF(INDEX('[1]Budget B+R'!$A$1:$M$182,MATCH('import-vte detail'!A618,'[1]Budget B+R'!$A$1:$A$182,0),MATCH('import-vte detail'!I618,'[1]Budget B+R'!$A$1:$M$1,0))&lt;0,INDEX('[1]Budget B+R'!$A$1:$M$182,MATCH('import-vte detail'!A618,'[1]Budget B+R'!$A$1:$A$182,0),MATCH('import-vte detail'!I618,'[1]Budget B+R'!$A$1:$M$1,0))*-1,0)</f>
        <v>0</v>
      </c>
      <c r="H618" s="17"/>
      <c r="I618">
        <v>5</v>
      </c>
      <c r="J618" s="6">
        <f t="shared" si="9"/>
        <v>0</v>
      </c>
    </row>
    <row r="619" spans="1:11" hidden="1" x14ac:dyDescent="0.25">
      <c r="A619" s="16">
        <v>16110</v>
      </c>
      <c r="B619" s="16"/>
      <c r="C619" s="16"/>
      <c r="D619" s="16" t="s">
        <v>400</v>
      </c>
      <c r="E619" s="16" t="s">
        <v>394</v>
      </c>
      <c r="F619" s="17">
        <f>+IF(INDEX('[1]Budget B+R'!$A$1:$M$182,MATCH('import-vte detail'!A619,'[1]Budget B+R'!$A$1:$A$182,0),MATCH('import-vte detail'!I619,'[1]Budget B+R'!$A$1:$M$1,0))&gt;0,INDEX('[1]Budget B+R'!$A$1:$M$182,MATCH('import-vte detail'!A619,'[1]Budget B+R'!$A$1:$A$182,0),MATCH('import-vte detail'!I619,'[1]Budget B+R'!$A$1:$M$1,0)),0)</f>
        <v>0</v>
      </c>
      <c r="G619" s="17">
        <f>+IF(INDEX('[1]Budget B+R'!$A$1:$M$182,MATCH('import-vte detail'!A619,'[1]Budget B+R'!$A$1:$A$182,0),MATCH('import-vte detail'!I619,'[1]Budget B+R'!$A$1:$M$1,0))&lt;0,INDEX('[1]Budget B+R'!$A$1:$M$182,MATCH('import-vte detail'!A619,'[1]Budget B+R'!$A$1:$A$182,0),MATCH('import-vte detail'!I619,'[1]Budget B+R'!$A$1:$M$1,0))*-1,0)</f>
        <v>0</v>
      </c>
      <c r="H619" s="17"/>
      <c r="I619">
        <v>6</v>
      </c>
      <c r="J619" s="6">
        <f t="shared" si="9"/>
        <v>0</v>
      </c>
    </row>
    <row r="620" spans="1:11" hidden="1" x14ac:dyDescent="0.25">
      <c r="A620" s="16">
        <v>16110</v>
      </c>
      <c r="B620" s="16"/>
      <c r="C620" s="16"/>
      <c r="D620" s="16" t="s">
        <v>401</v>
      </c>
      <c r="E620" s="16" t="s">
        <v>394</v>
      </c>
      <c r="F620" s="17">
        <f>+IF(INDEX('[1]Budget B+R'!$A$1:$M$182,MATCH('import-vte detail'!A620,'[1]Budget B+R'!$A$1:$A$182,0),MATCH('import-vte detail'!I620,'[1]Budget B+R'!$A$1:$M$1,0))&gt;0,INDEX('[1]Budget B+R'!$A$1:$M$182,MATCH('import-vte detail'!A620,'[1]Budget B+R'!$A$1:$A$182,0),MATCH('import-vte detail'!I620,'[1]Budget B+R'!$A$1:$M$1,0)),0)</f>
        <v>0</v>
      </c>
      <c r="G620" s="17">
        <f>+IF(INDEX('[1]Budget B+R'!$A$1:$M$182,MATCH('import-vte detail'!A620,'[1]Budget B+R'!$A$1:$A$182,0),MATCH('import-vte detail'!I620,'[1]Budget B+R'!$A$1:$M$1,0))&lt;0,INDEX('[1]Budget B+R'!$A$1:$M$182,MATCH('import-vte detail'!A620,'[1]Budget B+R'!$A$1:$A$182,0),MATCH('import-vte detail'!I620,'[1]Budget B+R'!$A$1:$M$1,0))*-1,0)</f>
        <v>0</v>
      </c>
      <c r="H620" s="17"/>
      <c r="I620">
        <v>7</v>
      </c>
      <c r="J620" s="6">
        <f t="shared" si="9"/>
        <v>0</v>
      </c>
    </row>
    <row r="621" spans="1:11" hidden="1" x14ac:dyDescent="0.25">
      <c r="A621" s="16">
        <v>16110</v>
      </c>
      <c r="B621" s="16"/>
      <c r="C621" s="16"/>
      <c r="D621" s="16" t="s">
        <v>402</v>
      </c>
      <c r="E621" s="16" t="s">
        <v>394</v>
      </c>
      <c r="F621" s="17">
        <f>+IF(INDEX('[1]Budget B+R'!$A$1:$M$182,MATCH('import-vte detail'!A621,'[1]Budget B+R'!$A$1:$A$182,0),MATCH('import-vte detail'!I621,'[1]Budget B+R'!$A$1:$M$1,0))&gt;0,INDEX('[1]Budget B+R'!$A$1:$M$182,MATCH('import-vte detail'!A621,'[1]Budget B+R'!$A$1:$A$182,0),MATCH('import-vte detail'!I621,'[1]Budget B+R'!$A$1:$M$1,0)),0)</f>
        <v>0</v>
      </c>
      <c r="G621" s="17">
        <f>+IF(INDEX('[1]Budget B+R'!$A$1:$M$182,MATCH('import-vte detail'!A621,'[1]Budget B+R'!$A$1:$A$182,0),MATCH('import-vte detail'!I621,'[1]Budget B+R'!$A$1:$M$1,0))&lt;0,INDEX('[1]Budget B+R'!$A$1:$M$182,MATCH('import-vte detail'!A621,'[1]Budget B+R'!$A$1:$A$182,0),MATCH('import-vte detail'!I621,'[1]Budget B+R'!$A$1:$M$1,0))*-1,0)</f>
        <v>0</v>
      </c>
      <c r="H621" s="17"/>
      <c r="I621">
        <v>8</v>
      </c>
      <c r="J621" s="6">
        <f t="shared" si="9"/>
        <v>0</v>
      </c>
    </row>
    <row r="622" spans="1:11" hidden="1" x14ac:dyDescent="0.25">
      <c r="A622" s="16">
        <v>16110</v>
      </c>
      <c r="B622" s="16"/>
      <c r="C622" s="16"/>
      <c r="D622" s="16" t="s">
        <v>403</v>
      </c>
      <c r="E622" s="16" t="s">
        <v>394</v>
      </c>
      <c r="F622" s="17">
        <f>+IF(INDEX('[1]Budget B+R'!$A$1:$M$182,MATCH('import-vte detail'!A622,'[1]Budget B+R'!$A$1:$A$182,0),MATCH('import-vte detail'!I622,'[1]Budget B+R'!$A$1:$M$1,0))&gt;0,INDEX('[1]Budget B+R'!$A$1:$M$182,MATCH('import-vte detail'!A622,'[1]Budget B+R'!$A$1:$A$182,0),MATCH('import-vte detail'!I622,'[1]Budget B+R'!$A$1:$M$1,0)),0)</f>
        <v>0</v>
      </c>
      <c r="G622" s="17">
        <f>+IF(INDEX('[1]Budget B+R'!$A$1:$M$182,MATCH('import-vte detail'!A622,'[1]Budget B+R'!$A$1:$A$182,0),MATCH('import-vte detail'!I622,'[1]Budget B+R'!$A$1:$M$1,0))&lt;0,INDEX('[1]Budget B+R'!$A$1:$M$182,MATCH('import-vte detail'!A622,'[1]Budget B+R'!$A$1:$A$182,0),MATCH('import-vte detail'!I622,'[1]Budget B+R'!$A$1:$M$1,0))*-1,0)</f>
        <v>0</v>
      </c>
      <c r="H622" s="17"/>
      <c r="I622">
        <v>9</v>
      </c>
      <c r="J622" s="6">
        <f t="shared" si="9"/>
        <v>0</v>
      </c>
    </row>
    <row r="623" spans="1:11" hidden="1" x14ac:dyDescent="0.25">
      <c r="A623" s="16">
        <v>16110</v>
      </c>
      <c r="B623" s="16"/>
      <c r="C623" s="16"/>
      <c r="D623" s="16" t="s">
        <v>404</v>
      </c>
      <c r="E623" s="16" t="s">
        <v>394</v>
      </c>
      <c r="F623" s="17">
        <f>+IF(INDEX('[1]Budget B+R'!$A$1:$M$182,MATCH('import-vte detail'!A623,'[1]Budget B+R'!$A$1:$A$182,0),MATCH('import-vte detail'!I623,'[1]Budget B+R'!$A$1:$M$1,0))&gt;0,INDEX('[1]Budget B+R'!$A$1:$M$182,MATCH('import-vte detail'!A623,'[1]Budget B+R'!$A$1:$A$182,0),MATCH('import-vte detail'!I623,'[1]Budget B+R'!$A$1:$M$1,0)),0)</f>
        <v>0</v>
      </c>
      <c r="G623" s="17">
        <f>+IF(INDEX('[1]Budget B+R'!$A$1:$M$182,MATCH('import-vte detail'!A623,'[1]Budget B+R'!$A$1:$A$182,0),MATCH('import-vte detail'!I623,'[1]Budget B+R'!$A$1:$M$1,0))&lt;0,INDEX('[1]Budget B+R'!$A$1:$M$182,MATCH('import-vte detail'!A623,'[1]Budget B+R'!$A$1:$A$182,0),MATCH('import-vte detail'!I623,'[1]Budget B+R'!$A$1:$M$1,0))*-1,0)</f>
        <v>0</v>
      </c>
      <c r="H623" s="17"/>
      <c r="I623">
        <v>10</v>
      </c>
      <c r="J623" s="6">
        <f t="shared" si="9"/>
        <v>0</v>
      </c>
    </row>
    <row r="624" spans="1:11" hidden="1" x14ac:dyDescent="0.25">
      <c r="A624" s="16">
        <v>16110</v>
      </c>
      <c r="B624" s="16"/>
      <c r="C624" s="16"/>
      <c r="D624" s="16" t="s">
        <v>405</v>
      </c>
      <c r="E624" s="16" t="s">
        <v>394</v>
      </c>
      <c r="F624" s="17">
        <f>+IF(INDEX('[1]Budget B+R'!$A$1:$M$182,MATCH('import-vte detail'!A624,'[1]Budget B+R'!$A$1:$A$182,0),MATCH('import-vte detail'!I624,'[1]Budget B+R'!$A$1:$M$1,0))&gt;0,INDEX('[1]Budget B+R'!$A$1:$M$182,MATCH('import-vte detail'!A624,'[1]Budget B+R'!$A$1:$A$182,0),MATCH('import-vte detail'!I624,'[1]Budget B+R'!$A$1:$M$1,0)),0)</f>
        <v>0</v>
      </c>
      <c r="G624" s="17">
        <f>+IF(INDEX('[1]Budget B+R'!$A$1:$M$182,MATCH('import-vte detail'!A624,'[1]Budget B+R'!$A$1:$A$182,0),MATCH('import-vte detail'!I624,'[1]Budget B+R'!$A$1:$M$1,0))&lt;0,INDEX('[1]Budget B+R'!$A$1:$M$182,MATCH('import-vte detail'!A624,'[1]Budget B+R'!$A$1:$A$182,0),MATCH('import-vte detail'!I624,'[1]Budget B+R'!$A$1:$M$1,0))*-1,0)</f>
        <v>0</v>
      </c>
      <c r="H624" s="17"/>
      <c r="I624">
        <v>11</v>
      </c>
      <c r="J624" s="6">
        <f t="shared" si="9"/>
        <v>0</v>
      </c>
    </row>
    <row r="625" spans="1:11" hidden="1" x14ac:dyDescent="0.25">
      <c r="A625" s="16">
        <v>16110</v>
      </c>
      <c r="B625" s="16"/>
      <c r="C625" s="16"/>
      <c r="D625" s="16" t="s">
        <v>406</v>
      </c>
      <c r="E625" s="16" t="s">
        <v>394</v>
      </c>
      <c r="F625" s="17">
        <f>+IF(INDEX('[1]Budget B+R'!$A$1:$M$182,MATCH('import-vte detail'!A625,'[1]Budget B+R'!$A$1:$A$182,0),MATCH('import-vte detail'!I625,'[1]Budget B+R'!$A$1:$M$1,0))&gt;0,INDEX('[1]Budget B+R'!$A$1:$M$182,MATCH('import-vte detail'!A625,'[1]Budget B+R'!$A$1:$A$182,0),MATCH('import-vte detail'!I625,'[1]Budget B+R'!$A$1:$M$1,0)),0)</f>
        <v>0</v>
      </c>
      <c r="G625" s="17">
        <f>+IF(INDEX('[1]Budget B+R'!$A$1:$M$182,MATCH('import-vte detail'!A625,'[1]Budget B+R'!$A$1:$A$182,0),MATCH('import-vte detail'!I625,'[1]Budget B+R'!$A$1:$M$1,0))&lt;0,INDEX('[1]Budget B+R'!$A$1:$M$182,MATCH('import-vte detail'!A625,'[1]Budget B+R'!$A$1:$A$182,0),MATCH('import-vte detail'!I625,'[1]Budget B+R'!$A$1:$M$1,0))*-1,0)</f>
        <v>0</v>
      </c>
      <c r="H625" s="17"/>
      <c r="I625">
        <v>12</v>
      </c>
      <c r="J625" s="6">
        <f t="shared" si="9"/>
        <v>0</v>
      </c>
    </row>
    <row r="626" spans="1:11" hidden="1" x14ac:dyDescent="0.25">
      <c r="A626" s="18">
        <v>16220</v>
      </c>
      <c r="B626" s="16"/>
      <c r="C626" s="16"/>
      <c r="D626" s="16" t="s">
        <v>393</v>
      </c>
      <c r="E626" s="16" t="s">
        <v>394</v>
      </c>
      <c r="F626" s="17">
        <f>+IF(INDEX('[1]Budget B+R'!$A$1:$M$182,MATCH('import-vte detail'!A626,'[1]Budget B+R'!$A$1:$A$182,0),MATCH('import-vte detail'!I626,'[1]Budget B+R'!$A$1:$M$1,0))&gt;0,INDEX('[1]Budget B+R'!$A$1:$M$182,MATCH('import-vte detail'!A626,'[1]Budget B+R'!$A$1:$A$182,0),MATCH('import-vte detail'!I626,'[1]Budget B+R'!$A$1:$M$1,0)),0)</f>
        <v>1043506</v>
      </c>
      <c r="G626" s="17">
        <f>+IF(INDEX('[1]Budget B+R'!$A$1:$M$182,MATCH('import-vte detail'!A626,'[1]Budget B+R'!$A$1:$A$182,0),MATCH('import-vte detail'!I626,'[1]Budget B+R'!$A$1:$M$1,0))&lt;0,INDEX('[1]Budget B+R'!$A$1:$M$182,MATCH('import-vte detail'!A626,'[1]Budget B+R'!$A$1:$A$182,0),MATCH('import-vte detail'!I626,'[1]Budget B+R'!$A$1:$M$1,0))*-1,0)</f>
        <v>0</v>
      </c>
      <c r="H626" s="17"/>
      <c r="I626">
        <v>1</v>
      </c>
      <c r="J626" s="6">
        <f t="shared" si="9"/>
        <v>1043506</v>
      </c>
      <c r="K626" t="s">
        <v>395</v>
      </c>
    </row>
    <row r="627" spans="1:11" hidden="1" x14ac:dyDescent="0.25">
      <c r="A627" s="16">
        <v>16220</v>
      </c>
      <c r="B627" s="16"/>
      <c r="C627" s="16"/>
      <c r="D627" s="16" t="s">
        <v>396</v>
      </c>
      <c r="E627" s="16" t="s">
        <v>394</v>
      </c>
      <c r="F627" s="17">
        <f>+IF(INDEX('[1]Budget B+R'!$A$1:$M$182,MATCH('import-vte detail'!A627,'[1]Budget B+R'!$A$1:$A$182,0),MATCH('import-vte detail'!I627,'[1]Budget B+R'!$A$1:$M$1,0))&gt;0,INDEX('[1]Budget B+R'!$A$1:$M$182,MATCH('import-vte detail'!A627,'[1]Budget B+R'!$A$1:$A$182,0),MATCH('import-vte detail'!I627,'[1]Budget B+R'!$A$1:$M$1,0)),0)</f>
        <v>0</v>
      </c>
      <c r="G627" s="17">
        <f>+IF(INDEX('[1]Budget B+R'!$A$1:$M$182,MATCH('import-vte detail'!A627,'[1]Budget B+R'!$A$1:$A$182,0),MATCH('import-vte detail'!I627,'[1]Budget B+R'!$A$1:$M$1,0))&lt;0,INDEX('[1]Budget B+R'!$A$1:$M$182,MATCH('import-vte detail'!A627,'[1]Budget B+R'!$A$1:$A$182,0),MATCH('import-vte detail'!I627,'[1]Budget B+R'!$A$1:$M$1,0))*-1,0)</f>
        <v>0</v>
      </c>
      <c r="H627" s="17"/>
      <c r="I627">
        <v>2</v>
      </c>
      <c r="J627" s="6">
        <f t="shared" si="9"/>
        <v>0</v>
      </c>
    </row>
    <row r="628" spans="1:11" hidden="1" x14ac:dyDescent="0.25">
      <c r="A628" s="16">
        <v>16220</v>
      </c>
      <c r="B628" s="16"/>
      <c r="C628" s="16"/>
      <c r="D628" s="16" t="s">
        <v>397</v>
      </c>
      <c r="E628" s="16" t="s">
        <v>394</v>
      </c>
      <c r="F628" s="17">
        <f>+IF(INDEX('[1]Budget B+R'!$A$1:$M$182,MATCH('import-vte detail'!A628,'[1]Budget B+R'!$A$1:$A$182,0),MATCH('import-vte detail'!I628,'[1]Budget B+R'!$A$1:$M$1,0))&gt;0,INDEX('[1]Budget B+R'!$A$1:$M$182,MATCH('import-vte detail'!A628,'[1]Budget B+R'!$A$1:$A$182,0),MATCH('import-vte detail'!I628,'[1]Budget B+R'!$A$1:$M$1,0)),0)</f>
        <v>0</v>
      </c>
      <c r="G628" s="17">
        <f>+IF(INDEX('[1]Budget B+R'!$A$1:$M$182,MATCH('import-vte detail'!A628,'[1]Budget B+R'!$A$1:$A$182,0),MATCH('import-vte detail'!I628,'[1]Budget B+R'!$A$1:$M$1,0))&lt;0,INDEX('[1]Budget B+R'!$A$1:$M$182,MATCH('import-vte detail'!A628,'[1]Budget B+R'!$A$1:$A$182,0),MATCH('import-vte detail'!I628,'[1]Budget B+R'!$A$1:$M$1,0))*-1,0)</f>
        <v>0</v>
      </c>
      <c r="H628" s="17"/>
      <c r="I628">
        <v>3</v>
      </c>
      <c r="J628" s="6">
        <f t="shared" si="9"/>
        <v>0</v>
      </c>
    </row>
    <row r="629" spans="1:11" hidden="1" x14ac:dyDescent="0.25">
      <c r="A629" s="16">
        <v>16220</v>
      </c>
      <c r="B629" s="16"/>
      <c r="C629" s="16"/>
      <c r="D629" s="16" t="s">
        <v>398</v>
      </c>
      <c r="E629" s="16" t="s">
        <v>394</v>
      </c>
      <c r="F629" s="17">
        <f>+IF(INDEX('[1]Budget B+R'!$A$1:$M$182,MATCH('import-vte detail'!A629,'[1]Budget B+R'!$A$1:$A$182,0),MATCH('import-vte detail'!I629,'[1]Budget B+R'!$A$1:$M$1,0))&gt;0,INDEX('[1]Budget B+R'!$A$1:$M$182,MATCH('import-vte detail'!A629,'[1]Budget B+R'!$A$1:$A$182,0),MATCH('import-vte detail'!I629,'[1]Budget B+R'!$A$1:$M$1,0)),0)</f>
        <v>0</v>
      </c>
      <c r="G629" s="17">
        <f>+IF(INDEX('[1]Budget B+R'!$A$1:$M$182,MATCH('import-vte detail'!A629,'[1]Budget B+R'!$A$1:$A$182,0),MATCH('import-vte detail'!I629,'[1]Budget B+R'!$A$1:$M$1,0))&lt;0,INDEX('[1]Budget B+R'!$A$1:$M$182,MATCH('import-vte detail'!A629,'[1]Budget B+R'!$A$1:$A$182,0),MATCH('import-vte detail'!I629,'[1]Budget B+R'!$A$1:$M$1,0))*-1,0)</f>
        <v>0</v>
      </c>
      <c r="H629" s="17"/>
      <c r="I629">
        <v>4</v>
      </c>
      <c r="J629" s="6">
        <f t="shared" si="9"/>
        <v>0</v>
      </c>
    </row>
    <row r="630" spans="1:11" hidden="1" x14ac:dyDescent="0.25">
      <c r="A630" s="16">
        <v>16220</v>
      </c>
      <c r="B630" s="16"/>
      <c r="C630" s="16"/>
      <c r="D630" s="16" t="s">
        <v>399</v>
      </c>
      <c r="E630" s="16" t="s">
        <v>394</v>
      </c>
      <c r="F630" s="17">
        <f>+IF(INDEX('[1]Budget B+R'!$A$1:$M$182,MATCH('import-vte detail'!A630,'[1]Budget B+R'!$A$1:$A$182,0),MATCH('import-vte detail'!I630,'[1]Budget B+R'!$A$1:$M$1,0))&gt;0,INDEX('[1]Budget B+R'!$A$1:$M$182,MATCH('import-vte detail'!A630,'[1]Budget B+R'!$A$1:$A$182,0),MATCH('import-vte detail'!I630,'[1]Budget B+R'!$A$1:$M$1,0)),0)</f>
        <v>0</v>
      </c>
      <c r="G630" s="17">
        <f>+IF(INDEX('[1]Budget B+R'!$A$1:$M$182,MATCH('import-vte detail'!A630,'[1]Budget B+R'!$A$1:$A$182,0),MATCH('import-vte detail'!I630,'[1]Budget B+R'!$A$1:$M$1,0))&lt;0,INDEX('[1]Budget B+R'!$A$1:$M$182,MATCH('import-vte detail'!A630,'[1]Budget B+R'!$A$1:$A$182,0),MATCH('import-vte detail'!I630,'[1]Budget B+R'!$A$1:$M$1,0))*-1,0)</f>
        <v>0</v>
      </c>
      <c r="H630" s="17"/>
      <c r="I630">
        <v>5</v>
      </c>
      <c r="J630" s="6">
        <f t="shared" si="9"/>
        <v>0</v>
      </c>
    </row>
    <row r="631" spans="1:11" hidden="1" x14ac:dyDescent="0.25">
      <c r="A631" s="16">
        <v>16220</v>
      </c>
      <c r="B631" s="16"/>
      <c r="C631" s="16"/>
      <c r="D631" s="16" t="s">
        <v>400</v>
      </c>
      <c r="E631" s="16" t="s">
        <v>394</v>
      </c>
      <c r="F631" s="17">
        <f>+IF(INDEX('[1]Budget B+R'!$A$1:$M$182,MATCH('import-vte detail'!A631,'[1]Budget B+R'!$A$1:$A$182,0),MATCH('import-vte detail'!I631,'[1]Budget B+R'!$A$1:$M$1,0))&gt;0,INDEX('[1]Budget B+R'!$A$1:$M$182,MATCH('import-vte detail'!A631,'[1]Budget B+R'!$A$1:$A$182,0),MATCH('import-vte detail'!I631,'[1]Budget B+R'!$A$1:$M$1,0)),0)</f>
        <v>0</v>
      </c>
      <c r="G631" s="17">
        <f>+IF(INDEX('[1]Budget B+R'!$A$1:$M$182,MATCH('import-vte detail'!A631,'[1]Budget B+R'!$A$1:$A$182,0),MATCH('import-vte detail'!I631,'[1]Budget B+R'!$A$1:$M$1,0))&lt;0,INDEX('[1]Budget B+R'!$A$1:$M$182,MATCH('import-vte detail'!A631,'[1]Budget B+R'!$A$1:$A$182,0),MATCH('import-vte detail'!I631,'[1]Budget B+R'!$A$1:$M$1,0))*-1,0)</f>
        <v>0</v>
      </c>
      <c r="H631" s="17"/>
      <c r="I631">
        <v>6</v>
      </c>
      <c r="J631" s="6">
        <f t="shared" si="9"/>
        <v>0</v>
      </c>
    </row>
    <row r="632" spans="1:11" hidden="1" x14ac:dyDescent="0.25">
      <c r="A632" s="16">
        <v>16220</v>
      </c>
      <c r="B632" s="16"/>
      <c r="C632" s="16"/>
      <c r="D632" s="16" t="s">
        <v>401</v>
      </c>
      <c r="E632" s="16" t="s">
        <v>394</v>
      </c>
      <c r="F632" s="17">
        <f>+IF(INDEX('[1]Budget B+R'!$A$1:$M$182,MATCH('import-vte detail'!A632,'[1]Budget B+R'!$A$1:$A$182,0),MATCH('import-vte detail'!I632,'[1]Budget B+R'!$A$1:$M$1,0))&gt;0,INDEX('[1]Budget B+R'!$A$1:$M$182,MATCH('import-vte detail'!A632,'[1]Budget B+R'!$A$1:$A$182,0),MATCH('import-vte detail'!I632,'[1]Budget B+R'!$A$1:$M$1,0)),0)</f>
        <v>0</v>
      </c>
      <c r="G632" s="17">
        <f>+IF(INDEX('[1]Budget B+R'!$A$1:$M$182,MATCH('import-vte detail'!A632,'[1]Budget B+R'!$A$1:$A$182,0),MATCH('import-vte detail'!I632,'[1]Budget B+R'!$A$1:$M$1,0))&lt;0,INDEX('[1]Budget B+R'!$A$1:$M$182,MATCH('import-vte detail'!A632,'[1]Budget B+R'!$A$1:$A$182,0),MATCH('import-vte detail'!I632,'[1]Budget B+R'!$A$1:$M$1,0))*-1,0)</f>
        <v>0</v>
      </c>
      <c r="H632" s="17"/>
      <c r="I632">
        <v>7</v>
      </c>
      <c r="J632" s="6">
        <f t="shared" si="9"/>
        <v>0</v>
      </c>
    </row>
    <row r="633" spans="1:11" hidden="1" x14ac:dyDescent="0.25">
      <c r="A633" s="16">
        <v>16220</v>
      </c>
      <c r="B633" s="16"/>
      <c r="C633" s="16"/>
      <c r="D633" s="16" t="s">
        <v>402</v>
      </c>
      <c r="E633" s="16" t="s">
        <v>394</v>
      </c>
      <c r="F633" s="17">
        <f>+IF(INDEX('[1]Budget B+R'!$A$1:$M$182,MATCH('import-vte detail'!A633,'[1]Budget B+R'!$A$1:$A$182,0),MATCH('import-vte detail'!I633,'[1]Budget B+R'!$A$1:$M$1,0))&gt;0,INDEX('[1]Budget B+R'!$A$1:$M$182,MATCH('import-vte detail'!A633,'[1]Budget B+R'!$A$1:$A$182,0),MATCH('import-vte detail'!I633,'[1]Budget B+R'!$A$1:$M$1,0)),0)</f>
        <v>0</v>
      </c>
      <c r="G633" s="17">
        <f>+IF(INDEX('[1]Budget B+R'!$A$1:$M$182,MATCH('import-vte detail'!A633,'[1]Budget B+R'!$A$1:$A$182,0),MATCH('import-vte detail'!I633,'[1]Budget B+R'!$A$1:$M$1,0))&lt;0,INDEX('[1]Budget B+R'!$A$1:$M$182,MATCH('import-vte detail'!A633,'[1]Budget B+R'!$A$1:$A$182,0),MATCH('import-vte detail'!I633,'[1]Budget B+R'!$A$1:$M$1,0))*-1,0)</f>
        <v>0</v>
      </c>
      <c r="H633" s="17"/>
      <c r="I633">
        <v>8</v>
      </c>
      <c r="J633" s="6">
        <f t="shared" si="9"/>
        <v>0</v>
      </c>
    </row>
    <row r="634" spans="1:11" hidden="1" x14ac:dyDescent="0.25">
      <c r="A634" s="16">
        <v>16220</v>
      </c>
      <c r="B634" s="16"/>
      <c r="C634" s="16"/>
      <c r="D634" s="16" t="s">
        <v>403</v>
      </c>
      <c r="E634" s="16" t="s">
        <v>394</v>
      </c>
      <c r="F634" s="17">
        <f>+IF(INDEX('[1]Budget B+R'!$A$1:$M$182,MATCH('import-vte detail'!A634,'[1]Budget B+R'!$A$1:$A$182,0),MATCH('import-vte detail'!I634,'[1]Budget B+R'!$A$1:$M$1,0))&gt;0,INDEX('[1]Budget B+R'!$A$1:$M$182,MATCH('import-vte detail'!A634,'[1]Budget B+R'!$A$1:$A$182,0),MATCH('import-vte detail'!I634,'[1]Budget B+R'!$A$1:$M$1,0)),0)</f>
        <v>0</v>
      </c>
      <c r="G634" s="17">
        <f>+IF(INDEX('[1]Budget B+R'!$A$1:$M$182,MATCH('import-vte detail'!A634,'[1]Budget B+R'!$A$1:$A$182,0),MATCH('import-vte detail'!I634,'[1]Budget B+R'!$A$1:$M$1,0))&lt;0,INDEX('[1]Budget B+R'!$A$1:$M$182,MATCH('import-vte detail'!A634,'[1]Budget B+R'!$A$1:$A$182,0),MATCH('import-vte detail'!I634,'[1]Budget B+R'!$A$1:$M$1,0))*-1,0)</f>
        <v>0</v>
      </c>
      <c r="H634" s="17"/>
      <c r="I634">
        <v>9</v>
      </c>
      <c r="J634" s="6">
        <f t="shared" si="9"/>
        <v>0</v>
      </c>
    </row>
    <row r="635" spans="1:11" hidden="1" x14ac:dyDescent="0.25">
      <c r="A635" s="16">
        <v>16220</v>
      </c>
      <c r="B635" s="16"/>
      <c r="C635" s="16"/>
      <c r="D635" s="16" t="s">
        <v>404</v>
      </c>
      <c r="E635" s="16" t="s">
        <v>394</v>
      </c>
      <c r="F635" s="17">
        <f>+IF(INDEX('[1]Budget B+R'!$A$1:$M$182,MATCH('import-vte detail'!A635,'[1]Budget B+R'!$A$1:$A$182,0),MATCH('import-vte detail'!I635,'[1]Budget B+R'!$A$1:$M$1,0))&gt;0,INDEX('[1]Budget B+R'!$A$1:$M$182,MATCH('import-vte detail'!A635,'[1]Budget B+R'!$A$1:$A$182,0),MATCH('import-vte detail'!I635,'[1]Budget B+R'!$A$1:$M$1,0)),0)</f>
        <v>0</v>
      </c>
      <c r="G635" s="17">
        <f>+IF(INDEX('[1]Budget B+R'!$A$1:$M$182,MATCH('import-vte detail'!A635,'[1]Budget B+R'!$A$1:$A$182,0),MATCH('import-vte detail'!I635,'[1]Budget B+R'!$A$1:$M$1,0))&lt;0,INDEX('[1]Budget B+R'!$A$1:$M$182,MATCH('import-vte detail'!A635,'[1]Budget B+R'!$A$1:$A$182,0),MATCH('import-vte detail'!I635,'[1]Budget B+R'!$A$1:$M$1,0))*-1,0)</f>
        <v>0</v>
      </c>
      <c r="H635" s="17"/>
      <c r="I635">
        <v>10</v>
      </c>
      <c r="J635" s="6">
        <f t="shared" si="9"/>
        <v>0</v>
      </c>
    </row>
    <row r="636" spans="1:11" hidden="1" x14ac:dyDescent="0.25">
      <c r="A636" s="16">
        <v>16220</v>
      </c>
      <c r="B636" s="16"/>
      <c r="C636" s="16"/>
      <c r="D636" s="16" t="s">
        <v>405</v>
      </c>
      <c r="E636" s="16" t="s">
        <v>394</v>
      </c>
      <c r="F636" s="17">
        <f>+IF(INDEX('[1]Budget B+R'!$A$1:$M$182,MATCH('import-vte detail'!A636,'[1]Budget B+R'!$A$1:$A$182,0),MATCH('import-vte detail'!I636,'[1]Budget B+R'!$A$1:$M$1,0))&gt;0,INDEX('[1]Budget B+R'!$A$1:$M$182,MATCH('import-vte detail'!A636,'[1]Budget B+R'!$A$1:$A$182,0),MATCH('import-vte detail'!I636,'[1]Budget B+R'!$A$1:$M$1,0)),0)</f>
        <v>0</v>
      </c>
      <c r="G636" s="17">
        <f>+IF(INDEX('[1]Budget B+R'!$A$1:$M$182,MATCH('import-vte detail'!A636,'[1]Budget B+R'!$A$1:$A$182,0),MATCH('import-vte detail'!I636,'[1]Budget B+R'!$A$1:$M$1,0))&lt;0,INDEX('[1]Budget B+R'!$A$1:$M$182,MATCH('import-vte detail'!A636,'[1]Budget B+R'!$A$1:$A$182,0),MATCH('import-vte detail'!I636,'[1]Budget B+R'!$A$1:$M$1,0))*-1,0)</f>
        <v>0</v>
      </c>
      <c r="H636" s="17"/>
      <c r="I636">
        <v>11</v>
      </c>
      <c r="J636" s="6">
        <f t="shared" si="9"/>
        <v>0</v>
      </c>
    </row>
    <row r="637" spans="1:11" hidden="1" x14ac:dyDescent="0.25">
      <c r="A637" s="16">
        <v>16220</v>
      </c>
      <c r="B637" s="16"/>
      <c r="C637" s="16"/>
      <c r="D637" s="16" t="s">
        <v>406</v>
      </c>
      <c r="E637" s="16" t="s">
        <v>394</v>
      </c>
      <c r="F637" s="17">
        <f>+IF(INDEX('[1]Budget B+R'!$A$1:$M$182,MATCH('import-vte detail'!A637,'[1]Budget B+R'!$A$1:$A$182,0),MATCH('import-vte detail'!I637,'[1]Budget B+R'!$A$1:$M$1,0))&gt;0,INDEX('[1]Budget B+R'!$A$1:$M$182,MATCH('import-vte detail'!A637,'[1]Budget B+R'!$A$1:$A$182,0),MATCH('import-vte detail'!I637,'[1]Budget B+R'!$A$1:$M$1,0)),0)</f>
        <v>0</v>
      </c>
      <c r="G637" s="17">
        <f>+IF(INDEX('[1]Budget B+R'!$A$1:$M$182,MATCH('import-vte detail'!A637,'[1]Budget B+R'!$A$1:$A$182,0),MATCH('import-vte detail'!I637,'[1]Budget B+R'!$A$1:$M$1,0))&lt;0,INDEX('[1]Budget B+R'!$A$1:$M$182,MATCH('import-vte detail'!A637,'[1]Budget B+R'!$A$1:$A$182,0),MATCH('import-vte detail'!I637,'[1]Budget B+R'!$A$1:$M$1,0))*-1,0)</f>
        <v>0</v>
      </c>
      <c r="H637" s="17"/>
      <c r="I637">
        <v>12</v>
      </c>
      <c r="J637" s="6">
        <f t="shared" si="9"/>
        <v>0</v>
      </c>
    </row>
    <row r="638" spans="1:11" hidden="1" x14ac:dyDescent="0.25">
      <c r="A638" s="18">
        <v>16229</v>
      </c>
      <c r="B638" s="16"/>
      <c r="C638" s="16"/>
      <c r="D638" s="16" t="s">
        <v>393</v>
      </c>
      <c r="E638" s="16" t="s">
        <v>394</v>
      </c>
      <c r="F638" s="17">
        <f>+IF(INDEX('[1]Budget B+R'!$A$1:$M$182,MATCH('import-vte detail'!A638,'[1]Budget B+R'!$A$1:$A$182,0),MATCH('import-vte detail'!I638,'[1]Budget B+R'!$A$1:$M$1,0))&gt;0,INDEX('[1]Budget B+R'!$A$1:$M$182,MATCH('import-vte detail'!A638,'[1]Budget B+R'!$A$1:$A$182,0),MATCH('import-vte detail'!I638,'[1]Budget B+R'!$A$1:$M$1,0)),0)</f>
        <v>0</v>
      </c>
      <c r="G638" s="17">
        <f>+IF(INDEX('[1]Budget B+R'!$A$1:$M$182,MATCH('import-vte detail'!A638,'[1]Budget B+R'!$A$1:$A$182,0),MATCH('import-vte detail'!I638,'[1]Budget B+R'!$A$1:$M$1,0))&lt;0,INDEX('[1]Budget B+R'!$A$1:$M$182,MATCH('import-vte detail'!A638,'[1]Budget B+R'!$A$1:$A$182,0),MATCH('import-vte detail'!I638,'[1]Budget B+R'!$A$1:$M$1,0))*-1,0)</f>
        <v>914618</v>
      </c>
      <c r="H638" s="17"/>
      <c r="I638">
        <v>1</v>
      </c>
      <c r="J638" s="6">
        <f t="shared" si="9"/>
        <v>-914618</v>
      </c>
      <c r="K638" t="s">
        <v>395</v>
      </c>
    </row>
    <row r="639" spans="1:11" hidden="1" x14ac:dyDescent="0.25">
      <c r="A639" s="16">
        <v>16229</v>
      </c>
      <c r="B639" s="16"/>
      <c r="C639" s="16"/>
      <c r="D639" s="16" t="s">
        <v>396</v>
      </c>
      <c r="E639" s="16" t="s">
        <v>394</v>
      </c>
      <c r="F639" s="17">
        <f>+IF(INDEX('[1]Budget B+R'!$A$1:$M$182,MATCH('import-vte detail'!A639,'[1]Budget B+R'!$A$1:$A$182,0),MATCH('import-vte detail'!I639,'[1]Budget B+R'!$A$1:$M$1,0))&gt;0,INDEX('[1]Budget B+R'!$A$1:$M$182,MATCH('import-vte detail'!A639,'[1]Budget B+R'!$A$1:$A$182,0),MATCH('import-vte detail'!I639,'[1]Budget B+R'!$A$1:$M$1,0)),0)</f>
        <v>0</v>
      </c>
      <c r="G639" s="17">
        <f>+IF(INDEX('[1]Budget B+R'!$A$1:$M$182,MATCH('import-vte detail'!A639,'[1]Budget B+R'!$A$1:$A$182,0),MATCH('import-vte detail'!I639,'[1]Budget B+R'!$A$1:$M$1,0))&lt;0,INDEX('[1]Budget B+R'!$A$1:$M$182,MATCH('import-vte detail'!A639,'[1]Budget B+R'!$A$1:$A$182,0),MATCH('import-vte detail'!I639,'[1]Budget B+R'!$A$1:$M$1,0))*-1,0)</f>
        <v>2326</v>
      </c>
      <c r="H639" s="17"/>
      <c r="I639">
        <v>2</v>
      </c>
      <c r="J639" s="6">
        <f t="shared" si="9"/>
        <v>-2326</v>
      </c>
      <c r="K639" t="s">
        <v>395</v>
      </c>
    </row>
    <row r="640" spans="1:11" hidden="1" x14ac:dyDescent="0.25">
      <c r="A640" s="16">
        <v>16229</v>
      </c>
      <c r="B640" s="16"/>
      <c r="C640" s="16"/>
      <c r="D640" s="16" t="s">
        <v>397</v>
      </c>
      <c r="E640" s="16" t="s">
        <v>394</v>
      </c>
      <c r="F640" s="17">
        <f>+IF(INDEX('[1]Budget B+R'!$A$1:$M$182,MATCH('import-vte detail'!A640,'[1]Budget B+R'!$A$1:$A$182,0),MATCH('import-vte detail'!I640,'[1]Budget B+R'!$A$1:$M$1,0))&gt;0,INDEX('[1]Budget B+R'!$A$1:$M$182,MATCH('import-vte detail'!A640,'[1]Budget B+R'!$A$1:$A$182,0),MATCH('import-vte detail'!I640,'[1]Budget B+R'!$A$1:$M$1,0)),0)</f>
        <v>0</v>
      </c>
      <c r="G640" s="17">
        <f>+IF(INDEX('[1]Budget B+R'!$A$1:$M$182,MATCH('import-vte detail'!A640,'[1]Budget B+R'!$A$1:$A$182,0),MATCH('import-vte detail'!I640,'[1]Budget B+R'!$A$1:$M$1,0))&lt;0,INDEX('[1]Budget B+R'!$A$1:$M$182,MATCH('import-vte detail'!A640,'[1]Budget B+R'!$A$1:$A$182,0),MATCH('import-vte detail'!I640,'[1]Budget B+R'!$A$1:$M$1,0))*-1,0)</f>
        <v>2325</v>
      </c>
      <c r="H640" s="17"/>
      <c r="I640">
        <v>3</v>
      </c>
      <c r="J640" s="6">
        <f t="shared" si="9"/>
        <v>-2325</v>
      </c>
      <c r="K640" t="s">
        <v>395</v>
      </c>
    </row>
    <row r="641" spans="1:11" hidden="1" x14ac:dyDescent="0.25">
      <c r="A641" s="16">
        <v>16229</v>
      </c>
      <c r="B641" s="16"/>
      <c r="C641" s="16"/>
      <c r="D641" s="16" t="s">
        <v>398</v>
      </c>
      <c r="E641" s="16" t="s">
        <v>394</v>
      </c>
      <c r="F641" s="17">
        <f>+IF(INDEX('[1]Budget B+R'!$A$1:$M$182,MATCH('import-vte detail'!A641,'[1]Budget B+R'!$A$1:$A$182,0),MATCH('import-vte detail'!I641,'[1]Budget B+R'!$A$1:$M$1,0))&gt;0,INDEX('[1]Budget B+R'!$A$1:$M$182,MATCH('import-vte detail'!A641,'[1]Budget B+R'!$A$1:$A$182,0),MATCH('import-vte detail'!I641,'[1]Budget B+R'!$A$1:$M$1,0)),0)</f>
        <v>0</v>
      </c>
      <c r="G641" s="17">
        <f>+IF(INDEX('[1]Budget B+R'!$A$1:$M$182,MATCH('import-vte detail'!A641,'[1]Budget B+R'!$A$1:$A$182,0),MATCH('import-vte detail'!I641,'[1]Budget B+R'!$A$1:$M$1,0))&lt;0,INDEX('[1]Budget B+R'!$A$1:$M$182,MATCH('import-vte detail'!A641,'[1]Budget B+R'!$A$1:$A$182,0),MATCH('import-vte detail'!I641,'[1]Budget B+R'!$A$1:$M$1,0))*-1,0)</f>
        <v>2325</v>
      </c>
      <c r="H641" s="17"/>
      <c r="I641">
        <v>4</v>
      </c>
      <c r="J641" s="6">
        <f t="shared" si="9"/>
        <v>-2325</v>
      </c>
      <c r="K641" t="s">
        <v>395</v>
      </c>
    </row>
    <row r="642" spans="1:11" hidden="1" x14ac:dyDescent="0.25">
      <c r="A642" s="16">
        <v>16229</v>
      </c>
      <c r="B642" s="16"/>
      <c r="C642" s="16"/>
      <c r="D642" s="16" t="s">
        <v>399</v>
      </c>
      <c r="E642" s="16" t="s">
        <v>394</v>
      </c>
      <c r="F642" s="17">
        <f>+IF(INDEX('[1]Budget B+R'!$A$1:$M$182,MATCH('import-vte detail'!A642,'[1]Budget B+R'!$A$1:$A$182,0),MATCH('import-vte detail'!I642,'[1]Budget B+R'!$A$1:$M$1,0))&gt;0,INDEX('[1]Budget B+R'!$A$1:$M$182,MATCH('import-vte detail'!A642,'[1]Budget B+R'!$A$1:$A$182,0),MATCH('import-vte detail'!I642,'[1]Budget B+R'!$A$1:$M$1,0)),0)</f>
        <v>0</v>
      </c>
      <c r="G642" s="17">
        <f>+IF(INDEX('[1]Budget B+R'!$A$1:$M$182,MATCH('import-vte detail'!A642,'[1]Budget B+R'!$A$1:$A$182,0),MATCH('import-vte detail'!I642,'[1]Budget B+R'!$A$1:$M$1,0))&lt;0,INDEX('[1]Budget B+R'!$A$1:$M$182,MATCH('import-vte detail'!A642,'[1]Budget B+R'!$A$1:$A$182,0),MATCH('import-vte detail'!I642,'[1]Budget B+R'!$A$1:$M$1,0))*-1,0)</f>
        <v>2325</v>
      </c>
      <c r="H642" s="17"/>
      <c r="I642">
        <v>5</v>
      </c>
      <c r="J642" s="6">
        <f t="shared" ref="J642:J705" si="10">+F642-G642</f>
        <v>-2325</v>
      </c>
      <c r="K642" t="s">
        <v>395</v>
      </c>
    </row>
    <row r="643" spans="1:11" hidden="1" x14ac:dyDescent="0.25">
      <c r="A643" s="16">
        <v>16229</v>
      </c>
      <c r="B643" s="16"/>
      <c r="C643" s="16"/>
      <c r="D643" s="16" t="s">
        <v>400</v>
      </c>
      <c r="E643" s="16" t="s">
        <v>394</v>
      </c>
      <c r="F643" s="17">
        <f>+IF(INDEX('[1]Budget B+R'!$A$1:$M$182,MATCH('import-vte detail'!A643,'[1]Budget B+R'!$A$1:$A$182,0),MATCH('import-vte detail'!I643,'[1]Budget B+R'!$A$1:$M$1,0))&gt;0,INDEX('[1]Budget B+R'!$A$1:$M$182,MATCH('import-vte detail'!A643,'[1]Budget B+R'!$A$1:$A$182,0),MATCH('import-vte detail'!I643,'[1]Budget B+R'!$A$1:$M$1,0)),0)</f>
        <v>0</v>
      </c>
      <c r="G643" s="17">
        <f>+IF(INDEX('[1]Budget B+R'!$A$1:$M$182,MATCH('import-vte detail'!A643,'[1]Budget B+R'!$A$1:$A$182,0),MATCH('import-vte detail'!I643,'[1]Budget B+R'!$A$1:$M$1,0))&lt;0,INDEX('[1]Budget B+R'!$A$1:$M$182,MATCH('import-vte detail'!A643,'[1]Budget B+R'!$A$1:$A$182,0),MATCH('import-vte detail'!I643,'[1]Budget B+R'!$A$1:$M$1,0))*-1,0)</f>
        <v>2326</v>
      </c>
      <c r="H643" s="17"/>
      <c r="I643">
        <v>6</v>
      </c>
      <c r="J643" s="6">
        <f t="shared" si="10"/>
        <v>-2326</v>
      </c>
      <c r="K643" t="s">
        <v>395</v>
      </c>
    </row>
    <row r="644" spans="1:11" hidden="1" x14ac:dyDescent="0.25">
      <c r="A644" s="16">
        <v>16229</v>
      </c>
      <c r="B644" s="16"/>
      <c r="C644" s="16"/>
      <c r="D644" s="16" t="s">
        <v>401</v>
      </c>
      <c r="E644" s="16" t="s">
        <v>394</v>
      </c>
      <c r="F644" s="17">
        <f>+IF(INDEX('[1]Budget B+R'!$A$1:$M$182,MATCH('import-vte detail'!A644,'[1]Budget B+R'!$A$1:$A$182,0),MATCH('import-vte detail'!I644,'[1]Budget B+R'!$A$1:$M$1,0))&gt;0,INDEX('[1]Budget B+R'!$A$1:$M$182,MATCH('import-vte detail'!A644,'[1]Budget B+R'!$A$1:$A$182,0),MATCH('import-vte detail'!I644,'[1]Budget B+R'!$A$1:$M$1,0)),0)</f>
        <v>0</v>
      </c>
      <c r="G644" s="17">
        <f>+IF(INDEX('[1]Budget B+R'!$A$1:$M$182,MATCH('import-vte detail'!A644,'[1]Budget B+R'!$A$1:$A$182,0),MATCH('import-vte detail'!I644,'[1]Budget B+R'!$A$1:$M$1,0))&lt;0,INDEX('[1]Budget B+R'!$A$1:$M$182,MATCH('import-vte detail'!A644,'[1]Budget B+R'!$A$1:$A$182,0),MATCH('import-vte detail'!I644,'[1]Budget B+R'!$A$1:$M$1,0))*-1,0)</f>
        <v>2325</v>
      </c>
      <c r="H644" s="17"/>
      <c r="I644">
        <v>7</v>
      </c>
      <c r="J644" s="6">
        <f t="shared" si="10"/>
        <v>-2325</v>
      </c>
      <c r="K644" t="s">
        <v>395</v>
      </c>
    </row>
    <row r="645" spans="1:11" hidden="1" x14ac:dyDescent="0.25">
      <c r="A645" s="16">
        <v>16229</v>
      </c>
      <c r="B645" s="16"/>
      <c r="C645" s="16"/>
      <c r="D645" s="16" t="s">
        <v>402</v>
      </c>
      <c r="E645" s="16" t="s">
        <v>394</v>
      </c>
      <c r="F645" s="17">
        <f>+IF(INDEX('[1]Budget B+R'!$A$1:$M$182,MATCH('import-vte detail'!A645,'[1]Budget B+R'!$A$1:$A$182,0),MATCH('import-vte detail'!I645,'[1]Budget B+R'!$A$1:$M$1,0))&gt;0,INDEX('[1]Budget B+R'!$A$1:$M$182,MATCH('import-vte detail'!A645,'[1]Budget B+R'!$A$1:$A$182,0),MATCH('import-vte detail'!I645,'[1]Budget B+R'!$A$1:$M$1,0)),0)</f>
        <v>0</v>
      </c>
      <c r="G645" s="17">
        <f>+IF(INDEX('[1]Budget B+R'!$A$1:$M$182,MATCH('import-vte detail'!A645,'[1]Budget B+R'!$A$1:$A$182,0),MATCH('import-vte detail'!I645,'[1]Budget B+R'!$A$1:$M$1,0))&lt;0,INDEX('[1]Budget B+R'!$A$1:$M$182,MATCH('import-vte detail'!A645,'[1]Budget B+R'!$A$1:$A$182,0),MATCH('import-vte detail'!I645,'[1]Budget B+R'!$A$1:$M$1,0))*-1,0)</f>
        <v>2325</v>
      </c>
      <c r="H645" s="17"/>
      <c r="I645">
        <v>8</v>
      </c>
      <c r="J645" s="6">
        <f t="shared" si="10"/>
        <v>-2325</v>
      </c>
      <c r="K645" t="s">
        <v>395</v>
      </c>
    </row>
    <row r="646" spans="1:11" hidden="1" x14ac:dyDescent="0.25">
      <c r="A646" s="16">
        <v>16229</v>
      </c>
      <c r="B646" s="16"/>
      <c r="C646" s="16"/>
      <c r="D646" s="16" t="s">
        <v>403</v>
      </c>
      <c r="E646" s="16" t="s">
        <v>394</v>
      </c>
      <c r="F646" s="17">
        <f>+IF(INDEX('[1]Budget B+R'!$A$1:$M$182,MATCH('import-vte detail'!A646,'[1]Budget B+R'!$A$1:$A$182,0),MATCH('import-vte detail'!I646,'[1]Budget B+R'!$A$1:$M$1,0))&gt;0,INDEX('[1]Budget B+R'!$A$1:$M$182,MATCH('import-vte detail'!A646,'[1]Budget B+R'!$A$1:$A$182,0),MATCH('import-vte detail'!I646,'[1]Budget B+R'!$A$1:$M$1,0)),0)</f>
        <v>0</v>
      </c>
      <c r="G646" s="17">
        <f>+IF(INDEX('[1]Budget B+R'!$A$1:$M$182,MATCH('import-vte detail'!A646,'[1]Budget B+R'!$A$1:$A$182,0),MATCH('import-vte detail'!I646,'[1]Budget B+R'!$A$1:$M$1,0))&lt;0,INDEX('[1]Budget B+R'!$A$1:$M$182,MATCH('import-vte detail'!A646,'[1]Budget B+R'!$A$1:$A$182,0),MATCH('import-vte detail'!I646,'[1]Budget B+R'!$A$1:$M$1,0))*-1,0)</f>
        <v>2325</v>
      </c>
      <c r="H646" s="17"/>
      <c r="I646">
        <v>9</v>
      </c>
      <c r="J646" s="6">
        <f t="shared" si="10"/>
        <v>-2325</v>
      </c>
      <c r="K646" t="s">
        <v>395</v>
      </c>
    </row>
    <row r="647" spans="1:11" hidden="1" x14ac:dyDescent="0.25">
      <c r="A647" s="16">
        <v>16229</v>
      </c>
      <c r="B647" s="16"/>
      <c r="C647" s="16"/>
      <c r="D647" s="16" t="s">
        <v>404</v>
      </c>
      <c r="E647" s="16" t="s">
        <v>394</v>
      </c>
      <c r="F647" s="17">
        <f>+IF(INDEX('[1]Budget B+R'!$A$1:$M$182,MATCH('import-vte detail'!A647,'[1]Budget B+R'!$A$1:$A$182,0),MATCH('import-vte detail'!I647,'[1]Budget B+R'!$A$1:$M$1,0))&gt;0,INDEX('[1]Budget B+R'!$A$1:$M$182,MATCH('import-vte detail'!A647,'[1]Budget B+R'!$A$1:$A$182,0),MATCH('import-vte detail'!I647,'[1]Budget B+R'!$A$1:$M$1,0)),0)</f>
        <v>0</v>
      </c>
      <c r="G647" s="17">
        <f>+IF(INDEX('[1]Budget B+R'!$A$1:$M$182,MATCH('import-vte detail'!A647,'[1]Budget B+R'!$A$1:$A$182,0),MATCH('import-vte detail'!I647,'[1]Budget B+R'!$A$1:$M$1,0))&lt;0,INDEX('[1]Budget B+R'!$A$1:$M$182,MATCH('import-vte detail'!A647,'[1]Budget B+R'!$A$1:$A$182,0),MATCH('import-vte detail'!I647,'[1]Budget B+R'!$A$1:$M$1,0))*-1,0)</f>
        <v>2326</v>
      </c>
      <c r="H647" s="17"/>
      <c r="I647">
        <v>10</v>
      </c>
      <c r="J647" s="6">
        <f t="shared" si="10"/>
        <v>-2326</v>
      </c>
      <c r="K647" t="s">
        <v>395</v>
      </c>
    </row>
    <row r="648" spans="1:11" hidden="1" x14ac:dyDescent="0.25">
      <c r="A648" s="16">
        <v>16229</v>
      </c>
      <c r="B648" s="16"/>
      <c r="C648" s="16"/>
      <c r="D648" s="16" t="s">
        <v>405</v>
      </c>
      <c r="E648" s="16" t="s">
        <v>394</v>
      </c>
      <c r="F648" s="17">
        <f>+IF(INDEX('[1]Budget B+R'!$A$1:$M$182,MATCH('import-vte detail'!A648,'[1]Budget B+R'!$A$1:$A$182,0),MATCH('import-vte detail'!I648,'[1]Budget B+R'!$A$1:$M$1,0))&gt;0,INDEX('[1]Budget B+R'!$A$1:$M$182,MATCH('import-vte detail'!A648,'[1]Budget B+R'!$A$1:$A$182,0),MATCH('import-vte detail'!I648,'[1]Budget B+R'!$A$1:$M$1,0)),0)</f>
        <v>0</v>
      </c>
      <c r="G648" s="17">
        <f>+IF(INDEX('[1]Budget B+R'!$A$1:$M$182,MATCH('import-vte detail'!A648,'[1]Budget B+R'!$A$1:$A$182,0),MATCH('import-vte detail'!I648,'[1]Budget B+R'!$A$1:$M$1,0))&lt;0,INDEX('[1]Budget B+R'!$A$1:$M$182,MATCH('import-vte detail'!A648,'[1]Budget B+R'!$A$1:$A$182,0),MATCH('import-vte detail'!I648,'[1]Budget B+R'!$A$1:$M$1,0))*-1,0)</f>
        <v>2325</v>
      </c>
      <c r="H648" s="17"/>
      <c r="I648">
        <v>11</v>
      </c>
      <c r="J648" s="6">
        <f t="shared" si="10"/>
        <v>-2325</v>
      </c>
      <c r="K648" t="s">
        <v>395</v>
      </c>
    </row>
    <row r="649" spans="1:11" hidden="1" x14ac:dyDescent="0.25">
      <c r="A649" s="16">
        <v>16229</v>
      </c>
      <c r="B649" s="16"/>
      <c r="C649" s="16"/>
      <c r="D649" s="16" t="s">
        <v>406</v>
      </c>
      <c r="E649" s="16" t="s">
        <v>394</v>
      </c>
      <c r="F649" s="17">
        <f>+IF(INDEX('[1]Budget B+R'!$A$1:$M$182,MATCH('import-vte detail'!A649,'[1]Budget B+R'!$A$1:$A$182,0),MATCH('import-vte detail'!I649,'[1]Budget B+R'!$A$1:$M$1,0))&gt;0,INDEX('[1]Budget B+R'!$A$1:$M$182,MATCH('import-vte detail'!A649,'[1]Budget B+R'!$A$1:$A$182,0),MATCH('import-vte detail'!I649,'[1]Budget B+R'!$A$1:$M$1,0)),0)</f>
        <v>0</v>
      </c>
      <c r="G649" s="17">
        <f>+IF(INDEX('[1]Budget B+R'!$A$1:$M$182,MATCH('import-vte detail'!A649,'[1]Budget B+R'!$A$1:$A$182,0),MATCH('import-vte detail'!I649,'[1]Budget B+R'!$A$1:$M$1,0))&lt;0,INDEX('[1]Budget B+R'!$A$1:$M$182,MATCH('import-vte detail'!A649,'[1]Budget B+R'!$A$1:$A$182,0),MATCH('import-vte detail'!I649,'[1]Budget B+R'!$A$1:$M$1,0))*-1,0)</f>
        <v>2325</v>
      </c>
      <c r="H649" s="17"/>
      <c r="I649">
        <v>12</v>
      </c>
      <c r="J649" s="6">
        <f t="shared" si="10"/>
        <v>-2325</v>
      </c>
      <c r="K649" t="s">
        <v>395</v>
      </c>
    </row>
    <row r="650" spans="1:11" hidden="1" x14ac:dyDescent="0.25">
      <c r="A650" s="18">
        <v>16700</v>
      </c>
      <c r="B650" s="16"/>
      <c r="C650" s="16"/>
      <c r="D650" s="16" t="s">
        <v>393</v>
      </c>
      <c r="E650" s="16" t="s">
        <v>394</v>
      </c>
      <c r="F650" s="17">
        <f>+IF(INDEX('[1]Budget B+R'!$A$1:$M$182,MATCH('import-vte detail'!A650,'[1]Budget B+R'!$A$1:$A$182,0),MATCH('import-vte detail'!I650,'[1]Budget B+R'!$A$1:$M$1,0))&gt;0,INDEX('[1]Budget B+R'!$A$1:$M$182,MATCH('import-vte detail'!A650,'[1]Budget B+R'!$A$1:$A$182,0),MATCH('import-vte detail'!I650,'[1]Budget B+R'!$A$1:$M$1,0)),0)</f>
        <v>251190</v>
      </c>
      <c r="G650" s="17">
        <f>+IF(INDEX('[1]Budget B+R'!$A$1:$M$182,MATCH('import-vte detail'!A650,'[1]Budget B+R'!$A$1:$A$182,0),MATCH('import-vte detail'!I650,'[1]Budget B+R'!$A$1:$M$1,0))&lt;0,INDEX('[1]Budget B+R'!$A$1:$M$182,MATCH('import-vte detail'!A650,'[1]Budget B+R'!$A$1:$A$182,0),MATCH('import-vte detail'!I650,'[1]Budget B+R'!$A$1:$M$1,0))*-1,0)</f>
        <v>0</v>
      </c>
      <c r="H650" s="17"/>
      <c r="I650">
        <v>1</v>
      </c>
      <c r="J650" s="6">
        <f t="shared" si="10"/>
        <v>251190</v>
      </c>
      <c r="K650" t="s">
        <v>395</v>
      </c>
    </row>
    <row r="651" spans="1:11" hidden="1" x14ac:dyDescent="0.25">
      <c r="A651" s="16">
        <v>16700</v>
      </c>
      <c r="B651" s="16"/>
      <c r="C651" s="16"/>
      <c r="D651" s="16" t="s">
        <v>396</v>
      </c>
      <c r="E651" s="16" t="s">
        <v>394</v>
      </c>
      <c r="F651" s="17">
        <f>+IF(INDEX('[1]Budget B+R'!$A$1:$M$182,MATCH('import-vte detail'!A651,'[1]Budget B+R'!$A$1:$A$182,0),MATCH('import-vte detail'!I651,'[1]Budget B+R'!$A$1:$M$1,0))&gt;0,INDEX('[1]Budget B+R'!$A$1:$M$182,MATCH('import-vte detail'!A651,'[1]Budget B+R'!$A$1:$A$182,0),MATCH('import-vte detail'!I651,'[1]Budget B+R'!$A$1:$M$1,0)),0)</f>
        <v>0</v>
      </c>
      <c r="G651" s="17">
        <f>+IF(INDEX('[1]Budget B+R'!$A$1:$M$182,MATCH('import-vte detail'!A651,'[1]Budget B+R'!$A$1:$A$182,0),MATCH('import-vte detail'!I651,'[1]Budget B+R'!$A$1:$M$1,0))&lt;0,INDEX('[1]Budget B+R'!$A$1:$M$182,MATCH('import-vte detail'!A651,'[1]Budget B+R'!$A$1:$A$182,0),MATCH('import-vte detail'!I651,'[1]Budget B+R'!$A$1:$M$1,0))*-1,0)</f>
        <v>0</v>
      </c>
      <c r="H651" s="17"/>
      <c r="I651">
        <v>2</v>
      </c>
      <c r="J651" s="6">
        <f t="shared" si="10"/>
        <v>0</v>
      </c>
    </row>
    <row r="652" spans="1:11" hidden="1" x14ac:dyDescent="0.25">
      <c r="A652" s="16">
        <v>16700</v>
      </c>
      <c r="B652" s="16"/>
      <c r="C652" s="16"/>
      <c r="D652" s="16" t="s">
        <v>397</v>
      </c>
      <c r="E652" s="16" t="s">
        <v>394</v>
      </c>
      <c r="F652" s="17">
        <f>+IF(INDEX('[1]Budget B+R'!$A$1:$M$182,MATCH('import-vte detail'!A652,'[1]Budget B+R'!$A$1:$A$182,0),MATCH('import-vte detail'!I652,'[1]Budget B+R'!$A$1:$M$1,0))&gt;0,INDEX('[1]Budget B+R'!$A$1:$M$182,MATCH('import-vte detail'!A652,'[1]Budget B+R'!$A$1:$A$182,0),MATCH('import-vte detail'!I652,'[1]Budget B+R'!$A$1:$M$1,0)),0)</f>
        <v>0</v>
      </c>
      <c r="G652" s="17">
        <f>+IF(INDEX('[1]Budget B+R'!$A$1:$M$182,MATCH('import-vte detail'!A652,'[1]Budget B+R'!$A$1:$A$182,0),MATCH('import-vte detail'!I652,'[1]Budget B+R'!$A$1:$M$1,0))&lt;0,INDEX('[1]Budget B+R'!$A$1:$M$182,MATCH('import-vte detail'!A652,'[1]Budget B+R'!$A$1:$A$182,0),MATCH('import-vte detail'!I652,'[1]Budget B+R'!$A$1:$M$1,0))*-1,0)</f>
        <v>0</v>
      </c>
      <c r="H652" s="17"/>
      <c r="I652">
        <v>3</v>
      </c>
      <c r="J652" s="6">
        <f t="shared" si="10"/>
        <v>0</v>
      </c>
    </row>
    <row r="653" spans="1:11" hidden="1" x14ac:dyDescent="0.25">
      <c r="A653" s="16">
        <v>16700</v>
      </c>
      <c r="B653" s="16"/>
      <c r="C653" s="16"/>
      <c r="D653" s="16" t="s">
        <v>398</v>
      </c>
      <c r="E653" s="16" t="s">
        <v>394</v>
      </c>
      <c r="F653" s="17">
        <f>+IF(INDEX('[1]Budget B+R'!$A$1:$M$182,MATCH('import-vte detail'!A653,'[1]Budget B+R'!$A$1:$A$182,0),MATCH('import-vte detail'!I653,'[1]Budget B+R'!$A$1:$M$1,0))&gt;0,INDEX('[1]Budget B+R'!$A$1:$M$182,MATCH('import-vte detail'!A653,'[1]Budget B+R'!$A$1:$A$182,0),MATCH('import-vte detail'!I653,'[1]Budget B+R'!$A$1:$M$1,0)),0)</f>
        <v>0</v>
      </c>
      <c r="G653" s="17">
        <f>+IF(INDEX('[1]Budget B+R'!$A$1:$M$182,MATCH('import-vte detail'!A653,'[1]Budget B+R'!$A$1:$A$182,0),MATCH('import-vte detail'!I653,'[1]Budget B+R'!$A$1:$M$1,0))&lt;0,INDEX('[1]Budget B+R'!$A$1:$M$182,MATCH('import-vte detail'!A653,'[1]Budget B+R'!$A$1:$A$182,0),MATCH('import-vte detail'!I653,'[1]Budget B+R'!$A$1:$M$1,0))*-1,0)</f>
        <v>0</v>
      </c>
      <c r="H653" s="17"/>
      <c r="I653">
        <v>4</v>
      </c>
      <c r="J653" s="6">
        <f t="shared" si="10"/>
        <v>0</v>
      </c>
    </row>
    <row r="654" spans="1:11" hidden="1" x14ac:dyDescent="0.25">
      <c r="A654" s="16">
        <v>16700</v>
      </c>
      <c r="B654" s="16"/>
      <c r="C654" s="16"/>
      <c r="D654" s="16" t="s">
        <v>399</v>
      </c>
      <c r="E654" s="16" t="s">
        <v>394</v>
      </c>
      <c r="F654" s="17">
        <f>+IF(INDEX('[1]Budget B+R'!$A$1:$M$182,MATCH('import-vte detail'!A654,'[1]Budget B+R'!$A$1:$A$182,0),MATCH('import-vte detail'!I654,'[1]Budget B+R'!$A$1:$M$1,0))&gt;0,INDEX('[1]Budget B+R'!$A$1:$M$182,MATCH('import-vte detail'!A654,'[1]Budget B+R'!$A$1:$A$182,0),MATCH('import-vte detail'!I654,'[1]Budget B+R'!$A$1:$M$1,0)),0)</f>
        <v>0</v>
      </c>
      <c r="G654" s="17">
        <f>+IF(INDEX('[1]Budget B+R'!$A$1:$M$182,MATCH('import-vte detail'!A654,'[1]Budget B+R'!$A$1:$A$182,0),MATCH('import-vte detail'!I654,'[1]Budget B+R'!$A$1:$M$1,0))&lt;0,INDEX('[1]Budget B+R'!$A$1:$M$182,MATCH('import-vte detail'!A654,'[1]Budget B+R'!$A$1:$A$182,0),MATCH('import-vte detail'!I654,'[1]Budget B+R'!$A$1:$M$1,0))*-1,0)</f>
        <v>0</v>
      </c>
      <c r="H654" s="17"/>
      <c r="I654">
        <v>5</v>
      </c>
      <c r="J654" s="6">
        <f t="shared" si="10"/>
        <v>0</v>
      </c>
    </row>
    <row r="655" spans="1:11" hidden="1" x14ac:dyDescent="0.25">
      <c r="A655" s="16">
        <v>16700</v>
      </c>
      <c r="B655" s="16"/>
      <c r="C655" s="16"/>
      <c r="D655" s="16" t="s">
        <v>400</v>
      </c>
      <c r="E655" s="16" t="s">
        <v>394</v>
      </c>
      <c r="F655" s="17">
        <f>+IF(INDEX('[1]Budget B+R'!$A$1:$M$182,MATCH('import-vte detail'!A655,'[1]Budget B+R'!$A$1:$A$182,0),MATCH('import-vte detail'!I655,'[1]Budget B+R'!$A$1:$M$1,0))&gt;0,INDEX('[1]Budget B+R'!$A$1:$M$182,MATCH('import-vte detail'!A655,'[1]Budget B+R'!$A$1:$A$182,0),MATCH('import-vte detail'!I655,'[1]Budget B+R'!$A$1:$M$1,0)),0)</f>
        <v>0</v>
      </c>
      <c r="G655" s="17">
        <f>+IF(INDEX('[1]Budget B+R'!$A$1:$M$182,MATCH('import-vte detail'!A655,'[1]Budget B+R'!$A$1:$A$182,0),MATCH('import-vte detail'!I655,'[1]Budget B+R'!$A$1:$M$1,0))&lt;0,INDEX('[1]Budget B+R'!$A$1:$M$182,MATCH('import-vte detail'!A655,'[1]Budget B+R'!$A$1:$A$182,0),MATCH('import-vte detail'!I655,'[1]Budget B+R'!$A$1:$M$1,0))*-1,0)</f>
        <v>0</v>
      </c>
      <c r="H655" s="17"/>
      <c r="I655">
        <v>6</v>
      </c>
      <c r="J655" s="6">
        <f t="shared" si="10"/>
        <v>0</v>
      </c>
    </row>
    <row r="656" spans="1:11" hidden="1" x14ac:dyDescent="0.25">
      <c r="A656" s="16">
        <v>16700</v>
      </c>
      <c r="B656" s="16"/>
      <c r="C656" s="16"/>
      <c r="D656" s="16" t="s">
        <v>401</v>
      </c>
      <c r="E656" s="16" t="s">
        <v>394</v>
      </c>
      <c r="F656" s="17">
        <f>+IF(INDEX('[1]Budget B+R'!$A$1:$M$182,MATCH('import-vte detail'!A656,'[1]Budget B+R'!$A$1:$A$182,0),MATCH('import-vte detail'!I656,'[1]Budget B+R'!$A$1:$M$1,0))&gt;0,INDEX('[1]Budget B+R'!$A$1:$M$182,MATCH('import-vte detail'!A656,'[1]Budget B+R'!$A$1:$A$182,0),MATCH('import-vte detail'!I656,'[1]Budget B+R'!$A$1:$M$1,0)),0)</f>
        <v>0</v>
      </c>
      <c r="G656" s="17">
        <f>+IF(INDEX('[1]Budget B+R'!$A$1:$M$182,MATCH('import-vte detail'!A656,'[1]Budget B+R'!$A$1:$A$182,0),MATCH('import-vte detail'!I656,'[1]Budget B+R'!$A$1:$M$1,0))&lt;0,INDEX('[1]Budget B+R'!$A$1:$M$182,MATCH('import-vte detail'!A656,'[1]Budget B+R'!$A$1:$A$182,0),MATCH('import-vte detail'!I656,'[1]Budget B+R'!$A$1:$M$1,0))*-1,0)</f>
        <v>0</v>
      </c>
      <c r="H656" s="17"/>
      <c r="I656">
        <v>7</v>
      </c>
      <c r="J656" s="6">
        <f t="shared" si="10"/>
        <v>0</v>
      </c>
    </row>
    <row r="657" spans="1:11" hidden="1" x14ac:dyDescent="0.25">
      <c r="A657" s="16">
        <v>16700</v>
      </c>
      <c r="B657" s="16"/>
      <c r="C657" s="16"/>
      <c r="D657" s="16" t="s">
        <v>402</v>
      </c>
      <c r="E657" s="16" t="s">
        <v>394</v>
      </c>
      <c r="F657" s="17">
        <f>+IF(INDEX('[1]Budget B+R'!$A$1:$M$182,MATCH('import-vte detail'!A657,'[1]Budget B+R'!$A$1:$A$182,0),MATCH('import-vte detail'!I657,'[1]Budget B+R'!$A$1:$M$1,0))&gt;0,INDEX('[1]Budget B+R'!$A$1:$M$182,MATCH('import-vte detail'!A657,'[1]Budget B+R'!$A$1:$A$182,0),MATCH('import-vte detail'!I657,'[1]Budget B+R'!$A$1:$M$1,0)),0)</f>
        <v>0</v>
      </c>
      <c r="G657" s="17">
        <f>+IF(INDEX('[1]Budget B+R'!$A$1:$M$182,MATCH('import-vte detail'!A657,'[1]Budget B+R'!$A$1:$A$182,0),MATCH('import-vte detail'!I657,'[1]Budget B+R'!$A$1:$M$1,0))&lt;0,INDEX('[1]Budget B+R'!$A$1:$M$182,MATCH('import-vte detail'!A657,'[1]Budget B+R'!$A$1:$A$182,0),MATCH('import-vte detail'!I657,'[1]Budget B+R'!$A$1:$M$1,0))*-1,0)</f>
        <v>0</v>
      </c>
      <c r="H657" s="17"/>
      <c r="I657">
        <v>8</v>
      </c>
      <c r="J657" s="6">
        <f t="shared" si="10"/>
        <v>0</v>
      </c>
    </row>
    <row r="658" spans="1:11" hidden="1" x14ac:dyDescent="0.25">
      <c r="A658" s="16">
        <v>16700</v>
      </c>
      <c r="B658" s="16"/>
      <c r="C658" s="16"/>
      <c r="D658" s="16" t="s">
        <v>403</v>
      </c>
      <c r="E658" s="16" t="s">
        <v>394</v>
      </c>
      <c r="F658" s="17">
        <f>+IF(INDEX('[1]Budget B+R'!$A$1:$M$182,MATCH('import-vte detail'!A658,'[1]Budget B+R'!$A$1:$A$182,0),MATCH('import-vte detail'!I658,'[1]Budget B+R'!$A$1:$M$1,0))&gt;0,INDEX('[1]Budget B+R'!$A$1:$M$182,MATCH('import-vte detail'!A658,'[1]Budget B+R'!$A$1:$A$182,0),MATCH('import-vte detail'!I658,'[1]Budget B+R'!$A$1:$M$1,0)),0)</f>
        <v>0</v>
      </c>
      <c r="G658" s="17">
        <f>+IF(INDEX('[1]Budget B+R'!$A$1:$M$182,MATCH('import-vte detail'!A658,'[1]Budget B+R'!$A$1:$A$182,0),MATCH('import-vte detail'!I658,'[1]Budget B+R'!$A$1:$M$1,0))&lt;0,INDEX('[1]Budget B+R'!$A$1:$M$182,MATCH('import-vte detail'!A658,'[1]Budget B+R'!$A$1:$A$182,0),MATCH('import-vte detail'!I658,'[1]Budget B+R'!$A$1:$M$1,0))*-1,0)</f>
        <v>0</v>
      </c>
      <c r="H658" s="17"/>
      <c r="I658">
        <v>9</v>
      </c>
      <c r="J658" s="6">
        <f t="shared" si="10"/>
        <v>0</v>
      </c>
    </row>
    <row r="659" spans="1:11" hidden="1" x14ac:dyDescent="0.25">
      <c r="A659" s="16">
        <v>16700</v>
      </c>
      <c r="B659" s="16"/>
      <c r="C659" s="16"/>
      <c r="D659" s="16" t="s">
        <v>404</v>
      </c>
      <c r="E659" s="16" t="s">
        <v>394</v>
      </c>
      <c r="F659" s="17">
        <f>+IF(INDEX('[1]Budget B+R'!$A$1:$M$182,MATCH('import-vte detail'!A659,'[1]Budget B+R'!$A$1:$A$182,0),MATCH('import-vte detail'!I659,'[1]Budget B+R'!$A$1:$M$1,0))&gt;0,INDEX('[1]Budget B+R'!$A$1:$M$182,MATCH('import-vte detail'!A659,'[1]Budget B+R'!$A$1:$A$182,0),MATCH('import-vte detail'!I659,'[1]Budget B+R'!$A$1:$M$1,0)),0)</f>
        <v>0</v>
      </c>
      <c r="G659" s="17">
        <f>+IF(INDEX('[1]Budget B+R'!$A$1:$M$182,MATCH('import-vte detail'!A659,'[1]Budget B+R'!$A$1:$A$182,0),MATCH('import-vte detail'!I659,'[1]Budget B+R'!$A$1:$M$1,0))&lt;0,INDEX('[1]Budget B+R'!$A$1:$M$182,MATCH('import-vte detail'!A659,'[1]Budget B+R'!$A$1:$A$182,0),MATCH('import-vte detail'!I659,'[1]Budget B+R'!$A$1:$M$1,0))*-1,0)</f>
        <v>0</v>
      </c>
      <c r="H659" s="17"/>
      <c r="I659">
        <v>10</v>
      </c>
      <c r="J659" s="6">
        <f t="shared" si="10"/>
        <v>0</v>
      </c>
    </row>
    <row r="660" spans="1:11" hidden="1" x14ac:dyDescent="0.25">
      <c r="A660" s="16">
        <v>16700</v>
      </c>
      <c r="B660" s="16"/>
      <c r="C660" s="16"/>
      <c r="D660" s="16" t="s">
        <v>405</v>
      </c>
      <c r="E660" s="16" t="s">
        <v>394</v>
      </c>
      <c r="F660" s="17">
        <f>+IF(INDEX('[1]Budget B+R'!$A$1:$M$182,MATCH('import-vte detail'!A660,'[1]Budget B+R'!$A$1:$A$182,0),MATCH('import-vte detail'!I660,'[1]Budget B+R'!$A$1:$M$1,0))&gt;0,INDEX('[1]Budget B+R'!$A$1:$M$182,MATCH('import-vte detail'!A660,'[1]Budget B+R'!$A$1:$A$182,0),MATCH('import-vte detail'!I660,'[1]Budget B+R'!$A$1:$M$1,0)),0)</f>
        <v>0</v>
      </c>
      <c r="G660" s="17">
        <f>+IF(INDEX('[1]Budget B+R'!$A$1:$M$182,MATCH('import-vte detail'!A660,'[1]Budget B+R'!$A$1:$A$182,0),MATCH('import-vte detail'!I660,'[1]Budget B+R'!$A$1:$M$1,0))&lt;0,INDEX('[1]Budget B+R'!$A$1:$M$182,MATCH('import-vte detail'!A660,'[1]Budget B+R'!$A$1:$A$182,0),MATCH('import-vte detail'!I660,'[1]Budget B+R'!$A$1:$M$1,0))*-1,0)</f>
        <v>0</v>
      </c>
      <c r="H660" s="17"/>
      <c r="I660">
        <v>11</v>
      </c>
      <c r="J660" s="6">
        <f t="shared" si="10"/>
        <v>0</v>
      </c>
    </row>
    <row r="661" spans="1:11" hidden="1" x14ac:dyDescent="0.25">
      <c r="A661" s="16">
        <v>16700</v>
      </c>
      <c r="B661" s="16"/>
      <c r="C661" s="16"/>
      <c r="D661" s="16" t="s">
        <v>406</v>
      </c>
      <c r="E661" s="16" t="s">
        <v>394</v>
      </c>
      <c r="F661" s="17">
        <f>+IF(INDEX('[1]Budget B+R'!$A$1:$M$182,MATCH('import-vte detail'!A661,'[1]Budget B+R'!$A$1:$A$182,0),MATCH('import-vte detail'!I661,'[1]Budget B+R'!$A$1:$M$1,0))&gt;0,INDEX('[1]Budget B+R'!$A$1:$M$182,MATCH('import-vte detail'!A661,'[1]Budget B+R'!$A$1:$A$182,0),MATCH('import-vte detail'!I661,'[1]Budget B+R'!$A$1:$M$1,0)),0)</f>
        <v>0</v>
      </c>
      <c r="G661" s="17">
        <f>+IF(INDEX('[1]Budget B+R'!$A$1:$M$182,MATCH('import-vte detail'!A661,'[1]Budget B+R'!$A$1:$A$182,0),MATCH('import-vte detail'!I661,'[1]Budget B+R'!$A$1:$M$1,0))&lt;0,INDEX('[1]Budget B+R'!$A$1:$M$182,MATCH('import-vte detail'!A661,'[1]Budget B+R'!$A$1:$A$182,0),MATCH('import-vte detail'!I661,'[1]Budget B+R'!$A$1:$M$1,0))*-1,0)</f>
        <v>0</v>
      </c>
      <c r="H661" s="17"/>
      <c r="I661">
        <v>12</v>
      </c>
      <c r="J661" s="6">
        <f t="shared" si="10"/>
        <v>0</v>
      </c>
    </row>
    <row r="662" spans="1:11" hidden="1" x14ac:dyDescent="0.25">
      <c r="A662" s="18">
        <v>16709</v>
      </c>
      <c r="B662" s="16"/>
      <c r="C662" s="16"/>
      <c r="D662" s="16" t="s">
        <v>393</v>
      </c>
      <c r="E662" s="16" t="s">
        <v>394</v>
      </c>
      <c r="F662" s="17">
        <f>+IF(INDEX('[1]Budget B+R'!$A$1:$M$182,MATCH('import-vte detail'!A662,'[1]Budget B+R'!$A$1:$A$182,0),MATCH('import-vte detail'!I662,'[1]Budget B+R'!$A$1:$M$1,0))&gt;0,INDEX('[1]Budget B+R'!$A$1:$M$182,MATCH('import-vte detail'!A662,'[1]Budget B+R'!$A$1:$A$182,0),MATCH('import-vte detail'!I662,'[1]Budget B+R'!$A$1:$M$1,0)),0)</f>
        <v>0</v>
      </c>
      <c r="G662" s="17">
        <f>+IF(INDEX('[1]Budget B+R'!$A$1:$M$182,MATCH('import-vte detail'!A662,'[1]Budget B+R'!$A$1:$A$182,0),MATCH('import-vte detail'!I662,'[1]Budget B+R'!$A$1:$M$1,0))&lt;0,INDEX('[1]Budget B+R'!$A$1:$M$182,MATCH('import-vte detail'!A662,'[1]Budget B+R'!$A$1:$A$182,0),MATCH('import-vte detail'!I662,'[1]Budget B+R'!$A$1:$M$1,0))*-1,0)</f>
        <v>251190</v>
      </c>
      <c r="H662" s="17"/>
      <c r="I662">
        <v>1</v>
      </c>
      <c r="J662" s="6">
        <f t="shared" si="10"/>
        <v>-251190</v>
      </c>
      <c r="K662" t="s">
        <v>395</v>
      </c>
    </row>
    <row r="663" spans="1:11" hidden="1" x14ac:dyDescent="0.25">
      <c r="A663" s="16">
        <v>16709</v>
      </c>
      <c r="B663" s="16"/>
      <c r="C663" s="16"/>
      <c r="D663" s="16" t="s">
        <v>396</v>
      </c>
      <c r="E663" s="16" t="s">
        <v>394</v>
      </c>
      <c r="F663" s="17">
        <f>+IF(INDEX('[1]Budget B+R'!$A$1:$M$182,MATCH('import-vte detail'!A663,'[1]Budget B+R'!$A$1:$A$182,0),MATCH('import-vte detail'!I663,'[1]Budget B+R'!$A$1:$M$1,0))&gt;0,INDEX('[1]Budget B+R'!$A$1:$M$182,MATCH('import-vte detail'!A663,'[1]Budget B+R'!$A$1:$A$182,0),MATCH('import-vte detail'!I663,'[1]Budget B+R'!$A$1:$M$1,0)),0)</f>
        <v>0</v>
      </c>
      <c r="G663" s="17">
        <f>+IF(INDEX('[1]Budget B+R'!$A$1:$M$182,MATCH('import-vte detail'!A663,'[1]Budget B+R'!$A$1:$A$182,0),MATCH('import-vte detail'!I663,'[1]Budget B+R'!$A$1:$M$1,0))&lt;0,INDEX('[1]Budget B+R'!$A$1:$M$182,MATCH('import-vte detail'!A663,'[1]Budget B+R'!$A$1:$A$182,0),MATCH('import-vte detail'!I663,'[1]Budget B+R'!$A$1:$M$1,0))*-1,0)</f>
        <v>0</v>
      </c>
      <c r="H663" s="17"/>
      <c r="I663">
        <v>2</v>
      </c>
      <c r="J663" s="6">
        <f t="shared" si="10"/>
        <v>0</v>
      </c>
    </row>
    <row r="664" spans="1:11" hidden="1" x14ac:dyDescent="0.25">
      <c r="A664" s="16">
        <v>16709</v>
      </c>
      <c r="B664" s="16"/>
      <c r="C664" s="16"/>
      <c r="D664" s="16" t="s">
        <v>397</v>
      </c>
      <c r="E664" s="16" t="s">
        <v>394</v>
      </c>
      <c r="F664" s="17">
        <f>+IF(INDEX('[1]Budget B+R'!$A$1:$M$182,MATCH('import-vte detail'!A664,'[1]Budget B+R'!$A$1:$A$182,0),MATCH('import-vte detail'!I664,'[1]Budget B+R'!$A$1:$M$1,0))&gt;0,INDEX('[1]Budget B+R'!$A$1:$M$182,MATCH('import-vte detail'!A664,'[1]Budget B+R'!$A$1:$A$182,0),MATCH('import-vte detail'!I664,'[1]Budget B+R'!$A$1:$M$1,0)),0)</f>
        <v>0</v>
      </c>
      <c r="G664" s="17">
        <f>+IF(INDEX('[1]Budget B+R'!$A$1:$M$182,MATCH('import-vte detail'!A664,'[1]Budget B+R'!$A$1:$A$182,0),MATCH('import-vte detail'!I664,'[1]Budget B+R'!$A$1:$M$1,0))&lt;0,INDEX('[1]Budget B+R'!$A$1:$M$182,MATCH('import-vte detail'!A664,'[1]Budget B+R'!$A$1:$A$182,0),MATCH('import-vte detail'!I664,'[1]Budget B+R'!$A$1:$M$1,0))*-1,0)</f>
        <v>0</v>
      </c>
      <c r="H664" s="17"/>
      <c r="I664">
        <v>3</v>
      </c>
      <c r="J664" s="6">
        <f t="shared" si="10"/>
        <v>0</v>
      </c>
    </row>
    <row r="665" spans="1:11" hidden="1" x14ac:dyDescent="0.25">
      <c r="A665" s="16">
        <v>16709</v>
      </c>
      <c r="B665" s="16"/>
      <c r="C665" s="16"/>
      <c r="D665" s="16" t="s">
        <v>398</v>
      </c>
      <c r="E665" s="16" t="s">
        <v>394</v>
      </c>
      <c r="F665" s="17">
        <f>+IF(INDEX('[1]Budget B+R'!$A$1:$M$182,MATCH('import-vte detail'!A665,'[1]Budget B+R'!$A$1:$A$182,0),MATCH('import-vte detail'!I665,'[1]Budget B+R'!$A$1:$M$1,0))&gt;0,INDEX('[1]Budget B+R'!$A$1:$M$182,MATCH('import-vte detail'!A665,'[1]Budget B+R'!$A$1:$A$182,0),MATCH('import-vte detail'!I665,'[1]Budget B+R'!$A$1:$M$1,0)),0)</f>
        <v>0</v>
      </c>
      <c r="G665" s="17">
        <f>+IF(INDEX('[1]Budget B+R'!$A$1:$M$182,MATCH('import-vte detail'!A665,'[1]Budget B+R'!$A$1:$A$182,0),MATCH('import-vte detail'!I665,'[1]Budget B+R'!$A$1:$M$1,0))&lt;0,INDEX('[1]Budget B+R'!$A$1:$M$182,MATCH('import-vte detail'!A665,'[1]Budget B+R'!$A$1:$A$182,0),MATCH('import-vte detail'!I665,'[1]Budget B+R'!$A$1:$M$1,0))*-1,0)</f>
        <v>0</v>
      </c>
      <c r="H665" s="17"/>
      <c r="I665">
        <v>4</v>
      </c>
      <c r="J665" s="6">
        <f t="shared" si="10"/>
        <v>0</v>
      </c>
    </row>
    <row r="666" spans="1:11" hidden="1" x14ac:dyDescent="0.25">
      <c r="A666" s="16">
        <v>16709</v>
      </c>
      <c r="B666" s="16"/>
      <c r="C666" s="16"/>
      <c r="D666" s="16" t="s">
        <v>399</v>
      </c>
      <c r="E666" s="16" t="s">
        <v>394</v>
      </c>
      <c r="F666" s="17">
        <f>+IF(INDEX('[1]Budget B+R'!$A$1:$M$182,MATCH('import-vte detail'!A666,'[1]Budget B+R'!$A$1:$A$182,0),MATCH('import-vte detail'!I666,'[1]Budget B+R'!$A$1:$M$1,0))&gt;0,INDEX('[1]Budget B+R'!$A$1:$M$182,MATCH('import-vte detail'!A666,'[1]Budget B+R'!$A$1:$A$182,0),MATCH('import-vte detail'!I666,'[1]Budget B+R'!$A$1:$M$1,0)),0)</f>
        <v>0</v>
      </c>
      <c r="G666" s="17">
        <f>+IF(INDEX('[1]Budget B+R'!$A$1:$M$182,MATCH('import-vte detail'!A666,'[1]Budget B+R'!$A$1:$A$182,0),MATCH('import-vte detail'!I666,'[1]Budget B+R'!$A$1:$M$1,0))&lt;0,INDEX('[1]Budget B+R'!$A$1:$M$182,MATCH('import-vte detail'!A666,'[1]Budget B+R'!$A$1:$A$182,0),MATCH('import-vte detail'!I666,'[1]Budget B+R'!$A$1:$M$1,0))*-1,0)</f>
        <v>0</v>
      </c>
      <c r="H666" s="17"/>
      <c r="I666">
        <v>5</v>
      </c>
      <c r="J666" s="6">
        <f t="shared" si="10"/>
        <v>0</v>
      </c>
    </row>
    <row r="667" spans="1:11" hidden="1" x14ac:dyDescent="0.25">
      <c r="A667" s="16">
        <v>16709</v>
      </c>
      <c r="B667" s="16"/>
      <c r="C667" s="16"/>
      <c r="D667" s="16" t="s">
        <v>400</v>
      </c>
      <c r="E667" s="16" t="s">
        <v>394</v>
      </c>
      <c r="F667" s="17">
        <f>+IF(INDEX('[1]Budget B+R'!$A$1:$M$182,MATCH('import-vte detail'!A667,'[1]Budget B+R'!$A$1:$A$182,0),MATCH('import-vte detail'!I667,'[1]Budget B+R'!$A$1:$M$1,0))&gt;0,INDEX('[1]Budget B+R'!$A$1:$M$182,MATCH('import-vte detail'!A667,'[1]Budget B+R'!$A$1:$A$182,0),MATCH('import-vte detail'!I667,'[1]Budget B+R'!$A$1:$M$1,0)),0)</f>
        <v>0</v>
      </c>
      <c r="G667" s="17">
        <f>+IF(INDEX('[1]Budget B+R'!$A$1:$M$182,MATCH('import-vte detail'!A667,'[1]Budget B+R'!$A$1:$A$182,0),MATCH('import-vte detail'!I667,'[1]Budget B+R'!$A$1:$M$1,0))&lt;0,INDEX('[1]Budget B+R'!$A$1:$M$182,MATCH('import-vte detail'!A667,'[1]Budget B+R'!$A$1:$A$182,0),MATCH('import-vte detail'!I667,'[1]Budget B+R'!$A$1:$M$1,0))*-1,0)</f>
        <v>0</v>
      </c>
      <c r="H667" s="17"/>
      <c r="I667">
        <v>6</v>
      </c>
      <c r="J667" s="6">
        <f t="shared" si="10"/>
        <v>0</v>
      </c>
    </row>
    <row r="668" spans="1:11" hidden="1" x14ac:dyDescent="0.25">
      <c r="A668" s="16">
        <v>16709</v>
      </c>
      <c r="B668" s="16"/>
      <c r="C668" s="16"/>
      <c r="D668" s="16" t="s">
        <v>401</v>
      </c>
      <c r="E668" s="16" t="s">
        <v>394</v>
      </c>
      <c r="F668" s="17">
        <f>+IF(INDEX('[1]Budget B+R'!$A$1:$M$182,MATCH('import-vte detail'!A668,'[1]Budget B+R'!$A$1:$A$182,0),MATCH('import-vte detail'!I668,'[1]Budget B+R'!$A$1:$M$1,0))&gt;0,INDEX('[1]Budget B+R'!$A$1:$M$182,MATCH('import-vte detail'!A668,'[1]Budget B+R'!$A$1:$A$182,0),MATCH('import-vte detail'!I668,'[1]Budget B+R'!$A$1:$M$1,0)),0)</f>
        <v>0</v>
      </c>
      <c r="G668" s="17">
        <f>+IF(INDEX('[1]Budget B+R'!$A$1:$M$182,MATCH('import-vte detail'!A668,'[1]Budget B+R'!$A$1:$A$182,0),MATCH('import-vte detail'!I668,'[1]Budget B+R'!$A$1:$M$1,0))&lt;0,INDEX('[1]Budget B+R'!$A$1:$M$182,MATCH('import-vte detail'!A668,'[1]Budget B+R'!$A$1:$A$182,0),MATCH('import-vte detail'!I668,'[1]Budget B+R'!$A$1:$M$1,0))*-1,0)</f>
        <v>0</v>
      </c>
      <c r="H668" s="17"/>
      <c r="I668">
        <v>7</v>
      </c>
      <c r="J668" s="6">
        <f t="shared" si="10"/>
        <v>0</v>
      </c>
    </row>
    <row r="669" spans="1:11" hidden="1" x14ac:dyDescent="0.25">
      <c r="A669" s="16">
        <v>16709</v>
      </c>
      <c r="B669" s="16"/>
      <c r="C669" s="16"/>
      <c r="D669" s="16" t="s">
        <v>402</v>
      </c>
      <c r="E669" s="16" t="s">
        <v>394</v>
      </c>
      <c r="F669" s="17">
        <f>+IF(INDEX('[1]Budget B+R'!$A$1:$M$182,MATCH('import-vte detail'!A669,'[1]Budget B+R'!$A$1:$A$182,0),MATCH('import-vte detail'!I669,'[1]Budget B+R'!$A$1:$M$1,0))&gt;0,INDEX('[1]Budget B+R'!$A$1:$M$182,MATCH('import-vte detail'!A669,'[1]Budget B+R'!$A$1:$A$182,0),MATCH('import-vte detail'!I669,'[1]Budget B+R'!$A$1:$M$1,0)),0)</f>
        <v>0</v>
      </c>
      <c r="G669" s="17">
        <f>+IF(INDEX('[1]Budget B+R'!$A$1:$M$182,MATCH('import-vte detail'!A669,'[1]Budget B+R'!$A$1:$A$182,0),MATCH('import-vte detail'!I669,'[1]Budget B+R'!$A$1:$M$1,0))&lt;0,INDEX('[1]Budget B+R'!$A$1:$M$182,MATCH('import-vte detail'!A669,'[1]Budget B+R'!$A$1:$A$182,0),MATCH('import-vte detail'!I669,'[1]Budget B+R'!$A$1:$M$1,0))*-1,0)</f>
        <v>0</v>
      </c>
      <c r="H669" s="17"/>
      <c r="I669">
        <v>8</v>
      </c>
      <c r="J669" s="6">
        <f t="shared" si="10"/>
        <v>0</v>
      </c>
    </row>
    <row r="670" spans="1:11" hidden="1" x14ac:dyDescent="0.25">
      <c r="A670" s="16">
        <v>16709</v>
      </c>
      <c r="B670" s="16"/>
      <c r="C670" s="16"/>
      <c r="D670" s="16" t="s">
        <v>403</v>
      </c>
      <c r="E670" s="16" t="s">
        <v>394</v>
      </c>
      <c r="F670" s="17">
        <f>+IF(INDEX('[1]Budget B+R'!$A$1:$M$182,MATCH('import-vte detail'!A670,'[1]Budget B+R'!$A$1:$A$182,0),MATCH('import-vte detail'!I670,'[1]Budget B+R'!$A$1:$M$1,0))&gt;0,INDEX('[1]Budget B+R'!$A$1:$M$182,MATCH('import-vte detail'!A670,'[1]Budget B+R'!$A$1:$A$182,0),MATCH('import-vte detail'!I670,'[1]Budget B+R'!$A$1:$M$1,0)),0)</f>
        <v>0</v>
      </c>
      <c r="G670" s="17">
        <f>+IF(INDEX('[1]Budget B+R'!$A$1:$M$182,MATCH('import-vte detail'!A670,'[1]Budget B+R'!$A$1:$A$182,0),MATCH('import-vte detail'!I670,'[1]Budget B+R'!$A$1:$M$1,0))&lt;0,INDEX('[1]Budget B+R'!$A$1:$M$182,MATCH('import-vte detail'!A670,'[1]Budget B+R'!$A$1:$A$182,0),MATCH('import-vte detail'!I670,'[1]Budget B+R'!$A$1:$M$1,0))*-1,0)</f>
        <v>0</v>
      </c>
      <c r="H670" s="17"/>
      <c r="I670">
        <v>9</v>
      </c>
      <c r="J670" s="6">
        <f t="shared" si="10"/>
        <v>0</v>
      </c>
    </row>
    <row r="671" spans="1:11" hidden="1" x14ac:dyDescent="0.25">
      <c r="A671" s="16">
        <v>16709</v>
      </c>
      <c r="B671" s="16"/>
      <c r="C671" s="16"/>
      <c r="D671" s="16" t="s">
        <v>404</v>
      </c>
      <c r="E671" s="16" t="s">
        <v>394</v>
      </c>
      <c r="F671" s="17">
        <f>+IF(INDEX('[1]Budget B+R'!$A$1:$M$182,MATCH('import-vte detail'!A671,'[1]Budget B+R'!$A$1:$A$182,0),MATCH('import-vte detail'!I671,'[1]Budget B+R'!$A$1:$M$1,0))&gt;0,INDEX('[1]Budget B+R'!$A$1:$M$182,MATCH('import-vte detail'!A671,'[1]Budget B+R'!$A$1:$A$182,0),MATCH('import-vte detail'!I671,'[1]Budget B+R'!$A$1:$M$1,0)),0)</f>
        <v>0</v>
      </c>
      <c r="G671" s="17">
        <f>+IF(INDEX('[1]Budget B+R'!$A$1:$M$182,MATCH('import-vte detail'!A671,'[1]Budget B+R'!$A$1:$A$182,0),MATCH('import-vte detail'!I671,'[1]Budget B+R'!$A$1:$M$1,0))&lt;0,INDEX('[1]Budget B+R'!$A$1:$M$182,MATCH('import-vte detail'!A671,'[1]Budget B+R'!$A$1:$A$182,0),MATCH('import-vte detail'!I671,'[1]Budget B+R'!$A$1:$M$1,0))*-1,0)</f>
        <v>0</v>
      </c>
      <c r="H671" s="17"/>
      <c r="I671">
        <v>10</v>
      </c>
      <c r="J671" s="6">
        <f t="shared" si="10"/>
        <v>0</v>
      </c>
    </row>
    <row r="672" spans="1:11" hidden="1" x14ac:dyDescent="0.25">
      <c r="A672" s="16">
        <v>16709</v>
      </c>
      <c r="B672" s="16"/>
      <c r="C672" s="16"/>
      <c r="D672" s="16" t="s">
        <v>405</v>
      </c>
      <c r="E672" s="16" t="s">
        <v>394</v>
      </c>
      <c r="F672" s="17">
        <f>+IF(INDEX('[1]Budget B+R'!$A$1:$M$182,MATCH('import-vte detail'!A672,'[1]Budget B+R'!$A$1:$A$182,0),MATCH('import-vte detail'!I672,'[1]Budget B+R'!$A$1:$M$1,0))&gt;0,INDEX('[1]Budget B+R'!$A$1:$M$182,MATCH('import-vte detail'!A672,'[1]Budget B+R'!$A$1:$A$182,0),MATCH('import-vte detail'!I672,'[1]Budget B+R'!$A$1:$M$1,0)),0)</f>
        <v>0</v>
      </c>
      <c r="G672" s="17">
        <f>+IF(INDEX('[1]Budget B+R'!$A$1:$M$182,MATCH('import-vte detail'!A672,'[1]Budget B+R'!$A$1:$A$182,0),MATCH('import-vte detail'!I672,'[1]Budget B+R'!$A$1:$M$1,0))&lt;0,INDEX('[1]Budget B+R'!$A$1:$M$182,MATCH('import-vte detail'!A672,'[1]Budget B+R'!$A$1:$A$182,0),MATCH('import-vte detail'!I672,'[1]Budget B+R'!$A$1:$M$1,0))*-1,0)</f>
        <v>0</v>
      </c>
      <c r="H672" s="17"/>
      <c r="I672">
        <v>11</v>
      </c>
      <c r="J672" s="6">
        <f t="shared" si="10"/>
        <v>0</v>
      </c>
    </row>
    <row r="673" spans="1:11" hidden="1" x14ac:dyDescent="0.25">
      <c r="A673" s="16">
        <v>16709</v>
      </c>
      <c r="B673" s="16"/>
      <c r="C673" s="16"/>
      <c r="D673" s="16" t="s">
        <v>406</v>
      </c>
      <c r="E673" s="16" t="s">
        <v>394</v>
      </c>
      <c r="F673" s="17">
        <f>+IF(INDEX('[1]Budget B+R'!$A$1:$M$182,MATCH('import-vte detail'!A673,'[1]Budget B+R'!$A$1:$A$182,0),MATCH('import-vte detail'!I673,'[1]Budget B+R'!$A$1:$M$1,0))&gt;0,INDEX('[1]Budget B+R'!$A$1:$M$182,MATCH('import-vte detail'!A673,'[1]Budget B+R'!$A$1:$A$182,0),MATCH('import-vte detail'!I673,'[1]Budget B+R'!$A$1:$M$1,0)),0)</f>
        <v>0</v>
      </c>
      <c r="G673" s="17">
        <f>+IF(INDEX('[1]Budget B+R'!$A$1:$M$182,MATCH('import-vte detail'!A673,'[1]Budget B+R'!$A$1:$A$182,0),MATCH('import-vte detail'!I673,'[1]Budget B+R'!$A$1:$M$1,0))&lt;0,INDEX('[1]Budget B+R'!$A$1:$M$182,MATCH('import-vte detail'!A673,'[1]Budget B+R'!$A$1:$A$182,0),MATCH('import-vte detail'!I673,'[1]Budget B+R'!$A$1:$M$1,0))*-1,0)</f>
        <v>0</v>
      </c>
      <c r="H673" s="17"/>
      <c r="I673">
        <v>12</v>
      </c>
      <c r="J673" s="6">
        <f t="shared" si="10"/>
        <v>0</v>
      </c>
    </row>
    <row r="674" spans="1:11" hidden="1" x14ac:dyDescent="0.25">
      <c r="A674" s="18">
        <v>20000</v>
      </c>
      <c r="B674" s="16"/>
      <c r="C674" s="16"/>
      <c r="D674" s="16" t="s">
        <v>393</v>
      </c>
      <c r="E674" s="16" t="s">
        <v>394</v>
      </c>
      <c r="F674" s="17">
        <f>+IF(INDEX('[1]Budget B+R'!$A$1:$M$182,MATCH('import-vte detail'!A674,'[1]Budget B+R'!$A$1:$A$182,0),MATCH('import-vte detail'!I674,'[1]Budget B+R'!$A$1:$M$1,0))&gt;0,INDEX('[1]Budget B+R'!$A$1:$M$182,MATCH('import-vte detail'!A674,'[1]Budget B+R'!$A$1:$A$182,0),MATCH('import-vte detail'!I674,'[1]Budget B+R'!$A$1:$M$1,0)),0)</f>
        <v>0</v>
      </c>
      <c r="G674" s="17">
        <f>+IF(INDEX('[1]Budget B+R'!$A$1:$M$182,MATCH('import-vte detail'!A674,'[1]Budget B+R'!$A$1:$A$182,0),MATCH('import-vte detail'!I674,'[1]Budget B+R'!$A$1:$M$1,0))&lt;0,INDEX('[1]Budget B+R'!$A$1:$M$182,MATCH('import-vte detail'!A674,'[1]Budget B+R'!$A$1:$A$182,0),MATCH('import-vte detail'!I674,'[1]Budget B+R'!$A$1:$M$1,0))*-1,0)</f>
        <v>412000</v>
      </c>
      <c r="H674" s="17"/>
      <c r="I674">
        <v>1</v>
      </c>
      <c r="J674" s="6">
        <f t="shared" si="10"/>
        <v>-412000</v>
      </c>
      <c r="K674" t="s">
        <v>395</v>
      </c>
    </row>
    <row r="675" spans="1:11" hidden="1" x14ac:dyDescent="0.25">
      <c r="A675" s="16">
        <v>20000</v>
      </c>
      <c r="B675" s="16"/>
      <c r="C675" s="16"/>
      <c r="D675" s="16" t="s">
        <v>396</v>
      </c>
      <c r="E675" s="16" t="s">
        <v>394</v>
      </c>
      <c r="F675" s="17">
        <f>+IF(INDEX('[1]Budget B+R'!$A$1:$M$182,MATCH('import-vte detail'!A675,'[1]Budget B+R'!$A$1:$A$182,0),MATCH('import-vte detail'!I675,'[1]Budget B+R'!$A$1:$M$1,0))&gt;0,INDEX('[1]Budget B+R'!$A$1:$M$182,MATCH('import-vte detail'!A675,'[1]Budget B+R'!$A$1:$A$182,0),MATCH('import-vte detail'!I675,'[1]Budget B+R'!$A$1:$M$1,0)),0)</f>
        <v>0</v>
      </c>
      <c r="G675" s="17">
        <f>+IF(INDEX('[1]Budget B+R'!$A$1:$M$182,MATCH('import-vte detail'!A675,'[1]Budget B+R'!$A$1:$A$182,0),MATCH('import-vte detail'!I675,'[1]Budget B+R'!$A$1:$M$1,0))&lt;0,INDEX('[1]Budget B+R'!$A$1:$M$182,MATCH('import-vte detail'!A675,'[1]Budget B+R'!$A$1:$A$182,0),MATCH('import-vte detail'!I675,'[1]Budget B+R'!$A$1:$M$1,0))*-1,0)</f>
        <v>89000</v>
      </c>
      <c r="H675" s="17"/>
      <c r="I675">
        <v>2</v>
      </c>
      <c r="J675" s="6">
        <f t="shared" si="10"/>
        <v>-89000</v>
      </c>
      <c r="K675" t="s">
        <v>395</v>
      </c>
    </row>
    <row r="676" spans="1:11" hidden="1" x14ac:dyDescent="0.25">
      <c r="A676" s="16">
        <v>20000</v>
      </c>
      <c r="B676" s="16"/>
      <c r="C676" s="16"/>
      <c r="D676" s="16" t="s">
        <v>397</v>
      </c>
      <c r="E676" s="16" t="s">
        <v>394</v>
      </c>
      <c r="F676" s="17">
        <f>+IF(INDEX('[1]Budget B+R'!$A$1:$M$182,MATCH('import-vte detail'!A676,'[1]Budget B+R'!$A$1:$A$182,0),MATCH('import-vte detail'!I676,'[1]Budget B+R'!$A$1:$M$1,0))&gt;0,INDEX('[1]Budget B+R'!$A$1:$M$182,MATCH('import-vte detail'!A676,'[1]Budget B+R'!$A$1:$A$182,0),MATCH('import-vte detail'!I676,'[1]Budget B+R'!$A$1:$M$1,0)),0)</f>
        <v>0</v>
      </c>
      <c r="G676" s="17">
        <f>+IF(INDEX('[1]Budget B+R'!$A$1:$M$182,MATCH('import-vte detail'!A676,'[1]Budget B+R'!$A$1:$A$182,0),MATCH('import-vte detail'!I676,'[1]Budget B+R'!$A$1:$M$1,0))&lt;0,INDEX('[1]Budget B+R'!$A$1:$M$182,MATCH('import-vte detail'!A676,'[1]Budget B+R'!$A$1:$A$182,0),MATCH('import-vte detail'!I676,'[1]Budget B+R'!$A$1:$M$1,0))*-1,0)</f>
        <v>26000</v>
      </c>
      <c r="H676" s="17"/>
      <c r="I676">
        <v>3</v>
      </c>
      <c r="J676" s="6">
        <f t="shared" si="10"/>
        <v>-26000</v>
      </c>
      <c r="K676" t="s">
        <v>395</v>
      </c>
    </row>
    <row r="677" spans="1:11" hidden="1" x14ac:dyDescent="0.25">
      <c r="A677" s="16">
        <v>20000</v>
      </c>
      <c r="B677" s="16"/>
      <c r="C677" s="16"/>
      <c r="D677" s="16" t="s">
        <v>398</v>
      </c>
      <c r="E677" s="16" t="s">
        <v>394</v>
      </c>
      <c r="F677" s="17">
        <f>+IF(INDEX('[1]Budget B+R'!$A$1:$M$182,MATCH('import-vte detail'!A677,'[1]Budget B+R'!$A$1:$A$182,0),MATCH('import-vte detail'!I677,'[1]Budget B+R'!$A$1:$M$1,0))&gt;0,INDEX('[1]Budget B+R'!$A$1:$M$182,MATCH('import-vte detail'!A677,'[1]Budget B+R'!$A$1:$A$182,0),MATCH('import-vte detail'!I677,'[1]Budget B+R'!$A$1:$M$1,0)),0)</f>
        <v>115000</v>
      </c>
      <c r="G677" s="17">
        <f>+IF(INDEX('[1]Budget B+R'!$A$1:$M$182,MATCH('import-vte detail'!A677,'[1]Budget B+R'!$A$1:$A$182,0),MATCH('import-vte detail'!I677,'[1]Budget B+R'!$A$1:$M$1,0))&lt;0,INDEX('[1]Budget B+R'!$A$1:$M$182,MATCH('import-vte detail'!A677,'[1]Budget B+R'!$A$1:$A$182,0),MATCH('import-vte detail'!I677,'[1]Budget B+R'!$A$1:$M$1,0))*-1,0)</f>
        <v>0</v>
      </c>
      <c r="H677" s="17"/>
      <c r="I677">
        <v>4</v>
      </c>
      <c r="J677" s="6">
        <f t="shared" si="10"/>
        <v>115000</v>
      </c>
      <c r="K677" t="s">
        <v>395</v>
      </c>
    </row>
    <row r="678" spans="1:11" hidden="1" x14ac:dyDescent="0.25">
      <c r="A678" s="16">
        <v>20000</v>
      </c>
      <c r="B678" s="16"/>
      <c r="C678" s="16"/>
      <c r="D678" s="16" t="s">
        <v>399</v>
      </c>
      <c r="E678" s="16" t="s">
        <v>394</v>
      </c>
      <c r="F678" s="17">
        <f>+IF(INDEX('[1]Budget B+R'!$A$1:$M$182,MATCH('import-vte detail'!A678,'[1]Budget B+R'!$A$1:$A$182,0),MATCH('import-vte detail'!I678,'[1]Budget B+R'!$A$1:$M$1,0))&gt;0,INDEX('[1]Budget B+R'!$A$1:$M$182,MATCH('import-vte detail'!A678,'[1]Budget B+R'!$A$1:$A$182,0),MATCH('import-vte detail'!I678,'[1]Budget B+R'!$A$1:$M$1,0)),0)</f>
        <v>0</v>
      </c>
      <c r="G678" s="17">
        <f>+IF(INDEX('[1]Budget B+R'!$A$1:$M$182,MATCH('import-vte detail'!A678,'[1]Budget B+R'!$A$1:$A$182,0),MATCH('import-vte detail'!I678,'[1]Budget B+R'!$A$1:$M$1,0))&lt;0,INDEX('[1]Budget B+R'!$A$1:$M$182,MATCH('import-vte detail'!A678,'[1]Budget B+R'!$A$1:$A$182,0),MATCH('import-vte detail'!I678,'[1]Budget B+R'!$A$1:$M$1,0))*-1,0)</f>
        <v>27000</v>
      </c>
      <c r="H678" s="17"/>
      <c r="I678">
        <v>5</v>
      </c>
      <c r="J678" s="6">
        <f t="shared" si="10"/>
        <v>-27000</v>
      </c>
      <c r="K678" t="s">
        <v>395</v>
      </c>
    </row>
    <row r="679" spans="1:11" hidden="1" x14ac:dyDescent="0.25">
      <c r="A679" s="16">
        <v>20000</v>
      </c>
      <c r="B679" s="16"/>
      <c r="C679" s="16"/>
      <c r="D679" s="16" t="s">
        <v>400</v>
      </c>
      <c r="E679" s="16" t="s">
        <v>394</v>
      </c>
      <c r="F679" s="17">
        <f>+IF(INDEX('[1]Budget B+R'!$A$1:$M$182,MATCH('import-vte detail'!A679,'[1]Budget B+R'!$A$1:$A$182,0),MATCH('import-vte detail'!I679,'[1]Budget B+R'!$A$1:$M$1,0))&gt;0,INDEX('[1]Budget B+R'!$A$1:$M$182,MATCH('import-vte detail'!A679,'[1]Budget B+R'!$A$1:$A$182,0),MATCH('import-vte detail'!I679,'[1]Budget B+R'!$A$1:$M$1,0)),0)</f>
        <v>0</v>
      </c>
      <c r="G679" s="17">
        <f>+IF(INDEX('[1]Budget B+R'!$A$1:$M$182,MATCH('import-vte detail'!A679,'[1]Budget B+R'!$A$1:$A$182,0),MATCH('import-vte detail'!I679,'[1]Budget B+R'!$A$1:$M$1,0))&lt;0,INDEX('[1]Budget B+R'!$A$1:$M$182,MATCH('import-vte detail'!A679,'[1]Budget B+R'!$A$1:$A$182,0),MATCH('import-vte detail'!I679,'[1]Budget B+R'!$A$1:$M$1,0))*-1,0)</f>
        <v>59000</v>
      </c>
      <c r="H679" s="17"/>
      <c r="I679">
        <v>6</v>
      </c>
      <c r="J679" s="6">
        <f t="shared" si="10"/>
        <v>-59000</v>
      </c>
      <c r="K679" t="s">
        <v>395</v>
      </c>
    </row>
    <row r="680" spans="1:11" hidden="1" x14ac:dyDescent="0.25">
      <c r="A680" s="16">
        <v>20000</v>
      </c>
      <c r="B680" s="16"/>
      <c r="C680" s="16"/>
      <c r="D680" s="16" t="s">
        <v>401</v>
      </c>
      <c r="E680" s="16" t="s">
        <v>394</v>
      </c>
      <c r="F680" s="17">
        <f>+IF(INDEX('[1]Budget B+R'!$A$1:$M$182,MATCH('import-vte detail'!A680,'[1]Budget B+R'!$A$1:$A$182,0),MATCH('import-vte detail'!I680,'[1]Budget B+R'!$A$1:$M$1,0))&gt;0,INDEX('[1]Budget B+R'!$A$1:$M$182,MATCH('import-vte detail'!A680,'[1]Budget B+R'!$A$1:$A$182,0),MATCH('import-vte detail'!I680,'[1]Budget B+R'!$A$1:$M$1,0)),0)</f>
        <v>99000</v>
      </c>
      <c r="G680" s="17">
        <f>+IF(INDEX('[1]Budget B+R'!$A$1:$M$182,MATCH('import-vte detail'!A680,'[1]Budget B+R'!$A$1:$A$182,0),MATCH('import-vte detail'!I680,'[1]Budget B+R'!$A$1:$M$1,0))&lt;0,INDEX('[1]Budget B+R'!$A$1:$M$182,MATCH('import-vte detail'!A680,'[1]Budget B+R'!$A$1:$A$182,0),MATCH('import-vte detail'!I680,'[1]Budget B+R'!$A$1:$M$1,0))*-1,0)</f>
        <v>0</v>
      </c>
      <c r="H680" s="17"/>
      <c r="I680">
        <v>7</v>
      </c>
      <c r="J680" s="6">
        <f t="shared" si="10"/>
        <v>99000</v>
      </c>
      <c r="K680" t="s">
        <v>395</v>
      </c>
    </row>
    <row r="681" spans="1:11" hidden="1" x14ac:dyDescent="0.25">
      <c r="A681" s="16">
        <v>20000</v>
      </c>
      <c r="B681" s="16"/>
      <c r="C681" s="16"/>
      <c r="D681" s="16" t="s">
        <v>402</v>
      </c>
      <c r="E681" s="16" t="s">
        <v>394</v>
      </c>
      <c r="F681" s="17">
        <f>+IF(INDEX('[1]Budget B+R'!$A$1:$M$182,MATCH('import-vte detail'!A681,'[1]Budget B+R'!$A$1:$A$182,0),MATCH('import-vte detail'!I681,'[1]Budget B+R'!$A$1:$M$1,0))&gt;0,INDEX('[1]Budget B+R'!$A$1:$M$182,MATCH('import-vte detail'!A681,'[1]Budget B+R'!$A$1:$A$182,0),MATCH('import-vte detail'!I681,'[1]Budget B+R'!$A$1:$M$1,0)),0)</f>
        <v>11000</v>
      </c>
      <c r="G681" s="17">
        <f>+IF(INDEX('[1]Budget B+R'!$A$1:$M$182,MATCH('import-vte detail'!A681,'[1]Budget B+R'!$A$1:$A$182,0),MATCH('import-vte detail'!I681,'[1]Budget B+R'!$A$1:$M$1,0))&lt;0,INDEX('[1]Budget B+R'!$A$1:$M$182,MATCH('import-vte detail'!A681,'[1]Budget B+R'!$A$1:$A$182,0),MATCH('import-vte detail'!I681,'[1]Budget B+R'!$A$1:$M$1,0))*-1,0)</f>
        <v>0</v>
      </c>
      <c r="H681" s="17"/>
      <c r="I681">
        <v>8</v>
      </c>
      <c r="J681" s="6">
        <f t="shared" si="10"/>
        <v>11000</v>
      </c>
      <c r="K681" t="s">
        <v>395</v>
      </c>
    </row>
    <row r="682" spans="1:11" hidden="1" x14ac:dyDescent="0.25">
      <c r="A682" s="16">
        <v>20000</v>
      </c>
      <c r="B682" s="16"/>
      <c r="C682" s="16"/>
      <c r="D682" s="16" t="s">
        <v>403</v>
      </c>
      <c r="E682" s="16" t="s">
        <v>394</v>
      </c>
      <c r="F682" s="17">
        <f>+IF(INDEX('[1]Budget B+R'!$A$1:$M$182,MATCH('import-vte detail'!A682,'[1]Budget B+R'!$A$1:$A$182,0),MATCH('import-vte detail'!I682,'[1]Budget B+R'!$A$1:$M$1,0))&gt;0,INDEX('[1]Budget B+R'!$A$1:$M$182,MATCH('import-vte detail'!A682,'[1]Budget B+R'!$A$1:$A$182,0),MATCH('import-vte detail'!I682,'[1]Budget B+R'!$A$1:$M$1,0)),0)</f>
        <v>0</v>
      </c>
      <c r="G682" s="17">
        <f>+IF(INDEX('[1]Budget B+R'!$A$1:$M$182,MATCH('import-vte detail'!A682,'[1]Budget B+R'!$A$1:$A$182,0),MATCH('import-vte detail'!I682,'[1]Budget B+R'!$A$1:$M$1,0))&lt;0,INDEX('[1]Budget B+R'!$A$1:$M$182,MATCH('import-vte detail'!A682,'[1]Budget B+R'!$A$1:$A$182,0),MATCH('import-vte detail'!I682,'[1]Budget B+R'!$A$1:$M$1,0))*-1,0)</f>
        <v>45000</v>
      </c>
      <c r="H682" s="17"/>
      <c r="I682">
        <v>9</v>
      </c>
      <c r="J682" s="6">
        <f t="shared" si="10"/>
        <v>-45000</v>
      </c>
      <c r="K682" t="s">
        <v>395</v>
      </c>
    </row>
    <row r="683" spans="1:11" hidden="1" x14ac:dyDescent="0.25">
      <c r="A683" s="16">
        <v>20000</v>
      </c>
      <c r="B683" s="16"/>
      <c r="C683" s="16"/>
      <c r="D683" s="16" t="s">
        <v>404</v>
      </c>
      <c r="E683" s="16" t="s">
        <v>394</v>
      </c>
      <c r="F683" s="17">
        <f>+IF(INDEX('[1]Budget B+R'!$A$1:$M$182,MATCH('import-vte detail'!A683,'[1]Budget B+R'!$A$1:$A$182,0),MATCH('import-vte detail'!I683,'[1]Budget B+R'!$A$1:$M$1,0))&gt;0,INDEX('[1]Budget B+R'!$A$1:$M$182,MATCH('import-vte detail'!A683,'[1]Budget B+R'!$A$1:$A$182,0),MATCH('import-vte detail'!I683,'[1]Budget B+R'!$A$1:$M$1,0)),0)</f>
        <v>0</v>
      </c>
      <c r="G683" s="17">
        <f>+IF(INDEX('[1]Budget B+R'!$A$1:$M$182,MATCH('import-vte detail'!A683,'[1]Budget B+R'!$A$1:$A$182,0),MATCH('import-vte detail'!I683,'[1]Budget B+R'!$A$1:$M$1,0))&lt;0,INDEX('[1]Budget B+R'!$A$1:$M$182,MATCH('import-vte detail'!A683,'[1]Budget B+R'!$A$1:$A$182,0),MATCH('import-vte detail'!I683,'[1]Budget B+R'!$A$1:$M$1,0))*-1,0)</f>
        <v>65000</v>
      </c>
      <c r="H683" s="17"/>
      <c r="I683">
        <v>10</v>
      </c>
      <c r="J683" s="6">
        <f t="shared" si="10"/>
        <v>-65000</v>
      </c>
      <c r="K683" t="s">
        <v>395</v>
      </c>
    </row>
    <row r="684" spans="1:11" hidden="1" x14ac:dyDescent="0.25">
      <c r="A684" s="16">
        <v>20000</v>
      </c>
      <c r="B684" s="16"/>
      <c r="C684" s="16"/>
      <c r="D684" s="16" t="s">
        <v>405</v>
      </c>
      <c r="E684" s="16" t="s">
        <v>394</v>
      </c>
      <c r="F684" s="17">
        <f>+IF(INDEX('[1]Budget B+R'!$A$1:$M$182,MATCH('import-vte detail'!A684,'[1]Budget B+R'!$A$1:$A$182,0),MATCH('import-vte detail'!I684,'[1]Budget B+R'!$A$1:$M$1,0))&gt;0,INDEX('[1]Budget B+R'!$A$1:$M$182,MATCH('import-vte detail'!A684,'[1]Budget B+R'!$A$1:$A$182,0),MATCH('import-vte detail'!I684,'[1]Budget B+R'!$A$1:$M$1,0)),0)</f>
        <v>0</v>
      </c>
      <c r="G684" s="17">
        <f>+IF(INDEX('[1]Budget B+R'!$A$1:$M$182,MATCH('import-vte detail'!A684,'[1]Budget B+R'!$A$1:$A$182,0),MATCH('import-vte detail'!I684,'[1]Budget B+R'!$A$1:$M$1,0))&lt;0,INDEX('[1]Budget B+R'!$A$1:$M$182,MATCH('import-vte detail'!A684,'[1]Budget B+R'!$A$1:$A$182,0),MATCH('import-vte detail'!I684,'[1]Budget B+R'!$A$1:$M$1,0))*-1,0)</f>
        <v>63000</v>
      </c>
      <c r="H684" s="17"/>
      <c r="I684">
        <v>11</v>
      </c>
      <c r="J684" s="6">
        <f t="shared" si="10"/>
        <v>-63000</v>
      </c>
      <c r="K684" t="s">
        <v>395</v>
      </c>
    </row>
    <row r="685" spans="1:11" hidden="1" x14ac:dyDescent="0.25">
      <c r="A685" s="16">
        <v>20000</v>
      </c>
      <c r="B685" s="16"/>
      <c r="C685" s="16"/>
      <c r="D685" s="16" t="s">
        <v>406</v>
      </c>
      <c r="E685" s="16" t="s">
        <v>394</v>
      </c>
      <c r="F685" s="17">
        <f>+IF(INDEX('[1]Budget B+R'!$A$1:$M$182,MATCH('import-vte detail'!A685,'[1]Budget B+R'!$A$1:$A$182,0),MATCH('import-vte detail'!I685,'[1]Budget B+R'!$A$1:$M$1,0))&gt;0,INDEX('[1]Budget B+R'!$A$1:$M$182,MATCH('import-vte detail'!A685,'[1]Budget B+R'!$A$1:$A$182,0),MATCH('import-vte detail'!I685,'[1]Budget B+R'!$A$1:$M$1,0)),0)</f>
        <v>173839</v>
      </c>
      <c r="G685" s="17">
        <f>+IF(INDEX('[1]Budget B+R'!$A$1:$M$182,MATCH('import-vte detail'!A685,'[1]Budget B+R'!$A$1:$A$182,0),MATCH('import-vte detail'!I685,'[1]Budget B+R'!$A$1:$M$1,0))&lt;0,INDEX('[1]Budget B+R'!$A$1:$M$182,MATCH('import-vte detail'!A685,'[1]Budget B+R'!$A$1:$A$182,0),MATCH('import-vte detail'!I685,'[1]Budget B+R'!$A$1:$M$1,0))*-1,0)</f>
        <v>0</v>
      </c>
      <c r="H685" s="17"/>
      <c r="I685">
        <v>12</v>
      </c>
      <c r="J685" s="6">
        <f t="shared" si="10"/>
        <v>173839</v>
      </c>
      <c r="K685" t="s">
        <v>395</v>
      </c>
    </row>
    <row r="686" spans="1:11" hidden="1" x14ac:dyDescent="0.25">
      <c r="A686" s="18">
        <v>20005</v>
      </c>
      <c r="B686" s="16"/>
      <c r="C686" s="16"/>
      <c r="D686" s="16" t="s">
        <v>393</v>
      </c>
      <c r="E686" s="16" t="s">
        <v>394</v>
      </c>
      <c r="F686" s="17">
        <f>+IF(INDEX('[1]Budget B+R'!$A$1:$M$182,MATCH('import-vte detail'!A686,'[1]Budget B+R'!$A$1:$A$182,0),MATCH('import-vte detail'!I686,'[1]Budget B+R'!$A$1:$M$1,0))&gt;0,INDEX('[1]Budget B+R'!$A$1:$M$182,MATCH('import-vte detail'!A686,'[1]Budget B+R'!$A$1:$A$182,0),MATCH('import-vte detail'!I686,'[1]Budget B+R'!$A$1:$M$1,0)),0)</f>
        <v>0</v>
      </c>
      <c r="G686" s="17">
        <f>+IF(INDEX('[1]Budget B+R'!$A$1:$M$182,MATCH('import-vte detail'!A686,'[1]Budget B+R'!$A$1:$A$182,0),MATCH('import-vte detail'!I686,'[1]Budget B+R'!$A$1:$M$1,0))&lt;0,INDEX('[1]Budget B+R'!$A$1:$M$182,MATCH('import-vte detail'!A686,'[1]Budget B+R'!$A$1:$A$182,0),MATCH('import-vte detail'!I686,'[1]Budget B+R'!$A$1:$M$1,0))*-1,0)</f>
        <v>426000</v>
      </c>
      <c r="H686" s="17"/>
      <c r="I686">
        <v>1</v>
      </c>
      <c r="J686" s="6">
        <f t="shared" si="10"/>
        <v>-426000</v>
      </c>
      <c r="K686" t="s">
        <v>395</v>
      </c>
    </row>
    <row r="687" spans="1:11" hidden="1" x14ac:dyDescent="0.25">
      <c r="A687" s="16">
        <v>20005</v>
      </c>
      <c r="B687" s="16"/>
      <c r="C687" s="16"/>
      <c r="D687" s="16" t="s">
        <v>396</v>
      </c>
      <c r="E687" s="16" t="s">
        <v>394</v>
      </c>
      <c r="F687" s="17">
        <f>+IF(INDEX('[1]Budget B+R'!$A$1:$M$182,MATCH('import-vte detail'!A687,'[1]Budget B+R'!$A$1:$A$182,0),MATCH('import-vte detail'!I687,'[1]Budget B+R'!$A$1:$M$1,0))&gt;0,INDEX('[1]Budget B+R'!$A$1:$M$182,MATCH('import-vte detail'!A687,'[1]Budget B+R'!$A$1:$A$182,0),MATCH('import-vte detail'!I687,'[1]Budget B+R'!$A$1:$M$1,0)),0)</f>
        <v>0</v>
      </c>
      <c r="G687" s="17">
        <f>+IF(INDEX('[1]Budget B+R'!$A$1:$M$182,MATCH('import-vte detail'!A687,'[1]Budget B+R'!$A$1:$A$182,0),MATCH('import-vte detail'!I687,'[1]Budget B+R'!$A$1:$M$1,0))&lt;0,INDEX('[1]Budget B+R'!$A$1:$M$182,MATCH('import-vte detail'!A687,'[1]Budget B+R'!$A$1:$A$182,0),MATCH('import-vte detail'!I687,'[1]Budget B+R'!$A$1:$M$1,0))*-1,0)</f>
        <v>92000</v>
      </c>
      <c r="H687" s="17"/>
      <c r="I687">
        <v>2</v>
      </c>
      <c r="J687" s="6">
        <f t="shared" si="10"/>
        <v>-92000</v>
      </c>
      <c r="K687" t="s">
        <v>395</v>
      </c>
    </row>
    <row r="688" spans="1:11" hidden="1" x14ac:dyDescent="0.25">
      <c r="A688" s="16">
        <v>20005</v>
      </c>
      <c r="B688" s="16"/>
      <c r="C688" s="16"/>
      <c r="D688" s="16" t="s">
        <v>397</v>
      </c>
      <c r="E688" s="16" t="s">
        <v>394</v>
      </c>
      <c r="F688" s="17">
        <f>+IF(INDEX('[1]Budget B+R'!$A$1:$M$182,MATCH('import-vte detail'!A688,'[1]Budget B+R'!$A$1:$A$182,0),MATCH('import-vte detail'!I688,'[1]Budget B+R'!$A$1:$M$1,0))&gt;0,INDEX('[1]Budget B+R'!$A$1:$M$182,MATCH('import-vte detail'!A688,'[1]Budget B+R'!$A$1:$A$182,0),MATCH('import-vte detail'!I688,'[1]Budget B+R'!$A$1:$M$1,0)),0)</f>
        <v>0</v>
      </c>
      <c r="G688" s="17">
        <f>+IF(INDEX('[1]Budget B+R'!$A$1:$M$182,MATCH('import-vte detail'!A688,'[1]Budget B+R'!$A$1:$A$182,0),MATCH('import-vte detail'!I688,'[1]Budget B+R'!$A$1:$M$1,0))&lt;0,INDEX('[1]Budget B+R'!$A$1:$M$182,MATCH('import-vte detail'!A688,'[1]Budget B+R'!$A$1:$A$182,0),MATCH('import-vte detail'!I688,'[1]Budget B+R'!$A$1:$M$1,0))*-1,0)</f>
        <v>26000</v>
      </c>
      <c r="H688" s="17"/>
      <c r="I688">
        <v>3</v>
      </c>
      <c r="J688" s="6">
        <f t="shared" si="10"/>
        <v>-26000</v>
      </c>
      <c r="K688" t="s">
        <v>395</v>
      </c>
    </row>
    <row r="689" spans="1:11" hidden="1" x14ac:dyDescent="0.25">
      <c r="A689" s="16">
        <v>20005</v>
      </c>
      <c r="B689" s="16"/>
      <c r="C689" s="16"/>
      <c r="D689" s="16" t="s">
        <v>398</v>
      </c>
      <c r="E689" s="16" t="s">
        <v>394</v>
      </c>
      <c r="F689" s="17">
        <f>+IF(INDEX('[1]Budget B+R'!$A$1:$M$182,MATCH('import-vte detail'!A689,'[1]Budget B+R'!$A$1:$A$182,0),MATCH('import-vte detail'!I689,'[1]Budget B+R'!$A$1:$M$1,0))&gt;0,INDEX('[1]Budget B+R'!$A$1:$M$182,MATCH('import-vte detail'!A689,'[1]Budget B+R'!$A$1:$A$182,0),MATCH('import-vte detail'!I689,'[1]Budget B+R'!$A$1:$M$1,0)),0)</f>
        <v>118000</v>
      </c>
      <c r="G689" s="17">
        <f>+IF(INDEX('[1]Budget B+R'!$A$1:$M$182,MATCH('import-vte detail'!A689,'[1]Budget B+R'!$A$1:$A$182,0),MATCH('import-vte detail'!I689,'[1]Budget B+R'!$A$1:$M$1,0))&lt;0,INDEX('[1]Budget B+R'!$A$1:$M$182,MATCH('import-vte detail'!A689,'[1]Budget B+R'!$A$1:$A$182,0),MATCH('import-vte detail'!I689,'[1]Budget B+R'!$A$1:$M$1,0))*-1,0)</f>
        <v>0</v>
      </c>
      <c r="H689" s="17"/>
      <c r="I689">
        <v>4</v>
      </c>
      <c r="J689" s="6">
        <f t="shared" si="10"/>
        <v>118000</v>
      </c>
      <c r="K689" t="s">
        <v>395</v>
      </c>
    </row>
    <row r="690" spans="1:11" hidden="1" x14ac:dyDescent="0.25">
      <c r="A690" s="16">
        <v>20005</v>
      </c>
      <c r="B690" s="16"/>
      <c r="C690" s="16"/>
      <c r="D690" s="16" t="s">
        <v>399</v>
      </c>
      <c r="E690" s="16" t="s">
        <v>394</v>
      </c>
      <c r="F690" s="17">
        <f>+IF(INDEX('[1]Budget B+R'!$A$1:$M$182,MATCH('import-vte detail'!A690,'[1]Budget B+R'!$A$1:$A$182,0),MATCH('import-vte detail'!I690,'[1]Budget B+R'!$A$1:$M$1,0))&gt;0,INDEX('[1]Budget B+R'!$A$1:$M$182,MATCH('import-vte detail'!A690,'[1]Budget B+R'!$A$1:$A$182,0),MATCH('import-vte detail'!I690,'[1]Budget B+R'!$A$1:$M$1,0)),0)</f>
        <v>0</v>
      </c>
      <c r="G690" s="17">
        <f>+IF(INDEX('[1]Budget B+R'!$A$1:$M$182,MATCH('import-vte detail'!A690,'[1]Budget B+R'!$A$1:$A$182,0),MATCH('import-vte detail'!I690,'[1]Budget B+R'!$A$1:$M$1,0))&lt;0,INDEX('[1]Budget B+R'!$A$1:$M$182,MATCH('import-vte detail'!A690,'[1]Budget B+R'!$A$1:$A$182,0),MATCH('import-vte detail'!I690,'[1]Budget B+R'!$A$1:$M$1,0))*-1,0)</f>
        <v>27000</v>
      </c>
      <c r="H690" s="17"/>
      <c r="I690">
        <v>5</v>
      </c>
      <c r="J690" s="6">
        <f t="shared" si="10"/>
        <v>-27000</v>
      </c>
      <c r="K690" t="s">
        <v>395</v>
      </c>
    </row>
    <row r="691" spans="1:11" hidden="1" x14ac:dyDescent="0.25">
      <c r="A691" s="16">
        <v>20005</v>
      </c>
      <c r="B691" s="16"/>
      <c r="C691" s="16"/>
      <c r="D691" s="16" t="s">
        <v>400</v>
      </c>
      <c r="E691" s="16" t="s">
        <v>394</v>
      </c>
      <c r="F691" s="17">
        <f>+IF(INDEX('[1]Budget B+R'!$A$1:$M$182,MATCH('import-vte detail'!A691,'[1]Budget B+R'!$A$1:$A$182,0),MATCH('import-vte detail'!I691,'[1]Budget B+R'!$A$1:$M$1,0))&gt;0,INDEX('[1]Budget B+R'!$A$1:$M$182,MATCH('import-vte detail'!A691,'[1]Budget B+R'!$A$1:$A$182,0),MATCH('import-vte detail'!I691,'[1]Budget B+R'!$A$1:$M$1,0)),0)</f>
        <v>0</v>
      </c>
      <c r="G691" s="17">
        <f>+IF(INDEX('[1]Budget B+R'!$A$1:$M$182,MATCH('import-vte detail'!A691,'[1]Budget B+R'!$A$1:$A$182,0),MATCH('import-vte detail'!I691,'[1]Budget B+R'!$A$1:$M$1,0))&lt;0,INDEX('[1]Budget B+R'!$A$1:$M$182,MATCH('import-vte detail'!A691,'[1]Budget B+R'!$A$1:$A$182,0),MATCH('import-vte detail'!I691,'[1]Budget B+R'!$A$1:$M$1,0))*-1,0)</f>
        <v>62000</v>
      </c>
      <c r="H691" s="17"/>
      <c r="I691">
        <v>6</v>
      </c>
      <c r="J691" s="6">
        <f t="shared" si="10"/>
        <v>-62000</v>
      </c>
      <c r="K691" t="s">
        <v>395</v>
      </c>
    </row>
    <row r="692" spans="1:11" hidden="1" x14ac:dyDescent="0.25">
      <c r="A692" s="16">
        <v>20005</v>
      </c>
      <c r="B692" s="16"/>
      <c r="C692" s="16"/>
      <c r="D692" s="16" t="s">
        <v>401</v>
      </c>
      <c r="E692" s="16" t="s">
        <v>394</v>
      </c>
      <c r="F692" s="17">
        <f>+IF(INDEX('[1]Budget B+R'!$A$1:$M$182,MATCH('import-vte detail'!A692,'[1]Budget B+R'!$A$1:$A$182,0),MATCH('import-vte detail'!I692,'[1]Budget B+R'!$A$1:$M$1,0))&gt;0,INDEX('[1]Budget B+R'!$A$1:$M$182,MATCH('import-vte detail'!A692,'[1]Budget B+R'!$A$1:$A$182,0),MATCH('import-vte detail'!I692,'[1]Budget B+R'!$A$1:$M$1,0)),0)</f>
        <v>102000</v>
      </c>
      <c r="G692" s="17">
        <f>+IF(INDEX('[1]Budget B+R'!$A$1:$M$182,MATCH('import-vte detail'!A692,'[1]Budget B+R'!$A$1:$A$182,0),MATCH('import-vte detail'!I692,'[1]Budget B+R'!$A$1:$M$1,0))&lt;0,INDEX('[1]Budget B+R'!$A$1:$M$182,MATCH('import-vte detail'!A692,'[1]Budget B+R'!$A$1:$A$182,0),MATCH('import-vte detail'!I692,'[1]Budget B+R'!$A$1:$M$1,0))*-1,0)</f>
        <v>0</v>
      </c>
      <c r="H692" s="17"/>
      <c r="I692">
        <v>7</v>
      </c>
      <c r="J692" s="6">
        <f t="shared" si="10"/>
        <v>102000</v>
      </c>
      <c r="K692" t="s">
        <v>395</v>
      </c>
    </row>
    <row r="693" spans="1:11" hidden="1" x14ac:dyDescent="0.25">
      <c r="A693" s="16">
        <v>20005</v>
      </c>
      <c r="B693" s="16"/>
      <c r="C693" s="16"/>
      <c r="D693" s="16" t="s">
        <v>402</v>
      </c>
      <c r="E693" s="16" t="s">
        <v>394</v>
      </c>
      <c r="F693" s="17">
        <f>+IF(INDEX('[1]Budget B+R'!$A$1:$M$182,MATCH('import-vte detail'!A693,'[1]Budget B+R'!$A$1:$A$182,0),MATCH('import-vte detail'!I693,'[1]Budget B+R'!$A$1:$M$1,0))&gt;0,INDEX('[1]Budget B+R'!$A$1:$M$182,MATCH('import-vte detail'!A693,'[1]Budget B+R'!$A$1:$A$182,0),MATCH('import-vte detail'!I693,'[1]Budget B+R'!$A$1:$M$1,0)),0)</f>
        <v>12000</v>
      </c>
      <c r="G693" s="17">
        <f>+IF(INDEX('[1]Budget B+R'!$A$1:$M$182,MATCH('import-vte detail'!A693,'[1]Budget B+R'!$A$1:$A$182,0),MATCH('import-vte detail'!I693,'[1]Budget B+R'!$A$1:$M$1,0))&lt;0,INDEX('[1]Budget B+R'!$A$1:$M$182,MATCH('import-vte detail'!A693,'[1]Budget B+R'!$A$1:$A$182,0),MATCH('import-vte detail'!I693,'[1]Budget B+R'!$A$1:$M$1,0))*-1,0)</f>
        <v>0</v>
      </c>
      <c r="H693" s="17"/>
      <c r="I693">
        <v>8</v>
      </c>
      <c r="J693" s="6">
        <f t="shared" si="10"/>
        <v>12000</v>
      </c>
      <c r="K693" t="s">
        <v>395</v>
      </c>
    </row>
    <row r="694" spans="1:11" hidden="1" x14ac:dyDescent="0.25">
      <c r="A694" s="16">
        <v>20005</v>
      </c>
      <c r="B694" s="16"/>
      <c r="C694" s="16"/>
      <c r="D694" s="16" t="s">
        <v>403</v>
      </c>
      <c r="E694" s="16" t="s">
        <v>394</v>
      </c>
      <c r="F694" s="17">
        <f>+IF(INDEX('[1]Budget B+R'!$A$1:$M$182,MATCH('import-vte detail'!A694,'[1]Budget B+R'!$A$1:$A$182,0),MATCH('import-vte detail'!I694,'[1]Budget B+R'!$A$1:$M$1,0))&gt;0,INDEX('[1]Budget B+R'!$A$1:$M$182,MATCH('import-vte detail'!A694,'[1]Budget B+R'!$A$1:$A$182,0),MATCH('import-vte detail'!I694,'[1]Budget B+R'!$A$1:$M$1,0)),0)</f>
        <v>0</v>
      </c>
      <c r="G694" s="17">
        <f>+IF(INDEX('[1]Budget B+R'!$A$1:$M$182,MATCH('import-vte detail'!A694,'[1]Budget B+R'!$A$1:$A$182,0),MATCH('import-vte detail'!I694,'[1]Budget B+R'!$A$1:$M$1,0))&lt;0,INDEX('[1]Budget B+R'!$A$1:$M$182,MATCH('import-vte detail'!A694,'[1]Budget B+R'!$A$1:$A$182,0),MATCH('import-vte detail'!I694,'[1]Budget B+R'!$A$1:$M$1,0))*-1,0)</f>
        <v>46000</v>
      </c>
      <c r="H694" s="17"/>
      <c r="I694">
        <v>9</v>
      </c>
      <c r="J694" s="6">
        <f t="shared" si="10"/>
        <v>-46000</v>
      </c>
      <c r="K694" t="s">
        <v>395</v>
      </c>
    </row>
    <row r="695" spans="1:11" hidden="1" x14ac:dyDescent="0.25">
      <c r="A695" s="16">
        <v>20005</v>
      </c>
      <c r="B695" s="16"/>
      <c r="C695" s="16"/>
      <c r="D695" s="16" t="s">
        <v>404</v>
      </c>
      <c r="E695" s="16" t="s">
        <v>394</v>
      </c>
      <c r="F695" s="17">
        <f>+IF(INDEX('[1]Budget B+R'!$A$1:$M$182,MATCH('import-vte detail'!A695,'[1]Budget B+R'!$A$1:$A$182,0),MATCH('import-vte detail'!I695,'[1]Budget B+R'!$A$1:$M$1,0))&gt;0,INDEX('[1]Budget B+R'!$A$1:$M$182,MATCH('import-vte detail'!A695,'[1]Budget B+R'!$A$1:$A$182,0),MATCH('import-vte detail'!I695,'[1]Budget B+R'!$A$1:$M$1,0)),0)</f>
        <v>0</v>
      </c>
      <c r="G695" s="17">
        <f>+IF(INDEX('[1]Budget B+R'!$A$1:$M$182,MATCH('import-vte detail'!A695,'[1]Budget B+R'!$A$1:$A$182,0),MATCH('import-vte detail'!I695,'[1]Budget B+R'!$A$1:$M$1,0))&lt;0,INDEX('[1]Budget B+R'!$A$1:$M$182,MATCH('import-vte detail'!A695,'[1]Budget B+R'!$A$1:$A$182,0),MATCH('import-vte detail'!I695,'[1]Budget B+R'!$A$1:$M$1,0))*-1,0)</f>
        <v>68000</v>
      </c>
      <c r="H695" s="17"/>
      <c r="I695">
        <v>10</v>
      </c>
      <c r="J695" s="6">
        <f t="shared" si="10"/>
        <v>-68000</v>
      </c>
      <c r="K695" t="s">
        <v>395</v>
      </c>
    </row>
    <row r="696" spans="1:11" hidden="1" x14ac:dyDescent="0.25">
      <c r="A696" s="16">
        <v>20005</v>
      </c>
      <c r="B696" s="16"/>
      <c r="C696" s="16"/>
      <c r="D696" s="16" t="s">
        <v>405</v>
      </c>
      <c r="E696" s="16" t="s">
        <v>394</v>
      </c>
      <c r="F696" s="17">
        <f>+IF(INDEX('[1]Budget B+R'!$A$1:$M$182,MATCH('import-vte detail'!A696,'[1]Budget B+R'!$A$1:$A$182,0),MATCH('import-vte detail'!I696,'[1]Budget B+R'!$A$1:$M$1,0))&gt;0,INDEX('[1]Budget B+R'!$A$1:$M$182,MATCH('import-vte detail'!A696,'[1]Budget B+R'!$A$1:$A$182,0),MATCH('import-vte detail'!I696,'[1]Budget B+R'!$A$1:$M$1,0)),0)</f>
        <v>0</v>
      </c>
      <c r="G696" s="17">
        <f>+IF(INDEX('[1]Budget B+R'!$A$1:$M$182,MATCH('import-vte detail'!A696,'[1]Budget B+R'!$A$1:$A$182,0),MATCH('import-vte detail'!I696,'[1]Budget B+R'!$A$1:$M$1,0))&lt;0,INDEX('[1]Budget B+R'!$A$1:$M$182,MATCH('import-vte detail'!A696,'[1]Budget B+R'!$A$1:$A$182,0),MATCH('import-vte detail'!I696,'[1]Budget B+R'!$A$1:$M$1,0))*-1,0)</f>
        <v>65000</v>
      </c>
      <c r="H696" s="17"/>
      <c r="I696">
        <v>11</v>
      </c>
      <c r="J696" s="6">
        <f t="shared" si="10"/>
        <v>-65000</v>
      </c>
      <c r="K696" t="s">
        <v>395</v>
      </c>
    </row>
    <row r="697" spans="1:11" hidden="1" x14ac:dyDescent="0.25">
      <c r="A697" s="16">
        <v>20005</v>
      </c>
      <c r="B697" s="16"/>
      <c r="C697" s="16"/>
      <c r="D697" s="16" t="s">
        <v>406</v>
      </c>
      <c r="E697" s="16" t="s">
        <v>394</v>
      </c>
      <c r="F697" s="17">
        <f>+IF(INDEX('[1]Budget B+R'!$A$1:$M$182,MATCH('import-vte detail'!A697,'[1]Budget B+R'!$A$1:$A$182,0),MATCH('import-vte detail'!I697,'[1]Budget B+R'!$A$1:$M$1,0))&gt;0,INDEX('[1]Budget B+R'!$A$1:$M$182,MATCH('import-vte detail'!A697,'[1]Budget B+R'!$A$1:$A$182,0),MATCH('import-vte detail'!I697,'[1]Budget B+R'!$A$1:$M$1,0)),0)</f>
        <v>180000</v>
      </c>
      <c r="G697" s="17">
        <f>+IF(INDEX('[1]Budget B+R'!$A$1:$M$182,MATCH('import-vte detail'!A697,'[1]Budget B+R'!$A$1:$A$182,0),MATCH('import-vte detail'!I697,'[1]Budget B+R'!$A$1:$M$1,0))&lt;0,INDEX('[1]Budget B+R'!$A$1:$M$182,MATCH('import-vte detail'!A697,'[1]Budget B+R'!$A$1:$A$182,0),MATCH('import-vte detail'!I697,'[1]Budget B+R'!$A$1:$M$1,0))*-1,0)</f>
        <v>0</v>
      </c>
      <c r="H697" s="17"/>
      <c r="I697">
        <v>12</v>
      </c>
      <c r="J697" s="6">
        <f t="shared" si="10"/>
        <v>180000</v>
      </c>
      <c r="K697" t="s">
        <v>395</v>
      </c>
    </row>
    <row r="698" spans="1:11" hidden="1" x14ac:dyDescent="0.25">
      <c r="A698" s="18">
        <v>22115</v>
      </c>
      <c r="B698" s="16"/>
      <c r="C698" s="16"/>
      <c r="D698" s="16" t="s">
        <v>393</v>
      </c>
      <c r="E698" s="16" t="s">
        <v>394</v>
      </c>
      <c r="F698" s="17">
        <f>+IF(INDEX('[1]Budget B+R'!$A$1:$M$182,MATCH('import-vte detail'!A698,'[1]Budget B+R'!$A$1:$A$182,0),MATCH('import-vte detail'!I698,'[1]Budget B+R'!$A$1:$M$1,0))&gt;0,INDEX('[1]Budget B+R'!$A$1:$M$182,MATCH('import-vte detail'!A698,'[1]Budget B+R'!$A$1:$A$182,0),MATCH('import-vte detail'!I698,'[1]Budget B+R'!$A$1:$M$1,0)),0)</f>
        <v>0</v>
      </c>
      <c r="G698" s="17">
        <f>+IF(INDEX('[1]Budget B+R'!$A$1:$M$182,MATCH('import-vte detail'!A698,'[1]Budget B+R'!$A$1:$A$182,0),MATCH('import-vte detail'!I698,'[1]Budget B+R'!$A$1:$M$1,0))&lt;0,INDEX('[1]Budget B+R'!$A$1:$M$182,MATCH('import-vte detail'!A698,'[1]Budget B+R'!$A$1:$A$182,0),MATCH('import-vte detail'!I698,'[1]Budget B+R'!$A$1:$M$1,0))*-1,0)</f>
        <v>65000</v>
      </c>
      <c r="H698" s="17"/>
      <c r="I698">
        <v>1</v>
      </c>
      <c r="J698" s="6">
        <f t="shared" si="10"/>
        <v>-65000</v>
      </c>
      <c r="K698" t="s">
        <v>395</v>
      </c>
    </row>
    <row r="699" spans="1:11" hidden="1" x14ac:dyDescent="0.25">
      <c r="A699" s="16">
        <v>22115</v>
      </c>
      <c r="B699" s="16"/>
      <c r="C699" s="16"/>
      <c r="D699" s="16" t="s">
        <v>396</v>
      </c>
      <c r="E699" s="16" t="s">
        <v>394</v>
      </c>
      <c r="F699" s="17">
        <f>+IF(INDEX('[1]Budget B+R'!$A$1:$M$182,MATCH('import-vte detail'!A699,'[1]Budget B+R'!$A$1:$A$182,0),MATCH('import-vte detail'!I699,'[1]Budget B+R'!$A$1:$M$1,0))&gt;0,INDEX('[1]Budget B+R'!$A$1:$M$182,MATCH('import-vte detail'!A699,'[1]Budget B+R'!$A$1:$A$182,0),MATCH('import-vte detail'!I699,'[1]Budget B+R'!$A$1:$M$1,0)),0)</f>
        <v>0</v>
      </c>
      <c r="G699" s="17">
        <f>+IF(INDEX('[1]Budget B+R'!$A$1:$M$182,MATCH('import-vte detail'!A699,'[1]Budget B+R'!$A$1:$A$182,0),MATCH('import-vte detail'!I699,'[1]Budget B+R'!$A$1:$M$1,0))&lt;0,INDEX('[1]Budget B+R'!$A$1:$M$182,MATCH('import-vte detail'!A699,'[1]Budget B+R'!$A$1:$A$182,0),MATCH('import-vte detail'!I699,'[1]Budget B+R'!$A$1:$M$1,0))*-1,0)</f>
        <v>0</v>
      </c>
      <c r="H699" s="17"/>
      <c r="I699">
        <v>2</v>
      </c>
      <c r="J699" s="6">
        <f t="shared" si="10"/>
        <v>0</v>
      </c>
    </row>
    <row r="700" spans="1:11" hidden="1" x14ac:dyDescent="0.25">
      <c r="A700" s="16">
        <v>22115</v>
      </c>
      <c r="B700" s="16"/>
      <c r="C700" s="16"/>
      <c r="D700" s="16" t="s">
        <v>397</v>
      </c>
      <c r="E700" s="16" t="s">
        <v>394</v>
      </c>
      <c r="F700" s="17">
        <f>+IF(INDEX('[1]Budget B+R'!$A$1:$M$182,MATCH('import-vte detail'!A700,'[1]Budget B+R'!$A$1:$A$182,0),MATCH('import-vte detail'!I700,'[1]Budget B+R'!$A$1:$M$1,0))&gt;0,INDEX('[1]Budget B+R'!$A$1:$M$182,MATCH('import-vte detail'!A700,'[1]Budget B+R'!$A$1:$A$182,0),MATCH('import-vte detail'!I700,'[1]Budget B+R'!$A$1:$M$1,0)),0)</f>
        <v>0</v>
      </c>
      <c r="G700" s="17">
        <f>+IF(INDEX('[1]Budget B+R'!$A$1:$M$182,MATCH('import-vte detail'!A700,'[1]Budget B+R'!$A$1:$A$182,0),MATCH('import-vte detail'!I700,'[1]Budget B+R'!$A$1:$M$1,0))&lt;0,INDEX('[1]Budget B+R'!$A$1:$M$182,MATCH('import-vte detail'!A700,'[1]Budget B+R'!$A$1:$A$182,0),MATCH('import-vte detail'!I700,'[1]Budget B+R'!$A$1:$M$1,0))*-1,0)</f>
        <v>0</v>
      </c>
      <c r="H700" s="17"/>
      <c r="I700">
        <v>3</v>
      </c>
      <c r="J700" s="6">
        <f t="shared" si="10"/>
        <v>0</v>
      </c>
    </row>
    <row r="701" spans="1:11" hidden="1" x14ac:dyDescent="0.25">
      <c r="A701" s="16">
        <v>22115</v>
      </c>
      <c r="B701" s="16"/>
      <c r="C701" s="16"/>
      <c r="D701" s="16" t="s">
        <v>398</v>
      </c>
      <c r="E701" s="16" t="s">
        <v>394</v>
      </c>
      <c r="F701" s="17">
        <f>+IF(INDEX('[1]Budget B+R'!$A$1:$M$182,MATCH('import-vte detail'!A701,'[1]Budget B+R'!$A$1:$A$182,0),MATCH('import-vte detail'!I701,'[1]Budget B+R'!$A$1:$M$1,0))&gt;0,INDEX('[1]Budget B+R'!$A$1:$M$182,MATCH('import-vte detail'!A701,'[1]Budget B+R'!$A$1:$A$182,0),MATCH('import-vte detail'!I701,'[1]Budget B+R'!$A$1:$M$1,0)),0)</f>
        <v>0</v>
      </c>
      <c r="G701" s="17">
        <f>+IF(INDEX('[1]Budget B+R'!$A$1:$M$182,MATCH('import-vte detail'!A701,'[1]Budget B+R'!$A$1:$A$182,0),MATCH('import-vte detail'!I701,'[1]Budget B+R'!$A$1:$M$1,0))&lt;0,INDEX('[1]Budget B+R'!$A$1:$M$182,MATCH('import-vte detail'!A701,'[1]Budget B+R'!$A$1:$A$182,0),MATCH('import-vte detail'!I701,'[1]Budget B+R'!$A$1:$M$1,0))*-1,0)</f>
        <v>0</v>
      </c>
      <c r="H701" s="17"/>
      <c r="I701">
        <v>4</v>
      </c>
      <c r="J701" s="6">
        <f t="shared" si="10"/>
        <v>0</v>
      </c>
    </row>
    <row r="702" spans="1:11" hidden="1" x14ac:dyDescent="0.25">
      <c r="A702" s="16">
        <v>22115</v>
      </c>
      <c r="B702" s="16"/>
      <c r="C702" s="16"/>
      <c r="D702" s="16" t="s">
        <v>399</v>
      </c>
      <c r="E702" s="16" t="s">
        <v>394</v>
      </c>
      <c r="F702" s="17">
        <f>+IF(INDEX('[1]Budget B+R'!$A$1:$M$182,MATCH('import-vte detail'!A702,'[1]Budget B+R'!$A$1:$A$182,0),MATCH('import-vte detail'!I702,'[1]Budget B+R'!$A$1:$M$1,0))&gt;0,INDEX('[1]Budget B+R'!$A$1:$M$182,MATCH('import-vte detail'!A702,'[1]Budget B+R'!$A$1:$A$182,0),MATCH('import-vte detail'!I702,'[1]Budget B+R'!$A$1:$M$1,0)),0)</f>
        <v>0</v>
      </c>
      <c r="G702" s="17">
        <f>+IF(INDEX('[1]Budget B+R'!$A$1:$M$182,MATCH('import-vte detail'!A702,'[1]Budget B+R'!$A$1:$A$182,0),MATCH('import-vte detail'!I702,'[1]Budget B+R'!$A$1:$M$1,0))&lt;0,INDEX('[1]Budget B+R'!$A$1:$M$182,MATCH('import-vte detail'!A702,'[1]Budget B+R'!$A$1:$A$182,0),MATCH('import-vte detail'!I702,'[1]Budget B+R'!$A$1:$M$1,0))*-1,0)</f>
        <v>0</v>
      </c>
      <c r="H702" s="17"/>
      <c r="I702">
        <v>5</v>
      </c>
      <c r="J702" s="6">
        <f t="shared" si="10"/>
        <v>0</v>
      </c>
    </row>
    <row r="703" spans="1:11" hidden="1" x14ac:dyDescent="0.25">
      <c r="A703" s="16">
        <v>22115</v>
      </c>
      <c r="B703" s="16"/>
      <c r="C703" s="16"/>
      <c r="D703" s="16" t="s">
        <v>400</v>
      </c>
      <c r="E703" s="16" t="s">
        <v>394</v>
      </c>
      <c r="F703" s="17">
        <f>+IF(INDEX('[1]Budget B+R'!$A$1:$M$182,MATCH('import-vte detail'!A703,'[1]Budget B+R'!$A$1:$A$182,0),MATCH('import-vte detail'!I703,'[1]Budget B+R'!$A$1:$M$1,0))&gt;0,INDEX('[1]Budget B+R'!$A$1:$M$182,MATCH('import-vte detail'!A703,'[1]Budget B+R'!$A$1:$A$182,0),MATCH('import-vte detail'!I703,'[1]Budget B+R'!$A$1:$M$1,0)),0)</f>
        <v>0</v>
      </c>
      <c r="G703" s="17">
        <f>+IF(INDEX('[1]Budget B+R'!$A$1:$M$182,MATCH('import-vte detail'!A703,'[1]Budget B+R'!$A$1:$A$182,0),MATCH('import-vte detail'!I703,'[1]Budget B+R'!$A$1:$M$1,0))&lt;0,INDEX('[1]Budget B+R'!$A$1:$M$182,MATCH('import-vte detail'!A703,'[1]Budget B+R'!$A$1:$A$182,0),MATCH('import-vte detail'!I703,'[1]Budget B+R'!$A$1:$M$1,0))*-1,0)</f>
        <v>0</v>
      </c>
      <c r="H703" s="17"/>
      <c r="I703">
        <v>6</v>
      </c>
      <c r="J703" s="6">
        <f t="shared" si="10"/>
        <v>0</v>
      </c>
    </row>
    <row r="704" spans="1:11" hidden="1" x14ac:dyDescent="0.25">
      <c r="A704" s="16">
        <v>22115</v>
      </c>
      <c r="B704" s="16"/>
      <c r="C704" s="16"/>
      <c r="D704" s="16" t="s">
        <v>401</v>
      </c>
      <c r="E704" s="16" t="s">
        <v>394</v>
      </c>
      <c r="F704" s="17">
        <f>+IF(INDEX('[1]Budget B+R'!$A$1:$M$182,MATCH('import-vte detail'!A704,'[1]Budget B+R'!$A$1:$A$182,0),MATCH('import-vte detail'!I704,'[1]Budget B+R'!$A$1:$M$1,0))&gt;0,INDEX('[1]Budget B+R'!$A$1:$M$182,MATCH('import-vte detail'!A704,'[1]Budget B+R'!$A$1:$A$182,0),MATCH('import-vte detail'!I704,'[1]Budget B+R'!$A$1:$M$1,0)),0)</f>
        <v>0</v>
      </c>
      <c r="G704" s="17">
        <f>+IF(INDEX('[1]Budget B+R'!$A$1:$M$182,MATCH('import-vte detail'!A704,'[1]Budget B+R'!$A$1:$A$182,0),MATCH('import-vte detail'!I704,'[1]Budget B+R'!$A$1:$M$1,0))&lt;0,INDEX('[1]Budget B+R'!$A$1:$M$182,MATCH('import-vte detail'!A704,'[1]Budget B+R'!$A$1:$A$182,0),MATCH('import-vte detail'!I704,'[1]Budget B+R'!$A$1:$M$1,0))*-1,0)</f>
        <v>0</v>
      </c>
      <c r="H704" s="17"/>
      <c r="I704">
        <v>7</v>
      </c>
      <c r="J704" s="6">
        <f t="shared" si="10"/>
        <v>0</v>
      </c>
    </row>
    <row r="705" spans="1:11" hidden="1" x14ac:dyDescent="0.25">
      <c r="A705" s="16">
        <v>22115</v>
      </c>
      <c r="B705" s="16"/>
      <c r="C705" s="16"/>
      <c r="D705" s="16" t="s">
        <v>402</v>
      </c>
      <c r="E705" s="16" t="s">
        <v>394</v>
      </c>
      <c r="F705" s="17">
        <f>+IF(INDEX('[1]Budget B+R'!$A$1:$M$182,MATCH('import-vte detail'!A705,'[1]Budget B+R'!$A$1:$A$182,0),MATCH('import-vte detail'!I705,'[1]Budget B+R'!$A$1:$M$1,0))&gt;0,INDEX('[1]Budget B+R'!$A$1:$M$182,MATCH('import-vte detail'!A705,'[1]Budget B+R'!$A$1:$A$182,0),MATCH('import-vte detail'!I705,'[1]Budget B+R'!$A$1:$M$1,0)),0)</f>
        <v>0</v>
      </c>
      <c r="G705" s="17">
        <f>+IF(INDEX('[1]Budget B+R'!$A$1:$M$182,MATCH('import-vte detail'!A705,'[1]Budget B+R'!$A$1:$A$182,0),MATCH('import-vte detail'!I705,'[1]Budget B+R'!$A$1:$M$1,0))&lt;0,INDEX('[1]Budget B+R'!$A$1:$M$182,MATCH('import-vte detail'!A705,'[1]Budget B+R'!$A$1:$A$182,0),MATCH('import-vte detail'!I705,'[1]Budget B+R'!$A$1:$M$1,0))*-1,0)</f>
        <v>0</v>
      </c>
      <c r="H705" s="17"/>
      <c r="I705">
        <v>8</v>
      </c>
      <c r="J705" s="6">
        <f t="shared" si="10"/>
        <v>0</v>
      </c>
    </row>
    <row r="706" spans="1:11" hidden="1" x14ac:dyDescent="0.25">
      <c r="A706" s="16">
        <v>22115</v>
      </c>
      <c r="B706" s="16"/>
      <c r="C706" s="16"/>
      <c r="D706" s="16" t="s">
        <v>403</v>
      </c>
      <c r="E706" s="16" t="s">
        <v>394</v>
      </c>
      <c r="F706" s="17">
        <f>+IF(INDEX('[1]Budget B+R'!$A$1:$M$182,MATCH('import-vte detail'!A706,'[1]Budget B+R'!$A$1:$A$182,0),MATCH('import-vte detail'!I706,'[1]Budget B+R'!$A$1:$M$1,0))&gt;0,INDEX('[1]Budget B+R'!$A$1:$M$182,MATCH('import-vte detail'!A706,'[1]Budget B+R'!$A$1:$A$182,0),MATCH('import-vte detail'!I706,'[1]Budget B+R'!$A$1:$M$1,0)),0)</f>
        <v>0</v>
      </c>
      <c r="G706" s="17">
        <f>+IF(INDEX('[1]Budget B+R'!$A$1:$M$182,MATCH('import-vte detail'!A706,'[1]Budget B+R'!$A$1:$A$182,0),MATCH('import-vte detail'!I706,'[1]Budget B+R'!$A$1:$M$1,0))&lt;0,INDEX('[1]Budget B+R'!$A$1:$M$182,MATCH('import-vte detail'!A706,'[1]Budget B+R'!$A$1:$A$182,0),MATCH('import-vte detail'!I706,'[1]Budget B+R'!$A$1:$M$1,0))*-1,0)</f>
        <v>0</v>
      </c>
      <c r="H706" s="17"/>
      <c r="I706">
        <v>9</v>
      </c>
      <c r="J706" s="6">
        <f t="shared" ref="J706:J769" si="11">+F706-G706</f>
        <v>0</v>
      </c>
    </row>
    <row r="707" spans="1:11" hidden="1" x14ac:dyDescent="0.25">
      <c r="A707" s="16">
        <v>22115</v>
      </c>
      <c r="B707" s="16"/>
      <c r="C707" s="16"/>
      <c r="D707" s="16" t="s">
        <v>404</v>
      </c>
      <c r="E707" s="16" t="s">
        <v>394</v>
      </c>
      <c r="F707" s="17">
        <f>+IF(INDEX('[1]Budget B+R'!$A$1:$M$182,MATCH('import-vte detail'!A707,'[1]Budget B+R'!$A$1:$A$182,0),MATCH('import-vte detail'!I707,'[1]Budget B+R'!$A$1:$M$1,0))&gt;0,INDEX('[1]Budget B+R'!$A$1:$M$182,MATCH('import-vte detail'!A707,'[1]Budget B+R'!$A$1:$A$182,0),MATCH('import-vte detail'!I707,'[1]Budget B+R'!$A$1:$M$1,0)),0)</f>
        <v>0</v>
      </c>
      <c r="G707" s="17">
        <f>+IF(INDEX('[1]Budget B+R'!$A$1:$M$182,MATCH('import-vte detail'!A707,'[1]Budget B+R'!$A$1:$A$182,0),MATCH('import-vte detail'!I707,'[1]Budget B+R'!$A$1:$M$1,0))&lt;0,INDEX('[1]Budget B+R'!$A$1:$M$182,MATCH('import-vte detail'!A707,'[1]Budget B+R'!$A$1:$A$182,0),MATCH('import-vte detail'!I707,'[1]Budget B+R'!$A$1:$M$1,0))*-1,0)</f>
        <v>0</v>
      </c>
      <c r="H707" s="17"/>
      <c r="I707">
        <v>10</v>
      </c>
      <c r="J707" s="6">
        <f t="shared" si="11"/>
        <v>0</v>
      </c>
    </row>
    <row r="708" spans="1:11" hidden="1" x14ac:dyDescent="0.25">
      <c r="A708" s="16">
        <v>22115</v>
      </c>
      <c r="B708" s="16"/>
      <c r="C708" s="16"/>
      <c r="D708" s="16" t="s">
        <v>405</v>
      </c>
      <c r="E708" s="16" t="s">
        <v>394</v>
      </c>
      <c r="F708" s="17">
        <f>+IF(INDEX('[1]Budget B+R'!$A$1:$M$182,MATCH('import-vte detail'!A708,'[1]Budget B+R'!$A$1:$A$182,0),MATCH('import-vte detail'!I708,'[1]Budget B+R'!$A$1:$M$1,0))&gt;0,INDEX('[1]Budget B+R'!$A$1:$M$182,MATCH('import-vte detail'!A708,'[1]Budget B+R'!$A$1:$A$182,0),MATCH('import-vte detail'!I708,'[1]Budget B+R'!$A$1:$M$1,0)),0)</f>
        <v>0</v>
      </c>
      <c r="G708" s="17">
        <f>+IF(INDEX('[1]Budget B+R'!$A$1:$M$182,MATCH('import-vte detail'!A708,'[1]Budget B+R'!$A$1:$A$182,0),MATCH('import-vte detail'!I708,'[1]Budget B+R'!$A$1:$M$1,0))&lt;0,INDEX('[1]Budget B+R'!$A$1:$M$182,MATCH('import-vte detail'!A708,'[1]Budget B+R'!$A$1:$A$182,0),MATCH('import-vte detail'!I708,'[1]Budget B+R'!$A$1:$M$1,0))*-1,0)</f>
        <v>0</v>
      </c>
      <c r="H708" s="17"/>
      <c r="I708">
        <v>11</v>
      </c>
      <c r="J708" s="6">
        <f t="shared" si="11"/>
        <v>0</v>
      </c>
    </row>
    <row r="709" spans="1:11" hidden="1" x14ac:dyDescent="0.25">
      <c r="A709" s="16">
        <v>22115</v>
      </c>
      <c r="B709" s="16"/>
      <c r="C709" s="16"/>
      <c r="D709" s="16" t="s">
        <v>406</v>
      </c>
      <c r="E709" s="16" t="s">
        <v>394</v>
      </c>
      <c r="F709" s="17">
        <f>+IF(INDEX('[1]Budget B+R'!$A$1:$M$182,MATCH('import-vte detail'!A709,'[1]Budget B+R'!$A$1:$A$182,0),MATCH('import-vte detail'!I709,'[1]Budget B+R'!$A$1:$M$1,0))&gt;0,INDEX('[1]Budget B+R'!$A$1:$M$182,MATCH('import-vte detail'!A709,'[1]Budget B+R'!$A$1:$A$182,0),MATCH('import-vte detail'!I709,'[1]Budget B+R'!$A$1:$M$1,0)),0)</f>
        <v>0</v>
      </c>
      <c r="G709" s="17">
        <f>+IF(INDEX('[1]Budget B+R'!$A$1:$M$182,MATCH('import-vte detail'!A709,'[1]Budget B+R'!$A$1:$A$182,0),MATCH('import-vte detail'!I709,'[1]Budget B+R'!$A$1:$M$1,0))&lt;0,INDEX('[1]Budget B+R'!$A$1:$M$182,MATCH('import-vte detail'!A709,'[1]Budget B+R'!$A$1:$A$182,0),MATCH('import-vte detail'!I709,'[1]Budget B+R'!$A$1:$M$1,0))*-1,0)</f>
        <v>0</v>
      </c>
      <c r="H709" s="17"/>
      <c r="I709">
        <v>12</v>
      </c>
      <c r="J709" s="6">
        <f t="shared" si="11"/>
        <v>0</v>
      </c>
    </row>
    <row r="710" spans="1:11" hidden="1" x14ac:dyDescent="0.25">
      <c r="A710" s="18">
        <v>22166</v>
      </c>
      <c r="B710" s="16"/>
      <c r="C710" s="16"/>
      <c r="D710" s="16" t="s">
        <v>393</v>
      </c>
      <c r="E710" s="16" t="s">
        <v>394</v>
      </c>
      <c r="F710" s="17">
        <f>+IF(INDEX('[1]Budget B+R'!$A$1:$M$182,MATCH('import-vte detail'!A710,'[1]Budget B+R'!$A$1:$A$182,0),MATCH('import-vte detail'!I710,'[1]Budget B+R'!$A$1:$M$1,0))&gt;0,INDEX('[1]Budget B+R'!$A$1:$M$182,MATCH('import-vte detail'!A710,'[1]Budget B+R'!$A$1:$A$182,0),MATCH('import-vte detail'!I710,'[1]Budget B+R'!$A$1:$M$1,0)),0)</f>
        <v>0</v>
      </c>
      <c r="G710" s="17">
        <f>+IF(INDEX('[1]Budget B+R'!$A$1:$M$182,MATCH('import-vte detail'!A710,'[1]Budget B+R'!$A$1:$A$182,0),MATCH('import-vte detail'!I710,'[1]Budget B+R'!$A$1:$M$1,0))&lt;0,INDEX('[1]Budget B+R'!$A$1:$M$182,MATCH('import-vte detail'!A710,'[1]Budget B+R'!$A$1:$A$182,0),MATCH('import-vte detail'!I710,'[1]Budget B+R'!$A$1:$M$1,0))*-1,0)</f>
        <v>350585</v>
      </c>
      <c r="H710" s="17"/>
      <c r="I710">
        <v>1</v>
      </c>
      <c r="J710" s="6">
        <f t="shared" si="11"/>
        <v>-350585</v>
      </c>
      <c r="K710" t="s">
        <v>395</v>
      </c>
    </row>
    <row r="711" spans="1:11" hidden="1" x14ac:dyDescent="0.25">
      <c r="A711" s="16">
        <v>22166</v>
      </c>
      <c r="B711" s="16"/>
      <c r="C711" s="16"/>
      <c r="D711" s="16" t="s">
        <v>396</v>
      </c>
      <c r="E711" s="16" t="s">
        <v>394</v>
      </c>
      <c r="F711" s="17">
        <f>+IF(INDEX('[1]Budget B+R'!$A$1:$M$182,MATCH('import-vte detail'!A711,'[1]Budget B+R'!$A$1:$A$182,0),MATCH('import-vte detail'!I711,'[1]Budget B+R'!$A$1:$M$1,0))&gt;0,INDEX('[1]Budget B+R'!$A$1:$M$182,MATCH('import-vte detail'!A711,'[1]Budget B+R'!$A$1:$A$182,0),MATCH('import-vte detail'!I711,'[1]Budget B+R'!$A$1:$M$1,0)),0)</f>
        <v>0</v>
      </c>
      <c r="G711" s="17">
        <f>+IF(INDEX('[1]Budget B+R'!$A$1:$M$182,MATCH('import-vte detail'!A711,'[1]Budget B+R'!$A$1:$A$182,0),MATCH('import-vte detail'!I711,'[1]Budget B+R'!$A$1:$M$1,0))&lt;0,INDEX('[1]Budget B+R'!$A$1:$M$182,MATCH('import-vte detail'!A711,'[1]Budget B+R'!$A$1:$A$182,0),MATCH('import-vte detail'!I711,'[1]Budget B+R'!$A$1:$M$1,0))*-1,0)</f>
        <v>0</v>
      </c>
      <c r="H711" s="17"/>
      <c r="I711">
        <v>2</v>
      </c>
      <c r="J711" s="6">
        <f t="shared" si="11"/>
        <v>0</v>
      </c>
    </row>
    <row r="712" spans="1:11" hidden="1" x14ac:dyDescent="0.25">
      <c r="A712" s="16">
        <v>22166</v>
      </c>
      <c r="B712" s="16"/>
      <c r="C712" s="16"/>
      <c r="D712" s="16" t="s">
        <v>397</v>
      </c>
      <c r="E712" s="16" t="s">
        <v>394</v>
      </c>
      <c r="F712" s="17">
        <f>+IF(INDEX('[1]Budget B+R'!$A$1:$M$182,MATCH('import-vte detail'!A712,'[1]Budget B+R'!$A$1:$A$182,0),MATCH('import-vte detail'!I712,'[1]Budget B+R'!$A$1:$M$1,0))&gt;0,INDEX('[1]Budget B+R'!$A$1:$M$182,MATCH('import-vte detail'!A712,'[1]Budget B+R'!$A$1:$A$182,0),MATCH('import-vte detail'!I712,'[1]Budget B+R'!$A$1:$M$1,0)),0)</f>
        <v>0</v>
      </c>
      <c r="G712" s="17">
        <f>+IF(INDEX('[1]Budget B+R'!$A$1:$M$182,MATCH('import-vte detail'!A712,'[1]Budget B+R'!$A$1:$A$182,0),MATCH('import-vte detail'!I712,'[1]Budget B+R'!$A$1:$M$1,0))&lt;0,INDEX('[1]Budget B+R'!$A$1:$M$182,MATCH('import-vte detail'!A712,'[1]Budget B+R'!$A$1:$A$182,0),MATCH('import-vte detail'!I712,'[1]Budget B+R'!$A$1:$M$1,0))*-1,0)</f>
        <v>0</v>
      </c>
      <c r="H712" s="17"/>
      <c r="I712">
        <v>3</v>
      </c>
      <c r="J712" s="6">
        <f t="shared" si="11"/>
        <v>0</v>
      </c>
    </row>
    <row r="713" spans="1:11" hidden="1" x14ac:dyDescent="0.25">
      <c r="A713" s="16">
        <v>22166</v>
      </c>
      <c r="B713" s="16"/>
      <c r="C713" s="16"/>
      <c r="D713" s="16" t="s">
        <v>398</v>
      </c>
      <c r="E713" s="16" t="s">
        <v>394</v>
      </c>
      <c r="F713" s="17">
        <f>+IF(INDEX('[1]Budget B+R'!$A$1:$M$182,MATCH('import-vte detail'!A713,'[1]Budget B+R'!$A$1:$A$182,0),MATCH('import-vte detail'!I713,'[1]Budget B+R'!$A$1:$M$1,0))&gt;0,INDEX('[1]Budget B+R'!$A$1:$M$182,MATCH('import-vte detail'!A713,'[1]Budget B+R'!$A$1:$A$182,0),MATCH('import-vte detail'!I713,'[1]Budget B+R'!$A$1:$M$1,0)),0)</f>
        <v>0</v>
      </c>
      <c r="G713" s="17">
        <f>+IF(INDEX('[1]Budget B+R'!$A$1:$M$182,MATCH('import-vte detail'!A713,'[1]Budget B+R'!$A$1:$A$182,0),MATCH('import-vte detail'!I713,'[1]Budget B+R'!$A$1:$M$1,0))&lt;0,INDEX('[1]Budget B+R'!$A$1:$M$182,MATCH('import-vte detail'!A713,'[1]Budget B+R'!$A$1:$A$182,0),MATCH('import-vte detail'!I713,'[1]Budget B+R'!$A$1:$M$1,0))*-1,0)</f>
        <v>0</v>
      </c>
      <c r="H713" s="17"/>
      <c r="I713">
        <v>4</v>
      </c>
      <c r="J713" s="6">
        <f t="shared" si="11"/>
        <v>0</v>
      </c>
    </row>
    <row r="714" spans="1:11" hidden="1" x14ac:dyDescent="0.25">
      <c r="A714" s="16">
        <v>22166</v>
      </c>
      <c r="B714" s="16"/>
      <c r="C714" s="16"/>
      <c r="D714" s="16" t="s">
        <v>399</v>
      </c>
      <c r="E714" s="16" t="s">
        <v>394</v>
      </c>
      <c r="F714" s="17">
        <f>+IF(INDEX('[1]Budget B+R'!$A$1:$M$182,MATCH('import-vte detail'!A714,'[1]Budget B+R'!$A$1:$A$182,0),MATCH('import-vte detail'!I714,'[1]Budget B+R'!$A$1:$M$1,0))&gt;0,INDEX('[1]Budget B+R'!$A$1:$M$182,MATCH('import-vte detail'!A714,'[1]Budget B+R'!$A$1:$A$182,0),MATCH('import-vte detail'!I714,'[1]Budget B+R'!$A$1:$M$1,0)),0)</f>
        <v>0</v>
      </c>
      <c r="G714" s="17">
        <f>+IF(INDEX('[1]Budget B+R'!$A$1:$M$182,MATCH('import-vte detail'!A714,'[1]Budget B+R'!$A$1:$A$182,0),MATCH('import-vte detail'!I714,'[1]Budget B+R'!$A$1:$M$1,0))&lt;0,INDEX('[1]Budget B+R'!$A$1:$M$182,MATCH('import-vte detail'!A714,'[1]Budget B+R'!$A$1:$A$182,0),MATCH('import-vte detail'!I714,'[1]Budget B+R'!$A$1:$M$1,0))*-1,0)</f>
        <v>0</v>
      </c>
      <c r="H714" s="17"/>
      <c r="I714">
        <v>5</v>
      </c>
      <c r="J714" s="6">
        <f t="shared" si="11"/>
        <v>0</v>
      </c>
    </row>
    <row r="715" spans="1:11" hidden="1" x14ac:dyDescent="0.25">
      <c r="A715" s="16">
        <v>22166</v>
      </c>
      <c r="B715" s="16"/>
      <c r="C715" s="16"/>
      <c r="D715" s="16" t="s">
        <v>400</v>
      </c>
      <c r="E715" s="16" t="s">
        <v>394</v>
      </c>
      <c r="F715" s="17">
        <f>+IF(INDEX('[1]Budget B+R'!$A$1:$M$182,MATCH('import-vte detail'!A715,'[1]Budget B+R'!$A$1:$A$182,0),MATCH('import-vte detail'!I715,'[1]Budget B+R'!$A$1:$M$1,0))&gt;0,INDEX('[1]Budget B+R'!$A$1:$M$182,MATCH('import-vte detail'!A715,'[1]Budget B+R'!$A$1:$A$182,0),MATCH('import-vte detail'!I715,'[1]Budget B+R'!$A$1:$M$1,0)),0)</f>
        <v>0</v>
      </c>
      <c r="G715" s="17">
        <f>+IF(INDEX('[1]Budget B+R'!$A$1:$M$182,MATCH('import-vte detail'!A715,'[1]Budget B+R'!$A$1:$A$182,0),MATCH('import-vte detail'!I715,'[1]Budget B+R'!$A$1:$M$1,0))&lt;0,INDEX('[1]Budget B+R'!$A$1:$M$182,MATCH('import-vte detail'!A715,'[1]Budget B+R'!$A$1:$A$182,0),MATCH('import-vte detail'!I715,'[1]Budget B+R'!$A$1:$M$1,0))*-1,0)</f>
        <v>0</v>
      </c>
      <c r="H715" s="17"/>
      <c r="I715">
        <v>6</v>
      </c>
      <c r="J715" s="6">
        <f t="shared" si="11"/>
        <v>0</v>
      </c>
    </row>
    <row r="716" spans="1:11" hidden="1" x14ac:dyDescent="0.25">
      <c r="A716" s="16">
        <v>22166</v>
      </c>
      <c r="B716" s="16"/>
      <c r="C716" s="16"/>
      <c r="D716" s="16" t="s">
        <v>401</v>
      </c>
      <c r="E716" s="16" t="s">
        <v>394</v>
      </c>
      <c r="F716" s="17">
        <f>+IF(INDEX('[1]Budget B+R'!$A$1:$M$182,MATCH('import-vte detail'!A716,'[1]Budget B+R'!$A$1:$A$182,0),MATCH('import-vte detail'!I716,'[1]Budget B+R'!$A$1:$M$1,0))&gt;0,INDEX('[1]Budget B+R'!$A$1:$M$182,MATCH('import-vte detail'!A716,'[1]Budget B+R'!$A$1:$A$182,0),MATCH('import-vte detail'!I716,'[1]Budget B+R'!$A$1:$M$1,0)),0)</f>
        <v>0</v>
      </c>
      <c r="G716" s="17">
        <f>+IF(INDEX('[1]Budget B+R'!$A$1:$M$182,MATCH('import-vte detail'!A716,'[1]Budget B+R'!$A$1:$A$182,0),MATCH('import-vte detail'!I716,'[1]Budget B+R'!$A$1:$M$1,0))&lt;0,INDEX('[1]Budget B+R'!$A$1:$M$182,MATCH('import-vte detail'!A716,'[1]Budget B+R'!$A$1:$A$182,0),MATCH('import-vte detail'!I716,'[1]Budget B+R'!$A$1:$M$1,0))*-1,0)</f>
        <v>0</v>
      </c>
      <c r="H716" s="17"/>
      <c r="I716">
        <v>7</v>
      </c>
      <c r="J716" s="6">
        <f t="shared" si="11"/>
        <v>0</v>
      </c>
    </row>
    <row r="717" spans="1:11" hidden="1" x14ac:dyDescent="0.25">
      <c r="A717" s="16">
        <v>22166</v>
      </c>
      <c r="B717" s="16"/>
      <c r="C717" s="16"/>
      <c r="D717" s="16" t="s">
        <v>402</v>
      </c>
      <c r="E717" s="16" t="s">
        <v>394</v>
      </c>
      <c r="F717" s="17">
        <f>+IF(INDEX('[1]Budget B+R'!$A$1:$M$182,MATCH('import-vte detail'!A717,'[1]Budget B+R'!$A$1:$A$182,0),MATCH('import-vte detail'!I717,'[1]Budget B+R'!$A$1:$M$1,0))&gt;0,INDEX('[1]Budget B+R'!$A$1:$M$182,MATCH('import-vte detail'!A717,'[1]Budget B+R'!$A$1:$A$182,0),MATCH('import-vte detail'!I717,'[1]Budget B+R'!$A$1:$M$1,0)),0)</f>
        <v>0</v>
      </c>
      <c r="G717" s="17">
        <f>+IF(INDEX('[1]Budget B+R'!$A$1:$M$182,MATCH('import-vte detail'!A717,'[1]Budget B+R'!$A$1:$A$182,0),MATCH('import-vte detail'!I717,'[1]Budget B+R'!$A$1:$M$1,0))&lt;0,INDEX('[1]Budget B+R'!$A$1:$M$182,MATCH('import-vte detail'!A717,'[1]Budget B+R'!$A$1:$A$182,0),MATCH('import-vte detail'!I717,'[1]Budget B+R'!$A$1:$M$1,0))*-1,0)</f>
        <v>0</v>
      </c>
      <c r="H717" s="17"/>
      <c r="I717">
        <v>8</v>
      </c>
      <c r="J717" s="6">
        <f t="shared" si="11"/>
        <v>0</v>
      </c>
    </row>
    <row r="718" spans="1:11" hidden="1" x14ac:dyDescent="0.25">
      <c r="A718" s="16">
        <v>22166</v>
      </c>
      <c r="B718" s="16"/>
      <c r="C718" s="16"/>
      <c r="D718" s="16" t="s">
        <v>403</v>
      </c>
      <c r="E718" s="16" t="s">
        <v>394</v>
      </c>
      <c r="F718" s="17">
        <f>+IF(INDEX('[1]Budget B+R'!$A$1:$M$182,MATCH('import-vte detail'!A718,'[1]Budget B+R'!$A$1:$A$182,0),MATCH('import-vte detail'!I718,'[1]Budget B+R'!$A$1:$M$1,0))&gt;0,INDEX('[1]Budget B+R'!$A$1:$M$182,MATCH('import-vte detail'!A718,'[1]Budget B+R'!$A$1:$A$182,0),MATCH('import-vte detail'!I718,'[1]Budget B+R'!$A$1:$M$1,0)),0)</f>
        <v>0</v>
      </c>
      <c r="G718" s="17">
        <f>+IF(INDEX('[1]Budget B+R'!$A$1:$M$182,MATCH('import-vte detail'!A718,'[1]Budget B+R'!$A$1:$A$182,0),MATCH('import-vte detail'!I718,'[1]Budget B+R'!$A$1:$M$1,0))&lt;0,INDEX('[1]Budget B+R'!$A$1:$M$182,MATCH('import-vte detail'!A718,'[1]Budget B+R'!$A$1:$A$182,0),MATCH('import-vte detail'!I718,'[1]Budget B+R'!$A$1:$M$1,0))*-1,0)</f>
        <v>0</v>
      </c>
      <c r="H718" s="17"/>
      <c r="I718">
        <v>9</v>
      </c>
      <c r="J718" s="6">
        <f t="shared" si="11"/>
        <v>0</v>
      </c>
    </row>
    <row r="719" spans="1:11" hidden="1" x14ac:dyDescent="0.25">
      <c r="A719" s="16">
        <v>22166</v>
      </c>
      <c r="B719" s="16"/>
      <c r="C719" s="16"/>
      <c r="D719" s="16" t="s">
        <v>404</v>
      </c>
      <c r="E719" s="16" t="s">
        <v>394</v>
      </c>
      <c r="F719" s="17">
        <f>+IF(INDEX('[1]Budget B+R'!$A$1:$M$182,MATCH('import-vte detail'!A719,'[1]Budget B+R'!$A$1:$A$182,0),MATCH('import-vte detail'!I719,'[1]Budget B+R'!$A$1:$M$1,0))&gt;0,INDEX('[1]Budget B+R'!$A$1:$M$182,MATCH('import-vte detail'!A719,'[1]Budget B+R'!$A$1:$A$182,0),MATCH('import-vte detail'!I719,'[1]Budget B+R'!$A$1:$M$1,0)),0)</f>
        <v>0</v>
      </c>
      <c r="G719" s="17">
        <f>+IF(INDEX('[1]Budget B+R'!$A$1:$M$182,MATCH('import-vte detail'!A719,'[1]Budget B+R'!$A$1:$A$182,0),MATCH('import-vte detail'!I719,'[1]Budget B+R'!$A$1:$M$1,0))&lt;0,INDEX('[1]Budget B+R'!$A$1:$M$182,MATCH('import-vte detail'!A719,'[1]Budget B+R'!$A$1:$A$182,0),MATCH('import-vte detail'!I719,'[1]Budget B+R'!$A$1:$M$1,0))*-1,0)</f>
        <v>0</v>
      </c>
      <c r="H719" s="17"/>
      <c r="I719">
        <v>10</v>
      </c>
      <c r="J719" s="6">
        <f t="shared" si="11"/>
        <v>0</v>
      </c>
    </row>
    <row r="720" spans="1:11" hidden="1" x14ac:dyDescent="0.25">
      <c r="A720" s="16">
        <v>22166</v>
      </c>
      <c r="B720" s="16"/>
      <c r="C720" s="16"/>
      <c r="D720" s="16" t="s">
        <v>405</v>
      </c>
      <c r="E720" s="16" t="s">
        <v>394</v>
      </c>
      <c r="F720" s="17">
        <f>+IF(INDEX('[1]Budget B+R'!$A$1:$M$182,MATCH('import-vte detail'!A720,'[1]Budget B+R'!$A$1:$A$182,0),MATCH('import-vte detail'!I720,'[1]Budget B+R'!$A$1:$M$1,0))&gt;0,INDEX('[1]Budget B+R'!$A$1:$M$182,MATCH('import-vte detail'!A720,'[1]Budget B+R'!$A$1:$A$182,0),MATCH('import-vte detail'!I720,'[1]Budget B+R'!$A$1:$M$1,0)),0)</f>
        <v>0</v>
      </c>
      <c r="G720" s="17">
        <f>+IF(INDEX('[1]Budget B+R'!$A$1:$M$182,MATCH('import-vte detail'!A720,'[1]Budget B+R'!$A$1:$A$182,0),MATCH('import-vte detail'!I720,'[1]Budget B+R'!$A$1:$M$1,0))&lt;0,INDEX('[1]Budget B+R'!$A$1:$M$182,MATCH('import-vte detail'!A720,'[1]Budget B+R'!$A$1:$A$182,0),MATCH('import-vte detail'!I720,'[1]Budget B+R'!$A$1:$M$1,0))*-1,0)</f>
        <v>0</v>
      </c>
      <c r="H720" s="17"/>
      <c r="I720">
        <v>11</v>
      </c>
      <c r="J720" s="6">
        <f t="shared" si="11"/>
        <v>0</v>
      </c>
    </row>
    <row r="721" spans="1:11" hidden="1" x14ac:dyDescent="0.25">
      <c r="A721" s="16">
        <v>22166</v>
      </c>
      <c r="B721" s="16"/>
      <c r="C721" s="16"/>
      <c r="D721" s="16" t="s">
        <v>406</v>
      </c>
      <c r="E721" s="16" t="s">
        <v>394</v>
      </c>
      <c r="F721" s="17">
        <f>+IF(INDEX('[1]Budget B+R'!$A$1:$M$182,MATCH('import-vte detail'!A721,'[1]Budget B+R'!$A$1:$A$182,0),MATCH('import-vte detail'!I721,'[1]Budget B+R'!$A$1:$M$1,0))&gt;0,INDEX('[1]Budget B+R'!$A$1:$M$182,MATCH('import-vte detail'!A721,'[1]Budget B+R'!$A$1:$A$182,0),MATCH('import-vte detail'!I721,'[1]Budget B+R'!$A$1:$M$1,0)),0)</f>
        <v>0</v>
      </c>
      <c r="G721" s="17">
        <f>+IF(INDEX('[1]Budget B+R'!$A$1:$M$182,MATCH('import-vte detail'!A721,'[1]Budget B+R'!$A$1:$A$182,0),MATCH('import-vte detail'!I721,'[1]Budget B+R'!$A$1:$M$1,0))&lt;0,INDEX('[1]Budget B+R'!$A$1:$M$182,MATCH('import-vte detail'!A721,'[1]Budget B+R'!$A$1:$A$182,0),MATCH('import-vte detail'!I721,'[1]Budget B+R'!$A$1:$M$1,0))*-1,0)</f>
        <v>0</v>
      </c>
      <c r="H721" s="17"/>
      <c r="I721">
        <v>12</v>
      </c>
      <c r="J721" s="6">
        <f t="shared" si="11"/>
        <v>0</v>
      </c>
    </row>
    <row r="722" spans="1:11" hidden="1" x14ac:dyDescent="0.25">
      <c r="A722" s="18">
        <v>23000</v>
      </c>
      <c r="B722" s="16"/>
      <c r="C722" s="16"/>
      <c r="D722" s="16" t="s">
        <v>393</v>
      </c>
      <c r="E722" s="16" t="s">
        <v>394</v>
      </c>
      <c r="F722" s="17">
        <f>+IF(INDEX('[1]Budget B+R'!$A$1:$M$182,MATCH('import-vte detail'!A722,'[1]Budget B+R'!$A$1:$A$182,0),MATCH('import-vte detail'!I722,'[1]Budget B+R'!$A$1:$M$1,0))&gt;0,INDEX('[1]Budget B+R'!$A$1:$M$182,MATCH('import-vte detail'!A722,'[1]Budget B+R'!$A$1:$A$182,0),MATCH('import-vte detail'!I722,'[1]Budget B+R'!$A$1:$M$1,0)),0)</f>
        <v>0</v>
      </c>
      <c r="G722" s="17">
        <f>+IF(INDEX('[1]Budget B+R'!$A$1:$M$182,MATCH('import-vte detail'!A722,'[1]Budget B+R'!$A$1:$A$182,0),MATCH('import-vte detail'!I722,'[1]Budget B+R'!$A$1:$M$1,0))&lt;0,INDEX('[1]Budget B+R'!$A$1:$M$182,MATCH('import-vte detail'!A722,'[1]Budget B+R'!$A$1:$A$182,0),MATCH('import-vte detail'!I722,'[1]Budget B+R'!$A$1:$M$1,0))*-1,0)</f>
        <v>555530</v>
      </c>
      <c r="H722" s="17"/>
      <c r="I722">
        <v>1</v>
      </c>
      <c r="J722" s="6">
        <f t="shared" si="11"/>
        <v>-555530</v>
      </c>
      <c r="K722" t="s">
        <v>395</v>
      </c>
    </row>
    <row r="723" spans="1:11" hidden="1" x14ac:dyDescent="0.25">
      <c r="A723" s="16">
        <v>23000</v>
      </c>
      <c r="B723" s="16"/>
      <c r="C723" s="16"/>
      <c r="D723" s="16" t="s">
        <v>396</v>
      </c>
      <c r="E723" s="16" t="s">
        <v>394</v>
      </c>
      <c r="F723" s="17">
        <f>+IF(INDEX('[1]Budget B+R'!$A$1:$M$182,MATCH('import-vte detail'!A723,'[1]Budget B+R'!$A$1:$A$182,0),MATCH('import-vte detail'!I723,'[1]Budget B+R'!$A$1:$M$1,0))&gt;0,INDEX('[1]Budget B+R'!$A$1:$M$182,MATCH('import-vte detail'!A723,'[1]Budget B+R'!$A$1:$A$182,0),MATCH('import-vte detail'!I723,'[1]Budget B+R'!$A$1:$M$1,0)),0)</f>
        <v>0</v>
      </c>
      <c r="G723" s="17">
        <f>+IF(INDEX('[1]Budget B+R'!$A$1:$M$182,MATCH('import-vte detail'!A723,'[1]Budget B+R'!$A$1:$A$182,0),MATCH('import-vte detail'!I723,'[1]Budget B+R'!$A$1:$M$1,0))&lt;0,INDEX('[1]Budget B+R'!$A$1:$M$182,MATCH('import-vte detail'!A723,'[1]Budget B+R'!$A$1:$A$182,0),MATCH('import-vte detail'!I723,'[1]Budget B+R'!$A$1:$M$1,0))*-1,0)</f>
        <v>0</v>
      </c>
      <c r="H723" s="17"/>
      <c r="I723">
        <v>2</v>
      </c>
      <c r="J723" s="6">
        <f t="shared" si="11"/>
        <v>0</v>
      </c>
    </row>
    <row r="724" spans="1:11" hidden="1" x14ac:dyDescent="0.25">
      <c r="A724" s="16">
        <v>23000</v>
      </c>
      <c r="B724" s="16"/>
      <c r="C724" s="16"/>
      <c r="D724" s="16" t="s">
        <v>397</v>
      </c>
      <c r="E724" s="16" t="s">
        <v>394</v>
      </c>
      <c r="F724" s="17">
        <f>+IF(INDEX('[1]Budget B+R'!$A$1:$M$182,MATCH('import-vte detail'!A724,'[1]Budget B+R'!$A$1:$A$182,0),MATCH('import-vte detail'!I724,'[1]Budget B+R'!$A$1:$M$1,0))&gt;0,INDEX('[1]Budget B+R'!$A$1:$M$182,MATCH('import-vte detail'!A724,'[1]Budget B+R'!$A$1:$A$182,0),MATCH('import-vte detail'!I724,'[1]Budget B+R'!$A$1:$M$1,0)),0)</f>
        <v>0</v>
      </c>
      <c r="G724" s="17">
        <f>+IF(INDEX('[1]Budget B+R'!$A$1:$M$182,MATCH('import-vte detail'!A724,'[1]Budget B+R'!$A$1:$A$182,0),MATCH('import-vte detail'!I724,'[1]Budget B+R'!$A$1:$M$1,0))&lt;0,INDEX('[1]Budget B+R'!$A$1:$M$182,MATCH('import-vte detail'!A724,'[1]Budget B+R'!$A$1:$A$182,0),MATCH('import-vte detail'!I724,'[1]Budget B+R'!$A$1:$M$1,0))*-1,0)</f>
        <v>0</v>
      </c>
      <c r="H724" s="17"/>
      <c r="I724">
        <v>3</v>
      </c>
      <c r="J724" s="6">
        <f t="shared" si="11"/>
        <v>0</v>
      </c>
    </row>
    <row r="725" spans="1:11" hidden="1" x14ac:dyDescent="0.25">
      <c r="A725" s="16">
        <v>23000</v>
      </c>
      <c r="B725" s="16"/>
      <c r="C725" s="16"/>
      <c r="D725" s="16" t="s">
        <v>398</v>
      </c>
      <c r="E725" s="16" t="s">
        <v>394</v>
      </c>
      <c r="F725" s="17">
        <f>+IF(INDEX('[1]Budget B+R'!$A$1:$M$182,MATCH('import-vte detail'!A725,'[1]Budget B+R'!$A$1:$A$182,0),MATCH('import-vte detail'!I725,'[1]Budget B+R'!$A$1:$M$1,0))&gt;0,INDEX('[1]Budget B+R'!$A$1:$M$182,MATCH('import-vte detail'!A725,'[1]Budget B+R'!$A$1:$A$182,0),MATCH('import-vte detail'!I725,'[1]Budget B+R'!$A$1:$M$1,0)),0)</f>
        <v>0</v>
      </c>
      <c r="G725" s="17">
        <f>+IF(INDEX('[1]Budget B+R'!$A$1:$M$182,MATCH('import-vte detail'!A725,'[1]Budget B+R'!$A$1:$A$182,0),MATCH('import-vte detail'!I725,'[1]Budget B+R'!$A$1:$M$1,0))&lt;0,INDEX('[1]Budget B+R'!$A$1:$M$182,MATCH('import-vte detail'!A725,'[1]Budget B+R'!$A$1:$A$182,0),MATCH('import-vte detail'!I725,'[1]Budget B+R'!$A$1:$M$1,0))*-1,0)</f>
        <v>7542</v>
      </c>
      <c r="H725" s="17"/>
      <c r="I725">
        <v>4</v>
      </c>
      <c r="J725" s="6">
        <f t="shared" si="11"/>
        <v>-7542</v>
      </c>
      <c r="K725" t="s">
        <v>395</v>
      </c>
    </row>
    <row r="726" spans="1:11" hidden="1" x14ac:dyDescent="0.25">
      <c r="A726" s="16">
        <v>23000</v>
      </c>
      <c r="B726" s="16"/>
      <c r="C726" s="16"/>
      <c r="D726" s="16" t="s">
        <v>399</v>
      </c>
      <c r="E726" s="16" t="s">
        <v>394</v>
      </c>
      <c r="F726" s="17">
        <f>+IF(INDEX('[1]Budget B+R'!$A$1:$M$182,MATCH('import-vte detail'!A726,'[1]Budget B+R'!$A$1:$A$182,0),MATCH('import-vte detail'!I726,'[1]Budget B+R'!$A$1:$M$1,0))&gt;0,INDEX('[1]Budget B+R'!$A$1:$M$182,MATCH('import-vte detail'!A726,'[1]Budget B+R'!$A$1:$A$182,0),MATCH('import-vte detail'!I726,'[1]Budget B+R'!$A$1:$M$1,0)),0)</f>
        <v>0</v>
      </c>
      <c r="G726" s="17">
        <f>+IF(INDEX('[1]Budget B+R'!$A$1:$M$182,MATCH('import-vte detail'!A726,'[1]Budget B+R'!$A$1:$A$182,0),MATCH('import-vte detail'!I726,'[1]Budget B+R'!$A$1:$M$1,0))&lt;0,INDEX('[1]Budget B+R'!$A$1:$M$182,MATCH('import-vte detail'!A726,'[1]Budget B+R'!$A$1:$A$182,0),MATCH('import-vte detail'!I726,'[1]Budget B+R'!$A$1:$M$1,0))*-1,0)</f>
        <v>7543</v>
      </c>
      <c r="H726" s="17"/>
      <c r="I726">
        <v>5</v>
      </c>
      <c r="J726" s="6">
        <f t="shared" si="11"/>
        <v>-7543</v>
      </c>
      <c r="K726" t="s">
        <v>395</v>
      </c>
    </row>
    <row r="727" spans="1:11" hidden="1" x14ac:dyDescent="0.25">
      <c r="A727" s="16">
        <v>23000</v>
      </c>
      <c r="B727" s="16"/>
      <c r="C727" s="16"/>
      <c r="D727" s="16" t="s">
        <v>400</v>
      </c>
      <c r="E727" s="16" t="s">
        <v>394</v>
      </c>
      <c r="F727" s="17">
        <f>+IF(INDEX('[1]Budget B+R'!$A$1:$M$182,MATCH('import-vte detail'!A727,'[1]Budget B+R'!$A$1:$A$182,0),MATCH('import-vte detail'!I727,'[1]Budget B+R'!$A$1:$M$1,0))&gt;0,INDEX('[1]Budget B+R'!$A$1:$M$182,MATCH('import-vte detail'!A727,'[1]Budget B+R'!$A$1:$A$182,0),MATCH('import-vte detail'!I727,'[1]Budget B+R'!$A$1:$M$1,0)),0)</f>
        <v>0</v>
      </c>
      <c r="G727" s="17">
        <f>+IF(INDEX('[1]Budget B+R'!$A$1:$M$182,MATCH('import-vte detail'!A727,'[1]Budget B+R'!$A$1:$A$182,0),MATCH('import-vte detail'!I727,'[1]Budget B+R'!$A$1:$M$1,0))&lt;0,INDEX('[1]Budget B+R'!$A$1:$M$182,MATCH('import-vte detail'!A727,'[1]Budget B+R'!$A$1:$A$182,0),MATCH('import-vte detail'!I727,'[1]Budget B+R'!$A$1:$M$1,0))*-1,0)</f>
        <v>7542</v>
      </c>
      <c r="H727" s="17"/>
      <c r="I727">
        <v>6</v>
      </c>
      <c r="J727" s="6">
        <f t="shared" si="11"/>
        <v>-7542</v>
      </c>
      <c r="K727" t="s">
        <v>395</v>
      </c>
    </row>
    <row r="728" spans="1:11" hidden="1" x14ac:dyDescent="0.25">
      <c r="A728" s="16">
        <v>23000</v>
      </c>
      <c r="B728" s="16"/>
      <c r="C728" s="16"/>
      <c r="D728" s="16" t="s">
        <v>401</v>
      </c>
      <c r="E728" s="16" t="s">
        <v>394</v>
      </c>
      <c r="F728" s="17">
        <f>+IF(INDEX('[1]Budget B+R'!$A$1:$M$182,MATCH('import-vte detail'!A728,'[1]Budget B+R'!$A$1:$A$182,0),MATCH('import-vte detail'!I728,'[1]Budget B+R'!$A$1:$M$1,0))&gt;0,INDEX('[1]Budget B+R'!$A$1:$M$182,MATCH('import-vte detail'!A728,'[1]Budget B+R'!$A$1:$A$182,0),MATCH('import-vte detail'!I728,'[1]Budget B+R'!$A$1:$M$1,0)),0)</f>
        <v>0</v>
      </c>
      <c r="G728" s="17">
        <f>+IF(INDEX('[1]Budget B+R'!$A$1:$M$182,MATCH('import-vte detail'!A728,'[1]Budget B+R'!$A$1:$A$182,0),MATCH('import-vte detail'!I728,'[1]Budget B+R'!$A$1:$M$1,0))&lt;0,INDEX('[1]Budget B+R'!$A$1:$M$182,MATCH('import-vte detail'!A728,'[1]Budget B+R'!$A$1:$A$182,0),MATCH('import-vte detail'!I728,'[1]Budget B+R'!$A$1:$M$1,0))*-1,0)</f>
        <v>7543</v>
      </c>
      <c r="H728" s="17"/>
      <c r="I728">
        <v>7</v>
      </c>
      <c r="J728" s="6">
        <f t="shared" si="11"/>
        <v>-7543</v>
      </c>
      <c r="K728" t="s">
        <v>395</v>
      </c>
    </row>
    <row r="729" spans="1:11" hidden="1" x14ac:dyDescent="0.25">
      <c r="A729" s="16">
        <v>23000</v>
      </c>
      <c r="B729" s="16"/>
      <c r="C729" s="16"/>
      <c r="D729" s="16" t="s">
        <v>402</v>
      </c>
      <c r="E729" s="16" t="s">
        <v>394</v>
      </c>
      <c r="F729" s="17">
        <f>+IF(INDEX('[1]Budget B+R'!$A$1:$M$182,MATCH('import-vte detail'!A729,'[1]Budget B+R'!$A$1:$A$182,0),MATCH('import-vte detail'!I729,'[1]Budget B+R'!$A$1:$M$1,0))&gt;0,INDEX('[1]Budget B+R'!$A$1:$M$182,MATCH('import-vte detail'!A729,'[1]Budget B+R'!$A$1:$A$182,0),MATCH('import-vte detail'!I729,'[1]Budget B+R'!$A$1:$M$1,0)),0)</f>
        <v>0</v>
      </c>
      <c r="G729" s="17">
        <f>+IF(INDEX('[1]Budget B+R'!$A$1:$M$182,MATCH('import-vte detail'!A729,'[1]Budget B+R'!$A$1:$A$182,0),MATCH('import-vte detail'!I729,'[1]Budget B+R'!$A$1:$M$1,0))&lt;0,INDEX('[1]Budget B+R'!$A$1:$M$182,MATCH('import-vte detail'!A729,'[1]Budget B+R'!$A$1:$A$182,0),MATCH('import-vte detail'!I729,'[1]Budget B+R'!$A$1:$M$1,0))*-1,0)</f>
        <v>7542</v>
      </c>
      <c r="H729" s="17"/>
      <c r="I729">
        <v>8</v>
      </c>
      <c r="J729" s="6">
        <f t="shared" si="11"/>
        <v>-7542</v>
      </c>
      <c r="K729" t="s">
        <v>395</v>
      </c>
    </row>
    <row r="730" spans="1:11" hidden="1" x14ac:dyDescent="0.25">
      <c r="A730" s="16">
        <v>23000</v>
      </c>
      <c r="B730" s="16"/>
      <c r="C730" s="16"/>
      <c r="D730" s="16" t="s">
        <v>403</v>
      </c>
      <c r="E730" s="16" t="s">
        <v>394</v>
      </c>
      <c r="F730" s="17">
        <f>+IF(INDEX('[1]Budget B+R'!$A$1:$M$182,MATCH('import-vte detail'!A730,'[1]Budget B+R'!$A$1:$A$182,0),MATCH('import-vte detail'!I730,'[1]Budget B+R'!$A$1:$M$1,0))&gt;0,INDEX('[1]Budget B+R'!$A$1:$M$182,MATCH('import-vte detail'!A730,'[1]Budget B+R'!$A$1:$A$182,0),MATCH('import-vte detail'!I730,'[1]Budget B+R'!$A$1:$M$1,0)),0)</f>
        <v>0</v>
      </c>
      <c r="G730" s="17">
        <f>+IF(INDEX('[1]Budget B+R'!$A$1:$M$182,MATCH('import-vte detail'!A730,'[1]Budget B+R'!$A$1:$A$182,0),MATCH('import-vte detail'!I730,'[1]Budget B+R'!$A$1:$M$1,0))&lt;0,INDEX('[1]Budget B+R'!$A$1:$M$182,MATCH('import-vte detail'!A730,'[1]Budget B+R'!$A$1:$A$182,0),MATCH('import-vte detail'!I730,'[1]Budget B+R'!$A$1:$M$1,0))*-1,0)</f>
        <v>7543</v>
      </c>
      <c r="H730" s="17"/>
      <c r="I730">
        <v>9</v>
      </c>
      <c r="J730" s="6">
        <f t="shared" si="11"/>
        <v>-7543</v>
      </c>
      <c r="K730" t="s">
        <v>395</v>
      </c>
    </row>
    <row r="731" spans="1:11" hidden="1" x14ac:dyDescent="0.25">
      <c r="A731" s="16">
        <v>23000</v>
      </c>
      <c r="B731" s="16"/>
      <c r="C731" s="16"/>
      <c r="D731" s="16" t="s">
        <v>404</v>
      </c>
      <c r="E731" s="16" t="s">
        <v>394</v>
      </c>
      <c r="F731" s="17">
        <f>+IF(INDEX('[1]Budget B+R'!$A$1:$M$182,MATCH('import-vte detail'!A731,'[1]Budget B+R'!$A$1:$A$182,0),MATCH('import-vte detail'!I731,'[1]Budget B+R'!$A$1:$M$1,0))&gt;0,INDEX('[1]Budget B+R'!$A$1:$M$182,MATCH('import-vte detail'!A731,'[1]Budget B+R'!$A$1:$A$182,0),MATCH('import-vte detail'!I731,'[1]Budget B+R'!$A$1:$M$1,0)),0)</f>
        <v>0</v>
      </c>
      <c r="G731" s="17">
        <f>+IF(INDEX('[1]Budget B+R'!$A$1:$M$182,MATCH('import-vte detail'!A731,'[1]Budget B+R'!$A$1:$A$182,0),MATCH('import-vte detail'!I731,'[1]Budget B+R'!$A$1:$M$1,0))&lt;0,INDEX('[1]Budget B+R'!$A$1:$M$182,MATCH('import-vte detail'!A731,'[1]Budget B+R'!$A$1:$A$182,0),MATCH('import-vte detail'!I731,'[1]Budget B+R'!$A$1:$M$1,0))*-1,0)</f>
        <v>7542</v>
      </c>
      <c r="H731" s="17"/>
      <c r="I731">
        <v>10</v>
      </c>
      <c r="J731" s="6">
        <f t="shared" si="11"/>
        <v>-7542</v>
      </c>
      <c r="K731" t="s">
        <v>395</v>
      </c>
    </row>
    <row r="732" spans="1:11" hidden="1" x14ac:dyDescent="0.25">
      <c r="A732" s="16">
        <v>23000</v>
      </c>
      <c r="B732" s="16"/>
      <c r="C732" s="16"/>
      <c r="D732" s="16" t="s">
        <v>405</v>
      </c>
      <c r="E732" s="16" t="s">
        <v>394</v>
      </c>
      <c r="F732" s="17">
        <f>+IF(INDEX('[1]Budget B+R'!$A$1:$M$182,MATCH('import-vte detail'!A732,'[1]Budget B+R'!$A$1:$A$182,0),MATCH('import-vte detail'!I732,'[1]Budget B+R'!$A$1:$M$1,0))&gt;0,INDEX('[1]Budget B+R'!$A$1:$M$182,MATCH('import-vte detail'!A732,'[1]Budget B+R'!$A$1:$A$182,0),MATCH('import-vte detail'!I732,'[1]Budget B+R'!$A$1:$M$1,0)),0)</f>
        <v>0</v>
      </c>
      <c r="G732" s="17">
        <f>+IF(INDEX('[1]Budget B+R'!$A$1:$M$182,MATCH('import-vte detail'!A732,'[1]Budget B+R'!$A$1:$A$182,0),MATCH('import-vte detail'!I732,'[1]Budget B+R'!$A$1:$M$1,0))&lt;0,INDEX('[1]Budget B+R'!$A$1:$M$182,MATCH('import-vte detail'!A732,'[1]Budget B+R'!$A$1:$A$182,0),MATCH('import-vte detail'!I732,'[1]Budget B+R'!$A$1:$M$1,0))*-1,0)</f>
        <v>7543</v>
      </c>
      <c r="H732" s="17"/>
      <c r="I732">
        <v>11</v>
      </c>
      <c r="J732" s="6">
        <f t="shared" si="11"/>
        <v>-7543</v>
      </c>
      <c r="K732" t="s">
        <v>395</v>
      </c>
    </row>
    <row r="733" spans="1:11" hidden="1" x14ac:dyDescent="0.25">
      <c r="A733" s="16">
        <v>23000</v>
      </c>
      <c r="B733" s="16"/>
      <c r="C733" s="16"/>
      <c r="D733" s="16" t="s">
        <v>406</v>
      </c>
      <c r="E733" s="16" t="s">
        <v>394</v>
      </c>
      <c r="F733" s="17">
        <f>+IF(INDEX('[1]Budget B+R'!$A$1:$M$182,MATCH('import-vte detail'!A733,'[1]Budget B+R'!$A$1:$A$182,0),MATCH('import-vte detail'!I733,'[1]Budget B+R'!$A$1:$M$1,0))&gt;0,INDEX('[1]Budget B+R'!$A$1:$M$182,MATCH('import-vte detail'!A733,'[1]Budget B+R'!$A$1:$A$182,0),MATCH('import-vte detail'!I733,'[1]Budget B+R'!$A$1:$M$1,0)),0)</f>
        <v>0</v>
      </c>
      <c r="G733" s="17">
        <f>+IF(INDEX('[1]Budget B+R'!$A$1:$M$182,MATCH('import-vte detail'!A733,'[1]Budget B+R'!$A$1:$A$182,0),MATCH('import-vte detail'!I733,'[1]Budget B+R'!$A$1:$M$1,0))&lt;0,INDEX('[1]Budget B+R'!$A$1:$M$182,MATCH('import-vte detail'!A733,'[1]Budget B+R'!$A$1:$A$182,0),MATCH('import-vte detail'!I733,'[1]Budget B+R'!$A$1:$M$1,0))*-1,0)</f>
        <v>7542</v>
      </c>
      <c r="H733" s="17"/>
      <c r="I733">
        <v>12</v>
      </c>
      <c r="J733" s="6">
        <f t="shared" si="11"/>
        <v>-7542</v>
      </c>
      <c r="K733" t="s">
        <v>395</v>
      </c>
    </row>
    <row r="734" spans="1:11" hidden="1" x14ac:dyDescent="0.25">
      <c r="A734" s="18">
        <v>23500</v>
      </c>
      <c r="B734" s="16"/>
      <c r="C734" s="16"/>
      <c r="D734" s="16" t="s">
        <v>393</v>
      </c>
      <c r="E734" s="16" t="s">
        <v>394</v>
      </c>
      <c r="F734" s="17">
        <f>+IF(INDEX('[1]Budget B+R'!$A$1:$M$182,MATCH('import-vte detail'!A734,'[1]Budget B+R'!$A$1:$A$182,0),MATCH('import-vte detail'!I734,'[1]Budget B+R'!$A$1:$M$1,0))&gt;0,INDEX('[1]Budget B+R'!$A$1:$M$182,MATCH('import-vte detail'!A734,'[1]Budget B+R'!$A$1:$A$182,0),MATCH('import-vte detail'!I734,'[1]Budget B+R'!$A$1:$M$1,0)),0)</f>
        <v>0</v>
      </c>
      <c r="G734" s="17">
        <f>+IF(INDEX('[1]Budget B+R'!$A$1:$M$182,MATCH('import-vte detail'!A734,'[1]Budget B+R'!$A$1:$A$182,0),MATCH('import-vte detail'!I734,'[1]Budget B+R'!$A$1:$M$1,0))&lt;0,INDEX('[1]Budget B+R'!$A$1:$M$182,MATCH('import-vte detail'!A734,'[1]Budget B+R'!$A$1:$A$182,0),MATCH('import-vte detail'!I734,'[1]Budget B+R'!$A$1:$M$1,0))*-1,0)</f>
        <v>290800</v>
      </c>
      <c r="H734" s="17"/>
      <c r="I734">
        <v>1</v>
      </c>
      <c r="J734" s="6">
        <f t="shared" si="11"/>
        <v>-290800</v>
      </c>
      <c r="K734" t="s">
        <v>395</v>
      </c>
    </row>
    <row r="735" spans="1:11" hidden="1" x14ac:dyDescent="0.25">
      <c r="A735" s="16">
        <v>23500</v>
      </c>
      <c r="B735" s="16"/>
      <c r="C735" s="16"/>
      <c r="D735" s="16" t="s">
        <v>396</v>
      </c>
      <c r="E735" s="16" t="s">
        <v>394</v>
      </c>
      <c r="F735" s="17">
        <f>+IF(INDEX('[1]Budget B+R'!$A$1:$M$182,MATCH('import-vte detail'!A735,'[1]Budget B+R'!$A$1:$A$182,0),MATCH('import-vte detail'!I735,'[1]Budget B+R'!$A$1:$M$1,0))&gt;0,INDEX('[1]Budget B+R'!$A$1:$M$182,MATCH('import-vte detail'!A735,'[1]Budget B+R'!$A$1:$A$182,0),MATCH('import-vte detail'!I735,'[1]Budget B+R'!$A$1:$M$1,0)),0)</f>
        <v>0</v>
      </c>
      <c r="G735" s="17">
        <f>+IF(INDEX('[1]Budget B+R'!$A$1:$M$182,MATCH('import-vte detail'!A735,'[1]Budget B+R'!$A$1:$A$182,0),MATCH('import-vte detail'!I735,'[1]Budget B+R'!$A$1:$M$1,0))&lt;0,INDEX('[1]Budget B+R'!$A$1:$M$182,MATCH('import-vte detail'!A735,'[1]Budget B+R'!$A$1:$A$182,0),MATCH('import-vte detail'!I735,'[1]Budget B+R'!$A$1:$M$1,0))*-1,0)</f>
        <v>0</v>
      </c>
      <c r="H735" s="17"/>
      <c r="I735">
        <v>2</v>
      </c>
      <c r="J735" s="6">
        <f t="shared" si="11"/>
        <v>0</v>
      </c>
    </row>
    <row r="736" spans="1:11" hidden="1" x14ac:dyDescent="0.25">
      <c r="A736" s="16">
        <v>23500</v>
      </c>
      <c r="B736" s="16"/>
      <c r="C736" s="16"/>
      <c r="D736" s="16" t="s">
        <v>397</v>
      </c>
      <c r="E736" s="16" t="s">
        <v>394</v>
      </c>
      <c r="F736" s="17">
        <f>+IF(INDEX('[1]Budget B+R'!$A$1:$M$182,MATCH('import-vte detail'!A736,'[1]Budget B+R'!$A$1:$A$182,0),MATCH('import-vte detail'!I736,'[1]Budget B+R'!$A$1:$M$1,0))&gt;0,INDEX('[1]Budget B+R'!$A$1:$M$182,MATCH('import-vte detail'!A736,'[1]Budget B+R'!$A$1:$A$182,0),MATCH('import-vte detail'!I736,'[1]Budget B+R'!$A$1:$M$1,0)),0)</f>
        <v>0</v>
      </c>
      <c r="G736" s="17">
        <f>+IF(INDEX('[1]Budget B+R'!$A$1:$M$182,MATCH('import-vte detail'!A736,'[1]Budget B+R'!$A$1:$A$182,0),MATCH('import-vte detail'!I736,'[1]Budget B+R'!$A$1:$M$1,0))&lt;0,INDEX('[1]Budget B+R'!$A$1:$M$182,MATCH('import-vte detail'!A736,'[1]Budget B+R'!$A$1:$A$182,0),MATCH('import-vte detail'!I736,'[1]Budget B+R'!$A$1:$M$1,0))*-1,0)</f>
        <v>0</v>
      </c>
      <c r="H736" s="17"/>
      <c r="I736">
        <v>3</v>
      </c>
      <c r="J736" s="6">
        <f t="shared" si="11"/>
        <v>0</v>
      </c>
    </row>
    <row r="737" spans="1:11" hidden="1" x14ac:dyDescent="0.25">
      <c r="A737" s="16">
        <v>23500</v>
      </c>
      <c r="B737" s="16"/>
      <c r="C737" s="16"/>
      <c r="D737" s="16" t="s">
        <v>398</v>
      </c>
      <c r="E737" s="16" t="s">
        <v>394</v>
      </c>
      <c r="F737" s="17">
        <f>+IF(INDEX('[1]Budget B+R'!$A$1:$M$182,MATCH('import-vte detail'!A737,'[1]Budget B+R'!$A$1:$A$182,0),MATCH('import-vte detail'!I737,'[1]Budget B+R'!$A$1:$M$1,0))&gt;0,INDEX('[1]Budget B+R'!$A$1:$M$182,MATCH('import-vte detail'!A737,'[1]Budget B+R'!$A$1:$A$182,0),MATCH('import-vte detail'!I737,'[1]Budget B+R'!$A$1:$M$1,0)),0)</f>
        <v>0</v>
      </c>
      <c r="G737" s="17">
        <f>+IF(INDEX('[1]Budget B+R'!$A$1:$M$182,MATCH('import-vte detail'!A737,'[1]Budget B+R'!$A$1:$A$182,0),MATCH('import-vte detail'!I737,'[1]Budget B+R'!$A$1:$M$1,0))&lt;0,INDEX('[1]Budget B+R'!$A$1:$M$182,MATCH('import-vte detail'!A737,'[1]Budget B+R'!$A$1:$A$182,0),MATCH('import-vte detail'!I737,'[1]Budget B+R'!$A$1:$M$1,0))*-1,0)</f>
        <v>71000</v>
      </c>
      <c r="H737" s="17"/>
      <c r="I737">
        <v>4</v>
      </c>
      <c r="J737" s="6">
        <f t="shared" si="11"/>
        <v>-71000</v>
      </c>
      <c r="K737" t="s">
        <v>395</v>
      </c>
    </row>
    <row r="738" spans="1:11" hidden="1" x14ac:dyDescent="0.25">
      <c r="A738" s="16">
        <v>23500</v>
      </c>
      <c r="B738" s="16"/>
      <c r="C738" s="16"/>
      <c r="D738" s="16" t="s">
        <v>399</v>
      </c>
      <c r="E738" s="16" t="s">
        <v>394</v>
      </c>
      <c r="F738" s="17">
        <f>+IF(INDEX('[1]Budget B+R'!$A$1:$M$182,MATCH('import-vte detail'!A738,'[1]Budget B+R'!$A$1:$A$182,0),MATCH('import-vte detail'!I738,'[1]Budget B+R'!$A$1:$M$1,0))&gt;0,INDEX('[1]Budget B+R'!$A$1:$M$182,MATCH('import-vte detail'!A738,'[1]Budget B+R'!$A$1:$A$182,0),MATCH('import-vte detail'!I738,'[1]Budget B+R'!$A$1:$M$1,0)),0)</f>
        <v>0</v>
      </c>
      <c r="G738" s="17">
        <f>+IF(INDEX('[1]Budget B+R'!$A$1:$M$182,MATCH('import-vte detail'!A738,'[1]Budget B+R'!$A$1:$A$182,0),MATCH('import-vte detail'!I738,'[1]Budget B+R'!$A$1:$M$1,0))&lt;0,INDEX('[1]Budget B+R'!$A$1:$M$182,MATCH('import-vte detail'!A738,'[1]Budget B+R'!$A$1:$A$182,0),MATCH('import-vte detail'!I738,'[1]Budget B+R'!$A$1:$M$1,0))*-1,0)</f>
        <v>0</v>
      </c>
      <c r="H738" s="17"/>
      <c r="I738">
        <v>5</v>
      </c>
      <c r="J738" s="6">
        <f t="shared" si="11"/>
        <v>0</v>
      </c>
    </row>
    <row r="739" spans="1:11" hidden="1" x14ac:dyDescent="0.25">
      <c r="A739" s="16">
        <v>23500</v>
      </c>
      <c r="B739" s="16"/>
      <c r="C739" s="16"/>
      <c r="D739" s="16" t="s">
        <v>400</v>
      </c>
      <c r="E739" s="16" t="s">
        <v>394</v>
      </c>
      <c r="F739" s="17">
        <f>+IF(INDEX('[1]Budget B+R'!$A$1:$M$182,MATCH('import-vte detail'!A739,'[1]Budget B+R'!$A$1:$A$182,0),MATCH('import-vte detail'!I739,'[1]Budget B+R'!$A$1:$M$1,0))&gt;0,INDEX('[1]Budget B+R'!$A$1:$M$182,MATCH('import-vte detail'!A739,'[1]Budget B+R'!$A$1:$A$182,0),MATCH('import-vte detail'!I739,'[1]Budget B+R'!$A$1:$M$1,0)),0)</f>
        <v>0</v>
      </c>
      <c r="G739" s="17">
        <f>+IF(INDEX('[1]Budget B+R'!$A$1:$M$182,MATCH('import-vte detail'!A739,'[1]Budget B+R'!$A$1:$A$182,0),MATCH('import-vte detail'!I739,'[1]Budget B+R'!$A$1:$M$1,0))&lt;0,INDEX('[1]Budget B+R'!$A$1:$M$182,MATCH('import-vte detail'!A739,'[1]Budget B+R'!$A$1:$A$182,0),MATCH('import-vte detail'!I739,'[1]Budget B+R'!$A$1:$M$1,0))*-1,0)</f>
        <v>0</v>
      </c>
      <c r="H739" s="17"/>
      <c r="I739">
        <v>6</v>
      </c>
      <c r="J739" s="6">
        <f t="shared" si="11"/>
        <v>0</v>
      </c>
    </row>
    <row r="740" spans="1:11" hidden="1" x14ac:dyDescent="0.25">
      <c r="A740" s="16">
        <v>23500</v>
      </c>
      <c r="B740" s="16"/>
      <c r="C740" s="16"/>
      <c r="D740" s="16" t="s">
        <v>401</v>
      </c>
      <c r="E740" s="16" t="s">
        <v>394</v>
      </c>
      <c r="F740" s="17">
        <f>+IF(INDEX('[1]Budget B+R'!$A$1:$M$182,MATCH('import-vte detail'!A740,'[1]Budget B+R'!$A$1:$A$182,0),MATCH('import-vte detail'!I740,'[1]Budget B+R'!$A$1:$M$1,0))&gt;0,INDEX('[1]Budget B+R'!$A$1:$M$182,MATCH('import-vte detail'!A740,'[1]Budget B+R'!$A$1:$A$182,0),MATCH('import-vte detail'!I740,'[1]Budget B+R'!$A$1:$M$1,0)),0)</f>
        <v>0</v>
      </c>
      <c r="G740" s="17">
        <f>+IF(INDEX('[1]Budget B+R'!$A$1:$M$182,MATCH('import-vte detail'!A740,'[1]Budget B+R'!$A$1:$A$182,0),MATCH('import-vte detail'!I740,'[1]Budget B+R'!$A$1:$M$1,0))&lt;0,INDEX('[1]Budget B+R'!$A$1:$M$182,MATCH('import-vte detail'!A740,'[1]Budget B+R'!$A$1:$A$182,0),MATCH('import-vte detail'!I740,'[1]Budget B+R'!$A$1:$M$1,0))*-1,0)</f>
        <v>0</v>
      </c>
      <c r="H740" s="17"/>
      <c r="I740">
        <v>7</v>
      </c>
      <c r="J740" s="6">
        <f t="shared" si="11"/>
        <v>0</v>
      </c>
    </row>
    <row r="741" spans="1:11" hidden="1" x14ac:dyDescent="0.25">
      <c r="A741" s="16">
        <v>23500</v>
      </c>
      <c r="B741" s="16"/>
      <c r="C741" s="16"/>
      <c r="D741" s="16" t="s">
        <v>402</v>
      </c>
      <c r="E741" s="16" t="s">
        <v>394</v>
      </c>
      <c r="F741" s="17">
        <f>+IF(INDEX('[1]Budget B+R'!$A$1:$M$182,MATCH('import-vte detail'!A741,'[1]Budget B+R'!$A$1:$A$182,0),MATCH('import-vte detail'!I741,'[1]Budget B+R'!$A$1:$M$1,0))&gt;0,INDEX('[1]Budget B+R'!$A$1:$M$182,MATCH('import-vte detail'!A741,'[1]Budget B+R'!$A$1:$A$182,0),MATCH('import-vte detail'!I741,'[1]Budget B+R'!$A$1:$M$1,0)),0)</f>
        <v>0</v>
      </c>
      <c r="G741" s="17">
        <f>+IF(INDEX('[1]Budget B+R'!$A$1:$M$182,MATCH('import-vte detail'!A741,'[1]Budget B+R'!$A$1:$A$182,0),MATCH('import-vte detail'!I741,'[1]Budget B+R'!$A$1:$M$1,0))&lt;0,INDEX('[1]Budget B+R'!$A$1:$M$182,MATCH('import-vte detail'!A741,'[1]Budget B+R'!$A$1:$A$182,0),MATCH('import-vte detail'!I741,'[1]Budget B+R'!$A$1:$M$1,0))*-1,0)</f>
        <v>0</v>
      </c>
      <c r="H741" s="17"/>
      <c r="I741">
        <v>8</v>
      </c>
      <c r="J741" s="6">
        <f t="shared" si="11"/>
        <v>0</v>
      </c>
    </row>
    <row r="742" spans="1:11" hidden="1" x14ac:dyDescent="0.25">
      <c r="A742" s="16">
        <v>23500</v>
      </c>
      <c r="B742" s="16"/>
      <c r="C742" s="16"/>
      <c r="D742" s="16" t="s">
        <v>403</v>
      </c>
      <c r="E742" s="16" t="s">
        <v>394</v>
      </c>
      <c r="F742" s="17">
        <f>+IF(INDEX('[1]Budget B+R'!$A$1:$M$182,MATCH('import-vte detail'!A742,'[1]Budget B+R'!$A$1:$A$182,0),MATCH('import-vte detail'!I742,'[1]Budget B+R'!$A$1:$M$1,0))&gt;0,INDEX('[1]Budget B+R'!$A$1:$M$182,MATCH('import-vte detail'!A742,'[1]Budget B+R'!$A$1:$A$182,0),MATCH('import-vte detail'!I742,'[1]Budget B+R'!$A$1:$M$1,0)),0)</f>
        <v>0</v>
      </c>
      <c r="G742" s="17">
        <f>+IF(INDEX('[1]Budget B+R'!$A$1:$M$182,MATCH('import-vte detail'!A742,'[1]Budget B+R'!$A$1:$A$182,0),MATCH('import-vte detail'!I742,'[1]Budget B+R'!$A$1:$M$1,0))&lt;0,INDEX('[1]Budget B+R'!$A$1:$M$182,MATCH('import-vte detail'!A742,'[1]Budget B+R'!$A$1:$A$182,0),MATCH('import-vte detail'!I742,'[1]Budget B+R'!$A$1:$M$1,0))*-1,0)</f>
        <v>0</v>
      </c>
      <c r="H742" s="17"/>
      <c r="I742">
        <v>9</v>
      </c>
      <c r="J742" s="6">
        <f t="shared" si="11"/>
        <v>0</v>
      </c>
    </row>
    <row r="743" spans="1:11" hidden="1" x14ac:dyDescent="0.25">
      <c r="A743" s="16">
        <v>23500</v>
      </c>
      <c r="B743" s="16"/>
      <c r="C743" s="16"/>
      <c r="D743" s="16" t="s">
        <v>404</v>
      </c>
      <c r="E743" s="16" t="s">
        <v>394</v>
      </c>
      <c r="F743" s="17">
        <f>+IF(INDEX('[1]Budget B+R'!$A$1:$M$182,MATCH('import-vte detail'!A743,'[1]Budget B+R'!$A$1:$A$182,0),MATCH('import-vte detail'!I743,'[1]Budget B+R'!$A$1:$M$1,0))&gt;0,INDEX('[1]Budget B+R'!$A$1:$M$182,MATCH('import-vte detail'!A743,'[1]Budget B+R'!$A$1:$A$182,0),MATCH('import-vte detail'!I743,'[1]Budget B+R'!$A$1:$M$1,0)),0)</f>
        <v>0</v>
      </c>
      <c r="G743" s="17">
        <f>+IF(INDEX('[1]Budget B+R'!$A$1:$M$182,MATCH('import-vte detail'!A743,'[1]Budget B+R'!$A$1:$A$182,0),MATCH('import-vte detail'!I743,'[1]Budget B+R'!$A$1:$M$1,0))&lt;0,INDEX('[1]Budget B+R'!$A$1:$M$182,MATCH('import-vte detail'!A743,'[1]Budget B+R'!$A$1:$A$182,0),MATCH('import-vte detail'!I743,'[1]Budget B+R'!$A$1:$M$1,0))*-1,0)</f>
        <v>0</v>
      </c>
      <c r="H743" s="17"/>
      <c r="I743">
        <v>10</v>
      </c>
      <c r="J743" s="6">
        <f t="shared" si="11"/>
        <v>0</v>
      </c>
    </row>
    <row r="744" spans="1:11" hidden="1" x14ac:dyDescent="0.25">
      <c r="A744" s="16">
        <v>23500</v>
      </c>
      <c r="B744" s="16"/>
      <c r="C744" s="16"/>
      <c r="D744" s="16" t="s">
        <v>405</v>
      </c>
      <c r="E744" s="16" t="s">
        <v>394</v>
      </c>
      <c r="F744" s="17">
        <f>+IF(INDEX('[1]Budget B+R'!$A$1:$M$182,MATCH('import-vte detail'!A744,'[1]Budget B+R'!$A$1:$A$182,0),MATCH('import-vte detail'!I744,'[1]Budget B+R'!$A$1:$M$1,0))&gt;0,INDEX('[1]Budget B+R'!$A$1:$M$182,MATCH('import-vte detail'!A744,'[1]Budget B+R'!$A$1:$A$182,0),MATCH('import-vte detail'!I744,'[1]Budget B+R'!$A$1:$M$1,0)),0)</f>
        <v>0</v>
      </c>
      <c r="G744" s="17">
        <f>+IF(INDEX('[1]Budget B+R'!$A$1:$M$182,MATCH('import-vte detail'!A744,'[1]Budget B+R'!$A$1:$A$182,0),MATCH('import-vte detail'!I744,'[1]Budget B+R'!$A$1:$M$1,0))&lt;0,INDEX('[1]Budget B+R'!$A$1:$M$182,MATCH('import-vte detail'!A744,'[1]Budget B+R'!$A$1:$A$182,0),MATCH('import-vte detail'!I744,'[1]Budget B+R'!$A$1:$M$1,0))*-1,0)</f>
        <v>0</v>
      </c>
      <c r="H744" s="17"/>
      <c r="I744">
        <v>11</v>
      </c>
      <c r="J744" s="6">
        <f t="shared" si="11"/>
        <v>0</v>
      </c>
    </row>
    <row r="745" spans="1:11" hidden="1" x14ac:dyDescent="0.25">
      <c r="A745" s="16">
        <v>23500</v>
      </c>
      <c r="B745" s="16"/>
      <c r="C745" s="16"/>
      <c r="D745" s="16" t="s">
        <v>406</v>
      </c>
      <c r="E745" s="16" t="s">
        <v>394</v>
      </c>
      <c r="F745" s="17">
        <f>+IF(INDEX('[1]Budget B+R'!$A$1:$M$182,MATCH('import-vte detail'!A745,'[1]Budget B+R'!$A$1:$A$182,0),MATCH('import-vte detail'!I745,'[1]Budget B+R'!$A$1:$M$1,0))&gt;0,INDEX('[1]Budget B+R'!$A$1:$M$182,MATCH('import-vte detail'!A745,'[1]Budget B+R'!$A$1:$A$182,0),MATCH('import-vte detail'!I745,'[1]Budget B+R'!$A$1:$M$1,0)),0)</f>
        <v>0</v>
      </c>
      <c r="G745" s="17">
        <f>+IF(INDEX('[1]Budget B+R'!$A$1:$M$182,MATCH('import-vte detail'!A745,'[1]Budget B+R'!$A$1:$A$182,0),MATCH('import-vte detail'!I745,'[1]Budget B+R'!$A$1:$M$1,0))&lt;0,INDEX('[1]Budget B+R'!$A$1:$M$182,MATCH('import-vte detail'!A745,'[1]Budget B+R'!$A$1:$A$182,0),MATCH('import-vte detail'!I745,'[1]Budget B+R'!$A$1:$M$1,0))*-1,0)</f>
        <v>0</v>
      </c>
      <c r="H745" s="17"/>
      <c r="I745">
        <v>12</v>
      </c>
      <c r="J745" s="6">
        <f t="shared" si="11"/>
        <v>0</v>
      </c>
    </row>
    <row r="746" spans="1:11" hidden="1" x14ac:dyDescent="0.25">
      <c r="A746" s="18">
        <v>23600</v>
      </c>
      <c r="B746" s="16"/>
      <c r="C746" s="16"/>
      <c r="D746" s="16" t="s">
        <v>393</v>
      </c>
      <c r="E746" s="16" t="s">
        <v>394</v>
      </c>
      <c r="F746" s="17">
        <f>+IF(INDEX('[1]Budget B+R'!$A$1:$M$182,MATCH('import-vte detail'!A746,'[1]Budget B+R'!$A$1:$A$182,0),MATCH('import-vte detail'!I746,'[1]Budget B+R'!$A$1:$M$1,0))&gt;0,INDEX('[1]Budget B+R'!$A$1:$M$182,MATCH('import-vte detail'!A746,'[1]Budget B+R'!$A$1:$A$182,0),MATCH('import-vte detail'!I746,'[1]Budget B+R'!$A$1:$M$1,0)),0)</f>
        <v>0</v>
      </c>
      <c r="G746" s="17">
        <f>+IF(INDEX('[1]Budget B+R'!$A$1:$M$182,MATCH('import-vte detail'!A746,'[1]Budget B+R'!$A$1:$A$182,0),MATCH('import-vte detail'!I746,'[1]Budget B+R'!$A$1:$M$1,0))&lt;0,INDEX('[1]Budget B+R'!$A$1:$M$182,MATCH('import-vte detail'!A746,'[1]Budget B+R'!$A$1:$A$182,0),MATCH('import-vte detail'!I746,'[1]Budget B+R'!$A$1:$M$1,0))*-1,0)</f>
        <v>25000</v>
      </c>
      <c r="H746" s="17"/>
      <c r="I746">
        <v>1</v>
      </c>
      <c r="J746" s="6">
        <f t="shared" si="11"/>
        <v>-25000</v>
      </c>
      <c r="K746" t="s">
        <v>395</v>
      </c>
    </row>
    <row r="747" spans="1:11" hidden="1" x14ac:dyDescent="0.25">
      <c r="A747" s="16">
        <v>23600</v>
      </c>
      <c r="B747" s="16"/>
      <c r="C747" s="16"/>
      <c r="D747" s="16" t="s">
        <v>396</v>
      </c>
      <c r="E747" s="16" t="s">
        <v>394</v>
      </c>
      <c r="F747" s="17">
        <f>+IF(INDEX('[1]Budget B+R'!$A$1:$M$182,MATCH('import-vte detail'!A747,'[1]Budget B+R'!$A$1:$A$182,0),MATCH('import-vte detail'!I747,'[1]Budget B+R'!$A$1:$M$1,0))&gt;0,INDEX('[1]Budget B+R'!$A$1:$M$182,MATCH('import-vte detail'!A747,'[1]Budget B+R'!$A$1:$A$182,0),MATCH('import-vte detail'!I747,'[1]Budget B+R'!$A$1:$M$1,0)),0)</f>
        <v>0</v>
      </c>
      <c r="G747" s="17">
        <f>+IF(INDEX('[1]Budget B+R'!$A$1:$M$182,MATCH('import-vte detail'!A747,'[1]Budget B+R'!$A$1:$A$182,0),MATCH('import-vte detail'!I747,'[1]Budget B+R'!$A$1:$M$1,0))&lt;0,INDEX('[1]Budget B+R'!$A$1:$M$182,MATCH('import-vte detail'!A747,'[1]Budget B+R'!$A$1:$A$182,0),MATCH('import-vte detail'!I747,'[1]Budget B+R'!$A$1:$M$1,0))*-1,0)</f>
        <v>0</v>
      </c>
      <c r="H747" s="17"/>
      <c r="I747">
        <v>2</v>
      </c>
      <c r="J747" s="6">
        <f t="shared" si="11"/>
        <v>0</v>
      </c>
    </row>
    <row r="748" spans="1:11" hidden="1" x14ac:dyDescent="0.25">
      <c r="A748" s="16">
        <v>23600</v>
      </c>
      <c r="B748" s="16"/>
      <c r="C748" s="16"/>
      <c r="D748" s="16" t="s">
        <v>397</v>
      </c>
      <c r="E748" s="16" t="s">
        <v>394</v>
      </c>
      <c r="F748" s="17">
        <f>+IF(INDEX('[1]Budget B+R'!$A$1:$M$182,MATCH('import-vte detail'!A748,'[1]Budget B+R'!$A$1:$A$182,0),MATCH('import-vte detail'!I748,'[1]Budget B+R'!$A$1:$M$1,0))&gt;0,INDEX('[1]Budget B+R'!$A$1:$M$182,MATCH('import-vte detail'!A748,'[1]Budget B+R'!$A$1:$A$182,0),MATCH('import-vte detail'!I748,'[1]Budget B+R'!$A$1:$M$1,0)),0)</f>
        <v>0</v>
      </c>
      <c r="G748" s="17">
        <f>+IF(INDEX('[1]Budget B+R'!$A$1:$M$182,MATCH('import-vte detail'!A748,'[1]Budget B+R'!$A$1:$A$182,0),MATCH('import-vte detail'!I748,'[1]Budget B+R'!$A$1:$M$1,0))&lt;0,INDEX('[1]Budget B+R'!$A$1:$M$182,MATCH('import-vte detail'!A748,'[1]Budget B+R'!$A$1:$A$182,0),MATCH('import-vte detail'!I748,'[1]Budget B+R'!$A$1:$M$1,0))*-1,0)</f>
        <v>0</v>
      </c>
      <c r="H748" s="17"/>
      <c r="I748">
        <v>3</v>
      </c>
      <c r="J748" s="6">
        <f t="shared" si="11"/>
        <v>0</v>
      </c>
    </row>
    <row r="749" spans="1:11" hidden="1" x14ac:dyDescent="0.25">
      <c r="A749" s="16">
        <v>23600</v>
      </c>
      <c r="B749" s="16"/>
      <c r="C749" s="16"/>
      <c r="D749" s="16" t="s">
        <v>398</v>
      </c>
      <c r="E749" s="16" t="s">
        <v>394</v>
      </c>
      <c r="F749" s="17">
        <f>+IF(INDEX('[1]Budget B+R'!$A$1:$M$182,MATCH('import-vte detail'!A749,'[1]Budget B+R'!$A$1:$A$182,0),MATCH('import-vte detail'!I749,'[1]Budget B+R'!$A$1:$M$1,0))&gt;0,INDEX('[1]Budget B+R'!$A$1:$M$182,MATCH('import-vte detail'!A749,'[1]Budget B+R'!$A$1:$A$182,0),MATCH('import-vte detail'!I749,'[1]Budget B+R'!$A$1:$M$1,0)),0)</f>
        <v>0</v>
      </c>
      <c r="G749" s="17">
        <f>+IF(INDEX('[1]Budget B+R'!$A$1:$M$182,MATCH('import-vte detail'!A749,'[1]Budget B+R'!$A$1:$A$182,0),MATCH('import-vte detail'!I749,'[1]Budget B+R'!$A$1:$M$1,0))&lt;0,INDEX('[1]Budget B+R'!$A$1:$M$182,MATCH('import-vte detail'!A749,'[1]Budget B+R'!$A$1:$A$182,0),MATCH('import-vte detail'!I749,'[1]Budget B+R'!$A$1:$M$1,0))*-1,0)</f>
        <v>0</v>
      </c>
      <c r="H749" s="17"/>
      <c r="I749">
        <v>4</v>
      </c>
      <c r="J749" s="6">
        <f t="shared" si="11"/>
        <v>0</v>
      </c>
    </row>
    <row r="750" spans="1:11" hidden="1" x14ac:dyDescent="0.25">
      <c r="A750" s="16">
        <v>23600</v>
      </c>
      <c r="B750" s="16"/>
      <c r="C750" s="16"/>
      <c r="D750" s="16" t="s">
        <v>399</v>
      </c>
      <c r="E750" s="16" t="s">
        <v>394</v>
      </c>
      <c r="F750" s="17">
        <f>+IF(INDEX('[1]Budget B+R'!$A$1:$M$182,MATCH('import-vte detail'!A750,'[1]Budget B+R'!$A$1:$A$182,0),MATCH('import-vte detail'!I750,'[1]Budget B+R'!$A$1:$M$1,0))&gt;0,INDEX('[1]Budget B+R'!$A$1:$M$182,MATCH('import-vte detail'!A750,'[1]Budget B+R'!$A$1:$A$182,0),MATCH('import-vte detail'!I750,'[1]Budget B+R'!$A$1:$M$1,0)),0)</f>
        <v>0</v>
      </c>
      <c r="G750" s="17">
        <f>+IF(INDEX('[1]Budget B+R'!$A$1:$M$182,MATCH('import-vte detail'!A750,'[1]Budget B+R'!$A$1:$A$182,0),MATCH('import-vte detail'!I750,'[1]Budget B+R'!$A$1:$M$1,0))&lt;0,INDEX('[1]Budget B+R'!$A$1:$M$182,MATCH('import-vte detail'!A750,'[1]Budget B+R'!$A$1:$A$182,0),MATCH('import-vte detail'!I750,'[1]Budget B+R'!$A$1:$M$1,0))*-1,0)</f>
        <v>0</v>
      </c>
      <c r="H750" s="17"/>
      <c r="I750">
        <v>5</v>
      </c>
      <c r="J750" s="6">
        <f t="shared" si="11"/>
        <v>0</v>
      </c>
    </row>
    <row r="751" spans="1:11" hidden="1" x14ac:dyDescent="0.25">
      <c r="A751" s="16">
        <v>23600</v>
      </c>
      <c r="B751" s="16"/>
      <c r="C751" s="16"/>
      <c r="D751" s="16" t="s">
        <v>400</v>
      </c>
      <c r="E751" s="16" t="s">
        <v>394</v>
      </c>
      <c r="F751" s="17">
        <f>+IF(INDEX('[1]Budget B+R'!$A$1:$M$182,MATCH('import-vte detail'!A751,'[1]Budget B+R'!$A$1:$A$182,0),MATCH('import-vte detail'!I751,'[1]Budget B+R'!$A$1:$M$1,0))&gt;0,INDEX('[1]Budget B+R'!$A$1:$M$182,MATCH('import-vte detail'!A751,'[1]Budget B+R'!$A$1:$A$182,0),MATCH('import-vte detail'!I751,'[1]Budget B+R'!$A$1:$M$1,0)),0)</f>
        <v>0</v>
      </c>
      <c r="G751" s="17">
        <f>+IF(INDEX('[1]Budget B+R'!$A$1:$M$182,MATCH('import-vte detail'!A751,'[1]Budget B+R'!$A$1:$A$182,0),MATCH('import-vte detail'!I751,'[1]Budget B+R'!$A$1:$M$1,0))&lt;0,INDEX('[1]Budget B+R'!$A$1:$M$182,MATCH('import-vte detail'!A751,'[1]Budget B+R'!$A$1:$A$182,0),MATCH('import-vte detail'!I751,'[1]Budget B+R'!$A$1:$M$1,0))*-1,0)</f>
        <v>0</v>
      </c>
      <c r="H751" s="17"/>
      <c r="I751">
        <v>6</v>
      </c>
      <c r="J751" s="6">
        <f t="shared" si="11"/>
        <v>0</v>
      </c>
    </row>
    <row r="752" spans="1:11" hidden="1" x14ac:dyDescent="0.25">
      <c r="A752" s="16">
        <v>23600</v>
      </c>
      <c r="B752" s="16"/>
      <c r="C752" s="16"/>
      <c r="D752" s="16" t="s">
        <v>401</v>
      </c>
      <c r="E752" s="16" t="s">
        <v>394</v>
      </c>
      <c r="F752" s="17">
        <f>+IF(INDEX('[1]Budget B+R'!$A$1:$M$182,MATCH('import-vte detail'!A752,'[1]Budget B+R'!$A$1:$A$182,0),MATCH('import-vte detail'!I752,'[1]Budget B+R'!$A$1:$M$1,0))&gt;0,INDEX('[1]Budget B+R'!$A$1:$M$182,MATCH('import-vte detail'!A752,'[1]Budget B+R'!$A$1:$A$182,0),MATCH('import-vte detail'!I752,'[1]Budget B+R'!$A$1:$M$1,0)),0)</f>
        <v>0</v>
      </c>
      <c r="G752" s="17">
        <f>+IF(INDEX('[1]Budget B+R'!$A$1:$M$182,MATCH('import-vte detail'!A752,'[1]Budget B+R'!$A$1:$A$182,0),MATCH('import-vte detail'!I752,'[1]Budget B+R'!$A$1:$M$1,0))&lt;0,INDEX('[1]Budget B+R'!$A$1:$M$182,MATCH('import-vte detail'!A752,'[1]Budget B+R'!$A$1:$A$182,0),MATCH('import-vte detail'!I752,'[1]Budget B+R'!$A$1:$M$1,0))*-1,0)</f>
        <v>0</v>
      </c>
      <c r="H752" s="17"/>
      <c r="I752">
        <v>7</v>
      </c>
      <c r="J752" s="6">
        <f t="shared" si="11"/>
        <v>0</v>
      </c>
    </row>
    <row r="753" spans="1:11" hidden="1" x14ac:dyDescent="0.25">
      <c r="A753" s="16">
        <v>23600</v>
      </c>
      <c r="B753" s="16"/>
      <c r="C753" s="16"/>
      <c r="D753" s="16" t="s">
        <v>402</v>
      </c>
      <c r="E753" s="16" t="s">
        <v>394</v>
      </c>
      <c r="F753" s="17">
        <f>+IF(INDEX('[1]Budget B+R'!$A$1:$M$182,MATCH('import-vte detail'!A753,'[1]Budget B+R'!$A$1:$A$182,0),MATCH('import-vte detail'!I753,'[1]Budget B+R'!$A$1:$M$1,0))&gt;0,INDEX('[1]Budget B+R'!$A$1:$M$182,MATCH('import-vte detail'!A753,'[1]Budget B+R'!$A$1:$A$182,0),MATCH('import-vte detail'!I753,'[1]Budget B+R'!$A$1:$M$1,0)),0)</f>
        <v>0</v>
      </c>
      <c r="G753" s="17">
        <f>+IF(INDEX('[1]Budget B+R'!$A$1:$M$182,MATCH('import-vte detail'!A753,'[1]Budget B+R'!$A$1:$A$182,0),MATCH('import-vte detail'!I753,'[1]Budget B+R'!$A$1:$M$1,0))&lt;0,INDEX('[1]Budget B+R'!$A$1:$M$182,MATCH('import-vte detail'!A753,'[1]Budget B+R'!$A$1:$A$182,0),MATCH('import-vte detail'!I753,'[1]Budget B+R'!$A$1:$M$1,0))*-1,0)</f>
        <v>0</v>
      </c>
      <c r="H753" s="17"/>
      <c r="I753">
        <v>8</v>
      </c>
      <c r="J753" s="6">
        <f t="shared" si="11"/>
        <v>0</v>
      </c>
    </row>
    <row r="754" spans="1:11" hidden="1" x14ac:dyDescent="0.25">
      <c r="A754" s="16">
        <v>23600</v>
      </c>
      <c r="B754" s="16"/>
      <c r="C754" s="16"/>
      <c r="D754" s="16" t="s">
        <v>403</v>
      </c>
      <c r="E754" s="16" t="s">
        <v>394</v>
      </c>
      <c r="F754" s="17">
        <f>+IF(INDEX('[1]Budget B+R'!$A$1:$M$182,MATCH('import-vte detail'!A754,'[1]Budget B+R'!$A$1:$A$182,0),MATCH('import-vte detail'!I754,'[1]Budget B+R'!$A$1:$M$1,0))&gt;0,INDEX('[1]Budget B+R'!$A$1:$M$182,MATCH('import-vte detail'!A754,'[1]Budget B+R'!$A$1:$A$182,0),MATCH('import-vte detail'!I754,'[1]Budget B+R'!$A$1:$M$1,0)),0)</f>
        <v>0</v>
      </c>
      <c r="G754" s="17">
        <f>+IF(INDEX('[1]Budget B+R'!$A$1:$M$182,MATCH('import-vte detail'!A754,'[1]Budget B+R'!$A$1:$A$182,0),MATCH('import-vte detail'!I754,'[1]Budget B+R'!$A$1:$M$1,0))&lt;0,INDEX('[1]Budget B+R'!$A$1:$M$182,MATCH('import-vte detail'!A754,'[1]Budget B+R'!$A$1:$A$182,0),MATCH('import-vte detail'!I754,'[1]Budget B+R'!$A$1:$M$1,0))*-1,0)</f>
        <v>0</v>
      </c>
      <c r="H754" s="17"/>
      <c r="I754">
        <v>9</v>
      </c>
      <c r="J754" s="6">
        <f t="shared" si="11"/>
        <v>0</v>
      </c>
    </row>
    <row r="755" spans="1:11" hidden="1" x14ac:dyDescent="0.25">
      <c r="A755" s="16">
        <v>23600</v>
      </c>
      <c r="B755" s="16"/>
      <c r="C755" s="16"/>
      <c r="D755" s="16" t="s">
        <v>404</v>
      </c>
      <c r="E755" s="16" t="s">
        <v>394</v>
      </c>
      <c r="F755" s="17">
        <f>+IF(INDEX('[1]Budget B+R'!$A$1:$M$182,MATCH('import-vte detail'!A755,'[1]Budget B+R'!$A$1:$A$182,0),MATCH('import-vte detail'!I755,'[1]Budget B+R'!$A$1:$M$1,0))&gt;0,INDEX('[1]Budget B+R'!$A$1:$M$182,MATCH('import-vte detail'!A755,'[1]Budget B+R'!$A$1:$A$182,0),MATCH('import-vte detail'!I755,'[1]Budget B+R'!$A$1:$M$1,0)),0)</f>
        <v>0</v>
      </c>
      <c r="G755" s="17">
        <f>+IF(INDEX('[1]Budget B+R'!$A$1:$M$182,MATCH('import-vte detail'!A755,'[1]Budget B+R'!$A$1:$A$182,0),MATCH('import-vte detail'!I755,'[1]Budget B+R'!$A$1:$M$1,0))&lt;0,INDEX('[1]Budget B+R'!$A$1:$M$182,MATCH('import-vte detail'!A755,'[1]Budget B+R'!$A$1:$A$182,0),MATCH('import-vte detail'!I755,'[1]Budget B+R'!$A$1:$M$1,0))*-1,0)</f>
        <v>0</v>
      </c>
      <c r="H755" s="17"/>
      <c r="I755">
        <v>10</v>
      </c>
      <c r="J755" s="6">
        <f t="shared" si="11"/>
        <v>0</v>
      </c>
    </row>
    <row r="756" spans="1:11" hidden="1" x14ac:dyDescent="0.25">
      <c r="A756" s="16">
        <v>23600</v>
      </c>
      <c r="B756" s="16"/>
      <c r="C756" s="16"/>
      <c r="D756" s="16" t="s">
        <v>405</v>
      </c>
      <c r="E756" s="16" t="s">
        <v>394</v>
      </c>
      <c r="F756" s="17">
        <f>+IF(INDEX('[1]Budget B+R'!$A$1:$M$182,MATCH('import-vte detail'!A756,'[1]Budget B+R'!$A$1:$A$182,0),MATCH('import-vte detail'!I756,'[1]Budget B+R'!$A$1:$M$1,0))&gt;0,INDEX('[1]Budget B+R'!$A$1:$M$182,MATCH('import-vte detail'!A756,'[1]Budget B+R'!$A$1:$A$182,0),MATCH('import-vte detail'!I756,'[1]Budget B+R'!$A$1:$M$1,0)),0)</f>
        <v>0</v>
      </c>
      <c r="G756" s="17">
        <f>+IF(INDEX('[1]Budget B+R'!$A$1:$M$182,MATCH('import-vte detail'!A756,'[1]Budget B+R'!$A$1:$A$182,0),MATCH('import-vte detail'!I756,'[1]Budget B+R'!$A$1:$M$1,0))&lt;0,INDEX('[1]Budget B+R'!$A$1:$M$182,MATCH('import-vte detail'!A756,'[1]Budget B+R'!$A$1:$A$182,0),MATCH('import-vte detail'!I756,'[1]Budget B+R'!$A$1:$M$1,0))*-1,0)</f>
        <v>0</v>
      </c>
      <c r="H756" s="17"/>
      <c r="I756">
        <v>11</v>
      </c>
      <c r="J756" s="6">
        <f t="shared" si="11"/>
        <v>0</v>
      </c>
    </row>
    <row r="757" spans="1:11" hidden="1" x14ac:dyDescent="0.25">
      <c r="A757" s="16">
        <v>23600</v>
      </c>
      <c r="B757" s="16"/>
      <c r="C757" s="16"/>
      <c r="D757" s="16" t="s">
        <v>406</v>
      </c>
      <c r="E757" s="16" t="s">
        <v>394</v>
      </c>
      <c r="F757" s="17">
        <f>+IF(INDEX('[1]Budget B+R'!$A$1:$M$182,MATCH('import-vte detail'!A757,'[1]Budget B+R'!$A$1:$A$182,0),MATCH('import-vte detail'!I757,'[1]Budget B+R'!$A$1:$M$1,0))&gt;0,INDEX('[1]Budget B+R'!$A$1:$M$182,MATCH('import-vte detail'!A757,'[1]Budget B+R'!$A$1:$A$182,0),MATCH('import-vte detail'!I757,'[1]Budget B+R'!$A$1:$M$1,0)),0)</f>
        <v>0</v>
      </c>
      <c r="G757" s="17">
        <f>+IF(INDEX('[1]Budget B+R'!$A$1:$M$182,MATCH('import-vte detail'!A757,'[1]Budget B+R'!$A$1:$A$182,0),MATCH('import-vte detail'!I757,'[1]Budget B+R'!$A$1:$M$1,0))&lt;0,INDEX('[1]Budget B+R'!$A$1:$M$182,MATCH('import-vte detail'!A757,'[1]Budget B+R'!$A$1:$A$182,0),MATCH('import-vte detail'!I757,'[1]Budget B+R'!$A$1:$M$1,0))*-1,0)</f>
        <v>0</v>
      </c>
      <c r="H757" s="17"/>
      <c r="I757">
        <v>12</v>
      </c>
      <c r="J757" s="6">
        <f t="shared" si="11"/>
        <v>0</v>
      </c>
    </row>
    <row r="758" spans="1:11" hidden="1" x14ac:dyDescent="0.25">
      <c r="A758" s="18">
        <v>25000</v>
      </c>
      <c r="B758" s="16"/>
      <c r="C758" s="16"/>
      <c r="D758" s="16" t="s">
        <v>393</v>
      </c>
      <c r="E758" s="16" t="s">
        <v>394</v>
      </c>
      <c r="F758" s="17">
        <f>+IF(INDEX('[1]Budget B+R'!$A$1:$M$182,MATCH('import-vte detail'!A758,'[1]Budget B+R'!$A$1:$A$182,0),MATCH('import-vte detail'!I758,'[1]Budget B+R'!$A$1:$M$1,0))&gt;0,INDEX('[1]Budget B+R'!$A$1:$M$182,MATCH('import-vte detail'!A758,'[1]Budget B+R'!$A$1:$A$182,0),MATCH('import-vte detail'!I758,'[1]Budget B+R'!$A$1:$M$1,0)),0)</f>
        <v>0</v>
      </c>
      <c r="G758" s="17">
        <f>+IF(INDEX('[1]Budget B+R'!$A$1:$M$182,MATCH('import-vte detail'!A758,'[1]Budget B+R'!$A$1:$A$182,0),MATCH('import-vte detail'!I758,'[1]Budget B+R'!$A$1:$M$1,0))&lt;0,INDEX('[1]Budget B+R'!$A$1:$M$182,MATCH('import-vte detail'!A758,'[1]Budget B+R'!$A$1:$A$182,0),MATCH('import-vte detail'!I758,'[1]Budget B+R'!$A$1:$M$1,0))*-1,0)</f>
        <v>706000</v>
      </c>
      <c r="H758" s="17"/>
      <c r="I758">
        <v>1</v>
      </c>
      <c r="J758" s="6">
        <f t="shared" si="11"/>
        <v>-706000</v>
      </c>
      <c r="K758" t="s">
        <v>395</v>
      </c>
    </row>
    <row r="759" spans="1:11" hidden="1" x14ac:dyDescent="0.25">
      <c r="A759" s="16">
        <v>25000</v>
      </c>
      <c r="B759" s="16"/>
      <c r="C759" s="16"/>
      <c r="D759" s="16" t="s">
        <v>396</v>
      </c>
      <c r="E759" s="16" t="s">
        <v>394</v>
      </c>
      <c r="F759" s="17">
        <f>+IF(INDEX('[1]Budget B+R'!$A$1:$M$182,MATCH('import-vte detail'!A759,'[1]Budget B+R'!$A$1:$A$182,0),MATCH('import-vte detail'!I759,'[1]Budget B+R'!$A$1:$M$1,0))&gt;0,INDEX('[1]Budget B+R'!$A$1:$M$182,MATCH('import-vte detail'!A759,'[1]Budget B+R'!$A$1:$A$182,0),MATCH('import-vte detail'!I759,'[1]Budget B+R'!$A$1:$M$1,0)),0)</f>
        <v>0</v>
      </c>
      <c r="G759" s="17">
        <f>+IF(INDEX('[1]Budget B+R'!$A$1:$M$182,MATCH('import-vte detail'!A759,'[1]Budget B+R'!$A$1:$A$182,0),MATCH('import-vte detail'!I759,'[1]Budget B+R'!$A$1:$M$1,0))&lt;0,INDEX('[1]Budget B+R'!$A$1:$M$182,MATCH('import-vte detail'!A759,'[1]Budget B+R'!$A$1:$A$182,0),MATCH('import-vte detail'!I759,'[1]Budget B+R'!$A$1:$M$1,0))*-1,0)</f>
        <v>0</v>
      </c>
      <c r="H759" s="17"/>
      <c r="I759">
        <v>2</v>
      </c>
      <c r="J759" s="6">
        <f t="shared" si="11"/>
        <v>0</v>
      </c>
    </row>
    <row r="760" spans="1:11" hidden="1" x14ac:dyDescent="0.25">
      <c r="A760" s="16">
        <v>25000</v>
      </c>
      <c r="B760" s="16"/>
      <c r="C760" s="16"/>
      <c r="D760" s="16" t="s">
        <v>397</v>
      </c>
      <c r="E760" s="16" t="s">
        <v>394</v>
      </c>
      <c r="F760" s="17">
        <f>+IF(INDEX('[1]Budget B+R'!$A$1:$M$182,MATCH('import-vte detail'!A760,'[1]Budget B+R'!$A$1:$A$182,0),MATCH('import-vte detail'!I760,'[1]Budget B+R'!$A$1:$M$1,0))&gt;0,INDEX('[1]Budget B+R'!$A$1:$M$182,MATCH('import-vte detail'!A760,'[1]Budget B+R'!$A$1:$A$182,0),MATCH('import-vte detail'!I760,'[1]Budget B+R'!$A$1:$M$1,0)),0)</f>
        <v>0</v>
      </c>
      <c r="G760" s="17">
        <f>+IF(INDEX('[1]Budget B+R'!$A$1:$M$182,MATCH('import-vte detail'!A760,'[1]Budget B+R'!$A$1:$A$182,0),MATCH('import-vte detail'!I760,'[1]Budget B+R'!$A$1:$M$1,0))&lt;0,INDEX('[1]Budget B+R'!$A$1:$M$182,MATCH('import-vte detail'!A760,'[1]Budget B+R'!$A$1:$A$182,0),MATCH('import-vte detail'!I760,'[1]Budget B+R'!$A$1:$M$1,0))*-1,0)</f>
        <v>0</v>
      </c>
      <c r="H760" s="17"/>
      <c r="I760">
        <v>3</v>
      </c>
      <c r="J760" s="6">
        <f t="shared" si="11"/>
        <v>0</v>
      </c>
    </row>
    <row r="761" spans="1:11" hidden="1" x14ac:dyDescent="0.25">
      <c r="A761" s="16">
        <v>25000</v>
      </c>
      <c r="B761" s="16"/>
      <c r="C761" s="16"/>
      <c r="D761" s="16" t="s">
        <v>398</v>
      </c>
      <c r="E761" s="16" t="s">
        <v>394</v>
      </c>
      <c r="F761" s="17">
        <f>+IF(INDEX('[1]Budget B+R'!$A$1:$M$182,MATCH('import-vte detail'!A761,'[1]Budget B+R'!$A$1:$A$182,0),MATCH('import-vte detail'!I761,'[1]Budget B+R'!$A$1:$M$1,0))&gt;0,INDEX('[1]Budget B+R'!$A$1:$M$182,MATCH('import-vte detail'!A761,'[1]Budget B+R'!$A$1:$A$182,0),MATCH('import-vte detail'!I761,'[1]Budget B+R'!$A$1:$M$1,0)),0)</f>
        <v>0</v>
      </c>
      <c r="G761" s="17">
        <f>+IF(INDEX('[1]Budget B+R'!$A$1:$M$182,MATCH('import-vte detail'!A761,'[1]Budget B+R'!$A$1:$A$182,0),MATCH('import-vte detail'!I761,'[1]Budget B+R'!$A$1:$M$1,0))&lt;0,INDEX('[1]Budget B+R'!$A$1:$M$182,MATCH('import-vte detail'!A761,'[1]Budget B+R'!$A$1:$A$182,0),MATCH('import-vte detail'!I761,'[1]Budget B+R'!$A$1:$M$1,0))*-1,0)</f>
        <v>0</v>
      </c>
      <c r="H761" s="17"/>
      <c r="I761">
        <v>4</v>
      </c>
      <c r="J761" s="6">
        <f t="shared" si="11"/>
        <v>0</v>
      </c>
    </row>
    <row r="762" spans="1:11" hidden="1" x14ac:dyDescent="0.25">
      <c r="A762" s="16">
        <v>25000</v>
      </c>
      <c r="B762" s="16"/>
      <c r="C762" s="16"/>
      <c r="D762" s="16" t="s">
        <v>399</v>
      </c>
      <c r="E762" s="16" t="s">
        <v>394</v>
      </c>
      <c r="F762" s="17">
        <f>+IF(INDEX('[1]Budget B+R'!$A$1:$M$182,MATCH('import-vte detail'!A762,'[1]Budget B+R'!$A$1:$A$182,0),MATCH('import-vte detail'!I762,'[1]Budget B+R'!$A$1:$M$1,0))&gt;0,INDEX('[1]Budget B+R'!$A$1:$M$182,MATCH('import-vte detail'!A762,'[1]Budget B+R'!$A$1:$A$182,0),MATCH('import-vte detail'!I762,'[1]Budget B+R'!$A$1:$M$1,0)),0)</f>
        <v>0</v>
      </c>
      <c r="G762" s="17">
        <f>+IF(INDEX('[1]Budget B+R'!$A$1:$M$182,MATCH('import-vte detail'!A762,'[1]Budget B+R'!$A$1:$A$182,0),MATCH('import-vte detail'!I762,'[1]Budget B+R'!$A$1:$M$1,0))&lt;0,INDEX('[1]Budget B+R'!$A$1:$M$182,MATCH('import-vte detail'!A762,'[1]Budget B+R'!$A$1:$A$182,0),MATCH('import-vte detail'!I762,'[1]Budget B+R'!$A$1:$M$1,0))*-1,0)</f>
        <v>0</v>
      </c>
      <c r="H762" s="17"/>
      <c r="I762">
        <v>5</v>
      </c>
      <c r="J762" s="6">
        <f t="shared" si="11"/>
        <v>0</v>
      </c>
    </row>
    <row r="763" spans="1:11" hidden="1" x14ac:dyDescent="0.25">
      <c r="A763" s="16">
        <v>25000</v>
      </c>
      <c r="B763" s="16"/>
      <c r="C763" s="16"/>
      <c r="D763" s="16" t="s">
        <v>400</v>
      </c>
      <c r="E763" s="16" t="s">
        <v>394</v>
      </c>
      <c r="F763" s="17">
        <f>+IF(INDEX('[1]Budget B+R'!$A$1:$M$182,MATCH('import-vte detail'!A763,'[1]Budget B+R'!$A$1:$A$182,0),MATCH('import-vte detail'!I763,'[1]Budget B+R'!$A$1:$M$1,0))&gt;0,INDEX('[1]Budget B+R'!$A$1:$M$182,MATCH('import-vte detail'!A763,'[1]Budget B+R'!$A$1:$A$182,0),MATCH('import-vte detail'!I763,'[1]Budget B+R'!$A$1:$M$1,0)),0)</f>
        <v>0</v>
      </c>
      <c r="G763" s="17">
        <f>+IF(INDEX('[1]Budget B+R'!$A$1:$M$182,MATCH('import-vte detail'!A763,'[1]Budget B+R'!$A$1:$A$182,0),MATCH('import-vte detail'!I763,'[1]Budget B+R'!$A$1:$M$1,0))&lt;0,INDEX('[1]Budget B+R'!$A$1:$M$182,MATCH('import-vte detail'!A763,'[1]Budget B+R'!$A$1:$A$182,0),MATCH('import-vte detail'!I763,'[1]Budget B+R'!$A$1:$M$1,0))*-1,0)</f>
        <v>0</v>
      </c>
      <c r="H763" s="17"/>
      <c r="I763">
        <v>6</v>
      </c>
      <c r="J763" s="6">
        <f t="shared" si="11"/>
        <v>0</v>
      </c>
    </row>
    <row r="764" spans="1:11" hidden="1" x14ac:dyDescent="0.25">
      <c r="A764" s="16">
        <v>25000</v>
      </c>
      <c r="B764" s="16"/>
      <c r="C764" s="16"/>
      <c r="D764" s="16" t="s">
        <v>401</v>
      </c>
      <c r="E764" s="16" t="s">
        <v>394</v>
      </c>
      <c r="F764" s="17">
        <f>+IF(INDEX('[1]Budget B+R'!$A$1:$M$182,MATCH('import-vte detail'!A764,'[1]Budget B+R'!$A$1:$A$182,0),MATCH('import-vte detail'!I764,'[1]Budget B+R'!$A$1:$M$1,0))&gt;0,INDEX('[1]Budget B+R'!$A$1:$M$182,MATCH('import-vte detail'!A764,'[1]Budget B+R'!$A$1:$A$182,0),MATCH('import-vte detail'!I764,'[1]Budget B+R'!$A$1:$M$1,0)),0)</f>
        <v>0</v>
      </c>
      <c r="G764" s="17">
        <f>+IF(INDEX('[1]Budget B+R'!$A$1:$M$182,MATCH('import-vte detail'!A764,'[1]Budget B+R'!$A$1:$A$182,0),MATCH('import-vte detail'!I764,'[1]Budget B+R'!$A$1:$M$1,0))&lt;0,INDEX('[1]Budget B+R'!$A$1:$M$182,MATCH('import-vte detail'!A764,'[1]Budget B+R'!$A$1:$A$182,0),MATCH('import-vte detail'!I764,'[1]Budget B+R'!$A$1:$M$1,0))*-1,0)</f>
        <v>0</v>
      </c>
      <c r="H764" s="17"/>
      <c r="I764">
        <v>7</v>
      </c>
      <c r="J764" s="6">
        <f t="shared" si="11"/>
        <v>0</v>
      </c>
    </row>
    <row r="765" spans="1:11" hidden="1" x14ac:dyDescent="0.25">
      <c r="A765" s="16">
        <v>25000</v>
      </c>
      <c r="B765" s="16"/>
      <c r="C765" s="16"/>
      <c r="D765" s="16" t="s">
        <v>402</v>
      </c>
      <c r="E765" s="16" t="s">
        <v>394</v>
      </c>
      <c r="F765" s="17">
        <f>+IF(INDEX('[1]Budget B+R'!$A$1:$M$182,MATCH('import-vte detail'!A765,'[1]Budget B+R'!$A$1:$A$182,0),MATCH('import-vte detail'!I765,'[1]Budget B+R'!$A$1:$M$1,0))&gt;0,INDEX('[1]Budget B+R'!$A$1:$M$182,MATCH('import-vte detail'!A765,'[1]Budget B+R'!$A$1:$A$182,0),MATCH('import-vte detail'!I765,'[1]Budget B+R'!$A$1:$M$1,0)),0)</f>
        <v>0</v>
      </c>
      <c r="G765" s="17">
        <f>+IF(INDEX('[1]Budget B+R'!$A$1:$M$182,MATCH('import-vte detail'!A765,'[1]Budget B+R'!$A$1:$A$182,0),MATCH('import-vte detail'!I765,'[1]Budget B+R'!$A$1:$M$1,0))&lt;0,INDEX('[1]Budget B+R'!$A$1:$M$182,MATCH('import-vte detail'!A765,'[1]Budget B+R'!$A$1:$A$182,0),MATCH('import-vte detail'!I765,'[1]Budget B+R'!$A$1:$M$1,0))*-1,0)</f>
        <v>0</v>
      </c>
      <c r="H765" s="17"/>
      <c r="I765">
        <v>8</v>
      </c>
      <c r="J765" s="6">
        <f t="shared" si="11"/>
        <v>0</v>
      </c>
    </row>
    <row r="766" spans="1:11" hidden="1" x14ac:dyDescent="0.25">
      <c r="A766" s="16">
        <v>25000</v>
      </c>
      <c r="B766" s="16"/>
      <c r="C766" s="16"/>
      <c r="D766" s="16" t="s">
        <v>403</v>
      </c>
      <c r="E766" s="16" t="s">
        <v>394</v>
      </c>
      <c r="F766" s="17">
        <f>+IF(INDEX('[1]Budget B+R'!$A$1:$M$182,MATCH('import-vte detail'!A766,'[1]Budget B+R'!$A$1:$A$182,0),MATCH('import-vte detail'!I766,'[1]Budget B+R'!$A$1:$M$1,0))&gt;0,INDEX('[1]Budget B+R'!$A$1:$M$182,MATCH('import-vte detail'!A766,'[1]Budget B+R'!$A$1:$A$182,0),MATCH('import-vte detail'!I766,'[1]Budget B+R'!$A$1:$M$1,0)),0)</f>
        <v>0</v>
      </c>
      <c r="G766" s="17">
        <f>+IF(INDEX('[1]Budget B+R'!$A$1:$M$182,MATCH('import-vte detail'!A766,'[1]Budget B+R'!$A$1:$A$182,0),MATCH('import-vte detail'!I766,'[1]Budget B+R'!$A$1:$M$1,0))&lt;0,INDEX('[1]Budget B+R'!$A$1:$M$182,MATCH('import-vte detail'!A766,'[1]Budget B+R'!$A$1:$A$182,0),MATCH('import-vte detail'!I766,'[1]Budget B+R'!$A$1:$M$1,0))*-1,0)</f>
        <v>0</v>
      </c>
      <c r="H766" s="17"/>
      <c r="I766">
        <v>9</v>
      </c>
      <c r="J766" s="6">
        <f t="shared" si="11"/>
        <v>0</v>
      </c>
    </row>
    <row r="767" spans="1:11" hidden="1" x14ac:dyDescent="0.25">
      <c r="A767" s="16">
        <v>25000</v>
      </c>
      <c r="B767" s="16"/>
      <c r="C767" s="16"/>
      <c r="D767" s="16" t="s">
        <v>404</v>
      </c>
      <c r="E767" s="16" t="s">
        <v>394</v>
      </c>
      <c r="F767" s="17">
        <f>+IF(INDEX('[1]Budget B+R'!$A$1:$M$182,MATCH('import-vte detail'!A767,'[1]Budget B+R'!$A$1:$A$182,0),MATCH('import-vte detail'!I767,'[1]Budget B+R'!$A$1:$M$1,0))&gt;0,INDEX('[1]Budget B+R'!$A$1:$M$182,MATCH('import-vte detail'!A767,'[1]Budget B+R'!$A$1:$A$182,0),MATCH('import-vte detail'!I767,'[1]Budget B+R'!$A$1:$M$1,0)),0)</f>
        <v>0</v>
      </c>
      <c r="G767" s="17">
        <f>+IF(INDEX('[1]Budget B+R'!$A$1:$M$182,MATCH('import-vte detail'!A767,'[1]Budget B+R'!$A$1:$A$182,0),MATCH('import-vte detail'!I767,'[1]Budget B+R'!$A$1:$M$1,0))&lt;0,INDEX('[1]Budget B+R'!$A$1:$M$182,MATCH('import-vte detail'!A767,'[1]Budget B+R'!$A$1:$A$182,0),MATCH('import-vte detail'!I767,'[1]Budget B+R'!$A$1:$M$1,0))*-1,0)</f>
        <v>0</v>
      </c>
      <c r="H767" s="17"/>
      <c r="I767">
        <v>10</v>
      </c>
      <c r="J767" s="6">
        <f t="shared" si="11"/>
        <v>0</v>
      </c>
    </row>
    <row r="768" spans="1:11" hidden="1" x14ac:dyDescent="0.25">
      <c r="A768" s="16">
        <v>25000</v>
      </c>
      <c r="B768" s="16"/>
      <c r="C768" s="16"/>
      <c r="D768" s="16" t="s">
        <v>405</v>
      </c>
      <c r="E768" s="16" t="s">
        <v>394</v>
      </c>
      <c r="F768" s="17">
        <f>+IF(INDEX('[1]Budget B+R'!$A$1:$M$182,MATCH('import-vte detail'!A768,'[1]Budget B+R'!$A$1:$A$182,0),MATCH('import-vte detail'!I768,'[1]Budget B+R'!$A$1:$M$1,0))&gt;0,INDEX('[1]Budget B+R'!$A$1:$M$182,MATCH('import-vte detail'!A768,'[1]Budget B+R'!$A$1:$A$182,0),MATCH('import-vte detail'!I768,'[1]Budget B+R'!$A$1:$M$1,0)),0)</f>
        <v>0</v>
      </c>
      <c r="G768" s="17">
        <f>+IF(INDEX('[1]Budget B+R'!$A$1:$M$182,MATCH('import-vte detail'!A768,'[1]Budget B+R'!$A$1:$A$182,0),MATCH('import-vte detail'!I768,'[1]Budget B+R'!$A$1:$M$1,0))&lt;0,INDEX('[1]Budget B+R'!$A$1:$M$182,MATCH('import-vte detail'!A768,'[1]Budget B+R'!$A$1:$A$182,0),MATCH('import-vte detail'!I768,'[1]Budget B+R'!$A$1:$M$1,0))*-1,0)</f>
        <v>0</v>
      </c>
      <c r="H768" s="17"/>
      <c r="I768">
        <v>11</v>
      </c>
      <c r="J768" s="6">
        <f t="shared" si="11"/>
        <v>0</v>
      </c>
    </row>
    <row r="769" spans="1:11" hidden="1" x14ac:dyDescent="0.25">
      <c r="A769" s="16">
        <v>25000</v>
      </c>
      <c r="B769" s="16"/>
      <c r="C769" s="16"/>
      <c r="D769" s="16" t="s">
        <v>406</v>
      </c>
      <c r="E769" s="16" t="s">
        <v>394</v>
      </c>
      <c r="F769" s="17">
        <f>+IF(INDEX('[1]Budget B+R'!$A$1:$M$182,MATCH('import-vte detail'!A769,'[1]Budget B+R'!$A$1:$A$182,0),MATCH('import-vte detail'!I769,'[1]Budget B+R'!$A$1:$M$1,0))&gt;0,INDEX('[1]Budget B+R'!$A$1:$M$182,MATCH('import-vte detail'!A769,'[1]Budget B+R'!$A$1:$A$182,0),MATCH('import-vte detail'!I769,'[1]Budget B+R'!$A$1:$M$1,0)),0)</f>
        <v>0</v>
      </c>
      <c r="G769" s="17">
        <f>+IF(INDEX('[1]Budget B+R'!$A$1:$M$182,MATCH('import-vte detail'!A769,'[1]Budget B+R'!$A$1:$A$182,0),MATCH('import-vte detail'!I769,'[1]Budget B+R'!$A$1:$M$1,0))&lt;0,INDEX('[1]Budget B+R'!$A$1:$M$182,MATCH('import-vte detail'!A769,'[1]Budget B+R'!$A$1:$A$182,0),MATCH('import-vte detail'!I769,'[1]Budget B+R'!$A$1:$M$1,0))*-1,0)</f>
        <v>0</v>
      </c>
      <c r="H769" s="17"/>
      <c r="I769">
        <v>12</v>
      </c>
      <c r="J769" s="6">
        <f t="shared" si="11"/>
        <v>0</v>
      </c>
    </row>
    <row r="770" spans="1:11" hidden="1" x14ac:dyDescent="0.25">
      <c r="A770" s="18">
        <v>25001</v>
      </c>
      <c r="B770" s="16"/>
      <c r="C770" s="16"/>
      <c r="D770" s="16" t="s">
        <v>393</v>
      </c>
      <c r="E770" s="16" t="s">
        <v>394</v>
      </c>
      <c r="F770" s="17">
        <f>+IF(INDEX('[1]Budget B+R'!$A$1:$M$182,MATCH('import-vte detail'!A770,'[1]Budget B+R'!$A$1:$A$182,0),MATCH('import-vte detail'!I770,'[1]Budget B+R'!$A$1:$M$1,0))&gt;0,INDEX('[1]Budget B+R'!$A$1:$M$182,MATCH('import-vte detail'!A770,'[1]Budget B+R'!$A$1:$A$182,0),MATCH('import-vte detail'!I770,'[1]Budget B+R'!$A$1:$M$1,0)),0)</f>
        <v>0</v>
      </c>
      <c r="G770" s="17">
        <f>+IF(INDEX('[1]Budget B+R'!$A$1:$M$182,MATCH('import-vte detail'!A770,'[1]Budget B+R'!$A$1:$A$182,0),MATCH('import-vte detail'!I770,'[1]Budget B+R'!$A$1:$M$1,0))&lt;0,INDEX('[1]Budget B+R'!$A$1:$M$182,MATCH('import-vte detail'!A770,'[1]Budget B+R'!$A$1:$A$182,0),MATCH('import-vte detail'!I770,'[1]Budget B+R'!$A$1:$M$1,0))*-1,0)</f>
        <v>200000</v>
      </c>
      <c r="H770" s="17"/>
      <c r="I770">
        <v>1</v>
      </c>
      <c r="J770" s="6">
        <f t="shared" ref="J770:J833" si="12">+F770-G770</f>
        <v>-200000</v>
      </c>
      <c r="K770" t="s">
        <v>395</v>
      </c>
    </row>
    <row r="771" spans="1:11" hidden="1" x14ac:dyDescent="0.25">
      <c r="A771" s="16">
        <v>25001</v>
      </c>
      <c r="B771" s="16"/>
      <c r="C771" s="16"/>
      <c r="D771" s="16" t="s">
        <v>396</v>
      </c>
      <c r="E771" s="16" t="s">
        <v>394</v>
      </c>
      <c r="F771" s="17">
        <f>+IF(INDEX('[1]Budget B+R'!$A$1:$M$182,MATCH('import-vte detail'!A771,'[1]Budget B+R'!$A$1:$A$182,0),MATCH('import-vte detail'!I771,'[1]Budget B+R'!$A$1:$M$1,0))&gt;0,INDEX('[1]Budget B+R'!$A$1:$M$182,MATCH('import-vte detail'!A771,'[1]Budget B+R'!$A$1:$A$182,0),MATCH('import-vte detail'!I771,'[1]Budget B+R'!$A$1:$M$1,0)),0)</f>
        <v>0</v>
      </c>
      <c r="G771" s="17">
        <f>+IF(INDEX('[1]Budget B+R'!$A$1:$M$182,MATCH('import-vte detail'!A771,'[1]Budget B+R'!$A$1:$A$182,0),MATCH('import-vte detail'!I771,'[1]Budget B+R'!$A$1:$M$1,0))&lt;0,INDEX('[1]Budget B+R'!$A$1:$M$182,MATCH('import-vte detail'!A771,'[1]Budget B+R'!$A$1:$A$182,0),MATCH('import-vte detail'!I771,'[1]Budget B+R'!$A$1:$M$1,0))*-1,0)</f>
        <v>0</v>
      </c>
      <c r="H771" s="17"/>
      <c r="I771">
        <v>2</v>
      </c>
      <c r="J771" s="6">
        <f t="shared" si="12"/>
        <v>0</v>
      </c>
    </row>
    <row r="772" spans="1:11" hidden="1" x14ac:dyDescent="0.25">
      <c r="A772" s="16">
        <v>25001</v>
      </c>
      <c r="B772" s="16"/>
      <c r="C772" s="16"/>
      <c r="D772" s="16" t="s">
        <v>397</v>
      </c>
      <c r="E772" s="16" t="s">
        <v>394</v>
      </c>
      <c r="F772" s="17">
        <f>+IF(INDEX('[1]Budget B+R'!$A$1:$M$182,MATCH('import-vte detail'!A772,'[1]Budget B+R'!$A$1:$A$182,0),MATCH('import-vte detail'!I772,'[1]Budget B+R'!$A$1:$M$1,0))&gt;0,INDEX('[1]Budget B+R'!$A$1:$M$182,MATCH('import-vte detail'!A772,'[1]Budget B+R'!$A$1:$A$182,0),MATCH('import-vte detail'!I772,'[1]Budget B+R'!$A$1:$M$1,0)),0)</f>
        <v>0</v>
      </c>
      <c r="G772" s="17">
        <f>+IF(INDEX('[1]Budget B+R'!$A$1:$M$182,MATCH('import-vte detail'!A772,'[1]Budget B+R'!$A$1:$A$182,0),MATCH('import-vte detail'!I772,'[1]Budget B+R'!$A$1:$M$1,0))&lt;0,INDEX('[1]Budget B+R'!$A$1:$M$182,MATCH('import-vte detail'!A772,'[1]Budget B+R'!$A$1:$A$182,0),MATCH('import-vte detail'!I772,'[1]Budget B+R'!$A$1:$M$1,0))*-1,0)</f>
        <v>0</v>
      </c>
      <c r="H772" s="17"/>
      <c r="I772">
        <v>3</v>
      </c>
      <c r="J772" s="6">
        <f t="shared" si="12"/>
        <v>0</v>
      </c>
    </row>
    <row r="773" spans="1:11" hidden="1" x14ac:dyDescent="0.25">
      <c r="A773" s="16">
        <v>25001</v>
      </c>
      <c r="B773" s="16"/>
      <c r="C773" s="16"/>
      <c r="D773" s="16" t="s">
        <v>398</v>
      </c>
      <c r="E773" s="16" t="s">
        <v>394</v>
      </c>
      <c r="F773" s="17">
        <f>+IF(INDEX('[1]Budget B+R'!$A$1:$M$182,MATCH('import-vte detail'!A773,'[1]Budget B+R'!$A$1:$A$182,0),MATCH('import-vte detail'!I773,'[1]Budget B+R'!$A$1:$M$1,0))&gt;0,INDEX('[1]Budget B+R'!$A$1:$M$182,MATCH('import-vte detail'!A773,'[1]Budget B+R'!$A$1:$A$182,0),MATCH('import-vte detail'!I773,'[1]Budget B+R'!$A$1:$M$1,0)),0)</f>
        <v>0</v>
      </c>
      <c r="G773" s="17">
        <f>+IF(INDEX('[1]Budget B+R'!$A$1:$M$182,MATCH('import-vte detail'!A773,'[1]Budget B+R'!$A$1:$A$182,0),MATCH('import-vte detail'!I773,'[1]Budget B+R'!$A$1:$M$1,0))&lt;0,INDEX('[1]Budget B+R'!$A$1:$M$182,MATCH('import-vte detail'!A773,'[1]Budget B+R'!$A$1:$A$182,0),MATCH('import-vte detail'!I773,'[1]Budget B+R'!$A$1:$M$1,0))*-1,0)</f>
        <v>0</v>
      </c>
      <c r="H773" s="17"/>
      <c r="I773">
        <v>4</v>
      </c>
      <c r="J773" s="6">
        <f t="shared" si="12"/>
        <v>0</v>
      </c>
    </row>
    <row r="774" spans="1:11" hidden="1" x14ac:dyDescent="0.25">
      <c r="A774" s="16">
        <v>25001</v>
      </c>
      <c r="B774" s="16"/>
      <c r="C774" s="16"/>
      <c r="D774" s="16" t="s">
        <v>399</v>
      </c>
      <c r="E774" s="16" t="s">
        <v>394</v>
      </c>
      <c r="F774" s="17">
        <f>+IF(INDEX('[1]Budget B+R'!$A$1:$M$182,MATCH('import-vte detail'!A774,'[1]Budget B+R'!$A$1:$A$182,0),MATCH('import-vte detail'!I774,'[1]Budget B+R'!$A$1:$M$1,0))&gt;0,INDEX('[1]Budget B+R'!$A$1:$M$182,MATCH('import-vte detail'!A774,'[1]Budget B+R'!$A$1:$A$182,0),MATCH('import-vte detail'!I774,'[1]Budget B+R'!$A$1:$M$1,0)),0)</f>
        <v>0</v>
      </c>
      <c r="G774" s="17">
        <f>+IF(INDEX('[1]Budget B+R'!$A$1:$M$182,MATCH('import-vte detail'!A774,'[1]Budget B+R'!$A$1:$A$182,0),MATCH('import-vte detail'!I774,'[1]Budget B+R'!$A$1:$M$1,0))&lt;0,INDEX('[1]Budget B+R'!$A$1:$M$182,MATCH('import-vte detail'!A774,'[1]Budget B+R'!$A$1:$A$182,0),MATCH('import-vte detail'!I774,'[1]Budget B+R'!$A$1:$M$1,0))*-1,0)</f>
        <v>0</v>
      </c>
      <c r="H774" s="17"/>
      <c r="I774">
        <v>5</v>
      </c>
      <c r="J774" s="6">
        <f t="shared" si="12"/>
        <v>0</v>
      </c>
    </row>
    <row r="775" spans="1:11" hidden="1" x14ac:dyDescent="0.25">
      <c r="A775" s="16">
        <v>25001</v>
      </c>
      <c r="B775" s="16"/>
      <c r="C775" s="16"/>
      <c r="D775" s="16" t="s">
        <v>400</v>
      </c>
      <c r="E775" s="16" t="s">
        <v>394</v>
      </c>
      <c r="F775" s="17">
        <f>+IF(INDEX('[1]Budget B+R'!$A$1:$M$182,MATCH('import-vte detail'!A775,'[1]Budget B+R'!$A$1:$A$182,0),MATCH('import-vte detail'!I775,'[1]Budget B+R'!$A$1:$M$1,0))&gt;0,INDEX('[1]Budget B+R'!$A$1:$M$182,MATCH('import-vte detail'!A775,'[1]Budget B+R'!$A$1:$A$182,0),MATCH('import-vte detail'!I775,'[1]Budget B+R'!$A$1:$M$1,0)),0)</f>
        <v>0</v>
      </c>
      <c r="G775" s="17">
        <f>+IF(INDEX('[1]Budget B+R'!$A$1:$M$182,MATCH('import-vte detail'!A775,'[1]Budget B+R'!$A$1:$A$182,0),MATCH('import-vte detail'!I775,'[1]Budget B+R'!$A$1:$M$1,0))&lt;0,INDEX('[1]Budget B+R'!$A$1:$M$182,MATCH('import-vte detail'!A775,'[1]Budget B+R'!$A$1:$A$182,0),MATCH('import-vte detail'!I775,'[1]Budget B+R'!$A$1:$M$1,0))*-1,0)</f>
        <v>0</v>
      </c>
      <c r="H775" s="17"/>
      <c r="I775">
        <v>6</v>
      </c>
      <c r="J775" s="6">
        <f t="shared" si="12"/>
        <v>0</v>
      </c>
    </row>
    <row r="776" spans="1:11" hidden="1" x14ac:dyDescent="0.25">
      <c r="A776" s="16">
        <v>25001</v>
      </c>
      <c r="B776" s="16"/>
      <c r="C776" s="16"/>
      <c r="D776" s="16" t="s">
        <v>401</v>
      </c>
      <c r="E776" s="16" t="s">
        <v>394</v>
      </c>
      <c r="F776" s="17">
        <f>+IF(INDEX('[1]Budget B+R'!$A$1:$M$182,MATCH('import-vte detail'!A776,'[1]Budget B+R'!$A$1:$A$182,0),MATCH('import-vte detail'!I776,'[1]Budget B+R'!$A$1:$M$1,0))&gt;0,INDEX('[1]Budget B+R'!$A$1:$M$182,MATCH('import-vte detail'!A776,'[1]Budget B+R'!$A$1:$A$182,0),MATCH('import-vte detail'!I776,'[1]Budget B+R'!$A$1:$M$1,0)),0)</f>
        <v>0</v>
      </c>
      <c r="G776" s="17">
        <f>+IF(INDEX('[1]Budget B+R'!$A$1:$M$182,MATCH('import-vte detail'!A776,'[1]Budget B+R'!$A$1:$A$182,0),MATCH('import-vte detail'!I776,'[1]Budget B+R'!$A$1:$M$1,0))&lt;0,INDEX('[1]Budget B+R'!$A$1:$M$182,MATCH('import-vte detail'!A776,'[1]Budget B+R'!$A$1:$A$182,0),MATCH('import-vte detail'!I776,'[1]Budget B+R'!$A$1:$M$1,0))*-1,0)</f>
        <v>0</v>
      </c>
      <c r="H776" s="17"/>
      <c r="I776">
        <v>7</v>
      </c>
      <c r="J776" s="6">
        <f t="shared" si="12"/>
        <v>0</v>
      </c>
    </row>
    <row r="777" spans="1:11" hidden="1" x14ac:dyDescent="0.25">
      <c r="A777" s="16">
        <v>25001</v>
      </c>
      <c r="B777" s="16"/>
      <c r="C777" s="16"/>
      <c r="D777" s="16" t="s">
        <v>402</v>
      </c>
      <c r="E777" s="16" t="s">
        <v>394</v>
      </c>
      <c r="F777" s="17">
        <f>+IF(INDEX('[1]Budget B+R'!$A$1:$M$182,MATCH('import-vte detail'!A777,'[1]Budget B+R'!$A$1:$A$182,0),MATCH('import-vte detail'!I777,'[1]Budget B+R'!$A$1:$M$1,0))&gt;0,INDEX('[1]Budget B+R'!$A$1:$M$182,MATCH('import-vte detail'!A777,'[1]Budget B+R'!$A$1:$A$182,0),MATCH('import-vte detail'!I777,'[1]Budget B+R'!$A$1:$M$1,0)),0)</f>
        <v>0</v>
      </c>
      <c r="G777" s="17">
        <f>+IF(INDEX('[1]Budget B+R'!$A$1:$M$182,MATCH('import-vte detail'!A777,'[1]Budget B+R'!$A$1:$A$182,0),MATCH('import-vte detail'!I777,'[1]Budget B+R'!$A$1:$M$1,0))&lt;0,INDEX('[1]Budget B+R'!$A$1:$M$182,MATCH('import-vte detail'!A777,'[1]Budget B+R'!$A$1:$A$182,0),MATCH('import-vte detail'!I777,'[1]Budget B+R'!$A$1:$M$1,0))*-1,0)</f>
        <v>0</v>
      </c>
      <c r="H777" s="17"/>
      <c r="I777">
        <v>8</v>
      </c>
      <c r="J777" s="6">
        <f t="shared" si="12"/>
        <v>0</v>
      </c>
    </row>
    <row r="778" spans="1:11" hidden="1" x14ac:dyDescent="0.25">
      <c r="A778" s="16">
        <v>25001</v>
      </c>
      <c r="B778" s="16"/>
      <c r="C778" s="16"/>
      <c r="D778" s="16" t="s">
        <v>403</v>
      </c>
      <c r="E778" s="16" t="s">
        <v>394</v>
      </c>
      <c r="F778" s="17">
        <f>+IF(INDEX('[1]Budget B+R'!$A$1:$M$182,MATCH('import-vte detail'!A778,'[1]Budget B+R'!$A$1:$A$182,0),MATCH('import-vte detail'!I778,'[1]Budget B+R'!$A$1:$M$1,0))&gt;0,INDEX('[1]Budget B+R'!$A$1:$M$182,MATCH('import-vte detail'!A778,'[1]Budget B+R'!$A$1:$A$182,0),MATCH('import-vte detail'!I778,'[1]Budget B+R'!$A$1:$M$1,0)),0)</f>
        <v>0</v>
      </c>
      <c r="G778" s="17">
        <f>+IF(INDEX('[1]Budget B+R'!$A$1:$M$182,MATCH('import-vte detail'!A778,'[1]Budget B+R'!$A$1:$A$182,0),MATCH('import-vte detail'!I778,'[1]Budget B+R'!$A$1:$M$1,0))&lt;0,INDEX('[1]Budget B+R'!$A$1:$M$182,MATCH('import-vte detail'!A778,'[1]Budget B+R'!$A$1:$A$182,0),MATCH('import-vte detail'!I778,'[1]Budget B+R'!$A$1:$M$1,0))*-1,0)</f>
        <v>0</v>
      </c>
      <c r="H778" s="17"/>
      <c r="I778">
        <v>9</v>
      </c>
      <c r="J778" s="6">
        <f t="shared" si="12"/>
        <v>0</v>
      </c>
    </row>
    <row r="779" spans="1:11" hidden="1" x14ac:dyDescent="0.25">
      <c r="A779" s="16">
        <v>25001</v>
      </c>
      <c r="B779" s="16"/>
      <c r="C779" s="16"/>
      <c r="D779" s="16" t="s">
        <v>404</v>
      </c>
      <c r="E779" s="16" t="s">
        <v>394</v>
      </c>
      <c r="F779" s="17">
        <f>+IF(INDEX('[1]Budget B+R'!$A$1:$M$182,MATCH('import-vte detail'!A779,'[1]Budget B+R'!$A$1:$A$182,0),MATCH('import-vte detail'!I779,'[1]Budget B+R'!$A$1:$M$1,0))&gt;0,INDEX('[1]Budget B+R'!$A$1:$M$182,MATCH('import-vte detail'!A779,'[1]Budget B+R'!$A$1:$A$182,0),MATCH('import-vte detail'!I779,'[1]Budget B+R'!$A$1:$M$1,0)),0)</f>
        <v>0</v>
      </c>
      <c r="G779" s="17">
        <f>+IF(INDEX('[1]Budget B+R'!$A$1:$M$182,MATCH('import-vte detail'!A779,'[1]Budget B+R'!$A$1:$A$182,0),MATCH('import-vte detail'!I779,'[1]Budget B+R'!$A$1:$M$1,0))&lt;0,INDEX('[1]Budget B+R'!$A$1:$M$182,MATCH('import-vte detail'!A779,'[1]Budget B+R'!$A$1:$A$182,0),MATCH('import-vte detail'!I779,'[1]Budget B+R'!$A$1:$M$1,0))*-1,0)</f>
        <v>0</v>
      </c>
      <c r="H779" s="17"/>
      <c r="I779">
        <v>10</v>
      </c>
      <c r="J779" s="6">
        <f t="shared" si="12"/>
        <v>0</v>
      </c>
    </row>
    <row r="780" spans="1:11" hidden="1" x14ac:dyDescent="0.25">
      <c r="A780" s="16">
        <v>25001</v>
      </c>
      <c r="B780" s="16"/>
      <c r="C780" s="16"/>
      <c r="D780" s="16" t="s">
        <v>405</v>
      </c>
      <c r="E780" s="16" t="s">
        <v>394</v>
      </c>
      <c r="F780" s="17">
        <f>+IF(INDEX('[1]Budget B+R'!$A$1:$M$182,MATCH('import-vte detail'!A780,'[1]Budget B+R'!$A$1:$A$182,0),MATCH('import-vte detail'!I780,'[1]Budget B+R'!$A$1:$M$1,0))&gt;0,INDEX('[1]Budget B+R'!$A$1:$M$182,MATCH('import-vte detail'!A780,'[1]Budget B+R'!$A$1:$A$182,0),MATCH('import-vte detail'!I780,'[1]Budget B+R'!$A$1:$M$1,0)),0)</f>
        <v>0</v>
      </c>
      <c r="G780" s="17">
        <f>+IF(INDEX('[1]Budget B+R'!$A$1:$M$182,MATCH('import-vte detail'!A780,'[1]Budget B+R'!$A$1:$A$182,0),MATCH('import-vte detail'!I780,'[1]Budget B+R'!$A$1:$M$1,0))&lt;0,INDEX('[1]Budget B+R'!$A$1:$M$182,MATCH('import-vte detail'!A780,'[1]Budget B+R'!$A$1:$A$182,0),MATCH('import-vte detail'!I780,'[1]Budget B+R'!$A$1:$M$1,0))*-1,0)</f>
        <v>0</v>
      </c>
      <c r="H780" s="17"/>
      <c r="I780">
        <v>11</v>
      </c>
      <c r="J780" s="6">
        <f t="shared" si="12"/>
        <v>0</v>
      </c>
    </row>
    <row r="781" spans="1:11" hidden="1" x14ac:dyDescent="0.25">
      <c r="A781" s="16">
        <v>25001</v>
      </c>
      <c r="B781" s="16"/>
      <c r="C781" s="16"/>
      <c r="D781" s="16" t="s">
        <v>406</v>
      </c>
      <c r="E781" s="16" t="s">
        <v>394</v>
      </c>
      <c r="F781" s="17">
        <f>+IF(INDEX('[1]Budget B+R'!$A$1:$M$182,MATCH('import-vte detail'!A781,'[1]Budget B+R'!$A$1:$A$182,0),MATCH('import-vte detail'!I781,'[1]Budget B+R'!$A$1:$M$1,0))&gt;0,INDEX('[1]Budget B+R'!$A$1:$M$182,MATCH('import-vte detail'!A781,'[1]Budget B+R'!$A$1:$A$182,0),MATCH('import-vte detail'!I781,'[1]Budget B+R'!$A$1:$M$1,0)),0)</f>
        <v>0</v>
      </c>
      <c r="G781" s="17">
        <f>+IF(INDEX('[1]Budget B+R'!$A$1:$M$182,MATCH('import-vte detail'!A781,'[1]Budget B+R'!$A$1:$A$182,0),MATCH('import-vte detail'!I781,'[1]Budget B+R'!$A$1:$M$1,0))&lt;0,INDEX('[1]Budget B+R'!$A$1:$M$182,MATCH('import-vte detail'!A781,'[1]Budget B+R'!$A$1:$A$182,0),MATCH('import-vte detail'!I781,'[1]Budget B+R'!$A$1:$M$1,0))*-1,0)</f>
        <v>0</v>
      </c>
      <c r="H781" s="17"/>
      <c r="I781">
        <v>12</v>
      </c>
      <c r="J781" s="6">
        <f t="shared" si="12"/>
        <v>0</v>
      </c>
    </row>
    <row r="782" spans="1:11" hidden="1" x14ac:dyDescent="0.25">
      <c r="A782" s="18">
        <v>28000</v>
      </c>
      <c r="B782" s="16"/>
      <c r="C782" s="16"/>
      <c r="D782" s="16" t="s">
        <v>393</v>
      </c>
      <c r="E782" s="16" t="s">
        <v>394</v>
      </c>
      <c r="F782" s="17">
        <f>+IF(INDEX('[1]Budget B+R'!$A$1:$M$182,MATCH('import-vte detail'!A782,'[1]Budget B+R'!$A$1:$A$182,0),MATCH('import-vte detail'!I782,'[1]Budget B+R'!$A$1:$M$1,0))&gt;0,INDEX('[1]Budget B+R'!$A$1:$M$182,MATCH('import-vte detail'!A782,'[1]Budget B+R'!$A$1:$A$182,0),MATCH('import-vte detail'!I782,'[1]Budget B+R'!$A$1:$M$1,0)),0)</f>
        <v>0</v>
      </c>
      <c r="G782" s="17">
        <f>+IF(INDEX('[1]Budget B+R'!$A$1:$M$182,MATCH('import-vte detail'!A782,'[1]Budget B+R'!$A$1:$A$182,0),MATCH('import-vte detail'!I782,'[1]Budget B+R'!$A$1:$M$1,0))&lt;0,INDEX('[1]Budget B+R'!$A$1:$M$182,MATCH('import-vte detail'!A782,'[1]Budget B+R'!$A$1:$A$182,0),MATCH('import-vte detail'!I782,'[1]Budget B+R'!$A$1:$M$1,0))*-1,0)</f>
        <v>2000000</v>
      </c>
      <c r="H782" s="17"/>
      <c r="I782">
        <v>1</v>
      </c>
      <c r="J782" s="6">
        <f t="shared" si="12"/>
        <v>-2000000</v>
      </c>
      <c r="K782" t="s">
        <v>395</v>
      </c>
    </row>
    <row r="783" spans="1:11" hidden="1" x14ac:dyDescent="0.25">
      <c r="A783" s="16">
        <v>28000</v>
      </c>
      <c r="B783" s="16"/>
      <c r="C783" s="16"/>
      <c r="D783" s="16" t="s">
        <v>396</v>
      </c>
      <c r="E783" s="16" t="s">
        <v>394</v>
      </c>
      <c r="F783" s="17">
        <f>+IF(INDEX('[1]Budget B+R'!$A$1:$M$182,MATCH('import-vte detail'!A783,'[1]Budget B+R'!$A$1:$A$182,0),MATCH('import-vte detail'!I783,'[1]Budget B+R'!$A$1:$M$1,0))&gt;0,INDEX('[1]Budget B+R'!$A$1:$M$182,MATCH('import-vte detail'!A783,'[1]Budget B+R'!$A$1:$A$182,0),MATCH('import-vte detail'!I783,'[1]Budget B+R'!$A$1:$M$1,0)),0)</f>
        <v>0</v>
      </c>
      <c r="G783" s="17">
        <f>+IF(INDEX('[1]Budget B+R'!$A$1:$M$182,MATCH('import-vte detail'!A783,'[1]Budget B+R'!$A$1:$A$182,0),MATCH('import-vte detail'!I783,'[1]Budget B+R'!$A$1:$M$1,0))&lt;0,INDEX('[1]Budget B+R'!$A$1:$M$182,MATCH('import-vte detail'!A783,'[1]Budget B+R'!$A$1:$A$182,0),MATCH('import-vte detail'!I783,'[1]Budget B+R'!$A$1:$M$1,0))*-1,0)</f>
        <v>0</v>
      </c>
      <c r="H783" s="17"/>
      <c r="I783">
        <v>2</v>
      </c>
      <c r="J783" s="6">
        <f t="shared" si="12"/>
        <v>0</v>
      </c>
    </row>
    <row r="784" spans="1:11" hidden="1" x14ac:dyDescent="0.25">
      <c r="A784" s="16">
        <v>28000</v>
      </c>
      <c r="B784" s="16"/>
      <c r="C784" s="16"/>
      <c r="D784" s="16" t="s">
        <v>397</v>
      </c>
      <c r="E784" s="16" t="s">
        <v>394</v>
      </c>
      <c r="F784" s="17">
        <f>+IF(INDEX('[1]Budget B+R'!$A$1:$M$182,MATCH('import-vte detail'!A784,'[1]Budget B+R'!$A$1:$A$182,0),MATCH('import-vte detail'!I784,'[1]Budget B+R'!$A$1:$M$1,0))&gt;0,INDEX('[1]Budget B+R'!$A$1:$M$182,MATCH('import-vte detail'!A784,'[1]Budget B+R'!$A$1:$A$182,0),MATCH('import-vte detail'!I784,'[1]Budget B+R'!$A$1:$M$1,0)),0)</f>
        <v>0</v>
      </c>
      <c r="G784" s="17">
        <f>+IF(INDEX('[1]Budget B+R'!$A$1:$M$182,MATCH('import-vte detail'!A784,'[1]Budget B+R'!$A$1:$A$182,0),MATCH('import-vte detail'!I784,'[1]Budget B+R'!$A$1:$M$1,0))&lt;0,INDEX('[1]Budget B+R'!$A$1:$M$182,MATCH('import-vte detail'!A784,'[1]Budget B+R'!$A$1:$A$182,0),MATCH('import-vte detail'!I784,'[1]Budget B+R'!$A$1:$M$1,0))*-1,0)</f>
        <v>0</v>
      </c>
      <c r="H784" s="17"/>
      <c r="I784">
        <v>3</v>
      </c>
      <c r="J784" s="6">
        <f t="shared" si="12"/>
        <v>0</v>
      </c>
    </row>
    <row r="785" spans="1:11" hidden="1" x14ac:dyDescent="0.25">
      <c r="A785" s="16">
        <v>28000</v>
      </c>
      <c r="B785" s="16"/>
      <c r="C785" s="16"/>
      <c r="D785" s="16" t="s">
        <v>398</v>
      </c>
      <c r="E785" s="16" t="s">
        <v>394</v>
      </c>
      <c r="F785" s="17">
        <f>+IF(INDEX('[1]Budget B+R'!$A$1:$M$182,MATCH('import-vte detail'!A785,'[1]Budget B+R'!$A$1:$A$182,0),MATCH('import-vte detail'!I785,'[1]Budget B+R'!$A$1:$M$1,0))&gt;0,INDEX('[1]Budget B+R'!$A$1:$M$182,MATCH('import-vte detail'!A785,'[1]Budget B+R'!$A$1:$A$182,0),MATCH('import-vte detail'!I785,'[1]Budget B+R'!$A$1:$M$1,0)),0)</f>
        <v>0</v>
      </c>
      <c r="G785" s="17">
        <f>+IF(INDEX('[1]Budget B+R'!$A$1:$M$182,MATCH('import-vte detail'!A785,'[1]Budget B+R'!$A$1:$A$182,0),MATCH('import-vte detail'!I785,'[1]Budget B+R'!$A$1:$M$1,0))&lt;0,INDEX('[1]Budget B+R'!$A$1:$M$182,MATCH('import-vte detail'!A785,'[1]Budget B+R'!$A$1:$A$182,0),MATCH('import-vte detail'!I785,'[1]Budget B+R'!$A$1:$M$1,0))*-1,0)</f>
        <v>0</v>
      </c>
      <c r="H785" s="17"/>
      <c r="I785">
        <v>4</v>
      </c>
      <c r="J785" s="6">
        <f t="shared" si="12"/>
        <v>0</v>
      </c>
    </row>
    <row r="786" spans="1:11" hidden="1" x14ac:dyDescent="0.25">
      <c r="A786" s="16">
        <v>28000</v>
      </c>
      <c r="B786" s="16"/>
      <c r="C786" s="16"/>
      <c r="D786" s="16" t="s">
        <v>399</v>
      </c>
      <c r="E786" s="16" t="s">
        <v>394</v>
      </c>
      <c r="F786" s="17">
        <f>+IF(INDEX('[1]Budget B+R'!$A$1:$M$182,MATCH('import-vte detail'!A786,'[1]Budget B+R'!$A$1:$A$182,0),MATCH('import-vte detail'!I786,'[1]Budget B+R'!$A$1:$M$1,0))&gt;0,INDEX('[1]Budget B+R'!$A$1:$M$182,MATCH('import-vte detail'!A786,'[1]Budget B+R'!$A$1:$A$182,0),MATCH('import-vte detail'!I786,'[1]Budget B+R'!$A$1:$M$1,0)),0)</f>
        <v>0</v>
      </c>
      <c r="G786" s="17">
        <f>+IF(INDEX('[1]Budget B+R'!$A$1:$M$182,MATCH('import-vte detail'!A786,'[1]Budget B+R'!$A$1:$A$182,0),MATCH('import-vte detail'!I786,'[1]Budget B+R'!$A$1:$M$1,0))&lt;0,INDEX('[1]Budget B+R'!$A$1:$M$182,MATCH('import-vte detail'!A786,'[1]Budget B+R'!$A$1:$A$182,0),MATCH('import-vte detail'!I786,'[1]Budget B+R'!$A$1:$M$1,0))*-1,0)</f>
        <v>0</v>
      </c>
      <c r="H786" s="17"/>
      <c r="I786">
        <v>5</v>
      </c>
      <c r="J786" s="6">
        <f t="shared" si="12"/>
        <v>0</v>
      </c>
    </row>
    <row r="787" spans="1:11" hidden="1" x14ac:dyDescent="0.25">
      <c r="A787" s="16">
        <v>28000</v>
      </c>
      <c r="B787" s="16"/>
      <c r="C787" s="16"/>
      <c r="D787" s="16" t="s">
        <v>400</v>
      </c>
      <c r="E787" s="16" t="s">
        <v>394</v>
      </c>
      <c r="F787" s="17">
        <f>+IF(INDEX('[1]Budget B+R'!$A$1:$M$182,MATCH('import-vte detail'!A787,'[1]Budget B+R'!$A$1:$A$182,0),MATCH('import-vte detail'!I787,'[1]Budget B+R'!$A$1:$M$1,0))&gt;0,INDEX('[1]Budget B+R'!$A$1:$M$182,MATCH('import-vte detail'!A787,'[1]Budget B+R'!$A$1:$A$182,0),MATCH('import-vte detail'!I787,'[1]Budget B+R'!$A$1:$M$1,0)),0)</f>
        <v>0</v>
      </c>
      <c r="G787" s="17">
        <f>+IF(INDEX('[1]Budget B+R'!$A$1:$M$182,MATCH('import-vte detail'!A787,'[1]Budget B+R'!$A$1:$A$182,0),MATCH('import-vte detail'!I787,'[1]Budget B+R'!$A$1:$M$1,0))&lt;0,INDEX('[1]Budget B+R'!$A$1:$M$182,MATCH('import-vte detail'!A787,'[1]Budget B+R'!$A$1:$A$182,0),MATCH('import-vte detail'!I787,'[1]Budget B+R'!$A$1:$M$1,0))*-1,0)</f>
        <v>0</v>
      </c>
      <c r="H787" s="17"/>
      <c r="I787">
        <v>6</v>
      </c>
      <c r="J787" s="6">
        <f t="shared" si="12"/>
        <v>0</v>
      </c>
    </row>
    <row r="788" spans="1:11" hidden="1" x14ac:dyDescent="0.25">
      <c r="A788" s="16">
        <v>28000</v>
      </c>
      <c r="B788" s="16"/>
      <c r="C788" s="16"/>
      <c r="D788" s="16" t="s">
        <v>401</v>
      </c>
      <c r="E788" s="16" t="s">
        <v>394</v>
      </c>
      <c r="F788" s="17">
        <f>+IF(INDEX('[1]Budget B+R'!$A$1:$M$182,MATCH('import-vte detail'!A788,'[1]Budget B+R'!$A$1:$A$182,0),MATCH('import-vte detail'!I788,'[1]Budget B+R'!$A$1:$M$1,0))&gt;0,INDEX('[1]Budget B+R'!$A$1:$M$182,MATCH('import-vte detail'!A788,'[1]Budget B+R'!$A$1:$A$182,0),MATCH('import-vte detail'!I788,'[1]Budget B+R'!$A$1:$M$1,0)),0)</f>
        <v>0</v>
      </c>
      <c r="G788" s="17">
        <f>+IF(INDEX('[1]Budget B+R'!$A$1:$M$182,MATCH('import-vte detail'!A788,'[1]Budget B+R'!$A$1:$A$182,0),MATCH('import-vte detail'!I788,'[1]Budget B+R'!$A$1:$M$1,0))&lt;0,INDEX('[1]Budget B+R'!$A$1:$M$182,MATCH('import-vte detail'!A788,'[1]Budget B+R'!$A$1:$A$182,0),MATCH('import-vte detail'!I788,'[1]Budget B+R'!$A$1:$M$1,0))*-1,0)</f>
        <v>0</v>
      </c>
      <c r="H788" s="17"/>
      <c r="I788">
        <v>7</v>
      </c>
      <c r="J788" s="6">
        <f t="shared" si="12"/>
        <v>0</v>
      </c>
    </row>
    <row r="789" spans="1:11" hidden="1" x14ac:dyDescent="0.25">
      <c r="A789" s="16">
        <v>28000</v>
      </c>
      <c r="B789" s="16"/>
      <c r="C789" s="16"/>
      <c r="D789" s="16" t="s">
        <v>402</v>
      </c>
      <c r="E789" s="16" t="s">
        <v>394</v>
      </c>
      <c r="F789" s="17">
        <f>+IF(INDEX('[1]Budget B+R'!$A$1:$M$182,MATCH('import-vte detail'!A789,'[1]Budget B+R'!$A$1:$A$182,0),MATCH('import-vte detail'!I789,'[1]Budget B+R'!$A$1:$M$1,0))&gt;0,INDEX('[1]Budget B+R'!$A$1:$M$182,MATCH('import-vte detail'!A789,'[1]Budget B+R'!$A$1:$A$182,0),MATCH('import-vte detail'!I789,'[1]Budget B+R'!$A$1:$M$1,0)),0)</f>
        <v>0</v>
      </c>
      <c r="G789" s="17">
        <f>+IF(INDEX('[1]Budget B+R'!$A$1:$M$182,MATCH('import-vte detail'!A789,'[1]Budget B+R'!$A$1:$A$182,0),MATCH('import-vte detail'!I789,'[1]Budget B+R'!$A$1:$M$1,0))&lt;0,INDEX('[1]Budget B+R'!$A$1:$M$182,MATCH('import-vte detail'!A789,'[1]Budget B+R'!$A$1:$A$182,0),MATCH('import-vte detail'!I789,'[1]Budget B+R'!$A$1:$M$1,0))*-1,0)</f>
        <v>0</v>
      </c>
      <c r="H789" s="17"/>
      <c r="I789">
        <v>8</v>
      </c>
      <c r="J789" s="6">
        <f t="shared" si="12"/>
        <v>0</v>
      </c>
    </row>
    <row r="790" spans="1:11" hidden="1" x14ac:dyDescent="0.25">
      <c r="A790" s="16">
        <v>28000</v>
      </c>
      <c r="B790" s="16"/>
      <c r="C790" s="16"/>
      <c r="D790" s="16" t="s">
        <v>403</v>
      </c>
      <c r="E790" s="16" t="s">
        <v>394</v>
      </c>
      <c r="F790" s="17">
        <f>+IF(INDEX('[1]Budget B+R'!$A$1:$M$182,MATCH('import-vte detail'!A790,'[1]Budget B+R'!$A$1:$A$182,0),MATCH('import-vte detail'!I790,'[1]Budget B+R'!$A$1:$M$1,0))&gt;0,INDEX('[1]Budget B+R'!$A$1:$M$182,MATCH('import-vte detail'!A790,'[1]Budget B+R'!$A$1:$A$182,0),MATCH('import-vte detail'!I790,'[1]Budget B+R'!$A$1:$M$1,0)),0)</f>
        <v>0</v>
      </c>
      <c r="G790" s="17">
        <f>+IF(INDEX('[1]Budget B+R'!$A$1:$M$182,MATCH('import-vte detail'!A790,'[1]Budget B+R'!$A$1:$A$182,0),MATCH('import-vte detail'!I790,'[1]Budget B+R'!$A$1:$M$1,0))&lt;0,INDEX('[1]Budget B+R'!$A$1:$M$182,MATCH('import-vte detail'!A790,'[1]Budget B+R'!$A$1:$A$182,0),MATCH('import-vte detail'!I790,'[1]Budget B+R'!$A$1:$M$1,0))*-1,0)</f>
        <v>0</v>
      </c>
      <c r="H790" s="17"/>
      <c r="I790">
        <v>9</v>
      </c>
      <c r="J790" s="6">
        <f t="shared" si="12"/>
        <v>0</v>
      </c>
    </row>
    <row r="791" spans="1:11" hidden="1" x14ac:dyDescent="0.25">
      <c r="A791" s="16">
        <v>28000</v>
      </c>
      <c r="B791" s="16"/>
      <c r="C791" s="16"/>
      <c r="D791" s="16" t="s">
        <v>404</v>
      </c>
      <c r="E791" s="16" t="s">
        <v>394</v>
      </c>
      <c r="F791" s="17">
        <f>+IF(INDEX('[1]Budget B+R'!$A$1:$M$182,MATCH('import-vte detail'!A791,'[1]Budget B+R'!$A$1:$A$182,0),MATCH('import-vte detail'!I791,'[1]Budget B+R'!$A$1:$M$1,0))&gt;0,INDEX('[1]Budget B+R'!$A$1:$M$182,MATCH('import-vte detail'!A791,'[1]Budget B+R'!$A$1:$A$182,0),MATCH('import-vte detail'!I791,'[1]Budget B+R'!$A$1:$M$1,0)),0)</f>
        <v>0</v>
      </c>
      <c r="G791" s="17">
        <f>+IF(INDEX('[1]Budget B+R'!$A$1:$M$182,MATCH('import-vte detail'!A791,'[1]Budget B+R'!$A$1:$A$182,0),MATCH('import-vte detail'!I791,'[1]Budget B+R'!$A$1:$M$1,0))&lt;0,INDEX('[1]Budget B+R'!$A$1:$M$182,MATCH('import-vte detail'!A791,'[1]Budget B+R'!$A$1:$A$182,0),MATCH('import-vte detail'!I791,'[1]Budget B+R'!$A$1:$M$1,0))*-1,0)</f>
        <v>0</v>
      </c>
      <c r="H791" s="17"/>
      <c r="I791">
        <v>10</v>
      </c>
      <c r="J791" s="6">
        <f t="shared" si="12"/>
        <v>0</v>
      </c>
    </row>
    <row r="792" spans="1:11" hidden="1" x14ac:dyDescent="0.25">
      <c r="A792" s="16">
        <v>28000</v>
      </c>
      <c r="B792" s="16"/>
      <c r="C792" s="16"/>
      <c r="D792" s="16" t="s">
        <v>405</v>
      </c>
      <c r="E792" s="16" t="s">
        <v>394</v>
      </c>
      <c r="F792" s="17">
        <f>+IF(INDEX('[1]Budget B+R'!$A$1:$M$182,MATCH('import-vte detail'!A792,'[1]Budget B+R'!$A$1:$A$182,0),MATCH('import-vte detail'!I792,'[1]Budget B+R'!$A$1:$M$1,0))&gt;0,INDEX('[1]Budget B+R'!$A$1:$M$182,MATCH('import-vte detail'!A792,'[1]Budget B+R'!$A$1:$A$182,0),MATCH('import-vte detail'!I792,'[1]Budget B+R'!$A$1:$M$1,0)),0)</f>
        <v>0</v>
      </c>
      <c r="G792" s="17">
        <f>+IF(INDEX('[1]Budget B+R'!$A$1:$M$182,MATCH('import-vte detail'!A792,'[1]Budget B+R'!$A$1:$A$182,0),MATCH('import-vte detail'!I792,'[1]Budget B+R'!$A$1:$M$1,0))&lt;0,INDEX('[1]Budget B+R'!$A$1:$M$182,MATCH('import-vte detail'!A792,'[1]Budget B+R'!$A$1:$A$182,0),MATCH('import-vte detail'!I792,'[1]Budget B+R'!$A$1:$M$1,0))*-1,0)</f>
        <v>0</v>
      </c>
      <c r="H792" s="17"/>
      <c r="I792">
        <v>11</v>
      </c>
      <c r="J792" s="6">
        <f t="shared" si="12"/>
        <v>0</v>
      </c>
    </row>
    <row r="793" spans="1:11" hidden="1" x14ac:dyDescent="0.25">
      <c r="A793" s="16">
        <v>28000</v>
      </c>
      <c r="B793" s="16"/>
      <c r="C793" s="16"/>
      <c r="D793" s="16" t="s">
        <v>406</v>
      </c>
      <c r="E793" s="16" t="s">
        <v>394</v>
      </c>
      <c r="F793" s="17">
        <f>+IF(INDEX('[1]Budget B+R'!$A$1:$M$182,MATCH('import-vte detail'!A793,'[1]Budget B+R'!$A$1:$A$182,0),MATCH('import-vte detail'!I793,'[1]Budget B+R'!$A$1:$M$1,0))&gt;0,INDEX('[1]Budget B+R'!$A$1:$M$182,MATCH('import-vte detail'!A793,'[1]Budget B+R'!$A$1:$A$182,0),MATCH('import-vte detail'!I793,'[1]Budget B+R'!$A$1:$M$1,0)),0)</f>
        <v>0</v>
      </c>
      <c r="G793" s="17">
        <f>+IF(INDEX('[1]Budget B+R'!$A$1:$M$182,MATCH('import-vte detail'!A793,'[1]Budget B+R'!$A$1:$A$182,0),MATCH('import-vte detail'!I793,'[1]Budget B+R'!$A$1:$M$1,0))&lt;0,INDEX('[1]Budget B+R'!$A$1:$M$182,MATCH('import-vte detail'!A793,'[1]Budget B+R'!$A$1:$A$182,0),MATCH('import-vte detail'!I793,'[1]Budget B+R'!$A$1:$M$1,0))*-1,0)</f>
        <v>0</v>
      </c>
      <c r="H793" s="17"/>
      <c r="I793">
        <v>12</v>
      </c>
      <c r="J793" s="6">
        <f t="shared" si="12"/>
        <v>0</v>
      </c>
    </row>
    <row r="794" spans="1:11" hidden="1" x14ac:dyDescent="0.25">
      <c r="A794" s="18">
        <v>29000</v>
      </c>
      <c r="B794" s="16"/>
      <c r="C794" s="16"/>
      <c r="D794" s="16" t="s">
        <v>393</v>
      </c>
      <c r="E794" s="16" t="s">
        <v>394</v>
      </c>
      <c r="F794" s="17">
        <f>+IF(INDEX('[1]Budget B+R'!$A$1:$M$182,MATCH('import-vte detail'!A794,'[1]Budget B+R'!$A$1:$A$182,0),MATCH('import-vte detail'!I794,'[1]Budget B+R'!$A$1:$M$1,0))&gt;0,INDEX('[1]Budget B+R'!$A$1:$M$182,MATCH('import-vte detail'!A794,'[1]Budget B+R'!$A$1:$A$182,0),MATCH('import-vte detail'!I794,'[1]Budget B+R'!$A$1:$M$1,0)),0)</f>
        <v>0</v>
      </c>
      <c r="G794" s="17">
        <f>+IF(INDEX('[1]Budget B+R'!$A$1:$M$182,MATCH('import-vte detail'!A794,'[1]Budget B+R'!$A$1:$A$182,0),MATCH('import-vte detail'!I794,'[1]Budget B+R'!$A$1:$M$1,0))&lt;0,INDEX('[1]Budget B+R'!$A$1:$M$182,MATCH('import-vte detail'!A794,'[1]Budget B+R'!$A$1:$A$182,0),MATCH('import-vte detail'!I794,'[1]Budget B+R'!$A$1:$M$1,0))*-1,0)</f>
        <v>1000000</v>
      </c>
      <c r="H794" s="17"/>
      <c r="I794">
        <v>1</v>
      </c>
      <c r="J794" s="6">
        <f t="shared" si="12"/>
        <v>-1000000</v>
      </c>
      <c r="K794" t="s">
        <v>395</v>
      </c>
    </row>
    <row r="795" spans="1:11" hidden="1" x14ac:dyDescent="0.25">
      <c r="A795" s="16">
        <v>29000</v>
      </c>
      <c r="B795" s="16"/>
      <c r="C795" s="16"/>
      <c r="D795" s="16" t="s">
        <v>396</v>
      </c>
      <c r="E795" s="16" t="s">
        <v>394</v>
      </c>
      <c r="F795" s="17">
        <f>+IF(INDEX('[1]Budget B+R'!$A$1:$M$182,MATCH('import-vte detail'!A795,'[1]Budget B+R'!$A$1:$A$182,0),MATCH('import-vte detail'!I795,'[1]Budget B+R'!$A$1:$M$1,0))&gt;0,INDEX('[1]Budget B+R'!$A$1:$M$182,MATCH('import-vte detail'!A795,'[1]Budget B+R'!$A$1:$A$182,0),MATCH('import-vte detail'!I795,'[1]Budget B+R'!$A$1:$M$1,0)),0)</f>
        <v>0</v>
      </c>
      <c r="G795" s="17">
        <f>+IF(INDEX('[1]Budget B+R'!$A$1:$M$182,MATCH('import-vte detail'!A795,'[1]Budget B+R'!$A$1:$A$182,0),MATCH('import-vte detail'!I795,'[1]Budget B+R'!$A$1:$M$1,0))&lt;0,INDEX('[1]Budget B+R'!$A$1:$M$182,MATCH('import-vte detail'!A795,'[1]Budget B+R'!$A$1:$A$182,0),MATCH('import-vte detail'!I795,'[1]Budget B+R'!$A$1:$M$1,0))*-1,0)</f>
        <v>0</v>
      </c>
      <c r="H795" s="17"/>
      <c r="I795">
        <v>2</v>
      </c>
      <c r="J795" s="6">
        <f t="shared" si="12"/>
        <v>0</v>
      </c>
    </row>
    <row r="796" spans="1:11" hidden="1" x14ac:dyDescent="0.25">
      <c r="A796" s="16">
        <v>29000</v>
      </c>
      <c r="B796" s="16"/>
      <c r="C796" s="16"/>
      <c r="D796" s="16" t="s">
        <v>397</v>
      </c>
      <c r="E796" s="16" t="s">
        <v>394</v>
      </c>
      <c r="F796" s="17">
        <f>+IF(INDEX('[1]Budget B+R'!$A$1:$M$182,MATCH('import-vte detail'!A796,'[1]Budget B+R'!$A$1:$A$182,0),MATCH('import-vte detail'!I796,'[1]Budget B+R'!$A$1:$M$1,0))&gt;0,INDEX('[1]Budget B+R'!$A$1:$M$182,MATCH('import-vte detail'!A796,'[1]Budget B+R'!$A$1:$A$182,0),MATCH('import-vte detail'!I796,'[1]Budget B+R'!$A$1:$M$1,0)),0)</f>
        <v>0</v>
      </c>
      <c r="G796" s="17">
        <f>+IF(INDEX('[1]Budget B+R'!$A$1:$M$182,MATCH('import-vte detail'!A796,'[1]Budget B+R'!$A$1:$A$182,0),MATCH('import-vte detail'!I796,'[1]Budget B+R'!$A$1:$M$1,0))&lt;0,INDEX('[1]Budget B+R'!$A$1:$M$182,MATCH('import-vte detail'!A796,'[1]Budget B+R'!$A$1:$A$182,0),MATCH('import-vte detail'!I796,'[1]Budget B+R'!$A$1:$M$1,0))*-1,0)</f>
        <v>0</v>
      </c>
      <c r="H796" s="17"/>
      <c r="I796">
        <v>3</v>
      </c>
      <c r="J796" s="6">
        <f t="shared" si="12"/>
        <v>0</v>
      </c>
    </row>
    <row r="797" spans="1:11" hidden="1" x14ac:dyDescent="0.25">
      <c r="A797" s="16">
        <v>29000</v>
      </c>
      <c r="B797" s="16"/>
      <c r="C797" s="16"/>
      <c r="D797" s="16" t="s">
        <v>398</v>
      </c>
      <c r="E797" s="16" t="s">
        <v>394</v>
      </c>
      <c r="F797" s="17">
        <f>+IF(INDEX('[1]Budget B+R'!$A$1:$M$182,MATCH('import-vte detail'!A797,'[1]Budget B+R'!$A$1:$A$182,0),MATCH('import-vte detail'!I797,'[1]Budget B+R'!$A$1:$M$1,0))&gt;0,INDEX('[1]Budget B+R'!$A$1:$M$182,MATCH('import-vte detail'!A797,'[1]Budget B+R'!$A$1:$A$182,0),MATCH('import-vte detail'!I797,'[1]Budget B+R'!$A$1:$M$1,0)),0)</f>
        <v>0</v>
      </c>
      <c r="G797" s="17">
        <f>+IF(INDEX('[1]Budget B+R'!$A$1:$M$182,MATCH('import-vte detail'!A797,'[1]Budget B+R'!$A$1:$A$182,0),MATCH('import-vte detail'!I797,'[1]Budget B+R'!$A$1:$M$1,0))&lt;0,INDEX('[1]Budget B+R'!$A$1:$M$182,MATCH('import-vte detail'!A797,'[1]Budget B+R'!$A$1:$A$182,0),MATCH('import-vte detail'!I797,'[1]Budget B+R'!$A$1:$M$1,0))*-1,0)</f>
        <v>0</v>
      </c>
      <c r="H797" s="17"/>
      <c r="I797">
        <v>4</v>
      </c>
      <c r="J797" s="6">
        <f t="shared" si="12"/>
        <v>0</v>
      </c>
    </row>
    <row r="798" spans="1:11" hidden="1" x14ac:dyDescent="0.25">
      <c r="A798" s="16">
        <v>29000</v>
      </c>
      <c r="B798" s="16"/>
      <c r="C798" s="16"/>
      <c r="D798" s="16" t="s">
        <v>399</v>
      </c>
      <c r="E798" s="16" t="s">
        <v>394</v>
      </c>
      <c r="F798" s="17">
        <f>+IF(INDEX('[1]Budget B+R'!$A$1:$M$182,MATCH('import-vte detail'!A798,'[1]Budget B+R'!$A$1:$A$182,0),MATCH('import-vte detail'!I798,'[1]Budget B+R'!$A$1:$M$1,0))&gt;0,INDEX('[1]Budget B+R'!$A$1:$M$182,MATCH('import-vte detail'!A798,'[1]Budget B+R'!$A$1:$A$182,0),MATCH('import-vte detail'!I798,'[1]Budget B+R'!$A$1:$M$1,0)),0)</f>
        <v>0</v>
      </c>
      <c r="G798" s="17">
        <f>+IF(INDEX('[1]Budget B+R'!$A$1:$M$182,MATCH('import-vte detail'!A798,'[1]Budget B+R'!$A$1:$A$182,0),MATCH('import-vte detail'!I798,'[1]Budget B+R'!$A$1:$M$1,0))&lt;0,INDEX('[1]Budget B+R'!$A$1:$M$182,MATCH('import-vte detail'!A798,'[1]Budget B+R'!$A$1:$A$182,0),MATCH('import-vte detail'!I798,'[1]Budget B+R'!$A$1:$M$1,0))*-1,0)</f>
        <v>0</v>
      </c>
      <c r="H798" s="17"/>
      <c r="I798">
        <v>5</v>
      </c>
      <c r="J798" s="6">
        <f t="shared" si="12"/>
        <v>0</v>
      </c>
    </row>
    <row r="799" spans="1:11" hidden="1" x14ac:dyDescent="0.25">
      <c r="A799" s="16">
        <v>29000</v>
      </c>
      <c r="B799" s="16"/>
      <c r="C799" s="16"/>
      <c r="D799" s="16" t="s">
        <v>400</v>
      </c>
      <c r="E799" s="16" t="s">
        <v>394</v>
      </c>
      <c r="F799" s="17">
        <f>+IF(INDEX('[1]Budget B+R'!$A$1:$M$182,MATCH('import-vte detail'!A799,'[1]Budget B+R'!$A$1:$A$182,0),MATCH('import-vte detail'!I799,'[1]Budget B+R'!$A$1:$M$1,0))&gt;0,INDEX('[1]Budget B+R'!$A$1:$M$182,MATCH('import-vte detail'!A799,'[1]Budget B+R'!$A$1:$A$182,0),MATCH('import-vte detail'!I799,'[1]Budget B+R'!$A$1:$M$1,0)),0)</f>
        <v>0</v>
      </c>
      <c r="G799" s="17">
        <f>+IF(INDEX('[1]Budget B+R'!$A$1:$M$182,MATCH('import-vte detail'!A799,'[1]Budget B+R'!$A$1:$A$182,0),MATCH('import-vte detail'!I799,'[1]Budget B+R'!$A$1:$M$1,0))&lt;0,INDEX('[1]Budget B+R'!$A$1:$M$182,MATCH('import-vte detail'!A799,'[1]Budget B+R'!$A$1:$A$182,0),MATCH('import-vte detail'!I799,'[1]Budget B+R'!$A$1:$M$1,0))*-1,0)</f>
        <v>0</v>
      </c>
      <c r="H799" s="17"/>
      <c r="I799">
        <v>6</v>
      </c>
      <c r="J799" s="6">
        <f t="shared" si="12"/>
        <v>0</v>
      </c>
    </row>
    <row r="800" spans="1:11" hidden="1" x14ac:dyDescent="0.25">
      <c r="A800" s="16">
        <v>29000</v>
      </c>
      <c r="B800" s="16"/>
      <c r="C800" s="16"/>
      <c r="D800" s="16" t="s">
        <v>401</v>
      </c>
      <c r="E800" s="16" t="s">
        <v>394</v>
      </c>
      <c r="F800" s="17">
        <f>+IF(INDEX('[1]Budget B+R'!$A$1:$M$182,MATCH('import-vte detail'!A800,'[1]Budget B+R'!$A$1:$A$182,0),MATCH('import-vte detail'!I800,'[1]Budget B+R'!$A$1:$M$1,0))&gt;0,INDEX('[1]Budget B+R'!$A$1:$M$182,MATCH('import-vte detail'!A800,'[1]Budget B+R'!$A$1:$A$182,0),MATCH('import-vte detail'!I800,'[1]Budget B+R'!$A$1:$M$1,0)),0)</f>
        <v>0</v>
      </c>
      <c r="G800" s="17">
        <f>+IF(INDEX('[1]Budget B+R'!$A$1:$M$182,MATCH('import-vte detail'!A800,'[1]Budget B+R'!$A$1:$A$182,0),MATCH('import-vte detail'!I800,'[1]Budget B+R'!$A$1:$M$1,0))&lt;0,INDEX('[1]Budget B+R'!$A$1:$M$182,MATCH('import-vte detail'!A800,'[1]Budget B+R'!$A$1:$A$182,0),MATCH('import-vte detail'!I800,'[1]Budget B+R'!$A$1:$M$1,0))*-1,0)</f>
        <v>0</v>
      </c>
      <c r="H800" s="17"/>
      <c r="I800">
        <v>7</v>
      </c>
      <c r="J800" s="6">
        <f t="shared" si="12"/>
        <v>0</v>
      </c>
    </row>
    <row r="801" spans="1:11" hidden="1" x14ac:dyDescent="0.25">
      <c r="A801" s="16">
        <v>29000</v>
      </c>
      <c r="B801" s="16"/>
      <c r="C801" s="16"/>
      <c r="D801" s="16" t="s">
        <v>402</v>
      </c>
      <c r="E801" s="16" t="s">
        <v>394</v>
      </c>
      <c r="F801" s="17">
        <f>+IF(INDEX('[1]Budget B+R'!$A$1:$M$182,MATCH('import-vte detail'!A801,'[1]Budget B+R'!$A$1:$A$182,0),MATCH('import-vte detail'!I801,'[1]Budget B+R'!$A$1:$M$1,0))&gt;0,INDEX('[1]Budget B+R'!$A$1:$M$182,MATCH('import-vte detail'!A801,'[1]Budget B+R'!$A$1:$A$182,0),MATCH('import-vte detail'!I801,'[1]Budget B+R'!$A$1:$M$1,0)),0)</f>
        <v>0</v>
      </c>
      <c r="G801" s="17">
        <f>+IF(INDEX('[1]Budget B+R'!$A$1:$M$182,MATCH('import-vte detail'!A801,'[1]Budget B+R'!$A$1:$A$182,0),MATCH('import-vte detail'!I801,'[1]Budget B+R'!$A$1:$M$1,0))&lt;0,INDEX('[1]Budget B+R'!$A$1:$M$182,MATCH('import-vte detail'!A801,'[1]Budget B+R'!$A$1:$A$182,0),MATCH('import-vte detail'!I801,'[1]Budget B+R'!$A$1:$M$1,0))*-1,0)</f>
        <v>0</v>
      </c>
      <c r="H801" s="17"/>
      <c r="I801">
        <v>8</v>
      </c>
      <c r="J801" s="6">
        <f t="shared" si="12"/>
        <v>0</v>
      </c>
    </row>
    <row r="802" spans="1:11" hidden="1" x14ac:dyDescent="0.25">
      <c r="A802" s="16">
        <v>29000</v>
      </c>
      <c r="B802" s="16"/>
      <c r="C802" s="16"/>
      <c r="D802" s="16" t="s">
        <v>403</v>
      </c>
      <c r="E802" s="16" t="s">
        <v>394</v>
      </c>
      <c r="F802" s="17">
        <f>+IF(INDEX('[1]Budget B+R'!$A$1:$M$182,MATCH('import-vte detail'!A802,'[1]Budget B+R'!$A$1:$A$182,0),MATCH('import-vte detail'!I802,'[1]Budget B+R'!$A$1:$M$1,0))&gt;0,INDEX('[1]Budget B+R'!$A$1:$M$182,MATCH('import-vte detail'!A802,'[1]Budget B+R'!$A$1:$A$182,0),MATCH('import-vte detail'!I802,'[1]Budget B+R'!$A$1:$M$1,0)),0)</f>
        <v>0</v>
      </c>
      <c r="G802" s="17">
        <f>+IF(INDEX('[1]Budget B+R'!$A$1:$M$182,MATCH('import-vte detail'!A802,'[1]Budget B+R'!$A$1:$A$182,0),MATCH('import-vte detail'!I802,'[1]Budget B+R'!$A$1:$M$1,0))&lt;0,INDEX('[1]Budget B+R'!$A$1:$M$182,MATCH('import-vte detail'!A802,'[1]Budget B+R'!$A$1:$A$182,0),MATCH('import-vte detail'!I802,'[1]Budget B+R'!$A$1:$M$1,0))*-1,0)</f>
        <v>0</v>
      </c>
      <c r="H802" s="17"/>
      <c r="I802">
        <v>9</v>
      </c>
      <c r="J802" s="6">
        <f t="shared" si="12"/>
        <v>0</v>
      </c>
    </row>
    <row r="803" spans="1:11" hidden="1" x14ac:dyDescent="0.25">
      <c r="A803" s="16">
        <v>29000</v>
      </c>
      <c r="B803" s="16"/>
      <c r="C803" s="16"/>
      <c r="D803" s="16" t="s">
        <v>404</v>
      </c>
      <c r="E803" s="16" t="s">
        <v>394</v>
      </c>
      <c r="F803" s="17">
        <f>+IF(INDEX('[1]Budget B+R'!$A$1:$M$182,MATCH('import-vte detail'!A803,'[1]Budget B+R'!$A$1:$A$182,0),MATCH('import-vte detail'!I803,'[1]Budget B+R'!$A$1:$M$1,0))&gt;0,INDEX('[1]Budget B+R'!$A$1:$M$182,MATCH('import-vte detail'!A803,'[1]Budget B+R'!$A$1:$A$182,0),MATCH('import-vte detail'!I803,'[1]Budget B+R'!$A$1:$M$1,0)),0)</f>
        <v>0</v>
      </c>
      <c r="G803" s="17">
        <f>+IF(INDEX('[1]Budget B+R'!$A$1:$M$182,MATCH('import-vte detail'!A803,'[1]Budget B+R'!$A$1:$A$182,0),MATCH('import-vte detail'!I803,'[1]Budget B+R'!$A$1:$M$1,0))&lt;0,INDEX('[1]Budget B+R'!$A$1:$M$182,MATCH('import-vte detail'!A803,'[1]Budget B+R'!$A$1:$A$182,0),MATCH('import-vte detail'!I803,'[1]Budget B+R'!$A$1:$M$1,0))*-1,0)</f>
        <v>0</v>
      </c>
      <c r="H803" s="17"/>
      <c r="I803">
        <v>10</v>
      </c>
      <c r="J803" s="6">
        <f t="shared" si="12"/>
        <v>0</v>
      </c>
    </row>
    <row r="804" spans="1:11" hidden="1" x14ac:dyDescent="0.25">
      <c r="A804" s="16">
        <v>29000</v>
      </c>
      <c r="B804" s="16"/>
      <c r="C804" s="16"/>
      <c r="D804" s="16" t="s">
        <v>405</v>
      </c>
      <c r="E804" s="16" t="s">
        <v>394</v>
      </c>
      <c r="F804" s="17">
        <f>+IF(INDEX('[1]Budget B+R'!$A$1:$M$182,MATCH('import-vte detail'!A804,'[1]Budget B+R'!$A$1:$A$182,0),MATCH('import-vte detail'!I804,'[1]Budget B+R'!$A$1:$M$1,0))&gt;0,INDEX('[1]Budget B+R'!$A$1:$M$182,MATCH('import-vte detail'!A804,'[1]Budget B+R'!$A$1:$A$182,0),MATCH('import-vte detail'!I804,'[1]Budget B+R'!$A$1:$M$1,0)),0)</f>
        <v>0</v>
      </c>
      <c r="G804" s="17">
        <f>+IF(INDEX('[1]Budget B+R'!$A$1:$M$182,MATCH('import-vte detail'!A804,'[1]Budget B+R'!$A$1:$A$182,0),MATCH('import-vte detail'!I804,'[1]Budget B+R'!$A$1:$M$1,0))&lt;0,INDEX('[1]Budget B+R'!$A$1:$M$182,MATCH('import-vte detail'!A804,'[1]Budget B+R'!$A$1:$A$182,0),MATCH('import-vte detail'!I804,'[1]Budget B+R'!$A$1:$M$1,0))*-1,0)</f>
        <v>0</v>
      </c>
      <c r="H804" s="17"/>
      <c r="I804">
        <v>11</v>
      </c>
      <c r="J804" s="6">
        <f t="shared" si="12"/>
        <v>0</v>
      </c>
    </row>
    <row r="805" spans="1:11" hidden="1" x14ac:dyDescent="0.25">
      <c r="A805" s="16">
        <v>29000</v>
      </c>
      <c r="B805" s="16"/>
      <c r="C805" s="16"/>
      <c r="D805" s="16" t="s">
        <v>406</v>
      </c>
      <c r="E805" s="16" t="s">
        <v>394</v>
      </c>
      <c r="F805" s="17">
        <f>+IF(INDEX('[1]Budget B+R'!$A$1:$M$182,MATCH('import-vte detail'!A805,'[1]Budget B+R'!$A$1:$A$182,0),MATCH('import-vte detail'!I805,'[1]Budget B+R'!$A$1:$M$1,0))&gt;0,INDEX('[1]Budget B+R'!$A$1:$M$182,MATCH('import-vte detail'!A805,'[1]Budget B+R'!$A$1:$A$182,0),MATCH('import-vte detail'!I805,'[1]Budget B+R'!$A$1:$M$1,0)),0)</f>
        <v>0</v>
      </c>
      <c r="G805" s="17">
        <f>+IF(INDEX('[1]Budget B+R'!$A$1:$M$182,MATCH('import-vte detail'!A805,'[1]Budget B+R'!$A$1:$A$182,0),MATCH('import-vte detail'!I805,'[1]Budget B+R'!$A$1:$M$1,0))&lt;0,INDEX('[1]Budget B+R'!$A$1:$M$182,MATCH('import-vte detail'!A805,'[1]Budget B+R'!$A$1:$A$182,0),MATCH('import-vte detail'!I805,'[1]Budget B+R'!$A$1:$M$1,0))*-1,0)</f>
        <v>0</v>
      </c>
      <c r="H805" s="17"/>
      <c r="I805">
        <v>12</v>
      </c>
      <c r="J805" s="6">
        <f t="shared" si="12"/>
        <v>0</v>
      </c>
    </row>
    <row r="806" spans="1:11" hidden="1" x14ac:dyDescent="0.25">
      <c r="A806" s="18">
        <v>29900</v>
      </c>
      <c r="B806" s="16"/>
      <c r="C806" s="16"/>
      <c r="D806" s="16" t="s">
        <v>393</v>
      </c>
      <c r="E806" s="16" t="s">
        <v>394</v>
      </c>
      <c r="F806" s="17">
        <f>+IF(INDEX('[1]Budget B+R'!$A$1:$M$182,MATCH('import-vte detail'!A806,'[1]Budget B+R'!$A$1:$A$182,0),MATCH('import-vte detail'!I806,'[1]Budget B+R'!$A$1:$M$1,0))&gt;0,INDEX('[1]Budget B+R'!$A$1:$M$182,MATCH('import-vte detail'!A806,'[1]Budget B+R'!$A$1:$A$182,0),MATCH('import-vte detail'!I806,'[1]Budget B+R'!$A$1:$M$1,0)),0)</f>
        <v>0</v>
      </c>
      <c r="G806" s="17">
        <f>+IF(INDEX('[1]Budget B+R'!$A$1:$M$182,MATCH('import-vte detail'!A806,'[1]Budget B+R'!$A$1:$A$182,0),MATCH('import-vte detail'!I806,'[1]Budget B+R'!$A$1:$M$1,0))&lt;0,INDEX('[1]Budget B+R'!$A$1:$M$182,MATCH('import-vte detail'!A806,'[1]Budget B+R'!$A$1:$A$182,0),MATCH('import-vte detail'!I806,'[1]Budget B+R'!$A$1:$M$1,0))*-1,0)</f>
        <v>27385617</v>
      </c>
      <c r="H806" s="17"/>
      <c r="I806">
        <v>1</v>
      </c>
      <c r="J806" s="6">
        <f t="shared" si="12"/>
        <v>-27385617</v>
      </c>
      <c r="K806" t="s">
        <v>395</v>
      </c>
    </row>
    <row r="807" spans="1:11" hidden="1" x14ac:dyDescent="0.25">
      <c r="A807" s="16">
        <v>29900</v>
      </c>
      <c r="B807" s="16"/>
      <c r="C807" s="16"/>
      <c r="D807" s="16" t="s">
        <v>396</v>
      </c>
      <c r="E807" s="16" t="s">
        <v>394</v>
      </c>
      <c r="F807" s="17">
        <f>+IF(INDEX('[1]Budget B+R'!$A$1:$M$182,MATCH('import-vte detail'!A807,'[1]Budget B+R'!$A$1:$A$182,0),MATCH('import-vte detail'!I807,'[1]Budget B+R'!$A$1:$M$1,0))&gt;0,INDEX('[1]Budget B+R'!$A$1:$M$182,MATCH('import-vte detail'!A807,'[1]Budget B+R'!$A$1:$A$182,0),MATCH('import-vte detail'!I807,'[1]Budget B+R'!$A$1:$M$1,0)),0)</f>
        <v>0</v>
      </c>
      <c r="G807" s="17">
        <f>+IF(INDEX('[1]Budget B+R'!$A$1:$M$182,MATCH('import-vte detail'!A807,'[1]Budget B+R'!$A$1:$A$182,0),MATCH('import-vte detail'!I807,'[1]Budget B+R'!$A$1:$M$1,0))&lt;0,INDEX('[1]Budget B+R'!$A$1:$M$182,MATCH('import-vte detail'!A807,'[1]Budget B+R'!$A$1:$A$182,0),MATCH('import-vte detail'!I807,'[1]Budget B+R'!$A$1:$M$1,0))*-1,0)</f>
        <v>0</v>
      </c>
      <c r="H807" s="17"/>
      <c r="I807">
        <v>2</v>
      </c>
      <c r="J807" s="6">
        <f t="shared" si="12"/>
        <v>0</v>
      </c>
    </row>
    <row r="808" spans="1:11" hidden="1" x14ac:dyDescent="0.25">
      <c r="A808" s="16">
        <v>29900</v>
      </c>
      <c r="B808" s="16"/>
      <c r="C808" s="16"/>
      <c r="D808" s="16" t="s">
        <v>397</v>
      </c>
      <c r="E808" s="16" t="s">
        <v>394</v>
      </c>
      <c r="F808" s="17">
        <f>+IF(INDEX('[1]Budget B+R'!$A$1:$M$182,MATCH('import-vte detail'!A808,'[1]Budget B+R'!$A$1:$A$182,0),MATCH('import-vte detail'!I808,'[1]Budget B+R'!$A$1:$M$1,0))&gt;0,INDEX('[1]Budget B+R'!$A$1:$M$182,MATCH('import-vte detail'!A808,'[1]Budget B+R'!$A$1:$A$182,0),MATCH('import-vte detail'!I808,'[1]Budget B+R'!$A$1:$M$1,0)),0)</f>
        <v>0</v>
      </c>
      <c r="G808" s="17">
        <f>+IF(INDEX('[1]Budget B+R'!$A$1:$M$182,MATCH('import-vte detail'!A808,'[1]Budget B+R'!$A$1:$A$182,0),MATCH('import-vte detail'!I808,'[1]Budget B+R'!$A$1:$M$1,0))&lt;0,INDEX('[1]Budget B+R'!$A$1:$M$182,MATCH('import-vte detail'!A808,'[1]Budget B+R'!$A$1:$A$182,0),MATCH('import-vte detail'!I808,'[1]Budget B+R'!$A$1:$M$1,0))*-1,0)</f>
        <v>0</v>
      </c>
      <c r="H808" s="17"/>
      <c r="I808">
        <v>3</v>
      </c>
      <c r="J808" s="6">
        <f t="shared" si="12"/>
        <v>0</v>
      </c>
    </row>
    <row r="809" spans="1:11" hidden="1" x14ac:dyDescent="0.25">
      <c r="A809" s="16">
        <v>29900</v>
      </c>
      <c r="B809" s="16"/>
      <c r="C809" s="16"/>
      <c r="D809" s="16" t="s">
        <v>398</v>
      </c>
      <c r="E809" s="16" t="s">
        <v>394</v>
      </c>
      <c r="F809" s="17">
        <f>+IF(INDEX('[1]Budget B+R'!$A$1:$M$182,MATCH('import-vte detail'!A809,'[1]Budget B+R'!$A$1:$A$182,0),MATCH('import-vte detail'!I809,'[1]Budget B+R'!$A$1:$M$1,0))&gt;0,INDEX('[1]Budget B+R'!$A$1:$M$182,MATCH('import-vte detail'!A809,'[1]Budget B+R'!$A$1:$A$182,0),MATCH('import-vte detail'!I809,'[1]Budget B+R'!$A$1:$M$1,0)),0)</f>
        <v>0</v>
      </c>
      <c r="G809" s="17">
        <f>+IF(INDEX('[1]Budget B+R'!$A$1:$M$182,MATCH('import-vte detail'!A809,'[1]Budget B+R'!$A$1:$A$182,0),MATCH('import-vte detail'!I809,'[1]Budget B+R'!$A$1:$M$1,0))&lt;0,INDEX('[1]Budget B+R'!$A$1:$M$182,MATCH('import-vte detail'!A809,'[1]Budget B+R'!$A$1:$A$182,0),MATCH('import-vte detail'!I809,'[1]Budget B+R'!$A$1:$M$1,0))*-1,0)</f>
        <v>0</v>
      </c>
      <c r="H809" s="17"/>
      <c r="I809">
        <v>4</v>
      </c>
      <c r="J809" s="6">
        <f t="shared" si="12"/>
        <v>0</v>
      </c>
    </row>
    <row r="810" spans="1:11" hidden="1" x14ac:dyDescent="0.25">
      <c r="A810" s="16">
        <v>29900</v>
      </c>
      <c r="B810" s="16"/>
      <c r="C810" s="16"/>
      <c r="D810" s="16" t="s">
        <v>399</v>
      </c>
      <c r="E810" s="16" t="s">
        <v>394</v>
      </c>
      <c r="F810" s="17">
        <f>+IF(INDEX('[1]Budget B+R'!$A$1:$M$182,MATCH('import-vte detail'!A810,'[1]Budget B+R'!$A$1:$A$182,0),MATCH('import-vte detail'!I810,'[1]Budget B+R'!$A$1:$M$1,0))&gt;0,INDEX('[1]Budget B+R'!$A$1:$M$182,MATCH('import-vte detail'!A810,'[1]Budget B+R'!$A$1:$A$182,0),MATCH('import-vte detail'!I810,'[1]Budget B+R'!$A$1:$M$1,0)),0)</f>
        <v>0</v>
      </c>
      <c r="G810" s="17">
        <f>+IF(INDEX('[1]Budget B+R'!$A$1:$M$182,MATCH('import-vte detail'!A810,'[1]Budget B+R'!$A$1:$A$182,0),MATCH('import-vte detail'!I810,'[1]Budget B+R'!$A$1:$M$1,0))&lt;0,INDEX('[1]Budget B+R'!$A$1:$M$182,MATCH('import-vte detail'!A810,'[1]Budget B+R'!$A$1:$A$182,0),MATCH('import-vte detail'!I810,'[1]Budget B+R'!$A$1:$M$1,0))*-1,0)</f>
        <v>0</v>
      </c>
      <c r="H810" s="17"/>
      <c r="I810">
        <v>5</v>
      </c>
      <c r="J810" s="6">
        <f t="shared" si="12"/>
        <v>0</v>
      </c>
    </row>
    <row r="811" spans="1:11" hidden="1" x14ac:dyDescent="0.25">
      <c r="A811" s="16">
        <v>29900</v>
      </c>
      <c r="B811" s="16"/>
      <c r="C811" s="16"/>
      <c r="D811" s="16" t="s">
        <v>400</v>
      </c>
      <c r="E811" s="16" t="s">
        <v>394</v>
      </c>
      <c r="F811" s="17">
        <f>+IF(INDEX('[1]Budget B+R'!$A$1:$M$182,MATCH('import-vte detail'!A811,'[1]Budget B+R'!$A$1:$A$182,0),MATCH('import-vte detail'!I811,'[1]Budget B+R'!$A$1:$M$1,0))&gt;0,INDEX('[1]Budget B+R'!$A$1:$M$182,MATCH('import-vte detail'!A811,'[1]Budget B+R'!$A$1:$A$182,0),MATCH('import-vte detail'!I811,'[1]Budget B+R'!$A$1:$M$1,0)),0)</f>
        <v>0</v>
      </c>
      <c r="G811" s="17">
        <f>+IF(INDEX('[1]Budget B+R'!$A$1:$M$182,MATCH('import-vte detail'!A811,'[1]Budget B+R'!$A$1:$A$182,0),MATCH('import-vte detail'!I811,'[1]Budget B+R'!$A$1:$M$1,0))&lt;0,INDEX('[1]Budget B+R'!$A$1:$M$182,MATCH('import-vte detail'!A811,'[1]Budget B+R'!$A$1:$A$182,0),MATCH('import-vte detail'!I811,'[1]Budget B+R'!$A$1:$M$1,0))*-1,0)</f>
        <v>0</v>
      </c>
      <c r="H811" s="17"/>
      <c r="I811">
        <v>6</v>
      </c>
      <c r="J811" s="6">
        <f t="shared" si="12"/>
        <v>0</v>
      </c>
    </row>
    <row r="812" spans="1:11" hidden="1" x14ac:dyDescent="0.25">
      <c r="A812" s="16">
        <v>29900</v>
      </c>
      <c r="B812" s="16"/>
      <c r="C812" s="16"/>
      <c r="D812" s="16" t="s">
        <v>401</v>
      </c>
      <c r="E812" s="16" t="s">
        <v>394</v>
      </c>
      <c r="F812" s="17">
        <f>+IF(INDEX('[1]Budget B+R'!$A$1:$M$182,MATCH('import-vte detail'!A812,'[1]Budget B+R'!$A$1:$A$182,0),MATCH('import-vte detail'!I812,'[1]Budget B+R'!$A$1:$M$1,0))&gt;0,INDEX('[1]Budget B+R'!$A$1:$M$182,MATCH('import-vte detail'!A812,'[1]Budget B+R'!$A$1:$A$182,0),MATCH('import-vte detail'!I812,'[1]Budget B+R'!$A$1:$M$1,0)),0)</f>
        <v>0</v>
      </c>
      <c r="G812" s="17">
        <f>+IF(INDEX('[1]Budget B+R'!$A$1:$M$182,MATCH('import-vte detail'!A812,'[1]Budget B+R'!$A$1:$A$182,0),MATCH('import-vte detail'!I812,'[1]Budget B+R'!$A$1:$M$1,0))&lt;0,INDEX('[1]Budget B+R'!$A$1:$M$182,MATCH('import-vte detail'!A812,'[1]Budget B+R'!$A$1:$A$182,0),MATCH('import-vte detail'!I812,'[1]Budget B+R'!$A$1:$M$1,0))*-1,0)</f>
        <v>0</v>
      </c>
      <c r="H812" s="17"/>
      <c r="I812">
        <v>7</v>
      </c>
      <c r="J812" s="6">
        <f t="shared" si="12"/>
        <v>0</v>
      </c>
    </row>
    <row r="813" spans="1:11" hidden="1" x14ac:dyDescent="0.25">
      <c r="A813" s="16">
        <v>29900</v>
      </c>
      <c r="B813" s="16"/>
      <c r="C813" s="16"/>
      <c r="D813" s="16" t="s">
        <v>402</v>
      </c>
      <c r="E813" s="16" t="s">
        <v>394</v>
      </c>
      <c r="F813" s="17">
        <f>+IF(INDEX('[1]Budget B+R'!$A$1:$M$182,MATCH('import-vte detail'!A813,'[1]Budget B+R'!$A$1:$A$182,0),MATCH('import-vte detail'!I813,'[1]Budget B+R'!$A$1:$M$1,0))&gt;0,INDEX('[1]Budget B+R'!$A$1:$M$182,MATCH('import-vte detail'!A813,'[1]Budget B+R'!$A$1:$A$182,0),MATCH('import-vte detail'!I813,'[1]Budget B+R'!$A$1:$M$1,0)),0)</f>
        <v>0</v>
      </c>
      <c r="G813" s="17">
        <f>+IF(INDEX('[1]Budget B+R'!$A$1:$M$182,MATCH('import-vte detail'!A813,'[1]Budget B+R'!$A$1:$A$182,0),MATCH('import-vte detail'!I813,'[1]Budget B+R'!$A$1:$M$1,0))&lt;0,INDEX('[1]Budget B+R'!$A$1:$M$182,MATCH('import-vte detail'!A813,'[1]Budget B+R'!$A$1:$A$182,0),MATCH('import-vte detail'!I813,'[1]Budget B+R'!$A$1:$M$1,0))*-1,0)</f>
        <v>0</v>
      </c>
      <c r="H813" s="17"/>
      <c r="I813">
        <v>8</v>
      </c>
      <c r="J813" s="6">
        <f t="shared" si="12"/>
        <v>0</v>
      </c>
    </row>
    <row r="814" spans="1:11" hidden="1" x14ac:dyDescent="0.25">
      <c r="A814" s="16">
        <v>29900</v>
      </c>
      <c r="B814" s="16"/>
      <c r="C814" s="16"/>
      <c r="D814" s="16" t="s">
        <v>403</v>
      </c>
      <c r="E814" s="16" t="s">
        <v>394</v>
      </c>
      <c r="F814" s="17">
        <f>+IF(INDEX('[1]Budget B+R'!$A$1:$M$182,MATCH('import-vte detail'!A814,'[1]Budget B+R'!$A$1:$A$182,0),MATCH('import-vte detail'!I814,'[1]Budget B+R'!$A$1:$M$1,0))&gt;0,INDEX('[1]Budget B+R'!$A$1:$M$182,MATCH('import-vte detail'!A814,'[1]Budget B+R'!$A$1:$A$182,0),MATCH('import-vte detail'!I814,'[1]Budget B+R'!$A$1:$M$1,0)),0)</f>
        <v>0</v>
      </c>
      <c r="G814" s="17">
        <f>+IF(INDEX('[1]Budget B+R'!$A$1:$M$182,MATCH('import-vte detail'!A814,'[1]Budget B+R'!$A$1:$A$182,0),MATCH('import-vte detail'!I814,'[1]Budget B+R'!$A$1:$M$1,0))&lt;0,INDEX('[1]Budget B+R'!$A$1:$M$182,MATCH('import-vte detail'!A814,'[1]Budget B+R'!$A$1:$A$182,0),MATCH('import-vte detail'!I814,'[1]Budget B+R'!$A$1:$M$1,0))*-1,0)</f>
        <v>0</v>
      </c>
      <c r="H814" s="17"/>
      <c r="I814">
        <v>9</v>
      </c>
      <c r="J814" s="6">
        <f t="shared" si="12"/>
        <v>0</v>
      </c>
    </row>
    <row r="815" spans="1:11" hidden="1" x14ac:dyDescent="0.25">
      <c r="A815" s="16">
        <v>29900</v>
      </c>
      <c r="B815" s="16"/>
      <c r="C815" s="16"/>
      <c r="D815" s="16" t="s">
        <v>404</v>
      </c>
      <c r="E815" s="16" t="s">
        <v>394</v>
      </c>
      <c r="F815" s="17">
        <f>+IF(INDEX('[1]Budget B+R'!$A$1:$M$182,MATCH('import-vte detail'!A815,'[1]Budget B+R'!$A$1:$A$182,0),MATCH('import-vte detail'!I815,'[1]Budget B+R'!$A$1:$M$1,0))&gt;0,INDEX('[1]Budget B+R'!$A$1:$M$182,MATCH('import-vte detail'!A815,'[1]Budget B+R'!$A$1:$A$182,0),MATCH('import-vte detail'!I815,'[1]Budget B+R'!$A$1:$M$1,0)),0)</f>
        <v>0</v>
      </c>
      <c r="G815" s="17">
        <f>+IF(INDEX('[1]Budget B+R'!$A$1:$M$182,MATCH('import-vte detail'!A815,'[1]Budget B+R'!$A$1:$A$182,0),MATCH('import-vte detail'!I815,'[1]Budget B+R'!$A$1:$M$1,0))&lt;0,INDEX('[1]Budget B+R'!$A$1:$M$182,MATCH('import-vte detail'!A815,'[1]Budget B+R'!$A$1:$A$182,0),MATCH('import-vte detail'!I815,'[1]Budget B+R'!$A$1:$M$1,0))*-1,0)</f>
        <v>0</v>
      </c>
      <c r="H815" s="17"/>
      <c r="I815">
        <v>10</v>
      </c>
      <c r="J815" s="6">
        <f t="shared" si="12"/>
        <v>0</v>
      </c>
    </row>
    <row r="816" spans="1:11" hidden="1" x14ac:dyDescent="0.25">
      <c r="A816" s="16">
        <v>29900</v>
      </c>
      <c r="B816" s="16"/>
      <c r="C816" s="16"/>
      <c r="D816" s="16" t="s">
        <v>405</v>
      </c>
      <c r="E816" s="16" t="s">
        <v>394</v>
      </c>
      <c r="F816" s="17">
        <f>+IF(INDEX('[1]Budget B+R'!$A$1:$M$182,MATCH('import-vte detail'!A816,'[1]Budget B+R'!$A$1:$A$182,0),MATCH('import-vte detail'!I816,'[1]Budget B+R'!$A$1:$M$1,0))&gt;0,INDEX('[1]Budget B+R'!$A$1:$M$182,MATCH('import-vte detail'!A816,'[1]Budget B+R'!$A$1:$A$182,0),MATCH('import-vte detail'!I816,'[1]Budget B+R'!$A$1:$M$1,0)),0)</f>
        <v>0</v>
      </c>
      <c r="G816" s="17">
        <f>+IF(INDEX('[1]Budget B+R'!$A$1:$M$182,MATCH('import-vte detail'!A816,'[1]Budget B+R'!$A$1:$A$182,0),MATCH('import-vte detail'!I816,'[1]Budget B+R'!$A$1:$M$1,0))&lt;0,INDEX('[1]Budget B+R'!$A$1:$M$182,MATCH('import-vte detail'!A816,'[1]Budget B+R'!$A$1:$A$182,0),MATCH('import-vte detail'!I816,'[1]Budget B+R'!$A$1:$M$1,0))*-1,0)</f>
        <v>0</v>
      </c>
      <c r="H816" s="17"/>
      <c r="I816">
        <v>11</v>
      </c>
      <c r="J816" s="6">
        <f t="shared" si="12"/>
        <v>0</v>
      </c>
    </row>
    <row r="817" spans="1:11" hidden="1" x14ac:dyDescent="0.25">
      <c r="A817" s="16">
        <v>29900</v>
      </c>
      <c r="B817" s="16"/>
      <c r="C817" s="16"/>
      <c r="D817" s="16" t="s">
        <v>406</v>
      </c>
      <c r="E817" s="16" t="s">
        <v>394</v>
      </c>
      <c r="F817" s="17">
        <f>+IF(INDEX('[1]Budget B+R'!$A$1:$M$182,MATCH('import-vte detail'!A817,'[1]Budget B+R'!$A$1:$A$182,0),MATCH('import-vte detail'!I817,'[1]Budget B+R'!$A$1:$M$1,0))&gt;0,INDEX('[1]Budget B+R'!$A$1:$M$182,MATCH('import-vte detail'!A817,'[1]Budget B+R'!$A$1:$A$182,0),MATCH('import-vte detail'!I817,'[1]Budget B+R'!$A$1:$M$1,0)),0)</f>
        <v>0</v>
      </c>
      <c r="G817" s="17">
        <f>+IF(INDEX('[1]Budget B+R'!$A$1:$M$182,MATCH('import-vte detail'!A817,'[1]Budget B+R'!$A$1:$A$182,0),MATCH('import-vte detail'!I817,'[1]Budget B+R'!$A$1:$M$1,0))&lt;0,INDEX('[1]Budget B+R'!$A$1:$M$182,MATCH('import-vte detail'!A817,'[1]Budget B+R'!$A$1:$A$182,0),MATCH('import-vte detail'!I817,'[1]Budget B+R'!$A$1:$M$1,0))*-1,0)</f>
        <v>0</v>
      </c>
      <c r="H817" s="17"/>
      <c r="I817">
        <v>12</v>
      </c>
      <c r="J817" s="6">
        <f t="shared" si="12"/>
        <v>0</v>
      </c>
    </row>
    <row r="818" spans="1:11" hidden="1" x14ac:dyDescent="0.25">
      <c r="A818" s="18">
        <v>29910</v>
      </c>
      <c r="B818" s="16"/>
      <c r="C818" s="16"/>
      <c r="D818" s="16" t="s">
        <v>393</v>
      </c>
      <c r="E818" s="16" t="s">
        <v>394</v>
      </c>
      <c r="F818" s="17">
        <f>+IF(INDEX('[1]Budget B+R'!$A$1:$M$182,MATCH('import-vte detail'!A818,'[1]Budget B+R'!$A$1:$A$182,0),MATCH('import-vte detail'!I818,'[1]Budget B+R'!$A$1:$M$1,0))&gt;0,INDEX('[1]Budget B+R'!$A$1:$M$182,MATCH('import-vte detail'!A818,'[1]Budget B+R'!$A$1:$A$182,0),MATCH('import-vte detail'!I818,'[1]Budget B+R'!$A$1:$M$1,0)),0)</f>
        <v>0</v>
      </c>
      <c r="G818" s="17">
        <f>+IF(INDEX('[1]Budget B+R'!$A$1:$M$182,MATCH('import-vte detail'!A818,'[1]Budget B+R'!$A$1:$A$182,0),MATCH('import-vte detail'!I818,'[1]Budget B+R'!$A$1:$M$1,0))&lt;0,INDEX('[1]Budget B+R'!$A$1:$M$182,MATCH('import-vte detail'!A818,'[1]Budget B+R'!$A$1:$A$182,0),MATCH('import-vte detail'!I818,'[1]Budget B+R'!$A$1:$M$1,0))*-1,0)</f>
        <v>0</v>
      </c>
      <c r="H818" s="17"/>
      <c r="I818">
        <v>1</v>
      </c>
      <c r="J818" s="6">
        <f t="shared" si="12"/>
        <v>0</v>
      </c>
    </row>
    <row r="819" spans="1:11" hidden="1" x14ac:dyDescent="0.25">
      <c r="A819" s="16">
        <v>29910</v>
      </c>
      <c r="B819" s="16"/>
      <c r="C819" s="16"/>
      <c r="D819" s="16" t="s">
        <v>396</v>
      </c>
      <c r="E819" s="16" t="s">
        <v>394</v>
      </c>
      <c r="F819" s="17">
        <f>+IF(INDEX('[1]Budget B+R'!$A$1:$M$182,MATCH('import-vte detail'!A819,'[1]Budget B+R'!$A$1:$A$182,0),MATCH('import-vte detail'!I819,'[1]Budget B+R'!$A$1:$M$1,0))&gt;0,INDEX('[1]Budget B+R'!$A$1:$M$182,MATCH('import-vte detail'!A819,'[1]Budget B+R'!$A$1:$A$182,0),MATCH('import-vte detail'!I819,'[1]Budget B+R'!$A$1:$M$1,0)),0)</f>
        <v>0</v>
      </c>
      <c r="G819" s="17">
        <f>+IF(INDEX('[1]Budget B+R'!$A$1:$M$182,MATCH('import-vte detail'!A819,'[1]Budget B+R'!$A$1:$A$182,0),MATCH('import-vte detail'!I819,'[1]Budget B+R'!$A$1:$M$1,0))&lt;0,INDEX('[1]Budget B+R'!$A$1:$M$182,MATCH('import-vte detail'!A819,'[1]Budget B+R'!$A$1:$A$182,0),MATCH('import-vte detail'!I819,'[1]Budget B+R'!$A$1:$M$1,0))*-1,0)</f>
        <v>0</v>
      </c>
      <c r="H819" s="17"/>
      <c r="I819">
        <v>2</v>
      </c>
      <c r="J819" s="6">
        <f t="shared" si="12"/>
        <v>0</v>
      </c>
    </row>
    <row r="820" spans="1:11" hidden="1" x14ac:dyDescent="0.25">
      <c r="A820" s="16">
        <v>29910</v>
      </c>
      <c r="B820" s="16"/>
      <c r="C820" s="16"/>
      <c r="D820" s="16" t="s">
        <v>397</v>
      </c>
      <c r="E820" s="16" t="s">
        <v>394</v>
      </c>
      <c r="F820" s="17">
        <f>+IF(INDEX('[1]Budget B+R'!$A$1:$M$182,MATCH('import-vte detail'!A820,'[1]Budget B+R'!$A$1:$A$182,0),MATCH('import-vte detail'!I820,'[1]Budget B+R'!$A$1:$M$1,0))&gt;0,INDEX('[1]Budget B+R'!$A$1:$M$182,MATCH('import-vte detail'!A820,'[1]Budget B+R'!$A$1:$A$182,0),MATCH('import-vte detail'!I820,'[1]Budget B+R'!$A$1:$M$1,0)),0)</f>
        <v>0</v>
      </c>
      <c r="G820" s="17">
        <f>+IF(INDEX('[1]Budget B+R'!$A$1:$M$182,MATCH('import-vte detail'!A820,'[1]Budget B+R'!$A$1:$A$182,0),MATCH('import-vte detail'!I820,'[1]Budget B+R'!$A$1:$M$1,0))&lt;0,INDEX('[1]Budget B+R'!$A$1:$M$182,MATCH('import-vte detail'!A820,'[1]Budget B+R'!$A$1:$A$182,0),MATCH('import-vte detail'!I820,'[1]Budget B+R'!$A$1:$M$1,0))*-1,0)</f>
        <v>0</v>
      </c>
      <c r="H820" s="17"/>
      <c r="I820">
        <v>3</v>
      </c>
      <c r="J820" s="6">
        <f t="shared" si="12"/>
        <v>0</v>
      </c>
    </row>
    <row r="821" spans="1:11" hidden="1" x14ac:dyDescent="0.25">
      <c r="A821" s="16">
        <v>29910</v>
      </c>
      <c r="B821" s="16"/>
      <c r="C821" s="16"/>
      <c r="D821" s="16" t="s">
        <v>398</v>
      </c>
      <c r="E821" s="16" t="s">
        <v>394</v>
      </c>
      <c r="F821" s="17">
        <f>+IF(INDEX('[1]Budget B+R'!$A$1:$M$182,MATCH('import-vte detail'!A821,'[1]Budget B+R'!$A$1:$A$182,0),MATCH('import-vte detail'!I821,'[1]Budget B+R'!$A$1:$M$1,0))&gt;0,INDEX('[1]Budget B+R'!$A$1:$M$182,MATCH('import-vte detail'!A821,'[1]Budget B+R'!$A$1:$A$182,0),MATCH('import-vte detail'!I821,'[1]Budget B+R'!$A$1:$M$1,0)),0)</f>
        <v>0</v>
      </c>
      <c r="G821" s="17">
        <f>+IF(INDEX('[1]Budget B+R'!$A$1:$M$182,MATCH('import-vte detail'!A821,'[1]Budget B+R'!$A$1:$A$182,0),MATCH('import-vte detail'!I821,'[1]Budget B+R'!$A$1:$M$1,0))&lt;0,INDEX('[1]Budget B+R'!$A$1:$M$182,MATCH('import-vte detail'!A821,'[1]Budget B+R'!$A$1:$A$182,0),MATCH('import-vte detail'!I821,'[1]Budget B+R'!$A$1:$M$1,0))*-1,0)</f>
        <v>0</v>
      </c>
      <c r="H821" s="17"/>
      <c r="I821">
        <v>4</v>
      </c>
      <c r="J821" s="6">
        <f t="shared" si="12"/>
        <v>0</v>
      </c>
    </row>
    <row r="822" spans="1:11" hidden="1" x14ac:dyDescent="0.25">
      <c r="A822" s="16">
        <v>29910</v>
      </c>
      <c r="B822" s="16"/>
      <c r="C822" s="16"/>
      <c r="D822" s="16" t="s">
        <v>399</v>
      </c>
      <c r="E822" s="16" t="s">
        <v>394</v>
      </c>
      <c r="F822" s="17">
        <f>+IF(INDEX('[1]Budget B+R'!$A$1:$M$182,MATCH('import-vte detail'!A822,'[1]Budget B+R'!$A$1:$A$182,0),MATCH('import-vte detail'!I822,'[1]Budget B+R'!$A$1:$M$1,0))&gt;0,INDEX('[1]Budget B+R'!$A$1:$M$182,MATCH('import-vte detail'!A822,'[1]Budget B+R'!$A$1:$A$182,0),MATCH('import-vte detail'!I822,'[1]Budget B+R'!$A$1:$M$1,0)),0)</f>
        <v>0</v>
      </c>
      <c r="G822" s="17">
        <f>+IF(INDEX('[1]Budget B+R'!$A$1:$M$182,MATCH('import-vte detail'!A822,'[1]Budget B+R'!$A$1:$A$182,0),MATCH('import-vte detail'!I822,'[1]Budget B+R'!$A$1:$M$1,0))&lt;0,INDEX('[1]Budget B+R'!$A$1:$M$182,MATCH('import-vte detail'!A822,'[1]Budget B+R'!$A$1:$A$182,0),MATCH('import-vte detail'!I822,'[1]Budget B+R'!$A$1:$M$1,0))*-1,0)</f>
        <v>0</v>
      </c>
      <c r="H822" s="17"/>
      <c r="I822">
        <v>5</v>
      </c>
      <c r="J822" s="6">
        <f t="shared" si="12"/>
        <v>0</v>
      </c>
    </row>
    <row r="823" spans="1:11" hidden="1" x14ac:dyDescent="0.25">
      <c r="A823" s="16">
        <v>29910</v>
      </c>
      <c r="B823" s="16"/>
      <c r="C823" s="16"/>
      <c r="D823" s="16" t="s">
        <v>400</v>
      </c>
      <c r="E823" s="16" t="s">
        <v>394</v>
      </c>
      <c r="F823" s="17">
        <f>+IF(INDEX('[1]Budget B+R'!$A$1:$M$182,MATCH('import-vte detail'!A823,'[1]Budget B+R'!$A$1:$A$182,0),MATCH('import-vte detail'!I823,'[1]Budget B+R'!$A$1:$M$1,0))&gt;0,INDEX('[1]Budget B+R'!$A$1:$M$182,MATCH('import-vte detail'!A823,'[1]Budget B+R'!$A$1:$A$182,0),MATCH('import-vte detail'!I823,'[1]Budget B+R'!$A$1:$M$1,0)),0)</f>
        <v>0</v>
      </c>
      <c r="G823" s="17">
        <f>+IF(INDEX('[1]Budget B+R'!$A$1:$M$182,MATCH('import-vte detail'!A823,'[1]Budget B+R'!$A$1:$A$182,0),MATCH('import-vte detail'!I823,'[1]Budget B+R'!$A$1:$M$1,0))&lt;0,INDEX('[1]Budget B+R'!$A$1:$M$182,MATCH('import-vte detail'!A823,'[1]Budget B+R'!$A$1:$A$182,0),MATCH('import-vte detail'!I823,'[1]Budget B+R'!$A$1:$M$1,0))*-1,0)</f>
        <v>0</v>
      </c>
      <c r="H823" s="17"/>
      <c r="I823">
        <v>6</v>
      </c>
      <c r="J823" s="6">
        <f t="shared" si="12"/>
        <v>0</v>
      </c>
    </row>
    <row r="824" spans="1:11" hidden="1" x14ac:dyDescent="0.25">
      <c r="A824" s="16">
        <v>29910</v>
      </c>
      <c r="B824" s="16"/>
      <c r="C824" s="16"/>
      <c r="D824" s="16" t="s">
        <v>401</v>
      </c>
      <c r="E824" s="16" t="s">
        <v>394</v>
      </c>
      <c r="F824" s="17">
        <f>+IF(INDEX('[1]Budget B+R'!$A$1:$M$182,MATCH('import-vte detail'!A824,'[1]Budget B+R'!$A$1:$A$182,0),MATCH('import-vte detail'!I824,'[1]Budget B+R'!$A$1:$M$1,0))&gt;0,INDEX('[1]Budget B+R'!$A$1:$M$182,MATCH('import-vte detail'!A824,'[1]Budget B+R'!$A$1:$A$182,0),MATCH('import-vte detail'!I824,'[1]Budget B+R'!$A$1:$M$1,0)),0)</f>
        <v>0</v>
      </c>
      <c r="G824" s="17">
        <f>+IF(INDEX('[1]Budget B+R'!$A$1:$M$182,MATCH('import-vte detail'!A824,'[1]Budget B+R'!$A$1:$A$182,0),MATCH('import-vte detail'!I824,'[1]Budget B+R'!$A$1:$M$1,0))&lt;0,INDEX('[1]Budget B+R'!$A$1:$M$182,MATCH('import-vte detail'!A824,'[1]Budget B+R'!$A$1:$A$182,0),MATCH('import-vte detail'!I824,'[1]Budget B+R'!$A$1:$M$1,0))*-1,0)</f>
        <v>0</v>
      </c>
      <c r="H824" s="17"/>
      <c r="I824">
        <v>7</v>
      </c>
      <c r="J824" s="6">
        <f t="shared" si="12"/>
        <v>0</v>
      </c>
    </row>
    <row r="825" spans="1:11" hidden="1" x14ac:dyDescent="0.25">
      <c r="A825" s="16">
        <v>29910</v>
      </c>
      <c r="B825" s="16"/>
      <c r="C825" s="16"/>
      <c r="D825" s="16" t="s">
        <v>402</v>
      </c>
      <c r="E825" s="16" t="s">
        <v>394</v>
      </c>
      <c r="F825" s="17">
        <f>+IF(INDEX('[1]Budget B+R'!$A$1:$M$182,MATCH('import-vte detail'!A825,'[1]Budget B+R'!$A$1:$A$182,0),MATCH('import-vte detail'!I825,'[1]Budget B+R'!$A$1:$M$1,0))&gt;0,INDEX('[1]Budget B+R'!$A$1:$M$182,MATCH('import-vte detail'!A825,'[1]Budget B+R'!$A$1:$A$182,0),MATCH('import-vte detail'!I825,'[1]Budget B+R'!$A$1:$M$1,0)),0)</f>
        <v>0</v>
      </c>
      <c r="G825" s="17">
        <f>+IF(INDEX('[1]Budget B+R'!$A$1:$M$182,MATCH('import-vte detail'!A825,'[1]Budget B+R'!$A$1:$A$182,0),MATCH('import-vte detail'!I825,'[1]Budget B+R'!$A$1:$M$1,0))&lt;0,INDEX('[1]Budget B+R'!$A$1:$M$182,MATCH('import-vte detail'!A825,'[1]Budget B+R'!$A$1:$A$182,0),MATCH('import-vte detail'!I825,'[1]Budget B+R'!$A$1:$M$1,0))*-1,0)</f>
        <v>0</v>
      </c>
      <c r="H825" s="17"/>
      <c r="I825">
        <v>8</v>
      </c>
      <c r="J825" s="6">
        <f t="shared" si="12"/>
        <v>0</v>
      </c>
    </row>
    <row r="826" spans="1:11" hidden="1" x14ac:dyDescent="0.25">
      <c r="A826" s="16">
        <v>29910</v>
      </c>
      <c r="B826" s="16"/>
      <c r="C826" s="16"/>
      <c r="D826" s="16" t="s">
        <v>403</v>
      </c>
      <c r="E826" s="16" t="s">
        <v>394</v>
      </c>
      <c r="F826" s="17">
        <f>+IF(INDEX('[1]Budget B+R'!$A$1:$M$182,MATCH('import-vte detail'!A826,'[1]Budget B+R'!$A$1:$A$182,0),MATCH('import-vte detail'!I826,'[1]Budget B+R'!$A$1:$M$1,0))&gt;0,INDEX('[1]Budget B+R'!$A$1:$M$182,MATCH('import-vte detail'!A826,'[1]Budget B+R'!$A$1:$A$182,0),MATCH('import-vte detail'!I826,'[1]Budget B+R'!$A$1:$M$1,0)),0)</f>
        <v>0</v>
      </c>
      <c r="G826" s="17">
        <f>+IF(INDEX('[1]Budget B+R'!$A$1:$M$182,MATCH('import-vte detail'!A826,'[1]Budget B+R'!$A$1:$A$182,0),MATCH('import-vte detail'!I826,'[1]Budget B+R'!$A$1:$M$1,0))&lt;0,INDEX('[1]Budget B+R'!$A$1:$M$182,MATCH('import-vte detail'!A826,'[1]Budget B+R'!$A$1:$A$182,0),MATCH('import-vte detail'!I826,'[1]Budget B+R'!$A$1:$M$1,0))*-1,0)</f>
        <v>0</v>
      </c>
      <c r="H826" s="17"/>
      <c r="I826">
        <v>9</v>
      </c>
      <c r="J826" s="6">
        <f t="shared" si="12"/>
        <v>0</v>
      </c>
    </row>
    <row r="827" spans="1:11" hidden="1" x14ac:dyDescent="0.25">
      <c r="A827" s="16">
        <v>29910</v>
      </c>
      <c r="B827" s="16"/>
      <c r="C827" s="16"/>
      <c r="D827" s="16" t="s">
        <v>404</v>
      </c>
      <c r="E827" s="16" t="s">
        <v>394</v>
      </c>
      <c r="F827" s="17">
        <f>+IF(INDEX('[1]Budget B+R'!$A$1:$M$182,MATCH('import-vte detail'!A827,'[1]Budget B+R'!$A$1:$A$182,0),MATCH('import-vte detail'!I827,'[1]Budget B+R'!$A$1:$M$1,0))&gt;0,INDEX('[1]Budget B+R'!$A$1:$M$182,MATCH('import-vte detail'!A827,'[1]Budget B+R'!$A$1:$A$182,0),MATCH('import-vte detail'!I827,'[1]Budget B+R'!$A$1:$M$1,0)),0)</f>
        <v>0</v>
      </c>
      <c r="G827" s="17">
        <f>+IF(INDEX('[1]Budget B+R'!$A$1:$M$182,MATCH('import-vte detail'!A827,'[1]Budget B+R'!$A$1:$A$182,0),MATCH('import-vte detail'!I827,'[1]Budget B+R'!$A$1:$M$1,0))&lt;0,INDEX('[1]Budget B+R'!$A$1:$M$182,MATCH('import-vte detail'!A827,'[1]Budget B+R'!$A$1:$A$182,0),MATCH('import-vte detail'!I827,'[1]Budget B+R'!$A$1:$M$1,0))*-1,0)</f>
        <v>0</v>
      </c>
      <c r="H827" s="17"/>
      <c r="I827">
        <v>10</v>
      </c>
      <c r="J827" s="6">
        <f t="shared" si="12"/>
        <v>0</v>
      </c>
    </row>
    <row r="828" spans="1:11" hidden="1" x14ac:dyDescent="0.25">
      <c r="A828" s="16">
        <v>29910</v>
      </c>
      <c r="B828" s="16"/>
      <c r="C828" s="16"/>
      <c r="D828" s="16" t="s">
        <v>405</v>
      </c>
      <c r="E828" s="16" t="s">
        <v>394</v>
      </c>
      <c r="F828" s="17">
        <f>+IF(INDEX('[1]Budget B+R'!$A$1:$M$182,MATCH('import-vte detail'!A828,'[1]Budget B+R'!$A$1:$A$182,0),MATCH('import-vte detail'!I828,'[1]Budget B+R'!$A$1:$M$1,0))&gt;0,INDEX('[1]Budget B+R'!$A$1:$M$182,MATCH('import-vte detail'!A828,'[1]Budget B+R'!$A$1:$A$182,0),MATCH('import-vte detail'!I828,'[1]Budget B+R'!$A$1:$M$1,0)),0)</f>
        <v>0</v>
      </c>
      <c r="G828" s="17">
        <f>+IF(INDEX('[1]Budget B+R'!$A$1:$M$182,MATCH('import-vte detail'!A828,'[1]Budget B+R'!$A$1:$A$182,0),MATCH('import-vte detail'!I828,'[1]Budget B+R'!$A$1:$M$1,0))&lt;0,INDEX('[1]Budget B+R'!$A$1:$M$182,MATCH('import-vte detail'!A828,'[1]Budget B+R'!$A$1:$A$182,0),MATCH('import-vte detail'!I828,'[1]Budget B+R'!$A$1:$M$1,0))*-1,0)</f>
        <v>0</v>
      </c>
      <c r="H828" s="17"/>
      <c r="I828">
        <v>11</v>
      </c>
      <c r="J828" s="6">
        <f t="shared" si="12"/>
        <v>0</v>
      </c>
    </row>
    <row r="829" spans="1:11" hidden="1" x14ac:dyDescent="0.25">
      <c r="A829" s="16">
        <v>29910</v>
      </c>
      <c r="B829" s="16"/>
      <c r="C829" s="16"/>
      <c r="D829" s="16" t="s">
        <v>406</v>
      </c>
      <c r="E829" s="16" t="s">
        <v>394</v>
      </c>
      <c r="F829" s="17">
        <f>+IF(INDEX('[1]Budget B+R'!$A$1:$M$182,MATCH('import-vte detail'!A829,'[1]Budget B+R'!$A$1:$A$182,0),MATCH('import-vte detail'!I829,'[1]Budget B+R'!$A$1:$M$1,0))&gt;0,INDEX('[1]Budget B+R'!$A$1:$M$182,MATCH('import-vte detail'!A829,'[1]Budget B+R'!$A$1:$A$182,0),MATCH('import-vte detail'!I829,'[1]Budget B+R'!$A$1:$M$1,0)),0)</f>
        <v>0</v>
      </c>
      <c r="G829" s="17">
        <f>+IF(INDEX('[1]Budget B+R'!$A$1:$M$182,MATCH('import-vte detail'!A829,'[1]Budget B+R'!$A$1:$A$182,0),MATCH('import-vte detail'!I829,'[1]Budget B+R'!$A$1:$M$1,0))&lt;0,INDEX('[1]Budget B+R'!$A$1:$M$182,MATCH('import-vte detail'!A829,'[1]Budget B+R'!$A$1:$A$182,0),MATCH('import-vte detail'!I829,'[1]Budget B+R'!$A$1:$M$1,0))*-1,0)</f>
        <v>2486558</v>
      </c>
      <c r="H829" s="17"/>
      <c r="I829">
        <v>12</v>
      </c>
      <c r="J829" s="6">
        <f t="shared" si="12"/>
        <v>-2486558</v>
      </c>
      <c r="K829" t="s">
        <v>395</v>
      </c>
    </row>
    <row r="830" spans="1:11" x14ac:dyDescent="0.25">
      <c r="A830" s="20">
        <v>30000</v>
      </c>
      <c r="B830" s="20" t="s">
        <v>407</v>
      </c>
      <c r="C830" s="20" t="s">
        <v>408</v>
      </c>
      <c r="D830" s="20" t="s">
        <v>393</v>
      </c>
      <c r="E830" s="20" t="s">
        <v>394</v>
      </c>
      <c r="F830" s="21">
        <f>VLOOKUP(H830,'[1]Ventes par client'!B:Q,5,FALSE)</f>
        <v>400</v>
      </c>
      <c r="G830" s="21">
        <v>400</v>
      </c>
      <c r="H830" s="2" t="s">
        <v>409</v>
      </c>
      <c r="I830" s="19">
        <v>1</v>
      </c>
      <c r="J830" s="22">
        <f t="shared" si="12"/>
        <v>0</v>
      </c>
      <c r="K830" t="s">
        <v>395</v>
      </c>
    </row>
    <row r="831" spans="1:11" x14ac:dyDescent="0.25">
      <c r="A831" s="20">
        <v>30000</v>
      </c>
      <c r="B831" s="20" t="s">
        <v>407</v>
      </c>
      <c r="C831" s="20" t="s">
        <v>408</v>
      </c>
      <c r="D831" s="20" t="s">
        <v>396</v>
      </c>
      <c r="E831" s="20" t="s">
        <v>394</v>
      </c>
      <c r="F831" s="21">
        <f>VLOOKUP(H831,'[1]Ventes par client'!B:Q,6,FALSE)</f>
        <v>500</v>
      </c>
      <c r="G831" s="21">
        <v>500</v>
      </c>
      <c r="H831" t="s">
        <v>409</v>
      </c>
      <c r="I831" s="19">
        <v>2</v>
      </c>
      <c r="J831" s="22">
        <f t="shared" si="12"/>
        <v>0</v>
      </c>
      <c r="K831" t="s">
        <v>395</v>
      </c>
    </row>
    <row r="832" spans="1:11" x14ac:dyDescent="0.25">
      <c r="A832" s="20">
        <v>30000</v>
      </c>
      <c r="B832" s="20" t="s">
        <v>407</v>
      </c>
      <c r="C832" s="20" t="s">
        <v>408</v>
      </c>
      <c r="D832" s="20" t="s">
        <v>397</v>
      </c>
      <c r="E832" s="20" t="s">
        <v>394</v>
      </c>
      <c r="F832" s="21">
        <f>VLOOKUP(H832,'[1]Ventes par client'!B:Q,7,FALSE)</f>
        <v>500</v>
      </c>
      <c r="G832" s="21">
        <v>500</v>
      </c>
      <c r="H832" t="s">
        <v>409</v>
      </c>
      <c r="I832">
        <v>3</v>
      </c>
      <c r="J832" s="22">
        <f t="shared" si="12"/>
        <v>0</v>
      </c>
      <c r="K832" t="s">
        <v>395</v>
      </c>
    </row>
    <row r="833" spans="1:11" x14ac:dyDescent="0.25">
      <c r="A833" s="20">
        <v>30000</v>
      </c>
      <c r="B833" s="20" t="s">
        <v>407</v>
      </c>
      <c r="C833" s="20" t="s">
        <v>408</v>
      </c>
      <c r="D833" s="20" t="s">
        <v>398</v>
      </c>
      <c r="E833" s="20" t="s">
        <v>394</v>
      </c>
      <c r="F833" s="21">
        <f>VLOOKUP(H833,'[1]Ventes par client'!B:Q,8,FALSE)</f>
        <v>400</v>
      </c>
      <c r="G833" s="21">
        <v>400</v>
      </c>
      <c r="H833" t="s">
        <v>409</v>
      </c>
      <c r="I833" s="19">
        <v>4</v>
      </c>
      <c r="J833" s="22">
        <f t="shared" si="12"/>
        <v>0</v>
      </c>
      <c r="K833" t="s">
        <v>395</v>
      </c>
    </row>
    <row r="834" spans="1:11" x14ac:dyDescent="0.25">
      <c r="A834" s="20">
        <v>30000</v>
      </c>
      <c r="B834" s="20" t="s">
        <v>407</v>
      </c>
      <c r="C834" s="20" t="s">
        <v>408</v>
      </c>
      <c r="D834" s="20" t="s">
        <v>399</v>
      </c>
      <c r="E834" s="20" t="s">
        <v>394</v>
      </c>
      <c r="F834" s="21">
        <f>VLOOKUP(H834,'[1]Ventes par client'!B:Q,9,FALSE)</f>
        <v>400</v>
      </c>
      <c r="G834" s="21">
        <v>400</v>
      </c>
      <c r="H834" t="s">
        <v>409</v>
      </c>
      <c r="I834" s="19">
        <v>5</v>
      </c>
      <c r="J834" s="22">
        <f t="shared" ref="J834:J897" si="13">+F834-G834</f>
        <v>0</v>
      </c>
      <c r="K834" t="s">
        <v>395</v>
      </c>
    </row>
    <row r="835" spans="1:11" x14ac:dyDescent="0.25">
      <c r="A835" s="20">
        <v>30000</v>
      </c>
      <c r="B835" s="20" t="s">
        <v>407</v>
      </c>
      <c r="C835" s="20" t="s">
        <v>408</v>
      </c>
      <c r="D835" s="20" t="s">
        <v>400</v>
      </c>
      <c r="E835" s="20" t="s">
        <v>394</v>
      </c>
      <c r="F835" s="21">
        <f>VLOOKUP(H835,'[1]Ventes par client'!B:Q,10,FALSE)</f>
        <v>500</v>
      </c>
      <c r="G835" s="21">
        <v>500</v>
      </c>
      <c r="H835" t="s">
        <v>409</v>
      </c>
      <c r="I835">
        <v>6</v>
      </c>
      <c r="J835" s="22">
        <f t="shared" si="13"/>
        <v>0</v>
      </c>
      <c r="K835" t="s">
        <v>395</v>
      </c>
    </row>
    <row r="836" spans="1:11" x14ac:dyDescent="0.25">
      <c r="A836" s="20">
        <v>30000</v>
      </c>
      <c r="B836" s="20" t="s">
        <v>407</v>
      </c>
      <c r="C836" s="20" t="s">
        <v>408</v>
      </c>
      <c r="D836" s="20" t="s">
        <v>401</v>
      </c>
      <c r="E836" s="20" t="s">
        <v>394</v>
      </c>
      <c r="F836" s="21">
        <f>VLOOKUP(H836,'[1]Ventes par client'!B:Q,11,FALSE)</f>
        <v>400</v>
      </c>
      <c r="G836" s="21">
        <v>400</v>
      </c>
      <c r="H836" t="s">
        <v>409</v>
      </c>
      <c r="I836" s="19">
        <v>7</v>
      </c>
      <c r="J836" s="22">
        <f t="shared" si="13"/>
        <v>0</v>
      </c>
      <c r="K836" t="s">
        <v>395</v>
      </c>
    </row>
    <row r="837" spans="1:11" x14ac:dyDescent="0.25">
      <c r="A837" s="20">
        <v>30000</v>
      </c>
      <c r="B837" s="20" t="s">
        <v>407</v>
      </c>
      <c r="C837" s="20" t="s">
        <v>408</v>
      </c>
      <c r="D837" s="20" t="s">
        <v>402</v>
      </c>
      <c r="E837" s="20" t="s">
        <v>394</v>
      </c>
      <c r="F837" s="21">
        <f>VLOOKUP(H837,'[1]Ventes par client'!B:Q,12,FALSE)</f>
        <v>400</v>
      </c>
      <c r="G837" s="21">
        <v>400</v>
      </c>
      <c r="H837" t="s">
        <v>409</v>
      </c>
      <c r="I837" s="19">
        <v>8</v>
      </c>
      <c r="J837" s="22">
        <f t="shared" si="13"/>
        <v>0</v>
      </c>
      <c r="K837" t="s">
        <v>395</v>
      </c>
    </row>
    <row r="838" spans="1:11" x14ac:dyDescent="0.25">
      <c r="A838" s="20">
        <v>30000</v>
      </c>
      <c r="B838" s="20" t="s">
        <v>407</v>
      </c>
      <c r="C838" s="20" t="s">
        <v>408</v>
      </c>
      <c r="D838" s="20" t="s">
        <v>403</v>
      </c>
      <c r="E838" s="20" t="s">
        <v>394</v>
      </c>
      <c r="F838" s="21">
        <f>VLOOKUP(H838,'[1]Ventes par client'!B:Q,13,FALSE)</f>
        <v>400</v>
      </c>
      <c r="G838" s="21">
        <v>400</v>
      </c>
      <c r="H838" t="s">
        <v>409</v>
      </c>
      <c r="I838">
        <v>9</v>
      </c>
      <c r="J838" s="22">
        <f t="shared" si="13"/>
        <v>0</v>
      </c>
      <c r="K838" t="s">
        <v>395</v>
      </c>
    </row>
    <row r="839" spans="1:11" x14ac:dyDescent="0.25">
      <c r="A839" s="20">
        <v>30000</v>
      </c>
      <c r="B839" s="20" t="s">
        <v>407</v>
      </c>
      <c r="C839" s="20" t="s">
        <v>408</v>
      </c>
      <c r="D839" s="20" t="s">
        <v>404</v>
      </c>
      <c r="E839" s="20" t="s">
        <v>394</v>
      </c>
      <c r="F839" s="21">
        <f>VLOOKUP(H839,'[1]Ventes par client'!B:Q,14,FALSE)</f>
        <v>500</v>
      </c>
      <c r="G839" s="21">
        <v>500</v>
      </c>
      <c r="H839" t="s">
        <v>409</v>
      </c>
      <c r="I839" s="19">
        <v>10</v>
      </c>
      <c r="J839" s="22">
        <f t="shared" si="13"/>
        <v>0</v>
      </c>
      <c r="K839" t="s">
        <v>395</v>
      </c>
    </row>
    <row r="840" spans="1:11" x14ac:dyDescent="0.25">
      <c r="A840" s="20">
        <v>30000</v>
      </c>
      <c r="B840" s="20" t="s">
        <v>407</v>
      </c>
      <c r="C840" s="20" t="s">
        <v>408</v>
      </c>
      <c r="D840" s="20" t="s">
        <v>405</v>
      </c>
      <c r="E840" s="20" t="s">
        <v>394</v>
      </c>
      <c r="F840" s="21">
        <f>VLOOKUP(H840,'[1]Ventes par client'!B:Q,15,FALSE)</f>
        <v>500</v>
      </c>
      <c r="G840" s="21">
        <v>500</v>
      </c>
      <c r="H840" t="s">
        <v>409</v>
      </c>
      <c r="I840" s="19">
        <v>11</v>
      </c>
      <c r="J840" s="22">
        <f t="shared" si="13"/>
        <v>0</v>
      </c>
      <c r="K840" t="s">
        <v>395</v>
      </c>
    </row>
    <row r="841" spans="1:11" x14ac:dyDescent="0.25">
      <c r="A841" s="20">
        <v>30000</v>
      </c>
      <c r="B841" s="20" t="s">
        <v>407</v>
      </c>
      <c r="C841" s="20" t="s">
        <v>408</v>
      </c>
      <c r="D841" s="20" t="s">
        <v>406</v>
      </c>
      <c r="E841" s="20" t="s">
        <v>394</v>
      </c>
      <c r="F841" s="21">
        <f>VLOOKUP(H841,'[1]Ventes par client'!B:Q,16,FALSE)</f>
        <v>200</v>
      </c>
      <c r="G841" s="21">
        <v>200</v>
      </c>
      <c r="H841" t="s">
        <v>409</v>
      </c>
      <c r="I841">
        <v>12</v>
      </c>
      <c r="J841" s="22">
        <f t="shared" si="13"/>
        <v>0</v>
      </c>
      <c r="K841" t="s">
        <v>395</v>
      </c>
    </row>
    <row r="842" spans="1:11" x14ac:dyDescent="0.25">
      <c r="A842" s="20">
        <v>30000</v>
      </c>
      <c r="B842" s="20" t="s">
        <v>410</v>
      </c>
      <c r="C842" s="20" t="s">
        <v>408</v>
      </c>
      <c r="D842" s="20" t="s">
        <v>393</v>
      </c>
      <c r="E842" s="20" t="s">
        <v>394</v>
      </c>
      <c r="F842" s="21">
        <f>VLOOKUP(H842,'[1]Ventes par client'!B:Q,5,FALSE)</f>
        <v>1600</v>
      </c>
      <c r="G842" s="21">
        <v>1600</v>
      </c>
      <c r="H842" s="2" t="s">
        <v>411</v>
      </c>
      <c r="I842" s="19">
        <v>1</v>
      </c>
      <c r="J842" s="22">
        <f t="shared" si="13"/>
        <v>0</v>
      </c>
      <c r="K842" t="s">
        <v>395</v>
      </c>
    </row>
    <row r="843" spans="1:11" x14ac:dyDescent="0.25">
      <c r="A843" s="20">
        <v>30000</v>
      </c>
      <c r="B843" s="20" t="s">
        <v>410</v>
      </c>
      <c r="C843" s="20" t="s">
        <v>408</v>
      </c>
      <c r="D843" s="20" t="s">
        <v>396</v>
      </c>
      <c r="E843" s="20" t="s">
        <v>394</v>
      </c>
      <c r="F843">
        <f>VLOOKUP(H843,'[1]Ventes par client'!B:Q,6,FALSE)</f>
        <v>1800</v>
      </c>
      <c r="G843" s="21">
        <v>1800</v>
      </c>
      <c r="H843" t="s">
        <v>411</v>
      </c>
      <c r="I843" s="19">
        <v>2</v>
      </c>
      <c r="J843" s="22">
        <f t="shared" si="13"/>
        <v>0</v>
      </c>
      <c r="K843" t="s">
        <v>395</v>
      </c>
    </row>
    <row r="844" spans="1:11" x14ac:dyDescent="0.25">
      <c r="A844" s="20">
        <v>30000</v>
      </c>
      <c r="B844" s="20" t="s">
        <v>410</v>
      </c>
      <c r="C844" s="20" t="s">
        <v>408</v>
      </c>
      <c r="D844" s="20" t="s">
        <v>397</v>
      </c>
      <c r="E844" s="20" t="s">
        <v>394</v>
      </c>
      <c r="F844">
        <f>VLOOKUP(H844,'[1]Ventes par client'!B:Q,7,FALSE)</f>
        <v>1900</v>
      </c>
      <c r="G844" s="21">
        <v>1900</v>
      </c>
      <c r="H844" t="s">
        <v>411</v>
      </c>
      <c r="I844">
        <v>3</v>
      </c>
      <c r="J844" s="22">
        <f t="shared" si="13"/>
        <v>0</v>
      </c>
      <c r="K844" t="s">
        <v>395</v>
      </c>
    </row>
    <row r="845" spans="1:11" x14ac:dyDescent="0.25">
      <c r="A845" s="20">
        <v>30000</v>
      </c>
      <c r="B845" s="20" t="s">
        <v>410</v>
      </c>
      <c r="C845" s="20" t="s">
        <v>408</v>
      </c>
      <c r="D845" s="20" t="s">
        <v>398</v>
      </c>
      <c r="E845" s="20" t="s">
        <v>394</v>
      </c>
      <c r="F845">
        <f>VLOOKUP(H845,'[1]Ventes par client'!B:Q,8,FALSE)</f>
        <v>1600</v>
      </c>
      <c r="G845" s="21">
        <v>1600</v>
      </c>
      <c r="H845" t="s">
        <v>411</v>
      </c>
      <c r="I845" s="19">
        <v>4</v>
      </c>
      <c r="J845" s="22">
        <f t="shared" si="13"/>
        <v>0</v>
      </c>
      <c r="K845" t="s">
        <v>395</v>
      </c>
    </row>
    <row r="846" spans="1:11" x14ac:dyDescent="0.25">
      <c r="A846" s="20">
        <v>30000</v>
      </c>
      <c r="B846" s="20" t="s">
        <v>410</v>
      </c>
      <c r="C846" s="20" t="s">
        <v>408</v>
      </c>
      <c r="D846" s="20" t="s">
        <v>399</v>
      </c>
      <c r="E846" s="20" t="s">
        <v>394</v>
      </c>
      <c r="F846">
        <f>VLOOKUP(H846,'[1]Ventes par client'!B:Q,9,FALSE)</f>
        <v>1700</v>
      </c>
      <c r="G846" s="21">
        <v>1700</v>
      </c>
      <c r="H846" t="s">
        <v>411</v>
      </c>
      <c r="I846" s="19">
        <v>5</v>
      </c>
      <c r="J846" s="22">
        <f t="shared" si="13"/>
        <v>0</v>
      </c>
      <c r="K846" t="s">
        <v>395</v>
      </c>
    </row>
    <row r="847" spans="1:11" x14ac:dyDescent="0.25">
      <c r="A847" s="20">
        <v>30000</v>
      </c>
      <c r="B847" s="20" t="s">
        <v>410</v>
      </c>
      <c r="C847" s="20" t="s">
        <v>408</v>
      </c>
      <c r="D847" s="20" t="s">
        <v>400</v>
      </c>
      <c r="E847" s="20" t="s">
        <v>394</v>
      </c>
      <c r="F847">
        <f>VLOOKUP(H847,'[1]Ventes par client'!B:Q,10,FALSE)</f>
        <v>1800</v>
      </c>
      <c r="G847" s="21">
        <v>1800</v>
      </c>
      <c r="H847" t="s">
        <v>411</v>
      </c>
      <c r="I847">
        <v>6</v>
      </c>
      <c r="J847" s="22">
        <f t="shared" si="13"/>
        <v>0</v>
      </c>
      <c r="K847" t="s">
        <v>395</v>
      </c>
    </row>
    <row r="848" spans="1:11" x14ac:dyDescent="0.25">
      <c r="A848" s="20">
        <v>30000</v>
      </c>
      <c r="B848" s="20" t="s">
        <v>410</v>
      </c>
      <c r="C848" s="20" t="s">
        <v>408</v>
      </c>
      <c r="D848" s="20" t="s">
        <v>401</v>
      </c>
      <c r="E848" s="20" t="s">
        <v>394</v>
      </c>
      <c r="F848">
        <f>VLOOKUP(H848,'[1]Ventes par client'!B:Q,11,FALSE)</f>
        <v>1500</v>
      </c>
      <c r="G848" s="21">
        <v>1500</v>
      </c>
      <c r="H848" t="s">
        <v>411</v>
      </c>
      <c r="I848" s="19">
        <v>7</v>
      </c>
      <c r="J848" s="22">
        <f t="shared" si="13"/>
        <v>0</v>
      </c>
      <c r="K848" t="s">
        <v>395</v>
      </c>
    </row>
    <row r="849" spans="1:11" x14ac:dyDescent="0.25">
      <c r="A849" s="20">
        <v>30000</v>
      </c>
      <c r="B849" s="20" t="s">
        <v>410</v>
      </c>
      <c r="C849" s="20" t="s">
        <v>408</v>
      </c>
      <c r="D849" s="20" t="s">
        <v>402</v>
      </c>
      <c r="E849" s="20" t="s">
        <v>394</v>
      </c>
      <c r="F849">
        <f>VLOOKUP(H849,'[1]Ventes par client'!B:Q,12,FALSE)</f>
        <v>1500</v>
      </c>
      <c r="G849" s="21">
        <v>1500</v>
      </c>
      <c r="H849" t="s">
        <v>411</v>
      </c>
      <c r="I849" s="19">
        <v>8</v>
      </c>
      <c r="J849" s="22">
        <f t="shared" si="13"/>
        <v>0</v>
      </c>
      <c r="K849" t="s">
        <v>395</v>
      </c>
    </row>
    <row r="850" spans="1:11" x14ac:dyDescent="0.25">
      <c r="A850" s="20">
        <v>30000</v>
      </c>
      <c r="B850" s="20" t="s">
        <v>410</v>
      </c>
      <c r="C850" s="20" t="s">
        <v>408</v>
      </c>
      <c r="D850" s="20" t="s">
        <v>403</v>
      </c>
      <c r="E850" s="20" t="s">
        <v>394</v>
      </c>
      <c r="F850">
        <f>VLOOKUP(H850,'[1]Ventes par client'!B:Q,13,FALSE)</f>
        <v>1600</v>
      </c>
      <c r="G850" s="21">
        <v>1600</v>
      </c>
      <c r="H850" t="s">
        <v>411</v>
      </c>
      <c r="I850">
        <v>9</v>
      </c>
      <c r="J850" s="22">
        <f t="shared" si="13"/>
        <v>0</v>
      </c>
      <c r="K850" t="s">
        <v>395</v>
      </c>
    </row>
    <row r="851" spans="1:11" x14ac:dyDescent="0.25">
      <c r="A851" s="20">
        <v>30000</v>
      </c>
      <c r="B851" s="20" t="s">
        <v>410</v>
      </c>
      <c r="C851" s="20" t="s">
        <v>408</v>
      </c>
      <c r="D851" s="20" t="s">
        <v>404</v>
      </c>
      <c r="E851" s="20" t="s">
        <v>394</v>
      </c>
      <c r="F851">
        <f>VLOOKUP(H851,'[1]Ventes par client'!B:Q,14,FALSE)</f>
        <v>1800</v>
      </c>
      <c r="G851" s="21">
        <v>1800</v>
      </c>
      <c r="H851" t="s">
        <v>411</v>
      </c>
      <c r="I851" s="19">
        <v>10</v>
      </c>
      <c r="J851" s="22">
        <f t="shared" si="13"/>
        <v>0</v>
      </c>
      <c r="K851" t="s">
        <v>395</v>
      </c>
    </row>
    <row r="852" spans="1:11" x14ac:dyDescent="0.25">
      <c r="A852" s="20">
        <v>30000</v>
      </c>
      <c r="B852" s="20" t="s">
        <v>410</v>
      </c>
      <c r="C852" s="20" t="s">
        <v>408</v>
      </c>
      <c r="D852" s="20" t="s">
        <v>405</v>
      </c>
      <c r="E852" s="20" t="s">
        <v>394</v>
      </c>
      <c r="F852">
        <f>VLOOKUP(H852,'[1]Ventes par client'!B:Q,15,FALSE)</f>
        <v>2000</v>
      </c>
      <c r="G852" s="21">
        <v>2000</v>
      </c>
      <c r="H852" t="s">
        <v>411</v>
      </c>
      <c r="I852" s="19">
        <v>11</v>
      </c>
      <c r="J852" s="22">
        <f t="shared" si="13"/>
        <v>0</v>
      </c>
      <c r="K852" t="s">
        <v>395</v>
      </c>
    </row>
    <row r="853" spans="1:11" x14ac:dyDescent="0.25">
      <c r="A853" s="20">
        <v>30000</v>
      </c>
      <c r="B853" s="20" t="s">
        <v>410</v>
      </c>
      <c r="C853" s="20" t="s">
        <v>408</v>
      </c>
      <c r="D853" s="20" t="s">
        <v>406</v>
      </c>
      <c r="E853" s="20" t="s">
        <v>394</v>
      </c>
      <c r="F853">
        <f>VLOOKUP(H853,'[1]Ventes par client'!B:Q,16,FALSE)</f>
        <v>1200</v>
      </c>
      <c r="G853" s="21">
        <v>1200</v>
      </c>
      <c r="H853" t="s">
        <v>411</v>
      </c>
      <c r="I853">
        <v>12</v>
      </c>
      <c r="J853" s="22">
        <f t="shared" si="13"/>
        <v>0</v>
      </c>
      <c r="K853" t="s">
        <v>395</v>
      </c>
    </row>
    <row r="854" spans="1:11" x14ac:dyDescent="0.25">
      <c r="A854" s="20">
        <v>30000</v>
      </c>
      <c r="B854" s="20" t="s">
        <v>206</v>
      </c>
      <c r="C854" s="20" t="s">
        <v>408</v>
      </c>
      <c r="D854" s="20" t="s">
        <v>393</v>
      </c>
      <c r="E854" s="20" t="s">
        <v>394</v>
      </c>
      <c r="F854">
        <f>VLOOKUP(H854,'[1]Ventes par client'!B:Q,5,FALSE)</f>
        <v>400</v>
      </c>
      <c r="G854" s="21">
        <v>400</v>
      </c>
      <c r="H854" s="2" t="s">
        <v>412</v>
      </c>
      <c r="I854">
        <v>1</v>
      </c>
      <c r="J854" s="22">
        <f t="shared" si="13"/>
        <v>0</v>
      </c>
      <c r="K854" t="s">
        <v>395</v>
      </c>
    </row>
    <row r="855" spans="1:11" x14ac:dyDescent="0.25">
      <c r="A855" s="20">
        <v>30000</v>
      </c>
      <c r="B855" s="20" t="s">
        <v>206</v>
      </c>
      <c r="C855" s="20" t="s">
        <v>408</v>
      </c>
      <c r="D855" s="20" t="s">
        <v>396</v>
      </c>
      <c r="E855" s="20" t="s">
        <v>394</v>
      </c>
      <c r="F855">
        <f>VLOOKUP(H855,'[1]Ventes par client'!B:Q,6,FALSE)</f>
        <v>500</v>
      </c>
      <c r="G855" s="21">
        <v>500</v>
      </c>
      <c r="H855" t="s">
        <v>412</v>
      </c>
      <c r="I855">
        <v>2</v>
      </c>
      <c r="J855" s="22">
        <f t="shared" si="13"/>
        <v>0</v>
      </c>
      <c r="K855" t="s">
        <v>395</v>
      </c>
    </row>
    <row r="856" spans="1:11" x14ac:dyDescent="0.25">
      <c r="A856" s="20">
        <v>30000</v>
      </c>
      <c r="B856" s="20" t="s">
        <v>206</v>
      </c>
      <c r="C856" s="20" t="s">
        <v>408</v>
      </c>
      <c r="D856" s="20" t="s">
        <v>397</v>
      </c>
      <c r="E856" s="20" t="s">
        <v>394</v>
      </c>
      <c r="F856">
        <f>VLOOKUP(H856,'[1]Ventes par client'!B:Q,7,FALSE)</f>
        <v>500</v>
      </c>
      <c r="G856" s="21">
        <v>500</v>
      </c>
      <c r="H856" t="s">
        <v>412</v>
      </c>
      <c r="I856">
        <v>3</v>
      </c>
      <c r="J856" s="22">
        <f t="shared" si="13"/>
        <v>0</v>
      </c>
      <c r="K856" t="s">
        <v>395</v>
      </c>
    </row>
    <row r="857" spans="1:11" x14ac:dyDescent="0.25">
      <c r="A857" s="20">
        <v>30000</v>
      </c>
      <c r="B857" s="20" t="s">
        <v>206</v>
      </c>
      <c r="C857" s="20" t="s">
        <v>408</v>
      </c>
      <c r="D857" s="20" t="s">
        <v>398</v>
      </c>
      <c r="E857" s="20" t="s">
        <v>394</v>
      </c>
      <c r="F857">
        <f>VLOOKUP(H857,'[1]Ventes par client'!B:Q,8,FALSE)</f>
        <v>400</v>
      </c>
      <c r="G857" s="21">
        <v>400</v>
      </c>
      <c r="H857" t="s">
        <v>412</v>
      </c>
      <c r="I857">
        <v>4</v>
      </c>
      <c r="J857" s="22">
        <f t="shared" si="13"/>
        <v>0</v>
      </c>
      <c r="K857" t="s">
        <v>395</v>
      </c>
    </row>
    <row r="858" spans="1:11" x14ac:dyDescent="0.25">
      <c r="A858" s="20">
        <v>30000</v>
      </c>
      <c r="B858" s="20" t="s">
        <v>206</v>
      </c>
      <c r="C858" s="20" t="s">
        <v>408</v>
      </c>
      <c r="D858" s="20" t="s">
        <v>399</v>
      </c>
      <c r="E858" s="20" t="s">
        <v>394</v>
      </c>
      <c r="F858">
        <f>VLOOKUP(H858,'[1]Ventes par client'!B:Q,9,FALSE)</f>
        <v>400</v>
      </c>
      <c r="G858" s="21">
        <v>400</v>
      </c>
      <c r="H858" t="s">
        <v>412</v>
      </c>
      <c r="I858">
        <v>5</v>
      </c>
      <c r="J858" s="22">
        <f t="shared" si="13"/>
        <v>0</v>
      </c>
      <c r="K858" t="s">
        <v>395</v>
      </c>
    </row>
    <row r="859" spans="1:11" x14ac:dyDescent="0.25">
      <c r="A859" s="20">
        <v>30000</v>
      </c>
      <c r="B859" s="20" t="s">
        <v>206</v>
      </c>
      <c r="C859" s="20" t="s">
        <v>408</v>
      </c>
      <c r="D859" s="20" t="s">
        <v>400</v>
      </c>
      <c r="E859" s="20" t="s">
        <v>394</v>
      </c>
      <c r="F859">
        <f>VLOOKUP(H859,'[1]Ventes par client'!B:Q,10,FALSE)</f>
        <v>500</v>
      </c>
      <c r="G859" s="21">
        <v>500</v>
      </c>
      <c r="H859" t="s">
        <v>412</v>
      </c>
      <c r="I859">
        <v>6</v>
      </c>
      <c r="J859" s="22">
        <f t="shared" si="13"/>
        <v>0</v>
      </c>
      <c r="K859" t="s">
        <v>395</v>
      </c>
    </row>
    <row r="860" spans="1:11" x14ac:dyDescent="0.25">
      <c r="A860" s="20">
        <v>30000</v>
      </c>
      <c r="B860" s="20" t="s">
        <v>206</v>
      </c>
      <c r="C860" s="20" t="s">
        <v>408</v>
      </c>
      <c r="D860" s="20" t="s">
        <v>401</v>
      </c>
      <c r="E860" s="20" t="s">
        <v>394</v>
      </c>
      <c r="F860">
        <f>VLOOKUP(H860,'[1]Ventes par client'!B:Q,11,FALSE)</f>
        <v>400</v>
      </c>
      <c r="G860" s="21">
        <v>400</v>
      </c>
      <c r="H860" t="s">
        <v>412</v>
      </c>
      <c r="I860">
        <v>7</v>
      </c>
      <c r="J860" s="22">
        <f t="shared" si="13"/>
        <v>0</v>
      </c>
      <c r="K860" t="s">
        <v>395</v>
      </c>
    </row>
    <row r="861" spans="1:11" x14ac:dyDescent="0.25">
      <c r="A861" s="20">
        <v>30000</v>
      </c>
      <c r="B861" s="20" t="s">
        <v>206</v>
      </c>
      <c r="C861" s="20" t="s">
        <v>408</v>
      </c>
      <c r="D861" s="20" t="s">
        <v>402</v>
      </c>
      <c r="E861" s="20" t="s">
        <v>394</v>
      </c>
      <c r="F861">
        <f>VLOOKUP(H861,'[1]Ventes par client'!B:Q,12,FALSE)</f>
        <v>400</v>
      </c>
      <c r="G861" s="21">
        <v>400</v>
      </c>
      <c r="H861" t="s">
        <v>412</v>
      </c>
      <c r="I861">
        <v>8</v>
      </c>
      <c r="J861" s="22">
        <f t="shared" si="13"/>
        <v>0</v>
      </c>
      <c r="K861" t="s">
        <v>395</v>
      </c>
    </row>
    <row r="862" spans="1:11" x14ac:dyDescent="0.25">
      <c r="A862" s="20">
        <v>30000</v>
      </c>
      <c r="B862" s="20" t="s">
        <v>206</v>
      </c>
      <c r="C862" s="20" t="s">
        <v>408</v>
      </c>
      <c r="D862" s="20" t="s">
        <v>403</v>
      </c>
      <c r="E862" s="20" t="s">
        <v>394</v>
      </c>
      <c r="F862">
        <f>VLOOKUP(H862,'[1]Ventes par client'!B:Q,13,FALSE)</f>
        <v>400</v>
      </c>
      <c r="G862" s="21">
        <v>400</v>
      </c>
      <c r="H862" t="s">
        <v>412</v>
      </c>
      <c r="I862">
        <v>9</v>
      </c>
      <c r="J862" s="22">
        <f t="shared" si="13"/>
        <v>0</v>
      </c>
      <c r="K862" t="s">
        <v>395</v>
      </c>
    </row>
    <row r="863" spans="1:11" x14ac:dyDescent="0.25">
      <c r="A863" s="20">
        <v>30000</v>
      </c>
      <c r="B863" s="20" t="s">
        <v>206</v>
      </c>
      <c r="C863" s="20" t="s">
        <v>408</v>
      </c>
      <c r="D863" s="20" t="s">
        <v>404</v>
      </c>
      <c r="E863" s="20" t="s">
        <v>394</v>
      </c>
      <c r="F863">
        <f>VLOOKUP(H863,'[1]Ventes par client'!B:Q,14,FALSE)</f>
        <v>500</v>
      </c>
      <c r="G863" s="21">
        <v>500</v>
      </c>
      <c r="H863" t="s">
        <v>412</v>
      </c>
      <c r="I863">
        <v>10</v>
      </c>
      <c r="J863" s="22">
        <f t="shared" si="13"/>
        <v>0</v>
      </c>
      <c r="K863" t="s">
        <v>395</v>
      </c>
    </row>
    <row r="864" spans="1:11" x14ac:dyDescent="0.25">
      <c r="A864" s="20">
        <v>30000</v>
      </c>
      <c r="B864" s="20" t="s">
        <v>206</v>
      </c>
      <c r="C864" s="20" t="s">
        <v>408</v>
      </c>
      <c r="D864" s="20" t="s">
        <v>405</v>
      </c>
      <c r="E864" s="20" t="s">
        <v>394</v>
      </c>
      <c r="F864">
        <f>VLOOKUP(H864,'[1]Ventes par client'!B:Q,15,FALSE)</f>
        <v>500</v>
      </c>
      <c r="G864" s="21">
        <v>500</v>
      </c>
      <c r="H864" t="s">
        <v>412</v>
      </c>
      <c r="I864">
        <v>11</v>
      </c>
      <c r="J864" s="22">
        <f t="shared" si="13"/>
        <v>0</v>
      </c>
      <c r="K864" t="s">
        <v>395</v>
      </c>
    </row>
    <row r="865" spans="1:11" x14ac:dyDescent="0.25">
      <c r="A865" s="20">
        <v>30000</v>
      </c>
      <c r="B865" s="20" t="s">
        <v>206</v>
      </c>
      <c r="C865" s="20" t="s">
        <v>408</v>
      </c>
      <c r="D865" s="20" t="s">
        <v>406</v>
      </c>
      <c r="E865" s="20" t="s">
        <v>394</v>
      </c>
      <c r="F865">
        <f>VLOOKUP(H865,'[1]Ventes par client'!B:Q,16,FALSE)</f>
        <v>200</v>
      </c>
      <c r="G865" s="21">
        <v>200</v>
      </c>
      <c r="H865" t="s">
        <v>412</v>
      </c>
      <c r="I865">
        <v>12</v>
      </c>
      <c r="J865" s="22">
        <f t="shared" si="13"/>
        <v>0</v>
      </c>
      <c r="K865" t="s">
        <v>395</v>
      </c>
    </row>
    <row r="866" spans="1:11" x14ac:dyDescent="0.25">
      <c r="A866" s="20">
        <v>30000</v>
      </c>
      <c r="B866" s="20" t="s">
        <v>166</v>
      </c>
      <c r="C866" s="20" t="s">
        <v>408</v>
      </c>
      <c r="D866" s="20" t="s">
        <v>393</v>
      </c>
      <c r="E866" s="20" t="s">
        <v>394</v>
      </c>
      <c r="F866" s="21">
        <f>VLOOKUP(H866,'[1]Ventes par client'!B:Q,5,FALSE)</f>
        <v>400</v>
      </c>
      <c r="G866" s="21">
        <v>400</v>
      </c>
      <c r="H866" s="2" t="s">
        <v>413</v>
      </c>
      <c r="I866" s="19">
        <v>1</v>
      </c>
      <c r="J866" s="22">
        <f t="shared" si="13"/>
        <v>0</v>
      </c>
    </row>
    <row r="867" spans="1:11" x14ac:dyDescent="0.25">
      <c r="A867" s="20">
        <v>30000</v>
      </c>
      <c r="B867" s="20" t="s">
        <v>166</v>
      </c>
      <c r="C867" s="20" t="s">
        <v>408</v>
      </c>
      <c r="D867" s="20" t="s">
        <v>396</v>
      </c>
      <c r="E867" s="20" t="s">
        <v>394</v>
      </c>
      <c r="F867">
        <f>VLOOKUP(H867,'[1]Ventes par client'!B:Q,6,FALSE)</f>
        <v>500</v>
      </c>
      <c r="G867" s="21">
        <v>500</v>
      </c>
      <c r="H867" t="s">
        <v>413</v>
      </c>
      <c r="I867" s="19">
        <v>2</v>
      </c>
      <c r="J867" s="22">
        <f t="shared" si="13"/>
        <v>0</v>
      </c>
    </row>
    <row r="868" spans="1:11" x14ac:dyDescent="0.25">
      <c r="A868" s="20">
        <v>30000</v>
      </c>
      <c r="B868" s="20" t="s">
        <v>166</v>
      </c>
      <c r="C868" s="20" t="s">
        <v>408</v>
      </c>
      <c r="D868" s="20" t="s">
        <v>397</v>
      </c>
      <c r="E868" s="20" t="s">
        <v>394</v>
      </c>
      <c r="F868">
        <f>VLOOKUP(H868,'[1]Ventes par client'!B:Q,7,FALSE)</f>
        <v>500</v>
      </c>
      <c r="G868" s="21">
        <v>500</v>
      </c>
      <c r="H868" t="s">
        <v>413</v>
      </c>
      <c r="I868">
        <v>3</v>
      </c>
      <c r="J868" s="22">
        <f t="shared" si="13"/>
        <v>0</v>
      </c>
    </row>
    <row r="869" spans="1:11" x14ac:dyDescent="0.25">
      <c r="A869" s="20">
        <v>30000</v>
      </c>
      <c r="B869" s="20" t="s">
        <v>166</v>
      </c>
      <c r="C869" s="20" t="s">
        <v>408</v>
      </c>
      <c r="D869" s="20" t="s">
        <v>398</v>
      </c>
      <c r="E869" s="20" t="s">
        <v>394</v>
      </c>
      <c r="F869">
        <f>VLOOKUP(H869,'[1]Ventes par client'!B:Q,8,FALSE)</f>
        <v>400</v>
      </c>
      <c r="G869" s="21">
        <v>400</v>
      </c>
      <c r="H869" t="s">
        <v>413</v>
      </c>
      <c r="I869" s="19">
        <v>4</v>
      </c>
      <c r="J869" s="22">
        <f t="shared" si="13"/>
        <v>0</v>
      </c>
    </row>
    <row r="870" spans="1:11" x14ac:dyDescent="0.25">
      <c r="A870" s="20">
        <v>30000</v>
      </c>
      <c r="B870" s="20" t="s">
        <v>166</v>
      </c>
      <c r="C870" s="20" t="s">
        <v>408</v>
      </c>
      <c r="D870" s="20" t="s">
        <v>399</v>
      </c>
      <c r="E870" s="20" t="s">
        <v>394</v>
      </c>
      <c r="F870">
        <f>VLOOKUP(H870,'[1]Ventes par client'!B:Q,9,FALSE)</f>
        <v>400</v>
      </c>
      <c r="G870" s="21">
        <v>400</v>
      </c>
      <c r="H870" t="s">
        <v>413</v>
      </c>
      <c r="I870" s="19">
        <v>5</v>
      </c>
      <c r="J870" s="22">
        <f t="shared" si="13"/>
        <v>0</v>
      </c>
    </row>
    <row r="871" spans="1:11" x14ac:dyDescent="0.25">
      <c r="A871" s="20">
        <v>30000</v>
      </c>
      <c r="B871" s="20" t="s">
        <v>166</v>
      </c>
      <c r="C871" s="20" t="s">
        <v>408</v>
      </c>
      <c r="D871" s="20" t="s">
        <v>400</v>
      </c>
      <c r="E871" s="20" t="s">
        <v>394</v>
      </c>
      <c r="F871">
        <f>VLOOKUP(H871,'[1]Ventes par client'!B:Q,10,FALSE)</f>
        <v>500</v>
      </c>
      <c r="G871" s="21">
        <v>500</v>
      </c>
      <c r="H871" t="s">
        <v>413</v>
      </c>
      <c r="I871">
        <v>6</v>
      </c>
      <c r="J871" s="22">
        <f t="shared" si="13"/>
        <v>0</v>
      </c>
    </row>
    <row r="872" spans="1:11" x14ac:dyDescent="0.25">
      <c r="A872" s="20">
        <v>30000</v>
      </c>
      <c r="B872" s="20" t="s">
        <v>166</v>
      </c>
      <c r="C872" s="20" t="s">
        <v>408</v>
      </c>
      <c r="D872" s="20" t="s">
        <v>401</v>
      </c>
      <c r="E872" s="20" t="s">
        <v>394</v>
      </c>
      <c r="F872">
        <f>VLOOKUP(H872,'[1]Ventes par client'!B:Q,11,FALSE)</f>
        <v>400</v>
      </c>
      <c r="G872" s="21">
        <v>400</v>
      </c>
      <c r="H872" t="s">
        <v>413</v>
      </c>
      <c r="I872" s="19">
        <v>7</v>
      </c>
      <c r="J872" s="22">
        <f t="shared" si="13"/>
        <v>0</v>
      </c>
    </row>
    <row r="873" spans="1:11" x14ac:dyDescent="0.25">
      <c r="A873" s="20">
        <v>30000</v>
      </c>
      <c r="B873" s="20" t="s">
        <v>166</v>
      </c>
      <c r="C873" s="20" t="s">
        <v>408</v>
      </c>
      <c r="D873" s="20" t="s">
        <v>402</v>
      </c>
      <c r="E873" s="20" t="s">
        <v>394</v>
      </c>
      <c r="F873">
        <f>VLOOKUP(H873,'[1]Ventes par client'!B:Q,12,FALSE)</f>
        <v>400</v>
      </c>
      <c r="G873" s="21">
        <v>400</v>
      </c>
      <c r="H873" t="s">
        <v>413</v>
      </c>
      <c r="I873" s="19">
        <v>8</v>
      </c>
      <c r="J873" s="22">
        <f t="shared" si="13"/>
        <v>0</v>
      </c>
    </row>
    <row r="874" spans="1:11" x14ac:dyDescent="0.25">
      <c r="A874" s="20">
        <v>30000</v>
      </c>
      <c r="B874" s="20" t="s">
        <v>166</v>
      </c>
      <c r="C874" s="20" t="s">
        <v>408</v>
      </c>
      <c r="D874" s="20" t="s">
        <v>403</v>
      </c>
      <c r="E874" s="20" t="s">
        <v>394</v>
      </c>
      <c r="F874">
        <f>VLOOKUP(H874,'[1]Ventes par client'!B:Q,13,FALSE)</f>
        <v>400</v>
      </c>
      <c r="G874" s="21">
        <v>400</v>
      </c>
      <c r="H874" t="s">
        <v>413</v>
      </c>
      <c r="I874">
        <v>9</v>
      </c>
      <c r="J874" s="22">
        <f t="shared" si="13"/>
        <v>0</v>
      </c>
    </row>
    <row r="875" spans="1:11" x14ac:dyDescent="0.25">
      <c r="A875" s="20">
        <v>30000</v>
      </c>
      <c r="B875" s="20" t="s">
        <v>166</v>
      </c>
      <c r="C875" s="20" t="s">
        <v>408</v>
      </c>
      <c r="D875" s="20" t="s">
        <v>404</v>
      </c>
      <c r="E875" s="20" t="s">
        <v>394</v>
      </c>
      <c r="F875">
        <f>VLOOKUP(H875,'[1]Ventes par client'!B:Q,14,FALSE)</f>
        <v>500</v>
      </c>
      <c r="G875" s="21">
        <v>500</v>
      </c>
      <c r="H875" t="s">
        <v>413</v>
      </c>
      <c r="I875" s="19">
        <v>10</v>
      </c>
      <c r="J875" s="22">
        <f t="shared" si="13"/>
        <v>0</v>
      </c>
    </row>
    <row r="876" spans="1:11" x14ac:dyDescent="0.25">
      <c r="A876" s="20">
        <v>30000</v>
      </c>
      <c r="B876" s="20" t="s">
        <v>166</v>
      </c>
      <c r="C876" s="20" t="s">
        <v>408</v>
      </c>
      <c r="D876" s="20" t="s">
        <v>405</v>
      </c>
      <c r="E876" s="20" t="s">
        <v>394</v>
      </c>
      <c r="F876">
        <f>VLOOKUP(H876,'[1]Ventes par client'!B:Q,15,FALSE)</f>
        <v>500</v>
      </c>
      <c r="G876" s="21">
        <v>500</v>
      </c>
      <c r="H876" t="s">
        <v>413</v>
      </c>
      <c r="I876" s="19">
        <v>11</v>
      </c>
      <c r="J876" s="22">
        <f t="shared" si="13"/>
        <v>0</v>
      </c>
    </row>
    <row r="877" spans="1:11" x14ac:dyDescent="0.25">
      <c r="A877" s="20">
        <v>30000</v>
      </c>
      <c r="B877" s="20" t="s">
        <v>166</v>
      </c>
      <c r="C877" s="20" t="s">
        <v>408</v>
      </c>
      <c r="D877" s="20" t="s">
        <v>406</v>
      </c>
      <c r="E877" s="20" t="s">
        <v>394</v>
      </c>
      <c r="F877">
        <f>VLOOKUP(H877,'[1]Ventes par client'!B:Q,16,FALSE)</f>
        <v>200</v>
      </c>
      <c r="G877" s="21">
        <v>200</v>
      </c>
      <c r="H877" t="s">
        <v>413</v>
      </c>
      <c r="I877">
        <v>12</v>
      </c>
      <c r="J877" s="22">
        <f t="shared" si="13"/>
        <v>0</v>
      </c>
    </row>
    <row r="878" spans="1:11" x14ac:dyDescent="0.25">
      <c r="A878" s="20">
        <v>30000</v>
      </c>
      <c r="B878" s="20" t="s">
        <v>407</v>
      </c>
      <c r="C878" s="20" t="s">
        <v>408</v>
      </c>
      <c r="D878" s="20" t="s">
        <v>393</v>
      </c>
      <c r="E878" s="20" t="s">
        <v>394</v>
      </c>
      <c r="F878" s="21">
        <f>VLOOKUP(H878,'[1]Ventes par client'!B:Q,5,FALSE)</f>
        <v>400</v>
      </c>
      <c r="G878" s="21"/>
      <c r="H878" s="2" t="s">
        <v>414</v>
      </c>
      <c r="I878" s="19">
        <v>1</v>
      </c>
      <c r="J878" s="22">
        <f t="shared" si="13"/>
        <v>400</v>
      </c>
    </row>
    <row r="879" spans="1:11" x14ac:dyDescent="0.25">
      <c r="A879" s="20">
        <v>30000</v>
      </c>
      <c r="B879" s="20" t="s">
        <v>407</v>
      </c>
      <c r="C879" s="20" t="s">
        <v>408</v>
      </c>
      <c r="D879" s="20" t="s">
        <v>396</v>
      </c>
      <c r="E879" s="20" t="s">
        <v>394</v>
      </c>
      <c r="F879">
        <f>VLOOKUP(H879,'[1]Ventes par client'!B:Q,6,FALSE)</f>
        <v>500</v>
      </c>
      <c r="G879" s="21">
        <v>500</v>
      </c>
      <c r="H879" t="s">
        <v>414</v>
      </c>
      <c r="I879" s="19">
        <v>2</v>
      </c>
      <c r="J879" s="22">
        <f t="shared" si="13"/>
        <v>0</v>
      </c>
    </row>
    <row r="880" spans="1:11" x14ac:dyDescent="0.25">
      <c r="A880" s="20">
        <v>30000</v>
      </c>
      <c r="B880" s="20" t="s">
        <v>407</v>
      </c>
      <c r="C880" s="20" t="s">
        <v>408</v>
      </c>
      <c r="D880" s="20" t="s">
        <v>397</v>
      </c>
      <c r="E880" s="20" t="s">
        <v>394</v>
      </c>
      <c r="F880">
        <f>VLOOKUP(H880,'[1]Ventes par client'!B:Q,7,FALSE)</f>
        <v>500</v>
      </c>
      <c r="G880" s="21">
        <v>600</v>
      </c>
      <c r="H880" t="s">
        <v>414</v>
      </c>
      <c r="I880">
        <v>3</v>
      </c>
      <c r="J880" s="22">
        <f t="shared" si="13"/>
        <v>-100</v>
      </c>
    </row>
    <row r="881" spans="1:10" x14ac:dyDescent="0.25">
      <c r="A881" s="20">
        <v>30000</v>
      </c>
      <c r="B881" s="20" t="s">
        <v>407</v>
      </c>
      <c r="C881" s="20" t="s">
        <v>408</v>
      </c>
      <c r="D881" s="20" t="s">
        <v>398</v>
      </c>
      <c r="E881" s="20" t="s">
        <v>394</v>
      </c>
      <c r="F881">
        <f>VLOOKUP(H881,'[1]Ventes par client'!B:Q,8,FALSE)</f>
        <v>400</v>
      </c>
      <c r="G881" s="21">
        <v>400</v>
      </c>
      <c r="H881" t="s">
        <v>414</v>
      </c>
      <c r="I881" s="19">
        <v>4</v>
      </c>
      <c r="J881" s="22">
        <f t="shared" si="13"/>
        <v>0</v>
      </c>
    </row>
    <row r="882" spans="1:10" x14ac:dyDescent="0.25">
      <c r="A882" s="20">
        <v>30000</v>
      </c>
      <c r="B882" s="20" t="s">
        <v>407</v>
      </c>
      <c r="C882" s="20" t="s">
        <v>408</v>
      </c>
      <c r="D882" s="20" t="s">
        <v>399</v>
      </c>
      <c r="E882" s="20" t="s">
        <v>394</v>
      </c>
      <c r="F882">
        <f>VLOOKUP(H882,'[1]Ventes par client'!B:Q,9,FALSE)</f>
        <v>400</v>
      </c>
      <c r="G882" s="21">
        <v>500</v>
      </c>
      <c r="H882" t="s">
        <v>414</v>
      </c>
      <c r="I882" s="19">
        <v>5</v>
      </c>
      <c r="J882" s="22">
        <f t="shared" si="13"/>
        <v>-100</v>
      </c>
    </row>
    <row r="883" spans="1:10" x14ac:dyDescent="0.25">
      <c r="A883" s="20">
        <v>30000</v>
      </c>
      <c r="B883" s="20" t="s">
        <v>407</v>
      </c>
      <c r="C883" s="20" t="s">
        <v>408</v>
      </c>
      <c r="D883" s="20" t="s">
        <v>400</v>
      </c>
      <c r="E883" s="20" t="s">
        <v>394</v>
      </c>
      <c r="F883">
        <f>VLOOKUP(H883,'[1]Ventes par client'!B:Q,10,FALSE)</f>
        <v>500</v>
      </c>
      <c r="G883" s="21">
        <v>600</v>
      </c>
      <c r="H883" t="s">
        <v>414</v>
      </c>
      <c r="I883">
        <v>6</v>
      </c>
      <c r="J883" s="22">
        <f t="shared" si="13"/>
        <v>-100</v>
      </c>
    </row>
    <row r="884" spans="1:10" x14ac:dyDescent="0.25">
      <c r="A884" s="20">
        <v>30000</v>
      </c>
      <c r="B884" s="20" t="s">
        <v>407</v>
      </c>
      <c r="C884" s="20" t="s">
        <v>408</v>
      </c>
      <c r="D884" s="20" t="s">
        <v>401</v>
      </c>
      <c r="E884" s="20" t="s">
        <v>394</v>
      </c>
      <c r="F884">
        <f>VLOOKUP(H884,'[1]Ventes par client'!B:Q,11,FALSE)</f>
        <v>400</v>
      </c>
      <c r="G884" s="21">
        <v>400</v>
      </c>
      <c r="H884" t="s">
        <v>414</v>
      </c>
      <c r="I884" s="19">
        <v>7</v>
      </c>
      <c r="J884" s="22">
        <f t="shared" si="13"/>
        <v>0</v>
      </c>
    </row>
    <row r="885" spans="1:10" x14ac:dyDescent="0.25">
      <c r="A885" s="20">
        <v>30000</v>
      </c>
      <c r="B885" s="20" t="s">
        <v>407</v>
      </c>
      <c r="C885" s="20" t="s">
        <v>408</v>
      </c>
      <c r="D885" s="20" t="s">
        <v>402</v>
      </c>
      <c r="E885" s="20" t="s">
        <v>394</v>
      </c>
      <c r="F885">
        <f>VLOOKUP(H885,'[1]Ventes par client'!B:Q,12,FALSE)</f>
        <v>400</v>
      </c>
      <c r="G885" s="21">
        <v>500</v>
      </c>
      <c r="H885" t="s">
        <v>414</v>
      </c>
      <c r="I885" s="19">
        <v>8</v>
      </c>
      <c r="J885" s="22">
        <f t="shared" si="13"/>
        <v>-100</v>
      </c>
    </row>
    <row r="886" spans="1:10" x14ac:dyDescent="0.25">
      <c r="A886" s="20">
        <v>30000</v>
      </c>
      <c r="B886" s="20" t="s">
        <v>407</v>
      </c>
      <c r="C886" s="20" t="s">
        <v>408</v>
      </c>
      <c r="D886" s="20" t="s">
        <v>403</v>
      </c>
      <c r="E886" s="20" t="s">
        <v>394</v>
      </c>
      <c r="F886">
        <f>VLOOKUP(H886,'[1]Ventes par client'!B:Q,13,FALSE)</f>
        <v>400</v>
      </c>
      <c r="G886" s="21">
        <v>400</v>
      </c>
      <c r="H886" t="s">
        <v>414</v>
      </c>
      <c r="I886">
        <v>9</v>
      </c>
      <c r="J886" s="22">
        <f t="shared" si="13"/>
        <v>0</v>
      </c>
    </row>
    <row r="887" spans="1:10" x14ac:dyDescent="0.25">
      <c r="A887" s="20">
        <v>30000</v>
      </c>
      <c r="B887" s="20" t="s">
        <v>407</v>
      </c>
      <c r="C887" s="20" t="s">
        <v>408</v>
      </c>
      <c r="D887" s="20" t="s">
        <v>404</v>
      </c>
      <c r="E887" s="20" t="s">
        <v>394</v>
      </c>
      <c r="F887">
        <f>VLOOKUP(H887,'[1]Ventes par client'!B:Q,14,FALSE)</f>
        <v>500</v>
      </c>
      <c r="G887" s="21">
        <v>600</v>
      </c>
      <c r="H887" t="s">
        <v>414</v>
      </c>
      <c r="I887" s="19">
        <v>10</v>
      </c>
      <c r="J887" s="22">
        <f t="shared" si="13"/>
        <v>-100</v>
      </c>
    </row>
    <row r="888" spans="1:10" x14ac:dyDescent="0.25">
      <c r="A888" s="20">
        <v>30000</v>
      </c>
      <c r="B888" s="20" t="s">
        <v>407</v>
      </c>
      <c r="C888" s="20" t="s">
        <v>408</v>
      </c>
      <c r="D888" s="20" t="s">
        <v>405</v>
      </c>
      <c r="E888" s="20" t="s">
        <v>394</v>
      </c>
      <c r="F888">
        <f>VLOOKUP(H888,'[1]Ventes par client'!B:Q,15,FALSE)</f>
        <v>500</v>
      </c>
      <c r="G888" s="21">
        <v>600</v>
      </c>
      <c r="H888" t="s">
        <v>414</v>
      </c>
      <c r="I888" s="19">
        <v>11</v>
      </c>
      <c r="J888" s="22">
        <f t="shared" si="13"/>
        <v>-100</v>
      </c>
    </row>
    <row r="889" spans="1:10" x14ac:dyDescent="0.25">
      <c r="A889" s="20">
        <v>30000</v>
      </c>
      <c r="B889" s="20" t="s">
        <v>407</v>
      </c>
      <c r="C889" s="20" t="s">
        <v>408</v>
      </c>
      <c r="D889" s="20" t="s">
        <v>406</v>
      </c>
      <c r="E889" s="20" t="s">
        <v>394</v>
      </c>
      <c r="F889">
        <f>VLOOKUP(H889,'[1]Ventes par client'!B:Q,16,FALSE)</f>
        <v>400</v>
      </c>
      <c r="G889" s="21">
        <v>400</v>
      </c>
      <c r="H889" t="s">
        <v>414</v>
      </c>
      <c r="I889">
        <v>12</v>
      </c>
      <c r="J889" s="22">
        <f t="shared" si="13"/>
        <v>0</v>
      </c>
    </row>
    <row r="890" spans="1:10" x14ac:dyDescent="0.25">
      <c r="A890" s="20">
        <v>30000</v>
      </c>
      <c r="B890" s="20" t="s">
        <v>206</v>
      </c>
      <c r="C890" s="20" t="s">
        <v>408</v>
      </c>
      <c r="D890" s="20" t="s">
        <v>393</v>
      </c>
      <c r="E890" s="20" t="s">
        <v>394</v>
      </c>
      <c r="F890" s="21">
        <f>VLOOKUP(H890,'[1]Ventes par client'!B:Q,5,FALSE)</f>
        <v>400</v>
      </c>
      <c r="G890" s="21">
        <v>100</v>
      </c>
      <c r="H890" s="2" t="s">
        <v>415</v>
      </c>
      <c r="I890" s="19">
        <v>1</v>
      </c>
      <c r="J890" s="22">
        <f t="shared" si="13"/>
        <v>300</v>
      </c>
    </row>
    <row r="891" spans="1:10" x14ac:dyDescent="0.25">
      <c r="A891" s="20">
        <v>30000</v>
      </c>
      <c r="B891" s="20" t="s">
        <v>206</v>
      </c>
      <c r="C891" s="20" t="s">
        <v>408</v>
      </c>
      <c r="D891" s="20" t="s">
        <v>396</v>
      </c>
      <c r="E891" s="20" t="s">
        <v>394</v>
      </c>
      <c r="F891">
        <f>VLOOKUP(H891,'[1]Ventes par client'!B:Q,6,FALSE)</f>
        <v>500</v>
      </c>
      <c r="G891" s="21">
        <v>100</v>
      </c>
      <c r="H891" t="s">
        <v>415</v>
      </c>
      <c r="I891" s="19">
        <v>2</v>
      </c>
      <c r="J891" s="22">
        <f t="shared" si="13"/>
        <v>400</v>
      </c>
    </row>
    <row r="892" spans="1:10" x14ac:dyDescent="0.25">
      <c r="A892" s="20">
        <v>30000</v>
      </c>
      <c r="B892" s="20" t="s">
        <v>206</v>
      </c>
      <c r="C892" s="20" t="s">
        <v>408</v>
      </c>
      <c r="D892" s="20" t="s">
        <v>397</v>
      </c>
      <c r="E892" s="20" t="s">
        <v>394</v>
      </c>
      <c r="F892">
        <f>VLOOKUP(H892,'[1]Ventes par client'!B:Q,7,FALSE)</f>
        <v>500</v>
      </c>
      <c r="G892" s="21">
        <v>100</v>
      </c>
      <c r="H892" t="s">
        <v>415</v>
      </c>
      <c r="I892">
        <v>3</v>
      </c>
      <c r="J892" s="22">
        <f t="shared" si="13"/>
        <v>400</v>
      </c>
    </row>
    <row r="893" spans="1:10" x14ac:dyDescent="0.25">
      <c r="A893" s="20">
        <v>30000</v>
      </c>
      <c r="B893" s="20" t="s">
        <v>206</v>
      </c>
      <c r="C893" s="20" t="s">
        <v>408</v>
      </c>
      <c r="D893" s="20" t="s">
        <v>398</v>
      </c>
      <c r="E893" s="20" t="s">
        <v>394</v>
      </c>
      <c r="F893">
        <f>VLOOKUP(H893,'[1]Ventes par client'!B:Q,8,FALSE)</f>
        <v>400</v>
      </c>
      <c r="G893" s="21">
        <v>0</v>
      </c>
      <c r="H893" t="s">
        <v>415</v>
      </c>
      <c r="I893" s="19">
        <v>4</v>
      </c>
      <c r="J893" s="22">
        <f t="shared" si="13"/>
        <v>400</v>
      </c>
    </row>
    <row r="894" spans="1:10" x14ac:dyDescent="0.25">
      <c r="A894" s="20">
        <v>30000</v>
      </c>
      <c r="B894" s="20" t="s">
        <v>206</v>
      </c>
      <c r="C894" s="20" t="s">
        <v>408</v>
      </c>
      <c r="D894" s="20" t="s">
        <v>399</v>
      </c>
      <c r="E894" s="20" t="s">
        <v>394</v>
      </c>
      <c r="F894">
        <f>VLOOKUP(H894,'[1]Ventes par client'!B:Q,9,FALSE)</f>
        <v>400</v>
      </c>
      <c r="G894" s="21">
        <v>100</v>
      </c>
      <c r="H894" t="s">
        <v>415</v>
      </c>
      <c r="I894" s="19">
        <v>5</v>
      </c>
      <c r="J894" s="22">
        <f t="shared" si="13"/>
        <v>300</v>
      </c>
    </row>
    <row r="895" spans="1:10" x14ac:dyDescent="0.25">
      <c r="A895" s="20">
        <v>30000</v>
      </c>
      <c r="B895" s="20" t="s">
        <v>206</v>
      </c>
      <c r="C895" s="20" t="s">
        <v>408</v>
      </c>
      <c r="D895" s="20" t="s">
        <v>400</v>
      </c>
      <c r="E895" s="20" t="s">
        <v>394</v>
      </c>
      <c r="F895">
        <f>VLOOKUP(H895,'[1]Ventes par client'!B:Q,10,FALSE)</f>
        <v>500</v>
      </c>
      <c r="G895" s="21">
        <v>100</v>
      </c>
      <c r="H895" t="s">
        <v>415</v>
      </c>
      <c r="I895">
        <v>6</v>
      </c>
      <c r="J895" s="22">
        <f t="shared" si="13"/>
        <v>400</v>
      </c>
    </row>
    <row r="896" spans="1:10" x14ac:dyDescent="0.25">
      <c r="A896" s="20">
        <v>30000</v>
      </c>
      <c r="B896" s="20" t="s">
        <v>206</v>
      </c>
      <c r="C896" s="20" t="s">
        <v>408</v>
      </c>
      <c r="D896" s="20" t="s">
        <v>401</v>
      </c>
      <c r="E896" s="20" t="s">
        <v>394</v>
      </c>
      <c r="F896">
        <f>VLOOKUP(H896,'[1]Ventes par client'!B:Q,11,FALSE)</f>
        <v>400</v>
      </c>
      <c r="G896" s="21">
        <v>100</v>
      </c>
      <c r="H896" t="s">
        <v>415</v>
      </c>
      <c r="I896" s="19">
        <v>7</v>
      </c>
      <c r="J896" s="22">
        <f t="shared" si="13"/>
        <v>300</v>
      </c>
    </row>
    <row r="897" spans="1:10" x14ac:dyDescent="0.25">
      <c r="A897" s="20">
        <v>30000</v>
      </c>
      <c r="B897" s="20" t="s">
        <v>206</v>
      </c>
      <c r="C897" s="20" t="s">
        <v>408</v>
      </c>
      <c r="D897" s="20" t="s">
        <v>402</v>
      </c>
      <c r="E897" s="20" t="s">
        <v>394</v>
      </c>
      <c r="F897">
        <f>VLOOKUP(H897,'[1]Ventes par client'!B:Q,12,FALSE)</f>
        <v>400</v>
      </c>
      <c r="G897" s="21">
        <v>100</v>
      </c>
      <c r="H897" t="s">
        <v>415</v>
      </c>
      <c r="I897" s="19">
        <v>8</v>
      </c>
      <c r="J897" s="22">
        <f t="shared" si="13"/>
        <v>300</v>
      </c>
    </row>
    <row r="898" spans="1:10" x14ac:dyDescent="0.25">
      <c r="A898" s="20">
        <v>30000</v>
      </c>
      <c r="B898" s="20" t="s">
        <v>206</v>
      </c>
      <c r="C898" s="20" t="s">
        <v>408</v>
      </c>
      <c r="D898" s="20" t="s">
        <v>403</v>
      </c>
      <c r="E898" s="20" t="s">
        <v>394</v>
      </c>
      <c r="F898">
        <f>VLOOKUP(H898,'[1]Ventes par client'!B:Q,13,FALSE)</f>
        <v>400</v>
      </c>
      <c r="G898" s="21">
        <v>0</v>
      </c>
      <c r="H898" t="s">
        <v>415</v>
      </c>
      <c r="I898">
        <v>9</v>
      </c>
      <c r="J898" s="22">
        <f t="shared" ref="J898:J961" si="14">+F898-G898</f>
        <v>400</v>
      </c>
    </row>
    <row r="899" spans="1:10" x14ac:dyDescent="0.25">
      <c r="A899" s="20">
        <v>30000</v>
      </c>
      <c r="B899" s="20" t="s">
        <v>206</v>
      </c>
      <c r="C899" s="20" t="s">
        <v>408</v>
      </c>
      <c r="D899" s="20" t="s">
        <v>404</v>
      </c>
      <c r="E899" s="20" t="s">
        <v>394</v>
      </c>
      <c r="F899">
        <f>VLOOKUP(H899,'[1]Ventes par client'!B:Q,14,FALSE)</f>
        <v>500</v>
      </c>
      <c r="G899" s="21">
        <v>100</v>
      </c>
      <c r="H899" t="s">
        <v>415</v>
      </c>
      <c r="I899" s="19">
        <v>10</v>
      </c>
      <c r="J899" s="22">
        <f t="shared" si="14"/>
        <v>400</v>
      </c>
    </row>
    <row r="900" spans="1:10" x14ac:dyDescent="0.25">
      <c r="A900" s="20">
        <v>30000</v>
      </c>
      <c r="B900" s="20" t="s">
        <v>206</v>
      </c>
      <c r="C900" s="20" t="s">
        <v>408</v>
      </c>
      <c r="D900" s="20" t="s">
        <v>405</v>
      </c>
      <c r="E900" s="20" t="s">
        <v>394</v>
      </c>
      <c r="F900">
        <f>VLOOKUP(H900,'[1]Ventes par client'!B:Q,15,FALSE)</f>
        <v>500</v>
      </c>
      <c r="G900" s="21">
        <v>100</v>
      </c>
      <c r="H900" t="s">
        <v>415</v>
      </c>
      <c r="I900" s="19">
        <v>11</v>
      </c>
      <c r="J900" s="22">
        <f t="shared" si="14"/>
        <v>400</v>
      </c>
    </row>
    <row r="901" spans="1:10" x14ac:dyDescent="0.25">
      <c r="A901" s="20">
        <v>30000</v>
      </c>
      <c r="B901" s="20" t="s">
        <v>206</v>
      </c>
      <c r="C901" s="20" t="s">
        <v>408</v>
      </c>
      <c r="D901" s="20" t="s">
        <v>406</v>
      </c>
      <c r="E901" s="20" t="s">
        <v>394</v>
      </c>
      <c r="F901">
        <f>VLOOKUP(H901,'[1]Ventes par client'!B:Q,16,FALSE)</f>
        <v>200</v>
      </c>
      <c r="G901" s="21">
        <v>100</v>
      </c>
      <c r="H901" t="s">
        <v>415</v>
      </c>
      <c r="I901">
        <v>12</v>
      </c>
      <c r="J901" s="22">
        <f t="shared" si="14"/>
        <v>100</v>
      </c>
    </row>
    <row r="902" spans="1:10" x14ac:dyDescent="0.25">
      <c r="A902" s="20">
        <v>30000</v>
      </c>
      <c r="B902" s="20" t="s">
        <v>206</v>
      </c>
      <c r="C902" s="20" t="s">
        <v>408</v>
      </c>
      <c r="D902" s="20" t="s">
        <v>393</v>
      </c>
      <c r="E902" s="20" t="s">
        <v>394</v>
      </c>
      <c r="F902" s="21" t="e">
        <f>VLOOKUP(H902,'[1]Ventes par client'!B:Q,5,FALSE)</f>
        <v>#N/A</v>
      </c>
      <c r="G902" s="21">
        <v>100</v>
      </c>
      <c r="H902" s="2" t="s">
        <v>416</v>
      </c>
      <c r="I902" s="19">
        <v>1</v>
      </c>
      <c r="J902" s="22" t="e">
        <f t="shared" si="14"/>
        <v>#N/A</v>
      </c>
    </row>
    <row r="903" spans="1:10" x14ac:dyDescent="0.25">
      <c r="A903" s="20">
        <v>30000</v>
      </c>
      <c r="B903" s="20" t="s">
        <v>206</v>
      </c>
      <c r="C903" s="20" t="s">
        <v>408</v>
      </c>
      <c r="D903" s="20" t="s">
        <v>396</v>
      </c>
      <c r="E903" s="20" t="s">
        <v>394</v>
      </c>
      <c r="F903" t="e">
        <f>VLOOKUP(H903,'[1]Ventes par client'!B:Q,6,FALSE)</f>
        <v>#N/A</v>
      </c>
      <c r="G903" s="21">
        <v>100</v>
      </c>
      <c r="H903" t="s">
        <v>416</v>
      </c>
      <c r="I903" s="19">
        <v>2</v>
      </c>
      <c r="J903" s="22" t="e">
        <f t="shared" si="14"/>
        <v>#N/A</v>
      </c>
    </row>
    <row r="904" spans="1:10" x14ac:dyDescent="0.25">
      <c r="A904" s="20">
        <v>30000</v>
      </c>
      <c r="B904" s="20" t="s">
        <v>206</v>
      </c>
      <c r="C904" s="20" t="s">
        <v>408</v>
      </c>
      <c r="D904" s="20" t="s">
        <v>397</v>
      </c>
      <c r="E904" s="20" t="s">
        <v>394</v>
      </c>
      <c r="F904" t="e">
        <f>VLOOKUP(H904,'[1]Ventes par client'!B:Q,7,FALSE)</f>
        <v>#N/A</v>
      </c>
      <c r="G904" s="21">
        <v>100</v>
      </c>
      <c r="H904" t="s">
        <v>416</v>
      </c>
      <c r="I904">
        <v>3</v>
      </c>
      <c r="J904" s="22" t="e">
        <f t="shared" si="14"/>
        <v>#N/A</v>
      </c>
    </row>
    <row r="905" spans="1:10" x14ac:dyDescent="0.25">
      <c r="A905" s="20">
        <v>30000</v>
      </c>
      <c r="B905" s="20" t="s">
        <v>206</v>
      </c>
      <c r="C905" s="20" t="s">
        <v>408</v>
      </c>
      <c r="D905" s="20" t="s">
        <v>398</v>
      </c>
      <c r="E905" s="20" t="s">
        <v>394</v>
      </c>
      <c r="F905" t="e">
        <f>VLOOKUP(H905,'[1]Ventes par client'!B:Q,8,FALSE)</f>
        <v>#N/A</v>
      </c>
      <c r="G905" s="21">
        <v>0</v>
      </c>
      <c r="H905" t="s">
        <v>416</v>
      </c>
      <c r="I905" s="19">
        <v>4</v>
      </c>
      <c r="J905" s="22" t="e">
        <f t="shared" si="14"/>
        <v>#N/A</v>
      </c>
    </row>
    <row r="906" spans="1:10" x14ac:dyDescent="0.25">
      <c r="A906" s="20">
        <v>30000</v>
      </c>
      <c r="B906" s="20" t="s">
        <v>206</v>
      </c>
      <c r="C906" s="20" t="s">
        <v>408</v>
      </c>
      <c r="D906" s="20" t="s">
        <v>399</v>
      </c>
      <c r="E906" s="20" t="s">
        <v>394</v>
      </c>
      <c r="F906" t="e">
        <f>VLOOKUP(H906,'[1]Ventes par client'!B:Q,9,FALSE)</f>
        <v>#N/A</v>
      </c>
      <c r="G906" s="21">
        <v>100</v>
      </c>
      <c r="H906" t="s">
        <v>416</v>
      </c>
      <c r="I906" s="19">
        <v>5</v>
      </c>
      <c r="J906" s="22" t="e">
        <f t="shared" si="14"/>
        <v>#N/A</v>
      </c>
    </row>
    <row r="907" spans="1:10" x14ac:dyDescent="0.25">
      <c r="A907" s="20">
        <v>30000</v>
      </c>
      <c r="B907" s="20" t="s">
        <v>206</v>
      </c>
      <c r="C907" s="20" t="s">
        <v>408</v>
      </c>
      <c r="D907" s="20" t="s">
        <v>400</v>
      </c>
      <c r="E907" s="20" t="s">
        <v>394</v>
      </c>
      <c r="F907" t="e">
        <f>VLOOKUP(H907,'[1]Ventes par client'!B:Q,10,FALSE)</f>
        <v>#N/A</v>
      </c>
      <c r="G907" s="21">
        <v>100</v>
      </c>
      <c r="H907" t="s">
        <v>416</v>
      </c>
      <c r="I907">
        <v>6</v>
      </c>
      <c r="J907" s="22" t="e">
        <f t="shared" si="14"/>
        <v>#N/A</v>
      </c>
    </row>
    <row r="908" spans="1:10" x14ac:dyDescent="0.25">
      <c r="A908" s="20">
        <v>30000</v>
      </c>
      <c r="B908" s="20" t="s">
        <v>206</v>
      </c>
      <c r="C908" s="20" t="s">
        <v>408</v>
      </c>
      <c r="D908" s="20" t="s">
        <v>401</v>
      </c>
      <c r="E908" s="20" t="s">
        <v>394</v>
      </c>
      <c r="F908" t="e">
        <f>VLOOKUP(H908,'[1]Ventes par client'!B:Q,11,FALSE)</f>
        <v>#N/A</v>
      </c>
      <c r="G908" s="21">
        <v>100</v>
      </c>
      <c r="H908" t="s">
        <v>416</v>
      </c>
      <c r="I908" s="19">
        <v>7</v>
      </c>
      <c r="J908" s="22" t="e">
        <f t="shared" si="14"/>
        <v>#N/A</v>
      </c>
    </row>
    <row r="909" spans="1:10" x14ac:dyDescent="0.25">
      <c r="A909" s="20">
        <v>30000</v>
      </c>
      <c r="B909" s="20" t="s">
        <v>206</v>
      </c>
      <c r="C909" s="20" t="s">
        <v>408</v>
      </c>
      <c r="D909" s="20" t="s">
        <v>402</v>
      </c>
      <c r="E909" s="20" t="s">
        <v>394</v>
      </c>
      <c r="F909" t="e">
        <f>VLOOKUP(H909,'[1]Ventes par client'!B:Q,12,FALSE)</f>
        <v>#N/A</v>
      </c>
      <c r="G909" s="21">
        <v>100</v>
      </c>
      <c r="H909" t="s">
        <v>416</v>
      </c>
      <c r="I909" s="19">
        <v>8</v>
      </c>
      <c r="J909" s="22" t="e">
        <f t="shared" si="14"/>
        <v>#N/A</v>
      </c>
    </row>
    <row r="910" spans="1:10" x14ac:dyDescent="0.25">
      <c r="A910" s="20">
        <v>30000</v>
      </c>
      <c r="B910" s="20" t="s">
        <v>206</v>
      </c>
      <c r="C910" s="20" t="s">
        <v>408</v>
      </c>
      <c r="D910" s="20" t="s">
        <v>403</v>
      </c>
      <c r="E910" s="20" t="s">
        <v>394</v>
      </c>
      <c r="F910" t="e">
        <f>VLOOKUP(H910,'[1]Ventes par client'!B:Q,13,FALSE)</f>
        <v>#N/A</v>
      </c>
      <c r="G910" s="21">
        <v>0</v>
      </c>
      <c r="H910" t="s">
        <v>416</v>
      </c>
      <c r="I910">
        <v>9</v>
      </c>
      <c r="J910" s="22" t="e">
        <f t="shared" si="14"/>
        <v>#N/A</v>
      </c>
    </row>
    <row r="911" spans="1:10" x14ac:dyDescent="0.25">
      <c r="A911" s="20">
        <v>30000</v>
      </c>
      <c r="B911" s="20" t="s">
        <v>206</v>
      </c>
      <c r="C911" s="20" t="s">
        <v>408</v>
      </c>
      <c r="D911" s="20" t="s">
        <v>404</v>
      </c>
      <c r="E911" s="20" t="s">
        <v>394</v>
      </c>
      <c r="F911" t="e">
        <f>VLOOKUP(H911,'[1]Ventes par client'!B:Q,14,FALSE)</f>
        <v>#N/A</v>
      </c>
      <c r="G911" s="21">
        <v>100</v>
      </c>
      <c r="H911" t="s">
        <v>416</v>
      </c>
      <c r="I911" s="19">
        <v>10</v>
      </c>
      <c r="J911" s="22" t="e">
        <f t="shared" si="14"/>
        <v>#N/A</v>
      </c>
    </row>
    <row r="912" spans="1:10" x14ac:dyDescent="0.25">
      <c r="A912" s="20">
        <v>30000</v>
      </c>
      <c r="B912" s="20" t="s">
        <v>206</v>
      </c>
      <c r="C912" s="20" t="s">
        <v>408</v>
      </c>
      <c r="D912" s="20" t="s">
        <v>405</v>
      </c>
      <c r="E912" s="20" t="s">
        <v>394</v>
      </c>
      <c r="F912" t="e">
        <f>VLOOKUP(H912,'[1]Ventes par client'!B:Q,15,FALSE)</f>
        <v>#N/A</v>
      </c>
      <c r="G912" s="21">
        <v>100</v>
      </c>
      <c r="H912" t="s">
        <v>416</v>
      </c>
      <c r="I912" s="19">
        <v>11</v>
      </c>
      <c r="J912" s="22" t="e">
        <f t="shared" si="14"/>
        <v>#N/A</v>
      </c>
    </row>
    <row r="913" spans="1:10" x14ac:dyDescent="0.25">
      <c r="A913" s="20">
        <v>30000</v>
      </c>
      <c r="B913" s="20" t="s">
        <v>206</v>
      </c>
      <c r="C913" s="20" t="s">
        <v>408</v>
      </c>
      <c r="D913" s="20" t="s">
        <v>406</v>
      </c>
      <c r="E913" s="20" t="s">
        <v>394</v>
      </c>
      <c r="F913" t="e">
        <f>VLOOKUP(H913,'[1]Ventes par client'!B:Q,16,FALSE)</f>
        <v>#N/A</v>
      </c>
      <c r="G913" s="21">
        <v>100</v>
      </c>
      <c r="H913" t="s">
        <v>416</v>
      </c>
      <c r="I913">
        <v>12</v>
      </c>
      <c r="J913" s="22" t="e">
        <f t="shared" si="14"/>
        <v>#N/A</v>
      </c>
    </row>
    <row r="914" spans="1:10" x14ac:dyDescent="0.25">
      <c r="A914" s="20">
        <v>30000</v>
      </c>
      <c r="B914" s="20" t="s">
        <v>417</v>
      </c>
      <c r="C914" s="20" t="s">
        <v>408</v>
      </c>
      <c r="D914" s="20" t="s">
        <v>393</v>
      </c>
      <c r="E914" s="20" t="s">
        <v>394</v>
      </c>
      <c r="F914" s="21">
        <f>VLOOKUP(H914,'[1]Ventes par client'!B:Q,5,FALSE)</f>
        <v>1600</v>
      </c>
      <c r="G914" s="21">
        <v>1400</v>
      </c>
      <c r="H914" s="2" t="s">
        <v>418</v>
      </c>
      <c r="I914" s="19">
        <v>1</v>
      </c>
      <c r="J914" s="22">
        <f t="shared" si="14"/>
        <v>200</v>
      </c>
    </row>
    <row r="915" spans="1:10" x14ac:dyDescent="0.25">
      <c r="A915" s="20">
        <v>30000</v>
      </c>
      <c r="B915" s="20" t="s">
        <v>417</v>
      </c>
      <c r="C915" s="20" t="s">
        <v>408</v>
      </c>
      <c r="D915" s="20" t="s">
        <v>396</v>
      </c>
      <c r="E915" s="20" t="s">
        <v>394</v>
      </c>
      <c r="F915">
        <f>VLOOKUP(H915,'[1]Ventes par client'!B:Q,6,FALSE)</f>
        <v>1800</v>
      </c>
      <c r="G915" s="21">
        <v>1400</v>
      </c>
      <c r="H915" t="s">
        <v>418</v>
      </c>
      <c r="I915" s="19">
        <v>2</v>
      </c>
      <c r="J915" s="22">
        <f t="shared" si="14"/>
        <v>400</v>
      </c>
    </row>
    <row r="916" spans="1:10" x14ac:dyDescent="0.25">
      <c r="A916" s="20">
        <v>30000</v>
      </c>
      <c r="B916" s="20" t="s">
        <v>417</v>
      </c>
      <c r="C916" s="20" t="s">
        <v>408</v>
      </c>
      <c r="D916" s="20" t="s">
        <v>397</v>
      </c>
      <c r="E916" s="20" t="s">
        <v>394</v>
      </c>
      <c r="F916">
        <f>VLOOKUP(H916,'[1]Ventes par client'!B:Q,7,FALSE)</f>
        <v>1900</v>
      </c>
      <c r="G916" s="21">
        <v>1600</v>
      </c>
      <c r="H916" t="s">
        <v>418</v>
      </c>
      <c r="I916">
        <v>3</v>
      </c>
      <c r="J916" s="22">
        <f t="shared" si="14"/>
        <v>300</v>
      </c>
    </row>
    <row r="917" spans="1:10" x14ac:dyDescent="0.25">
      <c r="A917" s="20">
        <v>30000</v>
      </c>
      <c r="B917" s="20" t="s">
        <v>417</v>
      </c>
      <c r="C917" s="20" t="s">
        <v>408</v>
      </c>
      <c r="D917" s="20" t="s">
        <v>398</v>
      </c>
      <c r="E917" s="20" t="s">
        <v>394</v>
      </c>
      <c r="F917">
        <f>VLOOKUP(H917,'[1]Ventes par client'!B:Q,8,FALSE)</f>
        <v>1600</v>
      </c>
      <c r="G917" s="21">
        <v>1400</v>
      </c>
      <c r="H917" t="s">
        <v>418</v>
      </c>
      <c r="I917" s="19">
        <v>4</v>
      </c>
      <c r="J917" s="22">
        <f t="shared" si="14"/>
        <v>200</v>
      </c>
    </row>
    <row r="918" spans="1:10" x14ac:dyDescent="0.25">
      <c r="A918" s="20">
        <v>30000</v>
      </c>
      <c r="B918" s="20" t="s">
        <v>417</v>
      </c>
      <c r="C918" s="20" t="s">
        <v>408</v>
      </c>
      <c r="D918" s="20" t="s">
        <v>399</v>
      </c>
      <c r="E918" s="20" t="s">
        <v>394</v>
      </c>
      <c r="F918">
        <f>VLOOKUP(H918,'[1]Ventes par client'!B:Q,9,FALSE)</f>
        <v>1700</v>
      </c>
      <c r="G918" s="21">
        <v>1300</v>
      </c>
      <c r="H918" t="s">
        <v>418</v>
      </c>
      <c r="I918" s="19">
        <v>5</v>
      </c>
      <c r="J918" s="22">
        <f t="shared" si="14"/>
        <v>400</v>
      </c>
    </row>
    <row r="919" spans="1:10" x14ac:dyDescent="0.25">
      <c r="A919" s="20">
        <v>30000</v>
      </c>
      <c r="B919" s="20" t="s">
        <v>417</v>
      </c>
      <c r="C919" s="20" t="s">
        <v>408</v>
      </c>
      <c r="D919" s="20" t="s">
        <v>400</v>
      </c>
      <c r="E919" s="20" t="s">
        <v>394</v>
      </c>
      <c r="F919">
        <f>VLOOKUP(H919,'[1]Ventes par client'!B:Q,10,FALSE)</f>
        <v>1800</v>
      </c>
      <c r="G919" s="21">
        <v>1600</v>
      </c>
      <c r="H919" t="s">
        <v>418</v>
      </c>
      <c r="I919">
        <v>6</v>
      </c>
      <c r="J919" s="22">
        <f t="shared" si="14"/>
        <v>200</v>
      </c>
    </row>
    <row r="920" spans="1:10" x14ac:dyDescent="0.25">
      <c r="A920" s="20">
        <v>30000</v>
      </c>
      <c r="B920" s="20" t="s">
        <v>417</v>
      </c>
      <c r="C920" s="20" t="s">
        <v>408</v>
      </c>
      <c r="D920" s="20" t="s">
        <v>401</v>
      </c>
      <c r="E920" s="20" t="s">
        <v>394</v>
      </c>
      <c r="F920">
        <f>VLOOKUP(H920,'[1]Ventes par client'!B:Q,11,FALSE)</f>
        <v>1500</v>
      </c>
      <c r="G920" s="21">
        <v>1300</v>
      </c>
      <c r="H920" t="s">
        <v>418</v>
      </c>
      <c r="I920" s="19">
        <v>7</v>
      </c>
      <c r="J920" s="22">
        <f t="shared" si="14"/>
        <v>200</v>
      </c>
    </row>
    <row r="921" spans="1:10" x14ac:dyDescent="0.25">
      <c r="A921" s="20">
        <v>30000</v>
      </c>
      <c r="B921" s="20" t="s">
        <v>417</v>
      </c>
      <c r="C921" s="20" t="s">
        <v>408</v>
      </c>
      <c r="D921" s="20" t="s">
        <v>402</v>
      </c>
      <c r="E921" s="20" t="s">
        <v>394</v>
      </c>
      <c r="F921">
        <f>VLOOKUP(H921,'[1]Ventes par client'!B:Q,12,FALSE)</f>
        <v>1500</v>
      </c>
      <c r="G921" s="21">
        <v>1300</v>
      </c>
      <c r="H921" t="s">
        <v>418</v>
      </c>
      <c r="I921" s="19">
        <v>8</v>
      </c>
      <c r="J921" s="22">
        <f t="shared" si="14"/>
        <v>200</v>
      </c>
    </row>
    <row r="922" spans="1:10" x14ac:dyDescent="0.25">
      <c r="A922" s="20">
        <v>30000</v>
      </c>
      <c r="B922" s="20" t="s">
        <v>417</v>
      </c>
      <c r="C922" s="20" t="s">
        <v>408</v>
      </c>
      <c r="D922" s="20" t="s">
        <v>403</v>
      </c>
      <c r="E922" s="20" t="s">
        <v>394</v>
      </c>
      <c r="F922">
        <f>VLOOKUP(H922,'[1]Ventes par client'!B:Q,13,FALSE)</f>
        <v>1600</v>
      </c>
      <c r="G922" s="21">
        <v>1300</v>
      </c>
      <c r="H922" t="s">
        <v>418</v>
      </c>
      <c r="I922">
        <v>9</v>
      </c>
      <c r="J922" s="22">
        <f t="shared" si="14"/>
        <v>300</v>
      </c>
    </row>
    <row r="923" spans="1:10" x14ac:dyDescent="0.25">
      <c r="A923" s="20">
        <v>30000</v>
      </c>
      <c r="B923" s="20" t="s">
        <v>417</v>
      </c>
      <c r="C923" s="20" t="s">
        <v>408</v>
      </c>
      <c r="D923" s="20" t="s">
        <v>404</v>
      </c>
      <c r="E923" s="20" t="s">
        <v>394</v>
      </c>
      <c r="F923">
        <f>VLOOKUP(H923,'[1]Ventes par client'!B:Q,14,FALSE)</f>
        <v>1800</v>
      </c>
      <c r="G923" s="21">
        <v>1500</v>
      </c>
      <c r="H923" t="s">
        <v>418</v>
      </c>
      <c r="I923" s="19">
        <v>10</v>
      </c>
      <c r="J923" s="22">
        <f t="shared" si="14"/>
        <v>300</v>
      </c>
    </row>
    <row r="924" spans="1:10" x14ac:dyDescent="0.25">
      <c r="A924" s="20">
        <v>30000</v>
      </c>
      <c r="B924" s="20" t="s">
        <v>417</v>
      </c>
      <c r="C924" s="20" t="s">
        <v>408</v>
      </c>
      <c r="D924" s="20" t="s">
        <v>405</v>
      </c>
      <c r="E924" s="20" t="s">
        <v>394</v>
      </c>
      <c r="F924">
        <f>VLOOKUP(H924,'[1]Ventes par client'!B:Q,15,FALSE)</f>
        <v>2000</v>
      </c>
      <c r="G924" s="21">
        <v>1700</v>
      </c>
      <c r="H924" t="s">
        <v>418</v>
      </c>
      <c r="I924" s="19">
        <v>11</v>
      </c>
      <c r="J924" s="22">
        <f t="shared" si="14"/>
        <v>300</v>
      </c>
    </row>
    <row r="925" spans="1:10" x14ac:dyDescent="0.25">
      <c r="A925" s="20">
        <v>30000</v>
      </c>
      <c r="B925" s="20" t="s">
        <v>417</v>
      </c>
      <c r="C925" s="20" t="s">
        <v>408</v>
      </c>
      <c r="D925" s="20" t="s">
        <v>406</v>
      </c>
      <c r="E925" s="20" t="s">
        <v>394</v>
      </c>
      <c r="F925">
        <f>VLOOKUP(H925,'[1]Ventes par client'!B:Q,16,FALSE)</f>
        <v>1200</v>
      </c>
      <c r="G925" s="21">
        <v>1200</v>
      </c>
      <c r="H925" t="s">
        <v>418</v>
      </c>
      <c r="I925">
        <v>12</v>
      </c>
      <c r="J925" s="22">
        <f t="shared" si="14"/>
        <v>0</v>
      </c>
    </row>
    <row r="926" spans="1:10" x14ac:dyDescent="0.25">
      <c r="A926" s="20">
        <v>30000</v>
      </c>
      <c r="B926" s="20" t="s">
        <v>206</v>
      </c>
      <c r="C926" s="20" t="s">
        <v>408</v>
      </c>
      <c r="D926" s="20" t="s">
        <v>393</v>
      </c>
      <c r="E926" s="20" t="s">
        <v>394</v>
      </c>
      <c r="F926" s="21" t="e">
        <f>VLOOKUP(H926,'[1]Ventes par client'!B:Q,5,FALSE)</f>
        <v>#N/A</v>
      </c>
      <c r="G926" s="21">
        <v>100</v>
      </c>
      <c r="H926" s="2" t="s">
        <v>419</v>
      </c>
      <c r="I926" s="19">
        <v>1</v>
      </c>
      <c r="J926" s="22" t="e">
        <f t="shared" si="14"/>
        <v>#N/A</v>
      </c>
    </row>
    <row r="927" spans="1:10" x14ac:dyDescent="0.25">
      <c r="A927" s="20">
        <v>30000</v>
      </c>
      <c r="B927" s="20" t="s">
        <v>206</v>
      </c>
      <c r="C927" s="20" t="s">
        <v>408</v>
      </c>
      <c r="D927" s="20" t="s">
        <v>396</v>
      </c>
      <c r="E927" s="20" t="s">
        <v>394</v>
      </c>
      <c r="F927" t="e">
        <f>VLOOKUP(H927,'[1]Ventes par client'!B:Q,6,FALSE)</f>
        <v>#N/A</v>
      </c>
      <c r="G927" s="21">
        <v>100</v>
      </c>
      <c r="H927" t="s">
        <v>419</v>
      </c>
      <c r="I927" s="19">
        <v>2</v>
      </c>
      <c r="J927" s="22" t="e">
        <f t="shared" si="14"/>
        <v>#N/A</v>
      </c>
    </row>
    <row r="928" spans="1:10" x14ac:dyDescent="0.25">
      <c r="A928" s="20">
        <v>30000</v>
      </c>
      <c r="B928" s="20" t="s">
        <v>206</v>
      </c>
      <c r="C928" s="20" t="s">
        <v>408</v>
      </c>
      <c r="D928" s="20" t="s">
        <v>397</v>
      </c>
      <c r="E928" s="20" t="s">
        <v>394</v>
      </c>
      <c r="F928" t="e">
        <f>VLOOKUP(H928,'[1]Ventes par client'!B:Q,7,FALSE)</f>
        <v>#N/A</v>
      </c>
      <c r="G928" s="21">
        <v>100</v>
      </c>
      <c r="H928" t="s">
        <v>419</v>
      </c>
      <c r="I928">
        <v>3</v>
      </c>
      <c r="J928" s="22" t="e">
        <f t="shared" si="14"/>
        <v>#N/A</v>
      </c>
    </row>
    <row r="929" spans="1:10" x14ac:dyDescent="0.25">
      <c r="A929" s="20">
        <v>30000</v>
      </c>
      <c r="B929" s="20" t="s">
        <v>206</v>
      </c>
      <c r="C929" s="20" t="s">
        <v>408</v>
      </c>
      <c r="D929" s="20" t="s">
        <v>398</v>
      </c>
      <c r="E929" s="20" t="s">
        <v>394</v>
      </c>
      <c r="F929" t="e">
        <f>VLOOKUP(H929,'[1]Ventes par client'!B:Q,8,FALSE)</f>
        <v>#N/A</v>
      </c>
      <c r="G929" s="21">
        <v>0</v>
      </c>
      <c r="H929" t="s">
        <v>419</v>
      </c>
      <c r="I929" s="19">
        <v>4</v>
      </c>
      <c r="J929" s="22" t="e">
        <f t="shared" si="14"/>
        <v>#N/A</v>
      </c>
    </row>
    <row r="930" spans="1:10" x14ac:dyDescent="0.25">
      <c r="A930" s="20">
        <v>30000</v>
      </c>
      <c r="B930" s="20" t="s">
        <v>206</v>
      </c>
      <c r="C930" s="20" t="s">
        <v>408</v>
      </c>
      <c r="D930" s="20" t="s">
        <v>399</v>
      </c>
      <c r="E930" s="20" t="s">
        <v>394</v>
      </c>
      <c r="F930" t="e">
        <f>VLOOKUP(H930,'[1]Ventes par client'!B:Q,9,FALSE)</f>
        <v>#N/A</v>
      </c>
      <c r="G930" s="21">
        <v>100</v>
      </c>
      <c r="H930" t="s">
        <v>419</v>
      </c>
      <c r="I930" s="19">
        <v>5</v>
      </c>
      <c r="J930" s="22" t="e">
        <f t="shared" si="14"/>
        <v>#N/A</v>
      </c>
    </row>
    <row r="931" spans="1:10" x14ac:dyDescent="0.25">
      <c r="A931" s="20">
        <v>30000</v>
      </c>
      <c r="B931" s="20" t="s">
        <v>206</v>
      </c>
      <c r="C931" s="20" t="s">
        <v>408</v>
      </c>
      <c r="D931" s="20" t="s">
        <v>400</v>
      </c>
      <c r="E931" s="20" t="s">
        <v>394</v>
      </c>
      <c r="F931" t="e">
        <f>VLOOKUP(H931,'[1]Ventes par client'!B:Q,10,FALSE)</f>
        <v>#N/A</v>
      </c>
      <c r="G931" s="21">
        <v>100</v>
      </c>
      <c r="H931" t="s">
        <v>419</v>
      </c>
      <c r="I931">
        <v>6</v>
      </c>
      <c r="J931" s="22" t="e">
        <f t="shared" si="14"/>
        <v>#N/A</v>
      </c>
    </row>
    <row r="932" spans="1:10" x14ac:dyDescent="0.25">
      <c r="A932" s="20">
        <v>30000</v>
      </c>
      <c r="B932" s="20" t="s">
        <v>206</v>
      </c>
      <c r="C932" s="20" t="s">
        <v>408</v>
      </c>
      <c r="D932" s="20" t="s">
        <v>401</v>
      </c>
      <c r="E932" s="20" t="s">
        <v>394</v>
      </c>
      <c r="F932" t="e">
        <f>VLOOKUP(H932,'[1]Ventes par client'!B:Q,11,FALSE)</f>
        <v>#N/A</v>
      </c>
      <c r="G932" s="21">
        <v>100</v>
      </c>
      <c r="H932" t="s">
        <v>419</v>
      </c>
      <c r="I932" s="19">
        <v>7</v>
      </c>
      <c r="J932" s="22" t="e">
        <f t="shared" si="14"/>
        <v>#N/A</v>
      </c>
    </row>
    <row r="933" spans="1:10" x14ac:dyDescent="0.25">
      <c r="A933" s="20">
        <v>30000</v>
      </c>
      <c r="B933" s="20" t="s">
        <v>206</v>
      </c>
      <c r="C933" s="20" t="s">
        <v>408</v>
      </c>
      <c r="D933" s="20" t="s">
        <v>402</v>
      </c>
      <c r="E933" s="20" t="s">
        <v>394</v>
      </c>
      <c r="F933" t="e">
        <f>VLOOKUP(H933,'[1]Ventes par client'!B:Q,12,FALSE)</f>
        <v>#N/A</v>
      </c>
      <c r="G933" s="21">
        <v>100</v>
      </c>
      <c r="H933" t="s">
        <v>419</v>
      </c>
      <c r="I933" s="19">
        <v>8</v>
      </c>
      <c r="J933" s="22" t="e">
        <f t="shared" si="14"/>
        <v>#N/A</v>
      </c>
    </row>
    <row r="934" spans="1:10" x14ac:dyDescent="0.25">
      <c r="A934" s="20">
        <v>30000</v>
      </c>
      <c r="B934" s="20" t="s">
        <v>206</v>
      </c>
      <c r="C934" s="20" t="s">
        <v>408</v>
      </c>
      <c r="D934" s="20" t="s">
        <v>403</v>
      </c>
      <c r="E934" s="20" t="s">
        <v>394</v>
      </c>
      <c r="F934" t="e">
        <f>VLOOKUP(H934,'[1]Ventes par client'!B:Q,13,FALSE)</f>
        <v>#N/A</v>
      </c>
      <c r="G934" s="21">
        <v>0</v>
      </c>
      <c r="H934" t="s">
        <v>419</v>
      </c>
      <c r="I934">
        <v>9</v>
      </c>
      <c r="J934" s="22" t="e">
        <f t="shared" si="14"/>
        <v>#N/A</v>
      </c>
    </row>
    <row r="935" spans="1:10" x14ac:dyDescent="0.25">
      <c r="A935" s="20">
        <v>30000</v>
      </c>
      <c r="B935" s="20" t="s">
        <v>206</v>
      </c>
      <c r="C935" s="20" t="s">
        <v>408</v>
      </c>
      <c r="D935" s="20" t="s">
        <v>404</v>
      </c>
      <c r="E935" s="20" t="s">
        <v>394</v>
      </c>
      <c r="F935" t="e">
        <f>VLOOKUP(H935,'[1]Ventes par client'!B:Q,14,FALSE)</f>
        <v>#N/A</v>
      </c>
      <c r="G935" s="21">
        <v>100</v>
      </c>
      <c r="H935" t="s">
        <v>419</v>
      </c>
      <c r="I935" s="19">
        <v>10</v>
      </c>
      <c r="J935" s="22" t="e">
        <f t="shared" si="14"/>
        <v>#N/A</v>
      </c>
    </row>
    <row r="936" spans="1:10" x14ac:dyDescent="0.25">
      <c r="A936" s="20">
        <v>30000</v>
      </c>
      <c r="B936" s="20" t="s">
        <v>206</v>
      </c>
      <c r="C936" s="20" t="s">
        <v>408</v>
      </c>
      <c r="D936" s="20" t="s">
        <v>405</v>
      </c>
      <c r="E936" s="20" t="s">
        <v>394</v>
      </c>
      <c r="F936" t="e">
        <f>VLOOKUP(H936,'[1]Ventes par client'!B:Q,15,FALSE)</f>
        <v>#N/A</v>
      </c>
      <c r="G936" s="21">
        <v>100</v>
      </c>
      <c r="H936" t="s">
        <v>419</v>
      </c>
      <c r="I936" s="19">
        <v>11</v>
      </c>
      <c r="J936" s="22" t="e">
        <f t="shared" si="14"/>
        <v>#N/A</v>
      </c>
    </row>
    <row r="937" spans="1:10" x14ac:dyDescent="0.25">
      <c r="A937" s="20">
        <v>30000</v>
      </c>
      <c r="B937" s="20" t="s">
        <v>206</v>
      </c>
      <c r="C937" s="20" t="s">
        <v>408</v>
      </c>
      <c r="D937" s="20" t="s">
        <v>406</v>
      </c>
      <c r="E937" s="20" t="s">
        <v>394</v>
      </c>
      <c r="F937" t="e">
        <f>VLOOKUP(H937,'[1]Ventes par client'!B:Q,16,FALSE)</f>
        <v>#N/A</v>
      </c>
      <c r="G937" s="21">
        <v>100</v>
      </c>
      <c r="H937" t="s">
        <v>419</v>
      </c>
      <c r="I937">
        <v>12</v>
      </c>
      <c r="J937" s="22" t="e">
        <f t="shared" si="14"/>
        <v>#N/A</v>
      </c>
    </row>
    <row r="938" spans="1:10" x14ac:dyDescent="0.25">
      <c r="A938" s="20">
        <v>30000</v>
      </c>
      <c r="B938" s="20" t="s">
        <v>420</v>
      </c>
      <c r="C938" s="20" t="s">
        <v>408</v>
      </c>
      <c r="D938" s="20" t="s">
        <v>393</v>
      </c>
      <c r="E938" s="20" t="s">
        <v>394</v>
      </c>
      <c r="F938" s="21">
        <f>VLOOKUP(H938,'[1]Ventes par client'!B:Q,5,FALSE)</f>
        <v>400</v>
      </c>
      <c r="G938" s="21">
        <v>100</v>
      </c>
      <c r="H938" s="2" t="s">
        <v>421</v>
      </c>
      <c r="I938" s="19">
        <v>1</v>
      </c>
      <c r="J938" s="22">
        <f t="shared" si="14"/>
        <v>300</v>
      </c>
    </row>
    <row r="939" spans="1:10" x14ac:dyDescent="0.25">
      <c r="A939" s="20">
        <v>30000</v>
      </c>
      <c r="B939" s="20" t="s">
        <v>420</v>
      </c>
      <c r="C939" s="20" t="s">
        <v>408</v>
      </c>
      <c r="D939" s="20" t="s">
        <v>396</v>
      </c>
      <c r="E939" s="20" t="s">
        <v>394</v>
      </c>
      <c r="F939">
        <f>VLOOKUP(H939,'[1]Ventes par client'!B:Q,6,FALSE)</f>
        <v>500</v>
      </c>
      <c r="G939" s="21">
        <v>100</v>
      </c>
      <c r="H939" t="s">
        <v>421</v>
      </c>
      <c r="I939" s="19">
        <v>2</v>
      </c>
      <c r="J939" s="22">
        <f t="shared" si="14"/>
        <v>400</v>
      </c>
    </row>
    <row r="940" spans="1:10" x14ac:dyDescent="0.25">
      <c r="A940" s="20">
        <v>30000</v>
      </c>
      <c r="B940" s="20" t="s">
        <v>420</v>
      </c>
      <c r="C940" s="20" t="s">
        <v>408</v>
      </c>
      <c r="D940" s="20" t="s">
        <v>397</v>
      </c>
      <c r="E940" s="20" t="s">
        <v>394</v>
      </c>
      <c r="F940">
        <f>VLOOKUP(H940,'[1]Ventes par client'!B:Q,7,FALSE)</f>
        <v>500</v>
      </c>
      <c r="G940" s="21">
        <v>100</v>
      </c>
      <c r="H940" t="s">
        <v>421</v>
      </c>
      <c r="I940">
        <v>3</v>
      </c>
      <c r="J940" s="22">
        <f t="shared" si="14"/>
        <v>400</v>
      </c>
    </row>
    <row r="941" spans="1:10" x14ac:dyDescent="0.25">
      <c r="A941" s="20">
        <v>30000</v>
      </c>
      <c r="B941" s="20" t="s">
        <v>420</v>
      </c>
      <c r="C941" s="20" t="s">
        <v>408</v>
      </c>
      <c r="D941" s="20" t="s">
        <v>398</v>
      </c>
      <c r="E941" s="20" t="s">
        <v>394</v>
      </c>
      <c r="F941">
        <f>VLOOKUP(H941,'[1]Ventes par client'!B:Q,8,FALSE)</f>
        <v>400</v>
      </c>
      <c r="G941" s="21">
        <v>0</v>
      </c>
      <c r="H941" t="s">
        <v>421</v>
      </c>
      <c r="I941" s="19">
        <v>4</v>
      </c>
      <c r="J941" s="22">
        <f t="shared" si="14"/>
        <v>400</v>
      </c>
    </row>
    <row r="942" spans="1:10" x14ac:dyDescent="0.25">
      <c r="A942" s="20">
        <v>30000</v>
      </c>
      <c r="B942" s="20" t="s">
        <v>420</v>
      </c>
      <c r="C942" s="20" t="s">
        <v>408</v>
      </c>
      <c r="D942" s="20" t="s">
        <v>399</v>
      </c>
      <c r="E942" s="20" t="s">
        <v>394</v>
      </c>
      <c r="F942">
        <f>VLOOKUP(H942,'[1]Ventes par client'!B:Q,9,FALSE)</f>
        <v>400</v>
      </c>
      <c r="G942" s="21">
        <v>100</v>
      </c>
      <c r="H942" t="s">
        <v>421</v>
      </c>
      <c r="I942" s="19">
        <v>5</v>
      </c>
      <c r="J942" s="22">
        <f t="shared" si="14"/>
        <v>300</v>
      </c>
    </row>
    <row r="943" spans="1:10" x14ac:dyDescent="0.25">
      <c r="A943" s="20">
        <v>30000</v>
      </c>
      <c r="B943" s="20" t="s">
        <v>420</v>
      </c>
      <c r="C943" s="20" t="s">
        <v>408</v>
      </c>
      <c r="D943" s="20" t="s">
        <v>400</v>
      </c>
      <c r="E943" s="20" t="s">
        <v>394</v>
      </c>
      <c r="F943">
        <f>VLOOKUP(H943,'[1]Ventes par client'!B:Q,10,FALSE)</f>
        <v>500</v>
      </c>
      <c r="G943" s="21">
        <v>100</v>
      </c>
      <c r="H943" t="s">
        <v>421</v>
      </c>
      <c r="I943">
        <v>6</v>
      </c>
      <c r="J943" s="22">
        <f t="shared" si="14"/>
        <v>400</v>
      </c>
    </row>
    <row r="944" spans="1:10" x14ac:dyDescent="0.25">
      <c r="A944" s="20">
        <v>30000</v>
      </c>
      <c r="B944" s="20" t="s">
        <v>420</v>
      </c>
      <c r="C944" s="20" t="s">
        <v>408</v>
      </c>
      <c r="D944" s="20" t="s">
        <v>401</v>
      </c>
      <c r="E944" s="20" t="s">
        <v>394</v>
      </c>
      <c r="F944">
        <f>VLOOKUP(H944,'[1]Ventes par client'!B:Q,11,FALSE)</f>
        <v>400</v>
      </c>
      <c r="G944" s="21">
        <v>100</v>
      </c>
      <c r="H944" t="s">
        <v>421</v>
      </c>
      <c r="I944" s="19">
        <v>7</v>
      </c>
      <c r="J944" s="22">
        <f t="shared" si="14"/>
        <v>300</v>
      </c>
    </row>
    <row r="945" spans="1:10" x14ac:dyDescent="0.25">
      <c r="A945" s="20">
        <v>30000</v>
      </c>
      <c r="B945" s="20" t="s">
        <v>420</v>
      </c>
      <c r="C945" s="20" t="s">
        <v>408</v>
      </c>
      <c r="D945" s="20" t="s">
        <v>402</v>
      </c>
      <c r="E945" s="20" t="s">
        <v>394</v>
      </c>
      <c r="F945">
        <f>VLOOKUP(H945,'[1]Ventes par client'!B:Q,12,FALSE)</f>
        <v>400</v>
      </c>
      <c r="G945" s="21">
        <v>100</v>
      </c>
      <c r="H945" t="s">
        <v>421</v>
      </c>
      <c r="I945" s="19">
        <v>8</v>
      </c>
      <c r="J945" s="22">
        <f t="shared" si="14"/>
        <v>300</v>
      </c>
    </row>
    <row r="946" spans="1:10" x14ac:dyDescent="0.25">
      <c r="A946" s="20">
        <v>30000</v>
      </c>
      <c r="B946" s="20" t="s">
        <v>420</v>
      </c>
      <c r="C946" s="20" t="s">
        <v>408</v>
      </c>
      <c r="D946" s="20" t="s">
        <v>403</v>
      </c>
      <c r="E946" s="20" t="s">
        <v>394</v>
      </c>
      <c r="F946">
        <f>VLOOKUP(H946,'[1]Ventes par client'!B:Q,13,FALSE)</f>
        <v>400</v>
      </c>
      <c r="G946" s="21">
        <v>0</v>
      </c>
      <c r="H946" t="s">
        <v>421</v>
      </c>
      <c r="I946">
        <v>9</v>
      </c>
      <c r="J946" s="22">
        <f t="shared" si="14"/>
        <v>400</v>
      </c>
    </row>
    <row r="947" spans="1:10" x14ac:dyDescent="0.25">
      <c r="A947" s="20">
        <v>30000</v>
      </c>
      <c r="B947" s="20" t="s">
        <v>420</v>
      </c>
      <c r="C947" s="20" t="s">
        <v>408</v>
      </c>
      <c r="D947" s="20" t="s">
        <v>404</v>
      </c>
      <c r="E947" s="20" t="s">
        <v>394</v>
      </c>
      <c r="F947">
        <f>VLOOKUP(H947,'[1]Ventes par client'!B:Q,14,FALSE)</f>
        <v>500</v>
      </c>
      <c r="G947" s="21">
        <v>100</v>
      </c>
      <c r="H947" t="s">
        <v>421</v>
      </c>
      <c r="I947" s="19">
        <v>10</v>
      </c>
      <c r="J947" s="22">
        <f t="shared" si="14"/>
        <v>400</v>
      </c>
    </row>
    <row r="948" spans="1:10" x14ac:dyDescent="0.25">
      <c r="A948" s="20">
        <v>30000</v>
      </c>
      <c r="B948" s="20" t="s">
        <v>420</v>
      </c>
      <c r="C948" s="20" t="s">
        <v>408</v>
      </c>
      <c r="D948" s="20" t="s">
        <v>405</v>
      </c>
      <c r="E948" s="20" t="s">
        <v>394</v>
      </c>
      <c r="F948">
        <f>VLOOKUP(H948,'[1]Ventes par client'!B:Q,15,FALSE)</f>
        <v>500</v>
      </c>
      <c r="G948" s="21">
        <v>100</v>
      </c>
      <c r="H948" t="s">
        <v>421</v>
      </c>
      <c r="I948" s="19">
        <v>11</v>
      </c>
      <c r="J948" s="22">
        <f t="shared" si="14"/>
        <v>400</v>
      </c>
    </row>
    <row r="949" spans="1:10" x14ac:dyDescent="0.25">
      <c r="A949" s="20">
        <v>30000</v>
      </c>
      <c r="B949" s="20" t="s">
        <v>420</v>
      </c>
      <c r="C949" s="20" t="s">
        <v>408</v>
      </c>
      <c r="D949" s="20" t="s">
        <v>406</v>
      </c>
      <c r="E949" s="20" t="s">
        <v>394</v>
      </c>
      <c r="F949">
        <f>VLOOKUP(H949,'[1]Ventes par client'!B:Q,16,FALSE)</f>
        <v>200</v>
      </c>
      <c r="G949" s="21">
        <v>100</v>
      </c>
      <c r="H949" t="s">
        <v>421</v>
      </c>
      <c r="I949">
        <v>12</v>
      </c>
      <c r="J949" s="22">
        <f t="shared" si="14"/>
        <v>100</v>
      </c>
    </row>
    <row r="950" spans="1:10" x14ac:dyDescent="0.25">
      <c r="A950" s="20">
        <v>30000</v>
      </c>
      <c r="B950" s="20" t="s">
        <v>417</v>
      </c>
      <c r="C950" s="20" t="s">
        <v>408</v>
      </c>
      <c r="D950" s="20" t="s">
        <v>393</v>
      </c>
      <c r="E950" s="20" t="s">
        <v>394</v>
      </c>
      <c r="F950" s="21">
        <f>VLOOKUP(H950,'[1]Ventes par client'!B:Q,5,FALSE)</f>
        <v>800</v>
      </c>
      <c r="G950" s="21">
        <v>1100</v>
      </c>
      <c r="H950" s="2" t="s">
        <v>422</v>
      </c>
      <c r="I950" s="19">
        <v>1</v>
      </c>
      <c r="J950" s="22">
        <f t="shared" si="14"/>
        <v>-300</v>
      </c>
    </row>
    <row r="951" spans="1:10" x14ac:dyDescent="0.25">
      <c r="A951" s="20">
        <v>30000</v>
      </c>
      <c r="B951" s="20" t="s">
        <v>417</v>
      </c>
      <c r="C951" s="20" t="s">
        <v>408</v>
      </c>
      <c r="D951" s="20" t="s">
        <v>396</v>
      </c>
      <c r="E951" s="20" t="s">
        <v>394</v>
      </c>
      <c r="F951">
        <f>VLOOKUP(H951,'[1]Ventes par client'!B:Q,6,FALSE)</f>
        <v>900</v>
      </c>
      <c r="G951" s="21">
        <v>1100</v>
      </c>
      <c r="H951" t="s">
        <v>422</v>
      </c>
      <c r="I951" s="19">
        <v>2</v>
      </c>
      <c r="J951" s="22">
        <f t="shared" si="14"/>
        <v>-200</v>
      </c>
    </row>
    <row r="952" spans="1:10" x14ac:dyDescent="0.25">
      <c r="A952" s="20">
        <v>30000</v>
      </c>
      <c r="B952" s="20" t="s">
        <v>417</v>
      </c>
      <c r="C952" s="20" t="s">
        <v>408</v>
      </c>
      <c r="D952" s="20" t="s">
        <v>397</v>
      </c>
      <c r="E952" s="20" t="s">
        <v>394</v>
      </c>
      <c r="F952">
        <f>VLOOKUP(H952,'[1]Ventes par client'!B:Q,7,FALSE)</f>
        <v>1000</v>
      </c>
      <c r="G952" s="21">
        <v>1200</v>
      </c>
      <c r="H952" t="s">
        <v>422</v>
      </c>
      <c r="I952">
        <v>3</v>
      </c>
      <c r="J952" s="22">
        <f t="shared" si="14"/>
        <v>-200</v>
      </c>
    </row>
    <row r="953" spans="1:10" x14ac:dyDescent="0.25">
      <c r="A953" s="20">
        <v>30000</v>
      </c>
      <c r="B953" s="20" t="s">
        <v>417</v>
      </c>
      <c r="C953" s="20" t="s">
        <v>408</v>
      </c>
      <c r="D953" s="20" t="s">
        <v>398</v>
      </c>
      <c r="E953" s="20" t="s">
        <v>394</v>
      </c>
      <c r="F953">
        <f>VLOOKUP(H953,'[1]Ventes par client'!B:Q,8,FALSE)</f>
        <v>800</v>
      </c>
      <c r="G953" s="21">
        <v>1000</v>
      </c>
      <c r="H953" t="s">
        <v>422</v>
      </c>
      <c r="I953" s="19">
        <v>4</v>
      </c>
      <c r="J953" s="22">
        <f t="shared" si="14"/>
        <v>-200</v>
      </c>
    </row>
    <row r="954" spans="1:10" x14ac:dyDescent="0.25">
      <c r="A954" s="20">
        <v>30000</v>
      </c>
      <c r="B954" s="20" t="s">
        <v>417</v>
      </c>
      <c r="C954" s="20" t="s">
        <v>408</v>
      </c>
      <c r="D954" s="20" t="s">
        <v>399</v>
      </c>
      <c r="E954" s="20" t="s">
        <v>394</v>
      </c>
      <c r="F954">
        <f>VLOOKUP(H954,'[1]Ventes par client'!B:Q,9,FALSE)</f>
        <v>800</v>
      </c>
      <c r="G954" s="21">
        <v>1000</v>
      </c>
      <c r="H954" t="s">
        <v>422</v>
      </c>
      <c r="I954" s="19">
        <v>5</v>
      </c>
      <c r="J954" s="22">
        <f t="shared" si="14"/>
        <v>-200</v>
      </c>
    </row>
    <row r="955" spans="1:10" x14ac:dyDescent="0.25">
      <c r="A955" s="20">
        <v>30000</v>
      </c>
      <c r="B955" s="20" t="s">
        <v>417</v>
      </c>
      <c r="C955" s="20" t="s">
        <v>408</v>
      </c>
      <c r="D955" s="20" t="s">
        <v>400</v>
      </c>
      <c r="E955" s="20" t="s">
        <v>394</v>
      </c>
      <c r="F955">
        <f>VLOOKUP(H955,'[1]Ventes par client'!B:Q,10,FALSE)</f>
        <v>900</v>
      </c>
      <c r="G955" s="21">
        <v>1200</v>
      </c>
      <c r="H955" t="s">
        <v>422</v>
      </c>
      <c r="I955">
        <v>6</v>
      </c>
      <c r="J955" s="22">
        <f t="shared" si="14"/>
        <v>-300</v>
      </c>
    </row>
    <row r="956" spans="1:10" x14ac:dyDescent="0.25">
      <c r="A956" s="20">
        <v>30000</v>
      </c>
      <c r="B956" s="20" t="s">
        <v>417</v>
      </c>
      <c r="C956" s="20" t="s">
        <v>408</v>
      </c>
      <c r="D956" s="20" t="s">
        <v>401</v>
      </c>
      <c r="E956" s="20" t="s">
        <v>394</v>
      </c>
      <c r="F956">
        <f>VLOOKUP(H956,'[1]Ventes par client'!B:Q,11,FALSE)</f>
        <v>800</v>
      </c>
      <c r="G956" s="21">
        <v>1100</v>
      </c>
      <c r="H956" t="s">
        <v>422</v>
      </c>
      <c r="I956" s="19">
        <v>7</v>
      </c>
      <c r="J956" s="22">
        <f t="shared" si="14"/>
        <v>-300</v>
      </c>
    </row>
    <row r="957" spans="1:10" x14ac:dyDescent="0.25">
      <c r="A957" s="20">
        <v>30000</v>
      </c>
      <c r="B957" s="20" t="s">
        <v>417</v>
      </c>
      <c r="C957" s="20" t="s">
        <v>408</v>
      </c>
      <c r="D957" s="20" t="s">
        <v>402</v>
      </c>
      <c r="E957" s="20" t="s">
        <v>394</v>
      </c>
      <c r="F957">
        <f>VLOOKUP(H957,'[1]Ventes par client'!B:Q,12,FALSE)</f>
        <v>700</v>
      </c>
      <c r="G957" s="21">
        <v>900</v>
      </c>
      <c r="H957" t="s">
        <v>422</v>
      </c>
      <c r="I957" s="19">
        <v>8</v>
      </c>
      <c r="J957" s="22">
        <f t="shared" si="14"/>
        <v>-200</v>
      </c>
    </row>
    <row r="958" spans="1:10" x14ac:dyDescent="0.25">
      <c r="A958" s="20">
        <v>30000</v>
      </c>
      <c r="B958" s="20" t="s">
        <v>417</v>
      </c>
      <c r="C958" s="20" t="s">
        <v>408</v>
      </c>
      <c r="D958" s="20" t="s">
        <v>403</v>
      </c>
      <c r="E958" s="20" t="s">
        <v>394</v>
      </c>
      <c r="F958">
        <f>VLOOKUP(H958,'[1]Ventes par client'!B:Q,13,FALSE)</f>
        <v>800</v>
      </c>
      <c r="G958" s="21">
        <v>1000</v>
      </c>
      <c r="H958" t="s">
        <v>422</v>
      </c>
      <c r="I958">
        <v>9</v>
      </c>
      <c r="J958" s="22">
        <f t="shared" si="14"/>
        <v>-200</v>
      </c>
    </row>
    <row r="959" spans="1:10" x14ac:dyDescent="0.25">
      <c r="A959" s="20">
        <v>30000</v>
      </c>
      <c r="B959" s="20" t="s">
        <v>417</v>
      </c>
      <c r="C959" s="20" t="s">
        <v>408</v>
      </c>
      <c r="D959" s="20" t="s">
        <v>404</v>
      </c>
      <c r="E959" s="20" t="s">
        <v>394</v>
      </c>
      <c r="F959">
        <f>VLOOKUP(H959,'[1]Ventes par client'!B:Q,14,FALSE)</f>
        <v>900</v>
      </c>
      <c r="G959" s="21">
        <v>1200</v>
      </c>
      <c r="H959" t="s">
        <v>422</v>
      </c>
      <c r="I959" s="19">
        <v>10</v>
      </c>
      <c r="J959" s="22">
        <f t="shared" si="14"/>
        <v>-300</v>
      </c>
    </row>
    <row r="960" spans="1:10" x14ac:dyDescent="0.25">
      <c r="A960" s="20">
        <v>30000</v>
      </c>
      <c r="B960" s="20" t="s">
        <v>417</v>
      </c>
      <c r="C960" s="20" t="s">
        <v>408</v>
      </c>
      <c r="D960" s="20" t="s">
        <v>405</v>
      </c>
      <c r="E960" s="20" t="s">
        <v>394</v>
      </c>
      <c r="F960">
        <f>VLOOKUP(H960,'[1]Ventes par client'!B:Q,15,FALSE)</f>
        <v>1000</v>
      </c>
      <c r="G960" s="21">
        <v>1300</v>
      </c>
      <c r="H960" t="s">
        <v>422</v>
      </c>
      <c r="I960" s="19">
        <v>11</v>
      </c>
      <c r="J960" s="22">
        <f t="shared" si="14"/>
        <v>-300</v>
      </c>
    </row>
    <row r="961" spans="1:10" x14ac:dyDescent="0.25">
      <c r="A961" s="20">
        <v>30000</v>
      </c>
      <c r="B961" s="20" t="s">
        <v>417</v>
      </c>
      <c r="C961" s="20" t="s">
        <v>408</v>
      </c>
      <c r="D961" s="20" t="s">
        <v>406</v>
      </c>
      <c r="E961" s="20" t="s">
        <v>394</v>
      </c>
      <c r="F961">
        <f>VLOOKUP(H961,'[1]Ventes par client'!B:Q,16,FALSE)</f>
        <v>600</v>
      </c>
      <c r="G961" s="21">
        <v>900</v>
      </c>
      <c r="H961" t="s">
        <v>422</v>
      </c>
      <c r="I961">
        <v>12</v>
      </c>
      <c r="J961" s="22">
        <f t="shared" si="14"/>
        <v>-300</v>
      </c>
    </row>
    <row r="962" spans="1:10" x14ac:dyDescent="0.25">
      <c r="A962" s="20">
        <v>30000</v>
      </c>
      <c r="B962" s="20" t="s">
        <v>423</v>
      </c>
      <c r="C962" s="20" t="s">
        <v>408</v>
      </c>
      <c r="D962" s="20" t="s">
        <v>393</v>
      </c>
      <c r="E962" s="20" t="s">
        <v>394</v>
      </c>
      <c r="F962" s="21">
        <f>VLOOKUP(H962,'[1]Ventes par client'!B:Q,5,FALSE)</f>
        <v>7800</v>
      </c>
      <c r="G962" s="21">
        <v>6500</v>
      </c>
      <c r="H962" s="2" t="s">
        <v>424</v>
      </c>
      <c r="I962" s="19">
        <v>1</v>
      </c>
      <c r="J962" s="22">
        <f t="shared" ref="J962:J1025" si="15">+F962-G962</f>
        <v>1300</v>
      </c>
    </row>
    <row r="963" spans="1:10" x14ac:dyDescent="0.25">
      <c r="A963" s="20">
        <v>30000</v>
      </c>
      <c r="B963" s="20" t="s">
        <v>423</v>
      </c>
      <c r="C963" s="20" t="s">
        <v>408</v>
      </c>
      <c r="D963" s="20" t="s">
        <v>396</v>
      </c>
      <c r="E963" s="20" t="s">
        <v>394</v>
      </c>
      <c r="F963">
        <f>VLOOKUP(H963,'[1]Ventes par client'!B:Q,6,FALSE)</f>
        <v>9200</v>
      </c>
      <c r="G963" s="21">
        <v>6900</v>
      </c>
      <c r="H963" t="s">
        <v>424</v>
      </c>
      <c r="I963" s="19">
        <v>2</v>
      </c>
      <c r="J963" s="22">
        <f t="shared" si="15"/>
        <v>2300</v>
      </c>
    </row>
    <row r="964" spans="1:10" x14ac:dyDescent="0.25">
      <c r="A964" s="20">
        <v>30000</v>
      </c>
      <c r="B964" s="20" t="s">
        <v>423</v>
      </c>
      <c r="C964" s="20" t="s">
        <v>408</v>
      </c>
      <c r="D964" s="20" t="s">
        <v>397</v>
      </c>
      <c r="E964" s="20" t="s">
        <v>394</v>
      </c>
      <c r="F964">
        <f>VLOOKUP(H964,'[1]Ventes par client'!B:Q,7,FALSE)</f>
        <v>9600</v>
      </c>
      <c r="G964" s="21">
        <v>7500</v>
      </c>
      <c r="H964" t="s">
        <v>424</v>
      </c>
      <c r="I964">
        <v>3</v>
      </c>
      <c r="J964" s="22">
        <f t="shared" si="15"/>
        <v>2100</v>
      </c>
    </row>
    <row r="965" spans="1:10" x14ac:dyDescent="0.25">
      <c r="A965" s="20">
        <v>30000</v>
      </c>
      <c r="B965" s="20" t="s">
        <v>423</v>
      </c>
      <c r="C965" s="20" t="s">
        <v>408</v>
      </c>
      <c r="D965" s="20" t="s">
        <v>398</v>
      </c>
      <c r="E965" s="20" t="s">
        <v>394</v>
      </c>
      <c r="F965">
        <f>VLOOKUP(H965,'[1]Ventes par client'!B:Q,8,FALSE)</f>
        <v>7800</v>
      </c>
      <c r="G965" s="21">
        <v>6200</v>
      </c>
      <c r="H965" t="s">
        <v>424</v>
      </c>
      <c r="I965" s="19">
        <v>4</v>
      </c>
      <c r="J965" s="22">
        <f t="shared" si="15"/>
        <v>1600</v>
      </c>
    </row>
    <row r="966" spans="1:10" x14ac:dyDescent="0.25">
      <c r="A966" s="20">
        <v>30000</v>
      </c>
      <c r="B966" s="20" t="s">
        <v>423</v>
      </c>
      <c r="C966" s="20" t="s">
        <v>408</v>
      </c>
      <c r="D966" s="20" t="s">
        <v>399</v>
      </c>
      <c r="E966" s="20" t="s">
        <v>394</v>
      </c>
      <c r="F966">
        <f>VLOOKUP(H966,'[1]Ventes par client'!B:Q,9,FALSE)</f>
        <v>8300</v>
      </c>
      <c r="G966" s="21">
        <v>6200</v>
      </c>
      <c r="H966" t="s">
        <v>424</v>
      </c>
      <c r="I966" s="19">
        <v>5</v>
      </c>
      <c r="J966" s="22">
        <f t="shared" si="15"/>
        <v>2100</v>
      </c>
    </row>
    <row r="967" spans="1:10" x14ac:dyDescent="0.25">
      <c r="A967" s="20">
        <v>30000</v>
      </c>
      <c r="B967" s="20" t="s">
        <v>423</v>
      </c>
      <c r="C967" s="20" t="s">
        <v>408</v>
      </c>
      <c r="D967" s="20" t="s">
        <v>400</v>
      </c>
      <c r="E967" s="20" t="s">
        <v>394</v>
      </c>
      <c r="F967">
        <f>VLOOKUP(H967,'[1]Ventes par client'!B:Q,10,FALSE)</f>
        <v>9200</v>
      </c>
      <c r="G967" s="21">
        <v>7500</v>
      </c>
      <c r="H967" t="s">
        <v>424</v>
      </c>
      <c r="I967">
        <v>6</v>
      </c>
      <c r="J967" s="22">
        <f t="shared" si="15"/>
        <v>1700</v>
      </c>
    </row>
    <row r="968" spans="1:10" x14ac:dyDescent="0.25">
      <c r="A968" s="20">
        <v>30000</v>
      </c>
      <c r="B968" s="20" t="s">
        <v>423</v>
      </c>
      <c r="C968" s="20" t="s">
        <v>408</v>
      </c>
      <c r="D968" s="20" t="s">
        <v>401</v>
      </c>
      <c r="E968" s="20" t="s">
        <v>394</v>
      </c>
      <c r="F968">
        <f>VLOOKUP(H968,'[1]Ventes par client'!B:Q,11,FALSE)</f>
        <v>7700</v>
      </c>
      <c r="G968" s="21">
        <v>6300</v>
      </c>
      <c r="H968" t="s">
        <v>424</v>
      </c>
      <c r="I968" s="19">
        <v>7</v>
      </c>
      <c r="J968" s="22">
        <f t="shared" si="15"/>
        <v>1400</v>
      </c>
    </row>
    <row r="969" spans="1:10" x14ac:dyDescent="0.25">
      <c r="A969" s="20">
        <v>30000</v>
      </c>
      <c r="B969" s="20" t="s">
        <v>423</v>
      </c>
      <c r="C969" s="20" t="s">
        <v>408</v>
      </c>
      <c r="D969" s="20" t="s">
        <v>402</v>
      </c>
      <c r="E969" s="20" t="s">
        <v>394</v>
      </c>
      <c r="F969">
        <f>VLOOKUP(H969,'[1]Ventes par client'!B:Q,12,FALSE)</f>
        <v>7500</v>
      </c>
      <c r="G969" s="21">
        <v>5900</v>
      </c>
      <c r="H969" t="s">
        <v>424</v>
      </c>
      <c r="I969" s="19">
        <v>8</v>
      </c>
      <c r="J969" s="22">
        <f t="shared" si="15"/>
        <v>1600</v>
      </c>
    </row>
    <row r="970" spans="1:10" x14ac:dyDescent="0.25">
      <c r="A970" s="20">
        <v>30000</v>
      </c>
      <c r="B970" s="20" t="s">
        <v>423</v>
      </c>
      <c r="C970" s="20" t="s">
        <v>408</v>
      </c>
      <c r="D970" s="20" t="s">
        <v>403</v>
      </c>
      <c r="E970" s="20" t="s">
        <v>394</v>
      </c>
      <c r="F970">
        <f>VLOOKUP(H970,'[1]Ventes par client'!B:Q,13,FALSE)</f>
        <v>8200</v>
      </c>
      <c r="G970" s="21">
        <v>6100</v>
      </c>
      <c r="H970" t="s">
        <v>424</v>
      </c>
      <c r="I970">
        <v>9</v>
      </c>
      <c r="J970" s="22">
        <f t="shared" si="15"/>
        <v>2100</v>
      </c>
    </row>
    <row r="971" spans="1:10" x14ac:dyDescent="0.25">
      <c r="A971" s="20">
        <v>30000</v>
      </c>
      <c r="B971" s="20" t="s">
        <v>423</v>
      </c>
      <c r="C971" s="20" t="s">
        <v>408</v>
      </c>
      <c r="D971" s="20" t="s">
        <v>404</v>
      </c>
      <c r="E971" s="20" t="s">
        <v>394</v>
      </c>
      <c r="F971">
        <f>VLOOKUP(H971,'[1]Ventes par client'!B:Q,14,FALSE)</f>
        <v>9200</v>
      </c>
      <c r="G971" s="21">
        <v>7200</v>
      </c>
      <c r="H971" t="s">
        <v>424</v>
      </c>
      <c r="I971" s="19">
        <v>10</v>
      </c>
      <c r="J971" s="22">
        <f t="shared" si="15"/>
        <v>2000</v>
      </c>
    </row>
    <row r="972" spans="1:10" x14ac:dyDescent="0.25">
      <c r="A972" s="20">
        <v>30000</v>
      </c>
      <c r="B972" s="20" t="s">
        <v>423</v>
      </c>
      <c r="C972" s="20" t="s">
        <v>408</v>
      </c>
      <c r="D972" s="20" t="s">
        <v>405</v>
      </c>
      <c r="E972" s="20" t="s">
        <v>394</v>
      </c>
      <c r="F972">
        <f>VLOOKUP(H972,'[1]Ventes par client'!B:Q,15,FALSE)</f>
        <v>10200</v>
      </c>
      <c r="G972" s="21">
        <v>8000</v>
      </c>
      <c r="H972" t="s">
        <v>424</v>
      </c>
      <c r="I972" s="19">
        <v>11</v>
      </c>
      <c r="J972" s="22">
        <f t="shared" si="15"/>
        <v>2200</v>
      </c>
    </row>
    <row r="973" spans="1:10" x14ac:dyDescent="0.25">
      <c r="A973" s="20">
        <v>30000</v>
      </c>
      <c r="B973" s="20" t="s">
        <v>423</v>
      </c>
      <c r="C973" s="20" t="s">
        <v>408</v>
      </c>
      <c r="D973" s="20" t="s">
        <v>406</v>
      </c>
      <c r="E973" s="20" t="s">
        <v>394</v>
      </c>
      <c r="F973">
        <f>VLOOKUP(H973,'[1]Ventes par client'!B:Q,16,FALSE)</f>
        <v>5300</v>
      </c>
      <c r="G973" s="21">
        <v>5700</v>
      </c>
      <c r="H973" t="s">
        <v>424</v>
      </c>
      <c r="I973">
        <v>12</v>
      </c>
      <c r="J973" s="22">
        <f t="shared" si="15"/>
        <v>-400</v>
      </c>
    </row>
    <row r="974" spans="1:10" x14ac:dyDescent="0.25">
      <c r="A974" s="20">
        <v>30000</v>
      </c>
      <c r="B974" s="20" t="s">
        <v>417</v>
      </c>
      <c r="C974" s="20" t="s">
        <v>408</v>
      </c>
      <c r="D974" s="20" t="s">
        <v>393</v>
      </c>
      <c r="E974" s="20" t="s">
        <v>394</v>
      </c>
      <c r="F974" s="21">
        <f>VLOOKUP(H974,'[1]Ventes par client'!B:Q,5,FALSE)</f>
        <v>800</v>
      </c>
      <c r="G974" s="21">
        <v>200</v>
      </c>
      <c r="H974" s="2" t="s">
        <v>425</v>
      </c>
      <c r="I974" s="19">
        <v>1</v>
      </c>
      <c r="J974" s="22">
        <f t="shared" si="15"/>
        <v>600</v>
      </c>
    </row>
    <row r="975" spans="1:10" x14ac:dyDescent="0.25">
      <c r="A975" s="20">
        <v>30000</v>
      </c>
      <c r="B975" s="20" t="s">
        <v>417</v>
      </c>
      <c r="C975" s="20" t="s">
        <v>408</v>
      </c>
      <c r="D975" s="20" t="s">
        <v>396</v>
      </c>
      <c r="E975" s="20" t="s">
        <v>394</v>
      </c>
      <c r="F975">
        <f>VLOOKUP(H975,'[1]Ventes par client'!B:Q,6,FALSE)</f>
        <v>900</v>
      </c>
      <c r="G975" s="21">
        <v>300</v>
      </c>
      <c r="H975" t="s">
        <v>425</v>
      </c>
      <c r="I975" s="19">
        <v>2</v>
      </c>
      <c r="J975" s="22">
        <f t="shared" si="15"/>
        <v>600</v>
      </c>
    </row>
    <row r="976" spans="1:10" x14ac:dyDescent="0.25">
      <c r="A976" s="20">
        <v>30000</v>
      </c>
      <c r="B976" s="20" t="s">
        <v>417</v>
      </c>
      <c r="C976" s="20" t="s">
        <v>408</v>
      </c>
      <c r="D976" s="20" t="s">
        <v>397</v>
      </c>
      <c r="E976" s="20" t="s">
        <v>394</v>
      </c>
      <c r="F976">
        <f>VLOOKUP(H976,'[1]Ventes par client'!B:Q,7,FALSE)</f>
        <v>1000</v>
      </c>
      <c r="G976" s="21">
        <v>300</v>
      </c>
      <c r="H976" t="s">
        <v>425</v>
      </c>
      <c r="I976">
        <v>3</v>
      </c>
      <c r="J976" s="22">
        <f t="shared" si="15"/>
        <v>700</v>
      </c>
    </row>
    <row r="977" spans="1:10" x14ac:dyDescent="0.25">
      <c r="A977" s="20">
        <v>30000</v>
      </c>
      <c r="B977" s="20" t="s">
        <v>417</v>
      </c>
      <c r="C977" s="20" t="s">
        <v>408</v>
      </c>
      <c r="D977" s="20" t="s">
        <v>398</v>
      </c>
      <c r="E977" s="20" t="s">
        <v>394</v>
      </c>
      <c r="F977">
        <f>VLOOKUP(H977,'[1]Ventes par client'!B:Q,8,FALSE)</f>
        <v>800</v>
      </c>
      <c r="G977" s="21">
        <v>200</v>
      </c>
      <c r="H977" t="s">
        <v>425</v>
      </c>
      <c r="I977" s="19">
        <v>4</v>
      </c>
      <c r="J977" s="22">
        <f t="shared" si="15"/>
        <v>600</v>
      </c>
    </row>
    <row r="978" spans="1:10" x14ac:dyDescent="0.25">
      <c r="A978" s="20">
        <v>30000</v>
      </c>
      <c r="B978" s="20" t="s">
        <v>417</v>
      </c>
      <c r="C978" s="20" t="s">
        <v>408</v>
      </c>
      <c r="D978" s="20" t="s">
        <v>399</v>
      </c>
      <c r="E978" s="20" t="s">
        <v>394</v>
      </c>
      <c r="F978">
        <f>VLOOKUP(H978,'[1]Ventes par client'!B:Q,9,FALSE)</f>
        <v>800</v>
      </c>
      <c r="G978" s="21">
        <v>200</v>
      </c>
      <c r="H978" t="s">
        <v>425</v>
      </c>
      <c r="I978" s="19">
        <v>5</v>
      </c>
      <c r="J978" s="22">
        <f t="shared" si="15"/>
        <v>600</v>
      </c>
    </row>
    <row r="979" spans="1:10" x14ac:dyDescent="0.25">
      <c r="A979" s="20">
        <v>30000</v>
      </c>
      <c r="B979" s="20" t="s">
        <v>417</v>
      </c>
      <c r="C979" s="20" t="s">
        <v>408</v>
      </c>
      <c r="D979" s="20" t="s">
        <v>400</v>
      </c>
      <c r="E979" s="20" t="s">
        <v>394</v>
      </c>
      <c r="F979">
        <f>VLOOKUP(H979,'[1]Ventes par client'!B:Q,10,FALSE)</f>
        <v>900</v>
      </c>
      <c r="G979" s="21">
        <v>300</v>
      </c>
      <c r="H979" t="s">
        <v>425</v>
      </c>
      <c r="I979">
        <v>6</v>
      </c>
      <c r="J979" s="22">
        <f t="shared" si="15"/>
        <v>600</v>
      </c>
    </row>
    <row r="980" spans="1:10" x14ac:dyDescent="0.25">
      <c r="A980" s="20">
        <v>30000</v>
      </c>
      <c r="B980" s="20" t="s">
        <v>417</v>
      </c>
      <c r="C980" s="20" t="s">
        <v>408</v>
      </c>
      <c r="D980" s="20" t="s">
        <v>401</v>
      </c>
      <c r="E980" s="20" t="s">
        <v>394</v>
      </c>
      <c r="F980">
        <f>VLOOKUP(H980,'[1]Ventes par client'!B:Q,11,FALSE)</f>
        <v>800</v>
      </c>
      <c r="G980" s="21">
        <v>300</v>
      </c>
      <c r="H980" t="s">
        <v>425</v>
      </c>
      <c r="I980" s="19">
        <v>7</v>
      </c>
      <c r="J980" s="22">
        <f t="shared" si="15"/>
        <v>500</v>
      </c>
    </row>
    <row r="981" spans="1:10" x14ac:dyDescent="0.25">
      <c r="A981" s="20">
        <v>30000</v>
      </c>
      <c r="B981" s="20" t="s">
        <v>417</v>
      </c>
      <c r="C981" s="20" t="s">
        <v>408</v>
      </c>
      <c r="D981" s="20" t="s">
        <v>402</v>
      </c>
      <c r="E981" s="20" t="s">
        <v>394</v>
      </c>
      <c r="F981">
        <f>VLOOKUP(H981,'[1]Ventes par client'!B:Q,12,FALSE)</f>
        <v>700</v>
      </c>
      <c r="G981" s="21">
        <v>200</v>
      </c>
      <c r="H981" t="s">
        <v>425</v>
      </c>
      <c r="I981" s="19">
        <v>8</v>
      </c>
      <c r="J981" s="22">
        <f t="shared" si="15"/>
        <v>500</v>
      </c>
    </row>
    <row r="982" spans="1:10" x14ac:dyDescent="0.25">
      <c r="A982" s="20">
        <v>30000</v>
      </c>
      <c r="B982" s="20" t="s">
        <v>417</v>
      </c>
      <c r="C982" s="20" t="s">
        <v>408</v>
      </c>
      <c r="D982" s="20" t="s">
        <v>403</v>
      </c>
      <c r="E982" s="20" t="s">
        <v>394</v>
      </c>
      <c r="F982">
        <f>VLOOKUP(H982,'[1]Ventes par client'!B:Q,13,FALSE)</f>
        <v>800</v>
      </c>
      <c r="G982" s="21">
        <v>200</v>
      </c>
      <c r="H982" t="s">
        <v>425</v>
      </c>
      <c r="I982">
        <v>9</v>
      </c>
      <c r="J982" s="22">
        <f t="shared" si="15"/>
        <v>600</v>
      </c>
    </row>
    <row r="983" spans="1:10" x14ac:dyDescent="0.25">
      <c r="A983" s="20">
        <v>30000</v>
      </c>
      <c r="B983" s="20" t="s">
        <v>417</v>
      </c>
      <c r="C983" s="20" t="s">
        <v>408</v>
      </c>
      <c r="D983" s="20" t="s">
        <v>404</v>
      </c>
      <c r="E983" s="20" t="s">
        <v>394</v>
      </c>
      <c r="F983">
        <f>VLOOKUP(H983,'[1]Ventes par client'!B:Q,14,FALSE)</f>
        <v>900</v>
      </c>
      <c r="G983" s="21">
        <v>300</v>
      </c>
      <c r="H983" t="s">
        <v>425</v>
      </c>
      <c r="I983" s="19">
        <v>10</v>
      </c>
      <c r="J983" s="22">
        <f t="shared" si="15"/>
        <v>600</v>
      </c>
    </row>
    <row r="984" spans="1:10" x14ac:dyDescent="0.25">
      <c r="A984" s="20">
        <v>30000</v>
      </c>
      <c r="B984" s="20" t="s">
        <v>417</v>
      </c>
      <c r="C984" s="20" t="s">
        <v>408</v>
      </c>
      <c r="D984" s="20" t="s">
        <v>405</v>
      </c>
      <c r="E984" s="20" t="s">
        <v>394</v>
      </c>
      <c r="F984">
        <f>VLOOKUP(H984,'[1]Ventes par client'!B:Q,15,FALSE)</f>
        <v>1000</v>
      </c>
      <c r="G984" s="21">
        <v>300</v>
      </c>
      <c r="H984" t="s">
        <v>425</v>
      </c>
      <c r="I984" s="19">
        <v>11</v>
      </c>
      <c r="J984" s="22">
        <f t="shared" si="15"/>
        <v>700</v>
      </c>
    </row>
    <row r="985" spans="1:10" x14ac:dyDescent="0.25">
      <c r="A985" s="20">
        <v>30000</v>
      </c>
      <c r="B985" s="20" t="s">
        <v>417</v>
      </c>
      <c r="C985" s="20" t="s">
        <v>408</v>
      </c>
      <c r="D985" s="20" t="s">
        <v>406</v>
      </c>
      <c r="E985" s="20" t="s">
        <v>394</v>
      </c>
      <c r="F985">
        <f>VLOOKUP(H985,'[1]Ventes par client'!B:Q,16,FALSE)</f>
        <v>600</v>
      </c>
      <c r="G985" s="21">
        <v>200</v>
      </c>
      <c r="H985" t="s">
        <v>425</v>
      </c>
      <c r="I985">
        <v>12</v>
      </c>
      <c r="J985" s="22">
        <f t="shared" si="15"/>
        <v>400</v>
      </c>
    </row>
    <row r="986" spans="1:10" x14ac:dyDescent="0.25">
      <c r="A986" s="20">
        <v>30000</v>
      </c>
      <c r="B986" s="20" t="s">
        <v>417</v>
      </c>
      <c r="C986" s="20" t="s">
        <v>408</v>
      </c>
      <c r="D986" s="20" t="s">
        <v>393</v>
      </c>
      <c r="E986" s="20" t="s">
        <v>394</v>
      </c>
      <c r="F986" s="21" t="e">
        <f>VLOOKUP(H986,'[1]Ventes par client'!B:Q,5,FALSE)</f>
        <v>#N/A</v>
      </c>
      <c r="G986" s="21">
        <v>100</v>
      </c>
      <c r="H986" s="2" t="s">
        <v>426</v>
      </c>
      <c r="I986" s="19">
        <v>1</v>
      </c>
      <c r="J986" s="22" t="e">
        <f t="shared" si="15"/>
        <v>#N/A</v>
      </c>
    </row>
    <row r="987" spans="1:10" x14ac:dyDescent="0.25">
      <c r="A987" s="20">
        <v>30000</v>
      </c>
      <c r="B987" s="20" t="s">
        <v>417</v>
      </c>
      <c r="C987" s="20" t="s">
        <v>408</v>
      </c>
      <c r="D987" s="20" t="s">
        <v>396</v>
      </c>
      <c r="E987" s="20" t="s">
        <v>394</v>
      </c>
      <c r="F987" t="e">
        <f>VLOOKUP(H987,'[1]Ventes par client'!B:Q,6,FALSE)</f>
        <v>#N/A</v>
      </c>
      <c r="G987" s="21">
        <v>100</v>
      </c>
      <c r="H987" t="s">
        <v>426</v>
      </c>
      <c r="I987" s="19">
        <v>2</v>
      </c>
      <c r="J987" s="22" t="e">
        <f t="shared" si="15"/>
        <v>#N/A</v>
      </c>
    </row>
    <row r="988" spans="1:10" x14ac:dyDescent="0.25">
      <c r="A988" s="20">
        <v>30000</v>
      </c>
      <c r="B988" s="20" t="s">
        <v>417</v>
      </c>
      <c r="C988" s="20" t="s">
        <v>408</v>
      </c>
      <c r="D988" s="20" t="s">
        <v>397</v>
      </c>
      <c r="E988" s="20" t="s">
        <v>394</v>
      </c>
      <c r="F988" t="e">
        <f>VLOOKUP(H988,'[1]Ventes par client'!B:Q,7,FALSE)</f>
        <v>#N/A</v>
      </c>
      <c r="G988" s="21">
        <v>100</v>
      </c>
      <c r="H988" t="s">
        <v>426</v>
      </c>
      <c r="I988">
        <v>3</v>
      </c>
      <c r="J988" s="22" t="e">
        <f t="shared" si="15"/>
        <v>#N/A</v>
      </c>
    </row>
    <row r="989" spans="1:10" x14ac:dyDescent="0.25">
      <c r="A989" s="20">
        <v>30000</v>
      </c>
      <c r="B989" s="20" t="s">
        <v>417</v>
      </c>
      <c r="C989" s="20" t="s">
        <v>408</v>
      </c>
      <c r="D989" s="20" t="s">
        <v>398</v>
      </c>
      <c r="E989" s="20" t="s">
        <v>394</v>
      </c>
      <c r="F989" t="e">
        <f>VLOOKUP(H989,'[1]Ventes par client'!B:Q,8,FALSE)</f>
        <v>#N/A</v>
      </c>
      <c r="G989" s="21">
        <v>0</v>
      </c>
      <c r="H989" t="s">
        <v>426</v>
      </c>
      <c r="I989" s="19">
        <v>4</v>
      </c>
      <c r="J989" s="22" t="e">
        <f t="shared" si="15"/>
        <v>#N/A</v>
      </c>
    </row>
    <row r="990" spans="1:10" x14ac:dyDescent="0.25">
      <c r="A990" s="20">
        <v>30000</v>
      </c>
      <c r="B990" s="20" t="s">
        <v>417</v>
      </c>
      <c r="C990" s="20" t="s">
        <v>408</v>
      </c>
      <c r="D990" s="20" t="s">
        <v>399</v>
      </c>
      <c r="E990" s="20" t="s">
        <v>394</v>
      </c>
      <c r="F990" t="e">
        <f>VLOOKUP(H990,'[1]Ventes par client'!B:Q,9,FALSE)</f>
        <v>#N/A</v>
      </c>
      <c r="G990" s="21">
        <v>100</v>
      </c>
      <c r="H990" t="s">
        <v>426</v>
      </c>
      <c r="I990" s="19">
        <v>5</v>
      </c>
      <c r="J990" s="22" t="e">
        <f t="shared" si="15"/>
        <v>#N/A</v>
      </c>
    </row>
    <row r="991" spans="1:10" x14ac:dyDescent="0.25">
      <c r="A991" s="20">
        <v>30000</v>
      </c>
      <c r="B991" s="20" t="s">
        <v>417</v>
      </c>
      <c r="C991" s="20" t="s">
        <v>408</v>
      </c>
      <c r="D991" s="20" t="s">
        <v>400</v>
      </c>
      <c r="E991" s="20" t="s">
        <v>394</v>
      </c>
      <c r="F991" t="e">
        <f>VLOOKUP(H991,'[1]Ventes par client'!B:Q,10,FALSE)</f>
        <v>#N/A</v>
      </c>
      <c r="G991" s="21">
        <v>100</v>
      </c>
      <c r="H991" t="s">
        <v>426</v>
      </c>
      <c r="I991">
        <v>6</v>
      </c>
      <c r="J991" s="22" t="e">
        <f t="shared" si="15"/>
        <v>#N/A</v>
      </c>
    </row>
    <row r="992" spans="1:10" x14ac:dyDescent="0.25">
      <c r="A992" s="20">
        <v>30000</v>
      </c>
      <c r="B992" s="20" t="s">
        <v>417</v>
      </c>
      <c r="C992" s="20" t="s">
        <v>408</v>
      </c>
      <c r="D992" s="20" t="s">
        <v>401</v>
      </c>
      <c r="E992" s="20" t="s">
        <v>394</v>
      </c>
      <c r="F992" t="e">
        <f>VLOOKUP(H992,'[1]Ventes par client'!B:Q,11,FALSE)</f>
        <v>#N/A</v>
      </c>
      <c r="G992" s="21">
        <v>100</v>
      </c>
      <c r="H992" t="s">
        <v>426</v>
      </c>
      <c r="I992" s="19">
        <v>7</v>
      </c>
      <c r="J992" s="22" t="e">
        <f t="shared" si="15"/>
        <v>#N/A</v>
      </c>
    </row>
    <row r="993" spans="1:10" x14ac:dyDescent="0.25">
      <c r="A993" s="20">
        <v>30000</v>
      </c>
      <c r="B993" s="20" t="s">
        <v>417</v>
      </c>
      <c r="C993" s="20" t="s">
        <v>408</v>
      </c>
      <c r="D993" s="20" t="s">
        <v>402</v>
      </c>
      <c r="E993" s="20" t="s">
        <v>394</v>
      </c>
      <c r="F993" t="e">
        <f>VLOOKUP(H993,'[1]Ventes par client'!B:Q,12,FALSE)</f>
        <v>#N/A</v>
      </c>
      <c r="G993" s="21">
        <v>100</v>
      </c>
      <c r="H993" t="s">
        <v>426</v>
      </c>
      <c r="I993" s="19">
        <v>8</v>
      </c>
      <c r="J993" s="22" t="e">
        <f t="shared" si="15"/>
        <v>#N/A</v>
      </c>
    </row>
    <row r="994" spans="1:10" x14ac:dyDescent="0.25">
      <c r="A994" s="20">
        <v>30000</v>
      </c>
      <c r="B994" s="20" t="s">
        <v>417</v>
      </c>
      <c r="C994" s="20" t="s">
        <v>408</v>
      </c>
      <c r="D994" s="20" t="s">
        <v>403</v>
      </c>
      <c r="E994" s="20" t="s">
        <v>394</v>
      </c>
      <c r="F994" t="e">
        <f>VLOOKUP(H994,'[1]Ventes par client'!B:Q,13,FALSE)</f>
        <v>#N/A</v>
      </c>
      <c r="G994" s="21">
        <v>0</v>
      </c>
      <c r="H994" t="s">
        <v>426</v>
      </c>
      <c r="I994">
        <v>9</v>
      </c>
      <c r="J994" s="22" t="e">
        <f t="shared" si="15"/>
        <v>#N/A</v>
      </c>
    </row>
    <row r="995" spans="1:10" x14ac:dyDescent="0.25">
      <c r="A995" s="20">
        <v>30000</v>
      </c>
      <c r="B995" s="20" t="s">
        <v>417</v>
      </c>
      <c r="C995" s="20" t="s">
        <v>408</v>
      </c>
      <c r="D995" s="20" t="s">
        <v>404</v>
      </c>
      <c r="E995" s="20" t="s">
        <v>394</v>
      </c>
      <c r="F995" t="e">
        <f>VLOOKUP(H995,'[1]Ventes par client'!B:Q,14,FALSE)</f>
        <v>#N/A</v>
      </c>
      <c r="G995" s="21">
        <v>100</v>
      </c>
      <c r="H995" t="s">
        <v>426</v>
      </c>
      <c r="I995" s="19">
        <v>10</v>
      </c>
      <c r="J995" s="22" t="e">
        <f t="shared" si="15"/>
        <v>#N/A</v>
      </c>
    </row>
    <row r="996" spans="1:10" x14ac:dyDescent="0.25">
      <c r="A996" s="20">
        <v>30000</v>
      </c>
      <c r="B996" s="20" t="s">
        <v>417</v>
      </c>
      <c r="C996" s="20" t="s">
        <v>408</v>
      </c>
      <c r="D996" s="20" t="s">
        <v>405</v>
      </c>
      <c r="E996" s="20" t="s">
        <v>394</v>
      </c>
      <c r="F996" t="e">
        <f>VLOOKUP(H996,'[1]Ventes par client'!B:Q,15,FALSE)</f>
        <v>#N/A</v>
      </c>
      <c r="G996" s="21">
        <v>100</v>
      </c>
      <c r="H996" t="s">
        <v>426</v>
      </c>
      <c r="I996" s="19">
        <v>11</v>
      </c>
      <c r="J996" s="22" t="e">
        <f t="shared" si="15"/>
        <v>#N/A</v>
      </c>
    </row>
    <row r="997" spans="1:10" x14ac:dyDescent="0.25">
      <c r="A997" s="20">
        <v>30000</v>
      </c>
      <c r="B997" s="20" t="s">
        <v>417</v>
      </c>
      <c r="C997" s="20" t="s">
        <v>408</v>
      </c>
      <c r="D997" s="20" t="s">
        <v>406</v>
      </c>
      <c r="E997" s="20" t="s">
        <v>394</v>
      </c>
      <c r="F997" t="e">
        <f>VLOOKUP(H997,'[1]Ventes par client'!B:Q,16,FALSE)</f>
        <v>#N/A</v>
      </c>
      <c r="G997" s="21">
        <v>100</v>
      </c>
      <c r="H997" t="s">
        <v>426</v>
      </c>
      <c r="I997">
        <v>12</v>
      </c>
      <c r="J997" s="22" t="e">
        <f t="shared" si="15"/>
        <v>#N/A</v>
      </c>
    </row>
    <row r="998" spans="1:10" x14ac:dyDescent="0.25">
      <c r="A998" s="20">
        <v>30000</v>
      </c>
      <c r="B998" s="20" t="s">
        <v>206</v>
      </c>
      <c r="C998" s="20" t="s">
        <v>408</v>
      </c>
      <c r="D998" s="20" t="s">
        <v>393</v>
      </c>
      <c r="E998" s="20" t="s">
        <v>394</v>
      </c>
      <c r="F998" s="21">
        <f>VLOOKUP(H998,'[1]Ventes par client'!B:Q,5,FALSE)</f>
        <v>400</v>
      </c>
      <c r="G998" s="21">
        <v>100</v>
      </c>
      <c r="H998" s="2" t="s">
        <v>427</v>
      </c>
      <c r="I998" s="19">
        <v>1</v>
      </c>
      <c r="J998" s="22">
        <f t="shared" si="15"/>
        <v>300</v>
      </c>
    </row>
    <row r="999" spans="1:10" x14ac:dyDescent="0.25">
      <c r="A999" s="20">
        <v>30000</v>
      </c>
      <c r="B999" s="20" t="s">
        <v>206</v>
      </c>
      <c r="C999" s="20" t="s">
        <v>408</v>
      </c>
      <c r="D999" s="20" t="s">
        <v>396</v>
      </c>
      <c r="E999" s="20" t="s">
        <v>394</v>
      </c>
      <c r="F999">
        <f>VLOOKUP(H999,'[1]Ventes par client'!B:Q,6,FALSE)</f>
        <v>500</v>
      </c>
      <c r="G999" s="21">
        <v>100</v>
      </c>
      <c r="H999" t="s">
        <v>427</v>
      </c>
      <c r="I999" s="19">
        <v>2</v>
      </c>
      <c r="J999" s="22">
        <f t="shared" si="15"/>
        <v>400</v>
      </c>
    </row>
    <row r="1000" spans="1:10" x14ac:dyDescent="0.25">
      <c r="A1000" s="20">
        <v>30000</v>
      </c>
      <c r="B1000" s="20" t="s">
        <v>206</v>
      </c>
      <c r="C1000" s="20" t="s">
        <v>408</v>
      </c>
      <c r="D1000" s="20" t="s">
        <v>397</v>
      </c>
      <c r="E1000" s="20" t="s">
        <v>394</v>
      </c>
      <c r="F1000">
        <f>VLOOKUP(H1000,'[1]Ventes par client'!B:Q,7,FALSE)</f>
        <v>500</v>
      </c>
      <c r="G1000" s="21">
        <v>100</v>
      </c>
      <c r="H1000" t="s">
        <v>427</v>
      </c>
      <c r="I1000">
        <v>3</v>
      </c>
      <c r="J1000" s="22">
        <f t="shared" si="15"/>
        <v>400</v>
      </c>
    </row>
    <row r="1001" spans="1:10" x14ac:dyDescent="0.25">
      <c r="A1001" s="20">
        <v>30000</v>
      </c>
      <c r="B1001" s="20" t="s">
        <v>206</v>
      </c>
      <c r="C1001" s="20" t="s">
        <v>408</v>
      </c>
      <c r="D1001" s="20" t="s">
        <v>398</v>
      </c>
      <c r="E1001" s="20" t="s">
        <v>394</v>
      </c>
      <c r="F1001">
        <f>VLOOKUP(H1001,'[1]Ventes par client'!B:Q,8,FALSE)</f>
        <v>400</v>
      </c>
      <c r="G1001" s="21">
        <v>0</v>
      </c>
      <c r="H1001" t="s">
        <v>427</v>
      </c>
      <c r="I1001" s="19">
        <v>4</v>
      </c>
      <c r="J1001" s="22">
        <f t="shared" si="15"/>
        <v>400</v>
      </c>
    </row>
    <row r="1002" spans="1:10" x14ac:dyDescent="0.25">
      <c r="A1002" s="20">
        <v>30000</v>
      </c>
      <c r="B1002" s="20" t="s">
        <v>206</v>
      </c>
      <c r="C1002" s="20" t="s">
        <v>408</v>
      </c>
      <c r="D1002" s="20" t="s">
        <v>399</v>
      </c>
      <c r="E1002" s="20" t="s">
        <v>394</v>
      </c>
      <c r="F1002">
        <f>VLOOKUP(H1002,'[1]Ventes par client'!B:Q,9,FALSE)</f>
        <v>400</v>
      </c>
      <c r="G1002" s="21">
        <v>100</v>
      </c>
      <c r="H1002" t="s">
        <v>427</v>
      </c>
      <c r="I1002" s="19">
        <v>5</v>
      </c>
      <c r="J1002" s="22">
        <f t="shared" si="15"/>
        <v>300</v>
      </c>
    </row>
    <row r="1003" spans="1:10" x14ac:dyDescent="0.25">
      <c r="A1003" s="20">
        <v>30000</v>
      </c>
      <c r="B1003" s="20" t="s">
        <v>206</v>
      </c>
      <c r="C1003" s="20" t="s">
        <v>408</v>
      </c>
      <c r="D1003" s="20" t="s">
        <v>400</v>
      </c>
      <c r="E1003" s="20" t="s">
        <v>394</v>
      </c>
      <c r="F1003">
        <f>VLOOKUP(H1003,'[1]Ventes par client'!B:Q,10,FALSE)</f>
        <v>500</v>
      </c>
      <c r="G1003" s="21">
        <v>100</v>
      </c>
      <c r="H1003" t="s">
        <v>427</v>
      </c>
      <c r="I1003">
        <v>6</v>
      </c>
      <c r="J1003" s="22">
        <f t="shared" si="15"/>
        <v>400</v>
      </c>
    </row>
    <row r="1004" spans="1:10" x14ac:dyDescent="0.25">
      <c r="A1004" s="20">
        <v>30000</v>
      </c>
      <c r="B1004" s="20" t="s">
        <v>206</v>
      </c>
      <c r="C1004" s="20" t="s">
        <v>408</v>
      </c>
      <c r="D1004" s="20" t="s">
        <v>401</v>
      </c>
      <c r="E1004" s="20" t="s">
        <v>394</v>
      </c>
      <c r="F1004">
        <f>VLOOKUP(H1004,'[1]Ventes par client'!B:Q,11,FALSE)</f>
        <v>400</v>
      </c>
      <c r="G1004" s="21">
        <v>100</v>
      </c>
      <c r="H1004" t="s">
        <v>427</v>
      </c>
      <c r="I1004" s="19">
        <v>7</v>
      </c>
      <c r="J1004" s="22">
        <f t="shared" si="15"/>
        <v>300</v>
      </c>
    </row>
    <row r="1005" spans="1:10" x14ac:dyDescent="0.25">
      <c r="A1005" s="20">
        <v>30000</v>
      </c>
      <c r="B1005" s="20" t="s">
        <v>206</v>
      </c>
      <c r="C1005" s="20" t="s">
        <v>408</v>
      </c>
      <c r="D1005" s="20" t="s">
        <v>402</v>
      </c>
      <c r="E1005" s="20" t="s">
        <v>394</v>
      </c>
      <c r="F1005">
        <f>VLOOKUP(H1005,'[1]Ventes par client'!B:Q,12,FALSE)</f>
        <v>400</v>
      </c>
      <c r="G1005" s="21">
        <v>100</v>
      </c>
      <c r="H1005" t="s">
        <v>427</v>
      </c>
      <c r="I1005" s="19">
        <v>8</v>
      </c>
      <c r="J1005" s="22">
        <f t="shared" si="15"/>
        <v>300</v>
      </c>
    </row>
    <row r="1006" spans="1:10" x14ac:dyDescent="0.25">
      <c r="A1006" s="20">
        <v>30000</v>
      </c>
      <c r="B1006" s="20" t="s">
        <v>206</v>
      </c>
      <c r="C1006" s="20" t="s">
        <v>408</v>
      </c>
      <c r="D1006" s="20" t="s">
        <v>403</v>
      </c>
      <c r="E1006" s="20" t="s">
        <v>394</v>
      </c>
      <c r="F1006">
        <f>VLOOKUP(H1006,'[1]Ventes par client'!B:Q,13,FALSE)</f>
        <v>400</v>
      </c>
      <c r="G1006" s="21">
        <v>0</v>
      </c>
      <c r="H1006" t="s">
        <v>427</v>
      </c>
      <c r="I1006">
        <v>9</v>
      </c>
      <c r="J1006" s="22">
        <f t="shared" si="15"/>
        <v>400</v>
      </c>
    </row>
    <row r="1007" spans="1:10" x14ac:dyDescent="0.25">
      <c r="A1007" s="20">
        <v>30000</v>
      </c>
      <c r="B1007" s="20" t="s">
        <v>206</v>
      </c>
      <c r="C1007" s="20" t="s">
        <v>408</v>
      </c>
      <c r="D1007" s="20" t="s">
        <v>404</v>
      </c>
      <c r="E1007" s="20" t="s">
        <v>394</v>
      </c>
      <c r="F1007">
        <f>VLOOKUP(H1007,'[1]Ventes par client'!B:Q,14,FALSE)</f>
        <v>500</v>
      </c>
      <c r="G1007" s="21">
        <v>100</v>
      </c>
      <c r="H1007" t="s">
        <v>427</v>
      </c>
      <c r="I1007" s="19">
        <v>10</v>
      </c>
      <c r="J1007" s="22">
        <f t="shared" si="15"/>
        <v>400</v>
      </c>
    </row>
    <row r="1008" spans="1:10" x14ac:dyDescent="0.25">
      <c r="A1008" s="20">
        <v>30000</v>
      </c>
      <c r="B1008" s="20" t="s">
        <v>206</v>
      </c>
      <c r="C1008" s="20" t="s">
        <v>408</v>
      </c>
      <c r="D1008" s="20" t="s">
        <v>405</v>
      </c>
      <c r="E1008" s="20" t="s">
        <v>394</v>
      </c>
      <c r="F1008">
        <f>VLOOKUP(H1008,'[1]Ventes par client'!B:Q,15,FALSE)</f>
        <v>500</v>
      </c>
      <c r="G1008" s="21">
        <v>100</v>
      </c>
      <c r="H1008" t="s">
        <v>427</v>
      </c>
      <c r="I1008" s="19">
        <v>11</v>
      </c>
      <c r="J1008" s="22">
        <f t="shared" si="15"/>
        <v>400</v>
      </c>
    </row>
    <row r="1009" spans="1:10" x14ac:dyDescent="0.25">
      <c r="A1009" s="20">
        <v>30000</v>
      </c>
      <c r="B1009" s="20" t="s">
        <v>206</v>
      </c>
      <c r="C1009" s="20" t="s">
        <v>408</v>
      </c>
      <c r="D1009" s="20" t="s">
        <v>406</v>
      </c>
      <c r="E1009" s="20" t="s">
        <v>394</v>
      </c>
      <c r="F1009">
        <f>VLOOKUP(H1009,'[1]Ventes par client'!B:Q,16,FALSE)</f>
        <v>200</v>
      </c>
      <c r="G1009" s="21">
        <v>100</v>
      </c>
      <c r="H1009" t="s">
        <v>427</v>
      </c>
      <c r="I1009">
        <v>12</v>
      </c>
      <c r="J1009" s="22">
        <f t="shared" si="15"/>
        <v>100</v>
      </c>
    </row>
    <row r="1010" spans="1:10" x14ac:dyDescent="0.25">
      <c r="A1010" s="20">
        <v>30000</v>
      </c>
      <c r="B1010" s="20" t="s">
        <v>206</v>
      </c>
      <c r="C1010" s="20" t="s">
        <v>408</v>
      </c>
      <c r="D1010" s="20" t="s">
        <v>393</v>
      </c>
      <c r="E1010" s="20" t="s">
        <v>394</v>
      </c>
      <c r="F1010" s="21">
        <f>VLOOKUP(H1010,'[1]Ventes par client'!B:Q,5,FALSE)</f>
        <v>800</v>
      </c>
      <c r="G1010" s="21">
        <v>1200</v>
      </c>
      <c r="H1010" s="2" t="s">
        <v>428</v>
      </c>
      <c r="I1010" s="19">
        <v>1</v>
      </c>
      <c r="J1010" s="22">
        <f t="shared" si="15"/>
        <v>-400</v>
      </c>
    </row>
    <row r="1011" spans="1:10" x14ac:dyDescent="0.25">
      <c r="A1011" s="20">
        <v>30000</v>
      </c>
      <c r="B1011" s="20" t="s">
        <v>206</v>
      </c>
      <c r="C1011" s="20" t="s">
        <v>408</v>
      </c>
      <c r="D1011" s="20" t="s">
        <v>396</v>
      </c>
      <c r="E1011" s="20" t="s">
        <v>394</v>
      </c>
      <c r="F1011">
        <f>VLOOKUP(H1011,'[1]Ventes par client'!B:Q,6,FALSE)</f>
        <v>900</v>
      </c>
      <c r="G1011" s="21">
        <v>1300</v>
      </c>
      <c r="H1011" t="s">
        <v>428</v>
      </c>
      <c r="I1011" s="19">
        <v>2</v>
      </c>
      <c r="J1011" s="22">
        <f t="shared" si="15"/>
        <v>-400</v>
      </c>
    </row>
    <row r="1012" spans="1:10" x14ac:dyDescent="0.25">
      <c r="A1012" s="20">
        <v>30000</v>
      </c>
      <c r="B1012" s="20" t="s">
        <v>206</v>
      </c>
      <c r="C1012" s="20" t="s">
        <v>408</v>
      </c>
      <c r="D1012" s="20" t="s">
        <v>397</v>
      </c>
      <c r="E1012" s="20" t="s">
        <v>394</v>
      </c>
      <c r="F1012">
        <f>VLOOKUP(H1012,'[1]Ventes par client'!B:Q,7,FALSE)</f>
        <v>1000</v>
      </c>
      <c r="G1012" s="21">
        <v>1400</v>
      </c>
      <c r="H1012" t="s">
        <v>428</v>
      </c>
      <c r="I1012">
        <v>3</v>
      </c>
      <c r="J1012" s="22">
        <f t="shared" si="15"/>
        <v>-400</v>
      </c>
    </row>
    <row r="1013" spans="1:10" x14ac:dyDescent="0.25">
      <c r="A1013" s="20">
        <v>30000</v>
      </c>
      <c r="B1013" s="20" t="s">
        <v>206</v>
      </c>
      <c r="C1013" s="20" t="s">
        <v>408</v>
      </c>
      <c r="D1013" s="20" t="s">
        <v>398</v>
      </c>
      <c r="E1013" s="20" t="s">
        <v>394</v>
      </c>
      <c r="F1013">
        <f>VLOOKUP(H1013,'[1]Ventes par client'!B:Q,8,FALSE)</f>
        <v>800</v>
      </c>
      <c r="G1013" s="21">
        <v>1200</v>
      </c>
      <c r="H1013" t="s">
        <v>428</v>
      </c>
      <c r="I1013" s="19">
        <v>4</v>
      </c>
      <c r="J1013" s="22">
        <f t="shared" si="15"/>
        <v>-400</v>
      </c>
    </row>
    <row r="1014" spans="1:10" x14ac:dyDescent="0.25">
      <c r="A1014" s="20">
        <v>30000</v>
      </c>
      <c r="B1014" s="20" t="s">
        <v>206</v>
      </c>
      <c r="C1014" s="20" t="s">
        <v>408</v>
      </c>
      <c r="D1014" s="20" t="s">
        <v>399</v>
      </c>
      <c r="E1014" s="20" t="s">
        <v>394</v>
      </c>
      <c r="F1014">
        <f>VLOOKUP(H1014,'[1]Ventes par client'!B:Q,9,FALSE)</f>
        <v>800</v>
      </c>
      <c r="G1014" s="21">
        <v>1100</v>
      </c>
      <c r="H1014" t="s">
        <v>428</v>
      </c>
      <c r="I1014" s="19">
        <v>5</v>
      </c>
      <c r="J1014" s="22">
        <f t="shared" si="15"/>
        <v>-300</v>
      </c>
    </row>
    <row r="1015" spans="1:10" x14ac:dyDescent="0.25">
      <c r="A1015" s="20">
        <v>30000</v>
      </c>
      <c r="B1015" s="20" t="s">
        <v>206</v>
      </c>
      <c r="C1015" s="20" t="s">
        <v>408</v>
      </c>
      <c r="D1015" s="20" t="s">
        <v>400</v>
      </c>
      <c r="E1015" s="20" t="s">
        <v>394</v>
      </c>
      <c r="F1015">
        <f>VLOOKUP(H1015,'[1]Ventes par client'!B:Q,10,FALSE)</f>
        <v>900</v>
      </c>
      <c r="G1015" s="21">
        <v>1500</v>
      </c>
      <c r="H1015" t="s">
        <v>428</v>
      </c>
      <c r="I1015">
        <v>6</v>
      </c>
      <c r="J1015" s="22">
        <f t="shared" si="15"/>
        <v>-600</v>
      </c>
    </row>
    <row r="1016" spans="1:10" x14ac:dyDescent="0.25">
      <c r="A1016" s="20">
        <v>30000</v>
      </c>
      <c r="B1016" s="20" t="s">
        <v>206</v>
      </c>
      <c r="C1016" s="20" t="s">
        <v>408</v>
      </c>
      <c r="D1016" s="20" t="s">
        <v>401</v>
      </c>
      <c r="E1016" s="20" t="s">
        <v>394</v>
      </c>
      <c r="F1016">
        <f>VLOOKUP(H1016,'[1]Ventes par client'!B:Q,11,FALSE)</f>
        <v>800</v>
      </c>
      <c r="G1016" s="21">
        <v>1100</v>
      </c>
      <c r="H1016" t="s">
        <v>428</v>
      </c>
      <c r="I1016" s="19">
        <v>7</v>
      </c>
      <c r="J1016" s="22">
        <f t="shared" si="15"/>
        <v>-300</v>
      </c>
    </row>
    <row r="1017" spans="1:10" x14ac:dyDescent="0.25">
      <c r="A1017" s="20">
        <v>30000</v>
      </c>
      <c r="B1017" s="20" t="s">
        <v>206</v>
      </c>
      <c r="C1017" s="20" t="s">
        <v>408</v>
      </c>
      <c r="D1017" s="20" t="s">
        <v>402</v>
      </c>
      <c r="E1017" s="20" t="s">
        <v>394</v>
      </c>
      <c r="F1017">
        <f>VLOOKUP(H1017,'[1]Ventes par client'!B:Q,12,FALSE)</f>
        <v>700</v>
      </c>
      <c r="G1017" s="21">
        <v>1100</v>
      </c>
      <c r="H1017" t="s">
        <v>428</v>
      </c>
      <c r="I1017" s="19">
        <v>8</v>
      </c>
      <c r="J1017" s="22">
        <f t="shared" si="15"/>
        <v>-400</v>
      </c>
    </row>
    <row r="1018" spans="1:10" x14ac:dyDescent="0.25">
      <c r="A1018" s="20">
        <v>30000</v>
      </c>
      <c r="B1018" s="20" t="s">
        <v>206</v>
      </c>
      <c r="C1018" s="20" t="s">
        <v>408</v>
      </c>
      <c r="D1018" s="20" t="s">
        <v>403</v>
      </c>
      <c r="E1018" s="20" t="s">
        <v>394</v>
      </c>
      <c r="F1018">
        <f>VLOOKUP(H1018,'[1]Ventes par client'!B:Q,13,FALSE)</f>
        <v>800</v>
      </c>
      <c r="G1018" s="21">
        <v>1200</v>
      </c>
      <c r="H1018" t="s">
        <v>428</v>
      </c>
      <c r="I1018">
        <v>9</v>
      </c>
      <c r="J1018" s="22">
        <f t="shared" si="15"/>
        <v>-400</v>
      </c>
    </row>
    <row r="1019" spans="1:10" x14ac:dyDescent="0.25">
      <c r="A1019" s="20">
        <v>30000</v>
      </c>
      <c r="B1019" s="20" t="s">
        <v>206</v>
      </c>
      <c r="C1019" s="20" t="s">
        <v>408</v>
      </c>
      <c r="D1019" s="20" t="s">
        <v>404</v>
      </c>
      <c r="E1019" s="20" t="s">
        <v>394</v>
      </c>
      <c r="F1019">
        <f>VLOOKUP(H1019,'[1]Ventes par client'!B:Q,14,FALSE)</f>
        <v>900</v>
      </c>
      <c r="G1019" s="21">
        <v>1300</v>
      </c>
      <c r="H1019" t="s">
        <v>428</v>
      </c>
      <c r="I1019" s="19">
        <v>10</v>
      </c>
      <c r="J1019" s="22">
        <f t="shared" si="15"/>
        <v>-400</v>
      </c>
    </row>
    <row r="1020" spans="1:10" x14ac:dyDescent="0.25">
      <c r="A1020" s="20">
        <v>30000</v>
      </c>
      <c r="B1020" s="20" t="s">
        <v>206</v>
      </c>
      <c r="C1020" s="20" t="s">
        <v>408</v>
      </c>
      <c r="D1020" s="20" t="s">
        <v>405</v>
      </c>
      <c r="E1020" s="20" t="s">
        <v>394</v>
      </c>
      <c r="F1020">
        <f>VLOOKUP(H1020,'[1]Ventes par client'!B:Q,15,FALSE)</f>
        <v>1000</v>
      </c>
      <c r="G1020" s="21">
        <v>1500</v>
      </c>
      <c r="H1020" t="s">
        <v>428</v>
      </c>
      <c r="I1020" s="19">
        <v>11</v>
      </c>
      <c r="J1020" s="22">
        <f t="shared" si="15"/>
        <v>-500</v>
      </c>
    </row>
    <row r="1021" spans="1:10" x14ac:dyDescent="0.25">
      <c r="A1021" s="20">
        <v>30000</v>
      </c>
      <c r="B1021" s="20" t="s">
        <v>206</v>
      </c>
      <c r="C1021" s="20" t="s">
        <v>408</v>
      </c>
      <c r="D1021" s="20" t="s">
        <v>406</v>
      </c>
      <c r="E1021" s="20" t="s">
        <v>394</v>
      </c>
      <c r="F1021">
        <f>VLOOKUP(H1021,'[1]Ventes par client'!B:Q,16,FALSE)</f>
        <v>600</v>
      </c>
      <c r="G1021" s="21">
        <v>1100</v>
      </c>
      <c r="H1021" t="s">
        <v>428</v>
      </c>
      <c r="I1021">
        <v>12</v>
      </c>
      <c r="J1021" s="22">
        <f t="shared" si="15"/>
        <v>-500</v>
      </c>
    </row>
    <row r="1022" spans="1:10" x14ac:dyDescent="0.25">
      <c r="A1022" s="20">
        <v>30000</v>
      </c>
      <c r="B1022" s="20" t="s">
        <v>166</v>
      </c>
      <c r="C1022" s="20" t="s">
        <v>408</v>
      </c>
      <c r="D1022" s="20" t="s">
        <v>393</v>
      </c>
      <c r="E1022" s="20" t="s">
        <v>394</v>
      </c>
      <c r="F1022" s="21" t="e">
        <f>VLOOKUP(H1022,'[1]Ventes par client'!B:Q,5,FALSE)</f>
        <v>#N/A</v>
      </c>
      <c r="G1022" s="21">
        <v>100</v>
      </c>
      <c r="H1022" s="2" t="s">
        <v>429</v>
      </c>
      <c r="I1022" s="19">
        <v>1</v>
      </c>
      <c r="J1022" s="22" t="e">
        <f t="shared" si="15"/>
        <v>#N/A</v>
      </c>
    </row>
    <row r="1023" spans="1:10" x14ac:dyDescent="0.25">
      <c r="A1023" s="20">
        <v>30000</v>
      </c>
      <c r="B1023" s="20" t="s">
        <v>166</v>
      </c>
      <c r="C1023" s="20" t="s">
        <v>408</v>
      </c>
      <c r="D1023" s="20" t="s">
        <v>396</v>
      </c>
      <c r="E1023" s="20" t="s">
        <v>394</v>
      </c>
      <c r="F1023" t="e">
        <f>VLOOKUP(H1023,'[1]Ventes par client'!B:Q,6,FALSE)</f>
        <v>#N/A</v>
      </c>
      <c r="G1023" s="21">
        <v>100</v>
      </c>
      <c r="H1023" t="s">
        <v>429</v>
      </c>
      <c r="I1023" s="19">
        <v>2</v>
      </c>
      <c r="J1023" s="22" t="e">
        <f t="shared" si="15"/>
        <v>#N/A</v>
      </c>
    </row>
    <row r="1024" spans="1:10" x14ac:dyDescent="0.25">
      <c r="A1024" s="20">
        <v>30000</v>
      </c>
      <c r="B1024" s="20" t="s">
        <v>166</v>
      </c>
      <c r="C1024" s="20" t="s">
        <v>408</v>
      </c>
      <c r="D1024" s="20" t="s">
        <v>397</v>
      </c>
      <c r="E1024" s="20" t="s">
        <v>394</v>
      </c>
      <c r="F1024" t="e">
        <f>VLOOKUP(H1024,'[1]Ventes par client'!B:Q,7,FALSE)</f>
        <v>#N/A</v>
      </c>
      <c r="G1024" s="21">
        <v>100</v>
      </c>
      <c r="H1024" t="s">
        <v>429</v>
      </c>
      <c r="I1024">
        <v>3</v>
      </c>
      <c r="J1024" s="22" t="e">
        <f t="shared" si="15"/>
        <v>#N/A</v>
      </c>
    </row>
    <row r="1025" spans="1:10" x14ac:dyDescent="0.25">
      <c r="A1025" s="20">
        <v>30000</v>
      </c>
      <c r="B1025" s="20" t="s">
        <v>166</v>
      </c>
      <c r="C1025" s="20" t="s">
        <v>408</v>
      </c>
      <c r="D1025" s="20" t="s">
        <v>398</v>
      </c>
      <c r="E1025" s="20" t="s">
        <v>394</v>
      </c>
      <c r="F1025" t="e">
        <f>VLOOKUP(H1025,'[1]Ventes par client'!B:Q,8,FALSE)</f>
        <v>#N/A</v>
      </c>
      <c r="G1025" s="21">
        <v>0</v>
      </c>
      <c r="H1025" t="s">
        <v>429</v>
      </c>
      <c r="I1025" s="19">
        <v>4</v>
      </c>
      <c r="J1025" s="22" t="e">
        <f t="shared" si="15"/>
        <v>#N/A</v>
      </c>
    </row>
    <row r="1026" spans="1:10" x14ac:dyDescent="0.25">
      <c r="A1026" s="20">
        <v>30000</v>
      </c>
      <c r="B1026" s="20" t="s">
        <v>166</v>
      </c>
      <c r="C1026" s="20" t="s">
        <v>408</v>
      </c>
      <c r="D1026" s="20" t="s">
        <v>399</v>
      </c>
      <c r="E1026" s="20" t="s">
        <v>394</v>
      </c>
      <c r="F1026" t="e">
        <f>VLOOKUP(H1026,'[1]Ventes par client'!B:Q,9,FALSE)</f>
        <v>#N/A</v>
      </c>
      <c r="G1026" s="21">
        <v>100</v>
      </c>
      <c r="H1026" t="s">
        <v>429</v>
      </c>
      <c r="I1026" s="19">
        <v>5</v>
      </c>
      <c r="J1026" s="22" t="e">
        <f t="shared" ref="J1026:J1089" si="16">+F1026-G1026</f>
        <v>#N/A</v>
      </c>
    </row>
    <row r="1027" spans="1:10" x14ac:dyDescent="0.25">
      <c r="A1027" s="20">
        <v>30000</v>
      </c>
      <c r="B1027" s="20" t="s">
        <v>166</v>
      </c>
      <c r="C1027" s="20" t="s">
        <v>408</v>
      </c>
      <c r="D1027" s="20" t="s">
        <v>400</v>
      </c>
      <c r="E1027" s="20" t="s">
        <v>394</v>
      </c>
      <c r="F1027" t="e">
        <f>VLOOKUP(H1027,'[1]Ventes par client'!B:Q,10,FALSE)</f>
        <v>#N/A</v>
      </c>
      <c r="G1027" s="21">
        <v>100</v>
      </c>
      <c r="H1027" t="s">
        <v>429</v>
      </c>
      <c r="I1027">
        <v>6</v>
      </c>
      <c r="J1027" s="22" t="e">
        <f t="shared" si="16"/>
        <v>#N/A</v>
      </c>
    </row>
    <row r="1028" spans="1:10" x14ac:dyDescent="0.25">
      <c r="A1028" s="20">
        <v>30000</v>
      </c>
      <c r="B1028" s="20" t="s">
        <v>166</v>
      </c>
      <c r="C1028" s="20" t="s">
        <v>408</v>
      </c>
      <c r="D1028" s="20" t="s">
        <v>401</v>
      </c>
      <c r="E1028" s="20" t="s">
        <v>394</v>
      </c>
      <c r="F1028" t="e">
        <f>VLOOKUP(H1028,'[1]Ventes par client'!B:Q,11,FALSE)</f>
        <v>#N/A</v>
      </c>
      <c r="G1028" s="21">
        <v>100</v>
      </c>
      <c r="H1028" t="s">
        <v>429</v>
      </c>
      <c r="I1028" s="19">
        <v>7</v>
      </c>
      <c r="J1028" s="22" t="e">
        <f t="shared" si="16"/>
        <v>#N/A</v>
      </c>
    </row>
    <row r="1029" spans="1:10" x14ac:dyDescent="0.25">
      <c r="A1029" s="20">
        <v>30000</v>
      </c>
      <c r="B1029" s="20" t="s">
        <v>166</v>
      </c>
      <c r="C1029" s="20" t="s">
        <v>408</v>
      </c>
      <c r="D1029" s="20" t="s">
        <v>402</v>
      </c>
      <c r="E1029" s="20" t="s">
        <v>394</v>
      </c>
      <c r="F1029" t="e">
        <f>VLOOKUP(H1029,'[1]Ventes par client'!B:Q,12,FALSE)</f>
        <v>#N/A</v>
      </c>
      <c r="G1029" s="21">
        <v>100</v>
      </c>
      <c r="H1029" t="s">
        <v>429</v>
      </c>
      <c r="I1029" s="19">
        <v>8</v>
      </c>
      <c r="J1029" s="22" t="e">
        <f t="shared" si="16"/>
        <v>#N/A</v>
      </c>
    </row>
    <row r="1030" spans="1:10" x14ac:dyDescent="0.25">
      <c r="A1030" s="20">
        <v>30000</v>
      </c>
      <c r="B1030" s="20" t="s">
        <v>166</v>
      </c>
      <c r="C1030" s="20" t="s">
        <v>408</v>
      </c>
      <c r="D1030" s="20" t="s">
        <v>403</v>
      </c>
      <c r="E1030" s="20" t="s">
        <v>394</v>
      </c>
      <c r="F1030" t="e">
        <f>VLOOKUP(H1030,'[1]Ventes par client'!B:Q,13,FALSE)</f>
        <v>#N/A</v>
      </c>
      <c r="G1030" s="21">
        <v>0</v>
      </c>
      <c r="H1030" t="s">
        <v>429</v>
      </c>
      <c r="I1030">
        <v>9</v>
      </c>
      <c r="J1030" s="22" t="e">
        <f t="shared" si="16"/>
        <v>#N/A</v>
      </c>
    </row>
    <row r="1031" spans="1:10" x14ac:dyDescent="0.25">
      <c r="A1031" s="20">
        <v>30000</v>
      </c>
      <c r="B1031" s="20" t="s">
        <v>166</v>
      </c>
      <c r="C1031" s="20" t="s">
        <v>408</v>
      </c>
      <c r="D1031" s="20" t="s">
        <v>404</v>
      </c>
      <c r="E1031" s="20" t="s">
        <v>394</v>
      </c>
      <c r="F1031" t="e">
        <f>VLOOKUP(H1031,'[1]Ventes par client'!B:Q,14,FALSE)</f>
        <v>#N/A</v>
      </c>
      <c r="G1031" s="21">
        <v>100</v>
      </c>
      <c r="H1031" t="s">
        <v>429</v>
      </c>
      <c r="I1031" s="19">
        <v>10</v>
      </c>
      <c r="J1031" s="22" t="e">
        <f t="shared" si="16"/>
        <v>#N/A</v>
      </c>
    </row>
    <row r="1032" spans="1:10" x14ac:dyDescent="0.25">
      <c r="A1032" s="20">
        <v>30000</v>
      </c>
      <c r="B1032" s="20" t="s">
        <v>166</v>
      </c>
      <c r="C1032" s="20" t="s">
        <v>408</v>
      </c>
      <c r="D1032" s="20" t="s">
        <v>405</v>
      </c>
      <c r="E1032" s="20" t="s">
        <v>394</v>
      </c>
      <c r="F1032" t="e">
        <f>VLOOKUP(H1032,'[1]Ventes par client'!B:Q,15,FALSE)</f>
        <v>#N/A</v>
      </c>
      <c r="G1032" s="21">
        <v>100</v>
      </c>
      <c r="H1032" t="s">
        <v>429</v>
      </c>
      <c r="I1032" s="19">
        <v>11</v>
      </c>
      <c r="J1032" s="22" t="e">
        <f t="shared" si="16"/>
        <v>#N/A</v>
      </c>
    </row>
    <row r="1033" spans="1:10" x14ac:dyDescent="0.25">
      <c r="A1033" s="20">
        <v>30000</v>
      </c>
      <c r="B1033" s="20" t="s">
        <v>166</v>
      </c>
      <c r="C1033" s="20" t="s">
        <v>408</v>
      </c>
      <c r="D1033" s="20" t="s">
        <v>406</v>
      </c>
      <c r="E1033" s="20" t="s">
        <v>394</v>
      </c>
      <c r="F1033" t="e">
        <f>VLOOKUP(H1033,'[1]Ventes par client'!B:Q,16,FALSE)</f>
        <v>#N/A</v>
      </c>
      <c r="G1033" s="21">
        <v>100</v>
      </c>
      <c r="H1033" t="s">
        <v>429</v>
      </c>
      <c r="I1033">
        <v>12</v>
      </c>
      <c r="J1033" s="22" t="e">
        <f t="shared" si="16"/>
        <v>#N/A</v>
      </c>
    </row>
    <row r="1034" spans="1:10" x14ac:dyDescent="0.25">
      <c r="A1034" s="20">
        <v>30000</v>
      </c>
      <c r="B1034" s="20" t="s">
        <v>166</v>
      </c>
      <c r="C1034" s="20" t="s">
        <v>408</v>
      </c>
      <c r="D1034" s="20" t="s">
        <v>393</v>
      </c>
      <c r="E1034" s="20" t="s">
        <v>394</v>
      </c>
      <c r="F1034" s="21">
        <f>VLOOKUP(H1034,'[1]Ventes par client'!B:Q,5,FALSE)</f>
        <v>12600</v>
      </c>
      <c r="G1034" s="21">
        <v>11400</v>
      </c>
      <c r="H1034" s="2" t="s">
        <v>430</v>
      </c>
      <c r="I1034" s="19">
        <v>1</v>
      </c>
      <c r="J1034" s="22">
        <f t="shared" si="16"/>
        <v>1200</v>
      </c>
    </row>
    <row r="1035" spans="1:10" x14ac:dyDescent="0.25">
      <c r="A1035" s="20">
        <v>30000</v>
      </c>
      <c r="B1035" s="20" t="s">
        <v>166</v>
      </c>
      <c r="C1035" s="20" t="s">
        <v>408</v>
      </c>
      <c r="D1035" s="20" t="s">
        <v>396</v>
      </c>
      <c r="E1035" s="20" t="s">
        <v>394</v>
      </c>
      <c r="F1035">
        <f>VLOOKUP(H1035,'[1]Ventes par client'!B:Q,6,FALSE)</f>
        <v>14800</v>
      </c>
      <c r="G1035" s="21">
        <v>12000</v>
      </c>
      <c r="H1035" t="s">
        <v>430</v>
      </c>
      <c r="I1035" s="19">
        <v>2</v>
      </c>
      <c r="J1035" s="22">
        <f t="shared" si="16"/>
        <v>2800</v>
      </c>
    </row>
    <row r="1036" spans="1:10" x14ac:dyDescent="0.25">
      <c r="A1036" s="20">
        <v>30000</v>
      </c>
      <c r="B1036" s="20" t="s">
        <v>166</v>
      </c>
      <c r="C1036" s="20" t="s">
        <v>408</v>
      </c>
      <c r="D1036" s="20" t="s">
        <v>397</v>
      </c>
      <c r="E1036" s="20" t="s">
        <v>394</v>
      </c>
      <c r="F1036">
        <f>VLOOKUP(H1036,'[1]Ventes par client'!B:Q,7,FALSE)</f>
        <v>15400</v>
      </c>
      <c r="G1036" s="21">
        <v>13200</v>
      </c>
      <c r="H1036" t="s">
        <v>430</v>
      </c>
      <c r="I1036">
        <v>3</v>
      </c>
      <c r="J1036" s="22">
        <f t="shared" si="16"/>
        <v>2200</v>
      </c>
    </row>
    <row r="1037" spans="1:10" x14ac:dyDescent="0.25">
      <c r="A1037" s="20">
        <v>30000</v>
      </c>
      <c r="B1037" s="20" t="s">
        <v>166</v>
      </c>
      <c r="C1037" s="20" t="s">
        <v>408</v>
      </c>
      <c r="D1037" s="20" t="s">
        <v>398</v>
      </c>
      <c r="E1037" s="20" t="s">
        <v>394</v>
      </c>
      <c r="F1037">
        <f>VLOOKUP(H1037,'[1]Ventes par client'!B:Q,8,FALSE)</f>
        <v>12600</v>
      </c>
      <c r="G1037" s="21">
        <v>10800</v>
      </c>
      <c r="H1037" t="s">
        <v>430</v>
      </c>
      <c r="I1037" s="19">
        <v>4</v>
      </c>
      <c r="J1037" s="22">
        <f t="shared" si="16"/>
        <v>1800</v>
      </c>
    </row>
    <row r="1038" spans="1:10" x14ac:dyDescent="0.25">
      <c r="A1038" s="20">
        <v>30000</v>
      </c>
      <c r="B1038" s="20" t="s">
        <v>166</v>
      </c>
      <c r="C1038" s="20" t="s">
        <v>408</v>
      </c>
      <c r="D1038" s="20" t="s">
        <v>399</v>
      </c>
      <c r="E1038" s="20" t="s">
        <v>394</v>
      </c>
      <c r="F1038">
        <f>VLOOKUP(H1038,'[1]Ventes par client'!B:Q,9,FALSE)</f>
        <v>13200</v>
      </c>
      <c r="G1038" s="21">
        <v>10800</v>
      </c>
      <c r="H1038" t="s">
        <v>430</v>
      </c>
      <c r="I1038" s="19">
        <v>5</v>
      </c>
      <c r="J1038" s="22">
        <f t="shared" si="16"/>
        <v>2400</v>
      </c>
    </row>
    <row r="1039" spans="1:10" x14ac:dyDescent="0.25">
      <c r="A1039" s="20">
        <v>30000</v>
      </c>
      <c r="B1039" s="20" t="s">
        <v>166</v>
      </c>
      <c r="C1039" s="20" t="s">
        <v>408</v>
      </c>
      <c r="D1039" s="20" t="s">
        <v>400</v>
      </c>
      <c r="E1039" s="20" t="s">
        <v>394</v>
      </c>
      <c r="F1039">
        <f>VLOOKUP(H1039,'[1]Ventes par client'!B:Q,10,FALSE)</f>
        <v>14700</v>
      </c>
      <c r="G1039" s="21">
        <v>13200</v>
      </c>
      <c r="H1039" t="s">
        <v>430</v>
      </c>
      <c r="I1039">
        <v>6</v>
      </c>
      <c r="J1039" s="22">
        <f t="shared" si="16"/>
        <v>1500</v>
      </c>
    </row>
    <row r="1040" spans="1:10" x14ac:dyDescent="0.25">
      <c r="A1040" s="20">
        <v>30000</v>
      </c>
      <c r="B1040" s="20" t="s">
        <v>166</v>
      </c>
      <c r="C1040" s="20" t="s">
        <v>408</v>
      </c>
      <c r="D1040" s="20" t="s">
        <v>401</v>
      </c>
      <c r="E1040" s="20" t="s">
        <v>394</v>
      </c>
      <c r="F1040">
        <f>VLOOKUP(H1040,'[1]Ventes par client'!B:Q,11,FALSE)</f>
        <v>12200</v>
      </c>
      <c r="G1040" s="21">
        <v>11100</v>
      </c>
      <c r="H1040" t="s">
        <v>430</v>
      </c>
      <c r="I1040" s="19">
        <v>7</v>
      </c>
      <c r="J1040" s="22">
        <f t="shared" si="16"/>
        <v>1100</v>
      </c>
    </row>
    <row r="1041" spans="1:10" x14ac:dyDescent="0.25">
      <c r="A1041" s="20">
        <v>30000</v>
      </c>
      <c r="B1041" s="20" t="s">
        <v>166</v>
      </c>
      <c r="C1041" s="20" t="s">
        <v>408</v>
      </c>
      <c r="D1041" s="20" t="s">
        <v>402</v>
      </c>
      <c r="E1041" s="20" t="s">
        <v>394</v>
      </c>
      <c r="F1041">
        <f>VLOOKUP(H1041,'[1]Ventes par client'!B:Q,12,FALSE)</f>
        <v>12000</v>
      </c>
      <c r="G1041" s="21">
        <v>10200</v>
      </c>
      <c r="H1041" t="s">
        <v>430</v>
      </c>
      <c r="I1041" s="19">
        <v>8</v>
      </c>
      <c r="J1041" s="22">
        <f t="shared" si="16"/>
        <v>1800</v>
      </c>
    </row>
    <row r="1042" spans="1:10" x14ac:dyDescent="0.25">
      <c r="A1042" s="20">
        <v>30000</v>
      </c>
      <c r="B1042" s="20" t="s">
        <v>166</v>
      </c>
      <c r="C1042" s="20" t="s">
        <v>408</v>
      </c>
      <c r="D1042" s="20" t="s">
        <v>403</v>
      </c>
      <c r="E1042" s="20" t="s">
        <v>394</v>
      </c>
      <c r="F1042">
        <f>VLOOKUP(H1042,'[1]Ventes par client'!B:Q,13,FALSE)</f>
        <v>13100</v>
      </c>
      <c r="G1042" s="21">
        <v>10700</v>
      </c>
      <c r="H1042" t="s">
        <v>430</v>
      </c>
      <c r="I1042">
        <v>9</v>
      </c>
      <c r="J1042" s="22">
        <f t="shared" si="16"/>
        <v>2400</v>
      </c>
    </row>
    <row r="1043" spans="1:10" x14ac:dyDescent="0.25">
      <c r="A1043" s="20">
        <v>30000</v>
      </c>
      <c r="B1043" s="20" t="s">
        <v>166</v>
      </c>
      <c r="C1043" s="20" t="s">
        <v>408</v>
      </c>
      <c r="D1043" s="20" t="s">
        <v>404</v>
      </c>
      <c r="E1043" s="20" t="s">
        <v>394</v>
      </c>
      <c r="F1043">
        <f>VLOOKUP(H1043,'[1]Ventes par client'!B:Q,14,FALSE)</f>
        <v>14700</v>
      </c>
      <c r="G1043" s="21">
        <v>12700</v>
      </c>
      <c r="H1043" t="s">
        <v>430</v>
      </c>
      <c r="I1043" s="19">
        <v>10</v>
      </c>
      <c r="J1043" s="22">
        <f t="shared" si="16"/>
        <v>2000</v>
      </c>
    </row>
    <row r="1044" spans="1:10" x14ac:dyDescent="0.25">
      <c r="A1044" s="20">
        <v>30000</v>
      </c>
      <c r="B1044" s="20" t="s">
        <v>166</v>
      </c>
      <c r="C1044" s="20" t="s">
        <v>408</v>
      </c>
      <c r="D1044" s="20" t="s">
        <v>405</v>
      </c>
      <c r="E1044" s="20" t="s">
        <v>394</v>
      </c>
      <c r="F1044">
        <f>VLOOKUP(H1044,'[1]Ventes par client'!B:Q,15,FALSE)</f>
        <v>16200</v>
      </c>
      <c r="G1044" s="21">
        <v>13900</v>
      </c>
      <c r="H1044" t="s">
        <v>430</v>
      </c>
      <c r="I1044" s="19">
        <v>11</v>
      </c>
      <c r="J1044" s="22">
        <f t="shared" si="16"/>
        <v>2300</v>
      </c>
    </row>
    <row r="1045" spans="1:10" x14ac:dyDescent="0.25">
      <c r="A1045" s="20">
        <v>30000</v>
      </c>
      <c r="B1045" s="20" t="s">
        <v>166</v>
      </c>
      <c r="C1045" s="20" t="s">
        <v>408</v>
      </c>
      <c r="D1045" s="20" t="s">
        <v>406</v>
      </c>
      <c r="E1045" s="20" t="s">
        <v>394</v>
      </c>
      <c r="F1045">
        <f>VLOOKUP(H1045,'[1]Ventes par client'!B:Q,16,FALSE)</f>
        <v>8500</v>
      </c>
      <c r="G1045" s="21">
        <v>10000</v>
      </c>
      <c r="H1045" t="s">
        <v>430</v>
      </c>
      <c r="I1045">
        <v>12</v>
      </c>
      <c r="J1045" s="22">
        <f t="shared" si="16"/>
        <v>-1500</v>
      </c>
    </row>
    <row r="1046" spans="1:10" x14ac:dyDescent="0.25">
      <c r="A1046" s="20">
        <v>30000</v>
      </c>
      <c r="B1046" s="20" t="s">
        <v>206</v>
      </c>
      <c r="C1046" s="20" t="s">
        <v>408</v>
      </c>
      <c r="D1046" s="20" t="s">
        <v>393</v>
      </c>
      <c r="E1046" s="20" t="s">
        <v>394</v>
      </c>
      <c r="F1046" s="21">
        <f>VLOOKUP(H1046,'[1]Ventes par client'!B:Q,5,FALSE)</f>
        <v>800</v>
      </c>
      <c r="G1046" s="21">
        <v>200</v>
      </c>
      <c r="H1046" s="2" t="s">
        <v>431</v>
      </c>
      <c r="I1046" s="19">
        <v>1</v>
      </c>
      <c r="J1046" s="22">
        <f t="shared" si="16"/>
        <v>600</v>
      </c>
    </row>
    <row r="1047" spans="1:10" x14ac:dyDescent="0.25">
      <c r="A1047" s="20">
        <v>30000</v>
      </c>
      <c r="B1047" s="20" t="s">
        <v>206</v>
      </c>
      <c r="C1047" s="20" t="s">
        <v>408</v>
      </c>
      <c r="D1047" s="20" t="s">
        <v>396</v>
      </c>
      <c r="E1047" s="20" t="s">
        <v>394</v>
      </c>
      <c r="F1047">
        <f>VLOOKUP(H1047,'[1]Ventes par client'!B:Q,6,FALSE)</f>
        <v>900</v>
      </c>
      <c r="G1047" s="21">
        <v>300</v>
      </c>
      <c r="H1047" t="s">
        <v>431</v>
      </c>
      <c r="I1047" s="19">
        <v>2</v>
      </c>
      <c r="J1047" s="22">
        <f t="shared" si="16"/>
        <v>600</v>
      </c>
    </row>
    <row r="1048" spans="1:10" x14ac:dyDescent="0.25">
      <c r="A1048" s="20">
        <v>30000</v>
      </c>
      <c r="B1048" s="20" t="s">
        <v>206</v>
      </c>
      <c r="C1048" s="20" t="s">
        <v>408</v>
      </c>
      <c r="D1048" s="20" t="s">
        <v>397</v>
      </c>
      <c r="E1048" s="20" t="s">
        <v>394</v>
      </c>
      <c r="F1048">
        <f>VLOOKUP(H1048,'[1]Ventes par client'!B:Q,7,FALSE)</f>
        <v>1000</v>
      </c>
      <c r="G1048" s="21">
        <v>300</v>
      </c>
      <c r="H1048" t="s">
        <v>431</v>
      </c>
      <c r="I1048">
        <v>3</v>
      </c>
      <c r="J1048" s="22">
        <f t="shared" si="16"/>
        <v>700</v>
      </c>
    </row>
    <row r="1049" spans="1:10" x14ac:dyDescent="0.25">
      <c r="A1049" s="20">
        <v>30000</v>
      </c>
      <c r="B1049" s="20" t="s">
        <v>206</v>
      </c>
      <c r="C1049" s="20" t="s">
        <v>408</v>
      </c>
      <c r="D1049" s="20" t="s">
        <v>398</v>
      </c>
      <c r="E1049" s="20" t="s">
        <v>394</v>
      </c>
      <c r="F1049">
        <f>VLOOKUP(H1049,'[1]Ventes par client'!B:Q,8,FALSE)</f>
        <v>800</v>
      </c>
      <c r="G1049" s="21">
        <v>200</v>
      </c>
      <c r="H1049" t="s">
        <v>431</v>
      </c>
      <c r="I1049" s="19">
        <v>4</v>
      </c>
      <c r="J1049" s="22">
        <f t="shared" si="16"/>
        <v>600</v>
      </c>
    </row>
    <row r="1050" spans="1:10" x14ac:dyDescent="0.25">
      <c r="A1050" s="20">
        <v>30000</v>
      </c>
      <c r="B1050" s="20" t="s">
        <v>206</v>
      </c>
      <c r="C1050" s="20" t="s">
        <v>408</v>
      </c>
      <c r="D1050" s="20" t="s">
        <v>399</v>
      </c>
      <c r="E1050" s="20" t="s">
        <v>394</v>
      </c>
      <c r="F1050">
        <f>VLOOKUP(H1050,'[1]Ventes par client'!B:Q,9,FALSE)</f>
        <v>800</v>
      </c>
      <c r="G1050" s="21">
        <v>200</v>
      </c>
      <c r="H1050" t="s">
        <v>431</v>
      </c>
      <c r="I1050" s="19">
        <v>5</v>
      </c>
      <c r="J1050" s="22">
        <f t="shared" si="16"/>
        <v>600</v>
      </c>
    </row>
    <row r="1051" spans="1:10" x14ac:dyDescent="0.25">
      <c r="A1051" s="20">
        <v>30000</v>
      </c>
      <c r="B1051" s="20" t="s">
        <v>206</v>
      </c>
      <c r="C1051" s="20" t="s">
        <v>408</v>
      </c>
      <c r="D1051" s="20" t="s">
        <v>400</v>
      </c>
      <c r="E1051" s="20" t="s">
        <v>394</v>
      </c>
      <c r="F1051">
        <f>VLOOKUP(H1051,'[1]Ventes par client'!B:Q,10,FALSE)</f>
        <v>900</v>
      </c>
      <c r="G1051" s="21">
        <v>300</v>
      </c>
      <c r="H1051" t="s">
        <v>431</v>
      </c>
      <c r="I1051">
        <v>6</v>
      </c>
      <c r="J1051" s="22">
        <f t="shared" si="16"/>
        <v>600</v>
      </c>
    </row>
    <row r="1052" spans="1:10" x14ac:dyDescent="0.25">
      <c r="A1052" s="20">
        <v>30000</v>
      </c>
      <c r="B1052" s="20" t="s">
        <v>206</v>
      </c>
      <c r="C1052" s="20" t="s">
        <v>408</v>
      </c>
      <c r="D1052" s="20" t="s">
        <v>401</v>
      </c>
      <c r="E1052" s="20" t="s">
        <v>394</v>
      </c>
      <c r="F1052">
        <f>VLOOKUP(H1052,'[1]Ventes par client'!B:Q,11,FALSE)</f>
        <v>800</v>
      </c>
      <c r="G1052" s="21">
        <v>300</v>
      </c>
      <c r="H1052" t="s">
        <v>431</v>
      </c>
      <c r="I1052" s="19">
        <v>7</v>
      </c>
      <c r="J1052" s="22">
        <f t="shared" si="16"/>
        <v>500</v>
      </c>
    </row>
    <row r="1053" spans="1:10" x14ac:dyDescent="0.25">
      <c r="A1053" s="20">
        <v>30000</v>
      </c>
      <c r="B1053" s="20" t="s">
        <v>206</v>
      </c>
      <c r="C1053" s="20" t="s">
        <v>408</v>
      </c>
      <c r="D1053" s="20" t="s">
        <v>402</v>
      </c>
      <c r="E1053" s="20" t="s">
        <v>394</v>
      </c>
      <c r="F1053">
        <f>VLOOKUP(H1053,'[1]Ventes par client'!B:Q,12,FALSE)</f>
        <v>700</v>
      </c>
      <c r="G1053" s="21">
        <v>200</v>
      </c>
      <c r="H1053" t="s">
        <v>431</v>
      </c>
      <c r="I1053" s="19">
        <v>8</v>
      </c>
      <c r="J1053" s="22">
        <f t="shared" si="16"/>
        <v>500</v>
      </c>
    </row>
    <row r="1054" spans="1:10" x14ac:dyDescent="0.25">
      <c r="A1054" s="20">
        <v>30000</v>
      </c>
      <c r="B1054" s="20" t="s">
        <v>206</v>
      </c>
      <c r="C1054" s="20" t="s">
        <v>408</v>
      </c>
      <c r="D1054" s="20" t="s">
        <v>403</v>
      </c>
      <c r="E1054" s="20" t="s">
        <v>394</v>
      </c>
      <c r="F1054">
        <f>VLOOKUP(H1054,'[1]Ventes par client'!B:Q,13,FALSE)</f>
        <v>800</v>
      </c>
      <c r="G1054" s="21">
        <v>200</v>
      </c>
      <c r="H1054" t="s">
        <v>431</v>
      </c>
      <c r="I1054">
        <v>9</v>
      </c>
      <c r="J1054" s="22">
        <f t="shared" si="16"/>
        <v>600</v>
      </c>
    </row>
    <row r="1055" spans="1:10" x14ac:dyDescent="0.25">
      <c r="A1055" s="20">
        <v>30000</v>
      </c>
      <c r="B1055" s="20" t="s">
        <v>206</v>
      </c>
      <c r="C1055" s="20" t="s">
        <v>408</v>
      </c>
      <c r="D1055" s="20" t="s">
        <v>404</v>
      </c>
      <c r="E1055" s="20" t="s">
        <v>394</v>
      </c>
      <c r="F1055">
        <f>VLOOKUP(H1055,'[1]Ventes par client'!B:Q,14,FALSE)</f>
        <v>900</v>
      </c>
      <c r="G1055" s="21">
        <v>300</v>
      </c>
      <c r="H1055" t="s">
        <v>431</v>
      </c>
      <c r="I1055" s="19">
        <v>10</v>
      </c>
      <c r="J1055" s="22">
        <f t="shared" si="16"/>
        <v>600</v>
      </c>
    </row>
    <row r="1056" spans="1:10" x14ac:dyDescent="0.25">
      <c r="A1056" s="20">
        <v>30000</v>
      </c>
      <c r="B1056" s="20" t="s">
        <v>206</v>
      </c>
      <c r="C1056" s="20" t="s">
        <v>408</v>
      </c>
      <c r="D1056" s="20" t="s">
        <v>405</v>
      </c>
      <c r="E1056" s="20" t="s">
        <v>394</v>
      </c>
      <c r="F1056">
        <f>VLOOKUP(H1056,'[1]Ventes par client'!B:Q,15,FALSE)</f>
        <v>1000</v>
      </c>
      <c r="G1056" s="21">
        <v>300</v>
      </c>
      <c r="H1056" t="s">
        <v>431</v>
      </c>
      <c r="I1056" s="19">
        <v>11</v>
      </c>
      <c r="J1056" s="22">
        <f t="shared" si="16"/>
        <v>700</v>
      </c>
    </row>
    <row r="1057" spans="1:10" x14ac:dyDescent="0.25">
      <c r="A1057" s="20">
        <v>30000</v>
      </c>
      <c r="B1057" s="20" t="s">
        <v>206</v>
      </c>
      <c r="C1057" s="20" t="s">
        <v>408</v>
      </c>
      <c r="D1057" s="20" t="s">
        <v>406</v>
      </c>
      <c r="E1057" s="20" t="s">
        <v>394</v>
      </c>
      <c r="F1057">
        <f>VLOOKUP(H1057,'[1]Ventes par client'!B:Q,16,FALSE)</f>
        <v>600</v>
      </c>
      <c r="G1057" s="21">
        <v>200</v>
      </c>
      <c r="H1057" t="s">
        <v>431</v>
      </c>
      <c r="I1057">
        <v>12</v>
      </c>
      <c r="J1057" s="22">
        <f t="shared" si="16"/>
        <v>400</v>
      </c>
    </row>
    <row r="1058" spans="1:10" x14ac:dyDescent="0.25">
      <c r="A1058" s="20">
        <v>30000</v>
      </c>
      <c r="B1058" s="20" t="s">
        <v>417</v>
      </c>
      <c r="C1058" s="20" t="s">
        <v>408</v>
      </c>
      <c r="D1058" s="20" t="s">
        <v>393</v>
      </c>
      <c r="E1058" s="20" t="s">
        <v>394</v>
      </c>
      <c r="F1058" s="21">
        <f>VLOOKUP(H1058,'[1]Ventes par client'!B:Q,5,FALSE)</f>
        <v>1600</v>
      </c>
      <c r="G1058" s="21">
        <v>1300</v>
      </c>
      <c r="H1058" s="2" t="s">
        <v>432</v>
      </c>
      <c r="I1058" s="19">
        <v>1</v>
      </c>
      <c r="J1058" s="22">
        <f t="shared" si="16"/>
        <v>300</v>
      </c>
    </row>
    <row r="1059" spans="1:10" x14ac:dyDescent="0.25">
      <c r="A1059" s="20">
        <v>30000</v>
      </c>
      <c r="B1059" s="20" t="s">
        <v>417</v>
      </c>
      <c r="C1059" s="20" t="s">
        <v>408</v>
      </c>
      <c r="D1059" s="20" t="s">
        <v>396</v>
      </c>
      <c r="E1059" s="20" t="s">
        <v>394</v>
      </c>
      <c r="F1059">
        <f>VLOOKUP(H1059,'[1]Ventes par client'!B:Q,6,FALSE)</f>
        <v>1800</v>
      </c>
      <c r="G1059" s="21">
        <v>1400</v>
      </c>
      <c r="H1059" t="s">
        <v>432</v>
      </c>
      <c r="I1059" s="19">
        <v>2</v>
      </c>
      <c r="J1059" s="22">
        <f t="shared" si="16"/>
        <v>400</v>
      </c>
    </row>
    <row r="1060" spans="1:10" x14ac:dyDescent="0.25">
      <c r="A1060" s="20">
        <v>30000</v>
      </c>
      <c r="B1060" s="20" t="s">
        <v>417</v>
      </c>
      <c r="C1060" s="20" t="s">
        <v>408</v>
      </c>
      <c r="D1060" s="20" t="s">
        <v>397</v>
      </c>
      <c r="E1060" s="20" t="s">
        <v>394</v>
      </c>
      <c r="F1060">
        <f>VLOOKUP(H1060,'[1]Ventes par client'!B:Q,7,FALSE)</f>
        <v>1900</v>
      </c>
      <c r="G1060" s="21">
        <v>1500</v>
      </c>
      <c r="H1060" t="s">
        <v>432</v>
      </c>
      <c r="I1060">
        <v>3</v>
      </c>
      <c r="J1060" s="22">
        <f t="shared" si="16"/>
        <v>400</v>
      </c>
    </row>
    <row r="1061" spans="1:10" x14ac:dyDescent="0.25">
      <c r="A1061" s="20">
        <v>30000</v>
      </c>
      <c r="B1061" s="20" t="s">
        <v>417</v>
      </c>
      <c r="C1061" s="20" t="s">
        <v>408</v>
      </c>
      <c r="D1061" s="20" t="s">
        <v>398</v>
      </c>
      <c r="E1061" s="20" t="s">
        <v>394</v>
      </c>
      <c r="F1061">
        <f>VLOOKUP(H1061,'[1]Ventes par client'!B:Q,8,FALSE)</f>
        <v>1600</v>
      </c>
      <c r="G1061" s="21">
        <v>1200</v>
      </c>
      <c r="H1061" t="s">
        <v>432</v>
      </c>
      <c r="I1061" s="19">
        <v>4</v>
      </c>
      <c r="J1061" s="22">
        <f t="shared" si="16"/>
        <v>400</v>
      </c>
    </row>
    <row r="1062" spans="1:10" x14ac:dyDescent="0.25">
      <c r="A1062" s="20">
        <v>30000</v>
      </c>
      <c r="B1062" s="20" t="s">
        <v>417</v>
      </c>
      <c r="C1062" s="20" t="s">
        <v>408</v>
      </c>
      <c r="D1062" s="20" t="s">
        <v>399</v>
      </c>
      <c r="E1062" s="20" t="s">
        <v>394</v>
      </c>
      <c r="F1062">
        <f>VLOOKUP(H1062,'[1]Ventes par client'!B:Q,9,FALSE)</f>
        <v>1700</v>
      </c>
      <c r="G1062" s="21">
        <v>1300</v>
      </c>
      <c r="H1062" t="s">
        <v>432</v>
      </c>
      <c r="I1062" s="19">
        <v>5</v>
      </c>
      <c r="J1062" s="22">
        <f t="shared" si="16"/>
        <v>400</v>
      </c>
    </row>
    <row r="1063" spans="1:10" x14ac:dyDescent="0.25">
      <c r="A1063" s="20">
        <v>30000</v>
      </c>
      <c r="B1063" s="20" t="s">
        <v>417</v>
      </c>
      <c r="C1063" s="20" t="s">
        <v>408</v>
      </c>
      <c r="D1063" s="20" t="s">
        <v>400</v>
      </c>
      <c r="E1063" s="20" t="s">
        <v>394</v>
      </c>
      <c r="F1063">
        <f>VLOOKUP(H1063,'[1]Ventes par client'!B:Q,10,FALSE)</f>
        <v>1800</v>
      </c>
      <c r="G1063" s="21">
        <v>1500</v>
      </c>
      <c r="H1063" t="s">
        <v>432</v>
      </c>
      <c r="I1063">
        <v>6</v>
      </c>
      <c r="J1063" s="22">
        <f t="shared" si="16"/>
        <v>300</v>
      </c>
    </row>
    <row r="1064" spans="1:10" x14ac:dyDescent="0.25">
      <c r="A1064" s="20">
        <v>30000</v>
      </c>
      <c r="B1064" s="20" t="s">
        <v>417</v>
      </c>
      <c r="C1064" s="20" t="s">
        <v>408</v>
      </c>
      <c r="D1064" s="20" t="s">
        <v>401</v>
      </c>
      <c r="E1064" s="20" t="s">
        <v>394</v>
      </c>
      <c r="F1064">
        <f>VLOOKUP(H1064,'[1]Ventes par client'!B:Q,11,FALSE)</f>
        <v>1500</v>
      </c>
      <c r="G1064" s="21">
        <v>1200</v>
      </c>
      <c r="H1064" t="s">
        <v>432</v>
      </c>
      <c r="I1064" s="19">
        <v>7</v>
      </c>
      <c r="J1064" s="22">
        <f t="shared" si="16"/>
        <v>300</v>
      </c>
    </row>
    <row r="1065" spans="1:10" x14ac:dyDescent="0.25">
      <c r="A1065" s="20">
        <v>30000</v>
      </c>
      <c r="B1065" s="20" t="s">
        <v>417</v>
      </c>
      <c r="C1065" s="20" t="s">
        <v>408</v>
      </c>
      <c r="D1065" s="20" t="s">
        <v>402</v>
      </c>
      <c r="E1065" s="20" t="s">
        <v>394</v>
      </c>
      <c r="F1065">
        <f>VLOOKUP(H1065,'[1]Ventes par client'!B:Q,12,FALSE)</f>
        <v>1500</v>
      </c>
      <c r="G1065" s="21">
        <v>1200</v>
      </c>
      <c r="H1065" t="s">
        <v>432</v>
      </c>
      <c r="I1065" s="19">
        <v>8</v>
      </c>
      <c r="J1065" s="22">
        <f t="shared" si="16"/>
        <v>300</v>
      </c>
    </row>
    <row r="1066" spans="1:10" x14ac:dyDescent="0.25">
      <c r="A1066" s="20">
        <v>30000</v>
      </c>
      <c r="B1066" s="20" t="s">
        <v>417</v>
      </c>
      <c r="C1066" s="20" t="s">
        <v>408</v>
      </c>
      <c r="D1066" s="20" t="s">
        <v>403</v>
      </c>
      <c r="E1066" s="20" t="s">
        <v>394</v>
      </c>
      <c r="F1066">
        <f>VLOOKUP(H1066,'[1]Ventes par client'!B:Q,13,FALSE)</f>
        <v>1600</v>
      </c>
      <c r="G1066" s="21">
        <v>1200</v>
      </c>
      <c r="H1066" t="s">
        <v>432</v>
      </c>
      <c r="I1066">
        <v>9</v>
      </c>
      <c r="J1066" s="22">
        <f t="shared" si="16"/>
        <v>400</v>
      </c>
    </row>
    <row r="1067" spans="1:10" x14ac:dyDescent="0.25">
      <c r="A1067" s="20">
        <v>30000</v>
      </c>
      <c r="B1067" s="20" t="s">
        <v>417</v>
      </c>
      <c r="C1067" s="20" t="s">
        <v>408</v>
      </c>
      <c r="D1067" s="20" t="s">
        <v>404</v>
      </c>
      <c r="E1067" s="20" t="s">
        <v>394</v>
      </c>
      <c r="F1067">
        <f>VLOOKUP(H1067,'[1]Ventes par client'!B:Q,14,FALSE)</f>
        <v>1800</v>
      </c>
      <c r="G1067" s="21">
        <v>1500</v>
      </c>
      <c r="H1067" t="s">
        <v>432</v>
      </c>
      <c r="I1067" s="19">
        <v>10</v>
      </c>
      <c r="J1067" s="22">
        <f t="shared" si="16"/>
        <v>300</v>
      </c>
    </row>
    <row r="1068" spans="1:10" x14ac:dyDescent="0.25">
      <c r="A1068" s="20">
        <v>30000</v>
      </c>
      <c r="B1068" s="20" t="s">
        <v>417</v>
      </c>
      <c r="C1068" s="20" t="s">
        <v>408</v>
      </c>
      <c r="D1068" s="20" t="s">
        <v>405</v>
      </c>
      <c r="E1068" s="20" t="s">
        <v>394</v>
      </c>
      <c r="F1068">
        <f>VLOOKUP(H1068,'[1]Ventes par client'!B:Q,15,FALSE)</f>
        <v>2000</v>
      </c>
      <c r="G1068" s="21">
        <v>1600</v>
      </c>
      <c r="H1068" t="s">
        <v>432</v>
      </c>
      <c r="I1068" s="19">
        <v>11</v>
      </c>
      <c r="J1068" s="22">
        <f t="shared" si="16"/>
        <v>400</v>
      </c>
    </row>
    <row r="1069" spans="1:10" x14ac:dyDescent="0.25">
      <c r="A1069" s="20">
        <v>30000</v>
      </c>
      <c r="B1069" s="20" t="s">
        <v>417</v>
      </c>
      <c r="C1069" s="20" t="s">
        <v>408</v>
      </c>
      <c r="D1069" s="20" t="s">
        <v>406</v>
      </c>
      <c r="E1069" s="20" t="s">
        <v>394</v>
      </c>
      <c r="F1069">
        <f>VLOOKUP(H1069,'[1]Ventes par client'!B:Q,16,FALSE)</f>
        <v>1200</v>
      </c>
      <c r="G1069" s="21">
        <v>1100</v>
      </c>
      <c r="H1069" t="s">
        <v>432</v>
      </c>
      <c r="I1069">
        <v>12</v>
      </c>
      <c r="J1069" s="22">
        <f t="shared" si="16"/>
        <v>100</v>
      </c>
    </row>
    <row r="1070" spans="1:10" x14ac:dyDescent="0.25">
      <c r="A1070" s="20">
        <v>30000</v>
      </c>
      <c r="B1070" s="20" t="s">
        <v>206</v>
      </c>
      <c r="C1070" s="20" t="s">
        <v>408</v>
      </c>
      <c r="D1070" s="20" t="s">
        <v>393</v>
      </c>
      <c r="E1070" s="20" t="s">
        <v>394</v>
      </c>
      <c r="F1070" s="21" t="e">
        <f>VLOOKUP(H1070,'[1]Ventes par client'!B:Q,5,FALSE)</f>
        <v>#N/A</v>
      </c>
      <c r="G1070" s="21">
        <v>100</v>
      </c>
      <c r="H1070" s="2" t="s">
        <v>433</v>
      </c>
      <c r="I1070" s="19">
        <v>1</v>
      </c>
      <c r="J1070" s="22" t="e">
        <f t="shared" si="16"/>
        <v>#N/A</v>
      </c>
    </row>
    <row r="1071" spans="1:10" x14ac:dyDescent="0.25">
      <c r="A1071" s="20">
        <v>30000</v>
      </c>
      <c r="B1071" s="20" t="s">
        <v>206</v>
      </c>
      <c r="C1071" s="20" t="s">
        <v>408</v>
      </c>
      <c r="D1071" s="20" t="s">
        <v>396</v>
      </c>
      <c r="E1071" s="20" t="s">
        <v>394</v>
      </c>
      <c r="F1071" t="e">
        <f>VLOOKUP(H1071,'[1]Ventes par client'!B:Q,6,FALSE)</f>
        <v>#N/A</v>
      </c>
      <c r="G1071" s="21">
        <v>100</v>
      </c>
      <c r="H1071" t="s">
        <v>433</v>
      </c>
      <c r="I1071" s="19">
        <v>2</v>
      </c>
      <c r="J1071" s="22" t="e">
        <f t="shared" si="16"/>
        <v>#N/A</v>
      </c>
    </row>
    <row r="1072" spans="1:10" x14ac:dyDescent="0.25">
      <c r="A1072" s="20">
        <v>30000</v>
      </c>
      <c r="B1072" s="20" t="s">
        <v>206</v>
      </c>
      <c r="C1072" s="20" t="s">
        <v>408</v>
      </c>
      <c r="D1072" s="20" t="s">
        <v>397</v>
      </c>
      <c r="E1072" s="20" t="s">
        <v>394</v>
      </c>
      <c r="F1072" t="e">
        <f>VLOOKUP(H1072,'[1]Ventes par client'!B:Q,7,FALSE)</f>
        <v>#N/A</v>
      </c>
      <c r="G1072" s="21">
        <v>100</v>
      </c>
      <c r="H1072" t="s">
        <v>433</v>
      </c>
      <c r="I1072">
        <v>3</v>
      </c>
      <c r="J1072" s="22" t="e">
        <f t="shared" si="16"/>
        <v>#N/A</v>
      </c>
    </row>
    <row r="1073" spans="1:10" x14ac:dyDescent="0.25">
      <c r="A1073" s="20">
        <v>30000</v>
      </c>
      <c r="B1073" s="20" t="s">
        <v>206</v>
      </c>
      <c r="C1073" s="20" t="s">
        <v>408</v>
      </c>
      <c r="D1073" s="20" t="s">
        <v>398</v>
      </c>
      <c r="E1073" s="20" t="s">
        <v>394</v>
      </c>
      <c r="F1073" t="e">
        <f>VLOOKUP(H1073,'[1]Ventes par client'!B:Q,8,FALSE)</f>
        <v>#N/A</v>
      </c>
      <c r="G1073" s="21">
        <v>0</v>
      </c>
      <c r="H1073" t="s">
        <v>433</v>
      </c>
      <c r="I1073" s="19">
        <v>4</v>
      </c>
      <c r="J1073" s="22" t="e">
        <f t="shared" si="16"/>
        <v>#N/A</v>
      </c>
    </row>
    <row r="1074" spans="1:10" x14ac:dyDescent="0.25">
      <c r="A1074" s="20">
        <v>30000</v>
      </c>
      <c r="B1074" s="20" t="s">
        <v>206</v>
      </c>
      <c r="C1074" s="20" t="s">
        <v>408</v>
      </c>
      <c r="D1074" s="20" t="s">
        <v>399</v>
      </c>
      <c r="E1074" s="20" t="s">
        <v>394</v>
      </c>
      <c r="F1074" t="e">
        <f>VLOOKUP(H1074,'[1]Ventes par client'!B:Q,9,FALSE)</f>
        <v>#N/A</v>
      </c>
      <c r="G1074" s="21">
        <v>100</v>
      </c>
      <c r="H1074" t="s">
        <v>433</v>
      </c>
      <c r="I1074" s="19">
        <v>5</v>
      </c>
      <c r="J1074" s="22" t="e">
        <f t="shared" si="16"/>
        <v>#N/A</v>
      </c>
    </row>
    <row r="1075" spans="1:10" x14ac:dyDescent="0.25">
      <c r="A1075" s="20">
        <v>30000</v>
      </c>
      <c r="B1075" s="20" t="s">
        <v>206</v>
      </c>
      <c r="C1075" s="20" t="s">
        <v>408</v>
      </c>
      <c r="D1075" s="20" t="s">
        <v>400</v>
      </c>
      <c r="E1075" s="20" t="s">
        <v>394</v>
      </c>
      <c r="F1075" t="e">
        <f>VLOOKUP(H1075,'[1]Ventes par client'!B:Q,10,FALSE)</f>
        <v>#N/A</v>
      </c>
      <c r="G1075" s="21">
        <v>100</v>
      </c>
      <c r="H1075" t="s">
        <v>433</v>
      </c>
      <c r="I1075">
        <v>6</v>
      </c>
      <c r="J1075" s="22" t="e">
        <f t="shared" si="16"/>
        <v>#N/A</v>
      </c>
    </row>
    <row r="1076" spans="1:10" x14ac:dyDescent="0.25">
      <c r="A1076" s="20">
        <v>30000</v>
      </c>
      <c r="B1076" s="20" t="s">
        <v>206</v>
      </c>
      <c r="C1076" s="20" t="s">
        <v>408</v>
      </c>
      <c r="D1076" s="20" t="s">
        <v>401</v>
      </c>
      <c r="E1076" s="20" t="s">
        <v>394</v>
      </c>
      <c r="F1076" t="e">
        <f>VLOOKUP(H1076,'[1]Ventes par client'!B:Q,11,FALSE)</f>
        <v>#N/A</v>
      </c>
      <c r="G1076" s="21">
        <v>100</v>
      </c>
      <c r="H1076" t="s">
        <v>433</v>
      </c>
      <c r="I1076" s="19">
        <v>7</v>
      </c>
      <c r="J1076" s="22" t="e">
        <f t="shared" si="16"/>
        <v>#N/A</v>
      </c>
    </row>
    <row r="1077" spans="1:10" x14ac:dyDescent="0.25">
      <c r="A1077" s="20">
        <v>30000</v>
      </c>
      <c r="B1077" s="20" t="s">
        <v>206</v>
      </c>
      <c r="C1077" s="20" t="s">
        <v>408</v>
      </c>
      <c r="D1077" s="20" t="s">
        <v>402</v>
      </c>
      <c r="E1077" s="20" t="s">
        <v>394</v>
      </c>
      <c r="F1077" t="e">
        <f>VLOOKUP(H1077,'[1]Ventes par client'!B:Q,12,FALSE)</f>
        <v>#N/A</v>
      </c>
      <c r="G1077" s="21">
        <v>100</v>
      </c>
      <c r="H1077" t="s">
        <v>433</v>
      </c>
      <c r="I1077" s="19">
        <v>8</v>
      </c>
      <c r="J1077" s="22" t="e">
        <f t="shared" si="16"/>
        <v>#N/A</v>
      </c>
    </row>
    <row r="1078" spans="1:10" x14ac:dyDescent="0.25">
      <c r="A1078" s="20">
        <v>30000</v>
      </c>
      <c r="B1078" s="20" t="s">
        <v>206</v>
      </c>
      <c r="C1078" s="20" t="s">
        <v>408</v>
      </c>
      <c r="D1078" s="20" t="s">
        <v>403</v>
      </c>
      <c r="E1078" s="20" t="s">
        <v>394</v>
      </c>
      <c r="F1078" t="e">
        <f>VLOOKUP(H1078,'[1]Ventes par client'!B:Q,13,FALSE)</f>
        <v>#N/A</v>
      </c>
      <c r="G1078" s="21">
        <v>0</v>
      </c>
      <c r="H1078" t="s">
        <v>433</v>
      </c>
      <c r="I1078">
        <v>9</v>
      </c>
      <c r="J1078" s="22" t="e">
        <f t="shared" si="16"/>
        <v>#N/A</v>
      </c>
    </row>
    <row r="1079" spans="1:10" x14ac:dyDescent="0.25">
      <c r="A1079" s="20">
        <v>30000</v>
      </c>
      <c r="B1079" s="20" t="s">
        <v>206</v>
      </c>
      <c r="C1079" s="20" t="s">
        <v>408</v>
      </c>
      <c r="D1079" s="20" t="s">
        <v>404</v>
      </c>
      <c r="E1079" s="20" t="s">
        <v>394</v>
      </c>
      <c r="F1079" t="e">
        <f>VLOOKUP(H1079,'[1]Ventes par client'!B:Q,14,FALSE)</f>
        <v>#N/A</v>
      </c>
      <c r="G1079" s="21">
        <v>100</v>
      </c>
      <c r="H1079" t="s">
        <v>433</v>
      </c>
      <c r="I1079" s="19">
        <v>10</v>
      </c>
      <c r="J1079" s="22" t="e">
        <f t="shared" si="16"/>
        <v>#N/A</v>
      </c>
    </row>
    <row r="1080" spans="1:10" x14ac:dyDescent="0.25">
      <c r="A1080" s="20">
        <v>30000</v>
      </c>
      <c r="B1080" s="20" t="s">
        <v>206</v>
      </c>
      <c r="C1080" s="20" t="s">
        <v>408</v>
      </c>
      <c r="D1080" s="20" t="s">
        <v>405</v>
      </c>
      <c r="E1080" s="20" t="s">
        <v>394</v>
      </c>
      <c r="F1080" t="e">
        <f>VLOOKUP(H1080,'[1]Ventes par client'!B:Q,15,FALSE)</f>
        <v>#N/A</v>
      </c>
      <c r="G1080" s="21">
        <v>100</v>
      </c>
      <c r="H1080" t="s">
        <v>433</v>
      </c>
      <c r="I1080" s="19">
        <v>11</v>
      </c>
      <c r="J1080" s="22" t="e">
        <f t="shared" si="16"/>
        <v>#N/A</v>
      </c>
    </row>
    <row r="1081" spans="1:10" x14ac:dyDescent="0.25">
      <c r="A1081" s="20">
        <v>30000</v>
      </c>
      <c r="B1081" s="20" t="s">
        <v>206</v>
      </c>
      <c r="C1081" s="20" t="s">
        <v>408</v>
      </c>
      <c r="D1081" s="20" t="s">
        <v>406</v>
      </c>
      <c r="E1081" s="20" t="s">
        <v>394</v>
      </c>
      <c r="F1081" t="e">
        <f>VLOOKUP(H1081,'[1]Ventes par client'!B:Q,16,FALSE)</f>
        <v>#N/A</v>
      </c>
      <c r="G1081" s="21">
        <v>100</v>
      </c>
      <c r="H1081" t="s">
        <v>433</v>
      </c>
      <c r="I1081">
        <v>12</v>
      </c>
      <c r="J1081" s="22" t="e">
        <f t="shared" si="16"/>
        <v>#N/A</v>
      </c>
    </row>
    <row r="1082" spans="1:10" x14ac:dyDescent="0.25">
      <c r="A1082" s="20">
        <v>30000</v>
      </c>
      <c r="B1082" s="20" t="s">
        <v>407</v>
      </c>
      <c r="C1082" s="20" t="s">
        <v>408</v>
      </c>
      <c r="D1082" s="20" t="s">
        <v>393</v>
      </c>
      <c r="E1082" s="20" t="s">
        <v>394</v>
      </c>
      <c r="F1082" s="21" t="e">
        <f>VLOOKUP(H1082,'[1]Ventes par client'!B:Q,5,FALSE)</f>
        <v>#N/A</v>
      </c>
      <c r="G1082" s="21">
        <v>100</v>
      </c>
      <c r="H1082" s="2" t="s">
        <v>434</v>
      </c>
      <c r="I1082" s="19">
        <v>1</v>
      </c>
      <c r="J1082" s="22" t="e">
        <f t="shared" si="16"/>
        <v>#N/A</v>
      </c>
    </row>
    <row r="1083" spans="1:10" x14ac:dyDescent="0.25">
      <c r="A1083" s="20">
        <v>30000</v>
      </c>
      <c r="B1083" s="20" t="s">
        <v>407</v>
      </c>
      <c r="C1083" s="20" t="s">
        <v>408</v>
      </c>
      <c r="D1083" s="20" t="s">
        <v>396</v>
      </c>
      <c r="E1083" s="20" t="s">
        <v>394</v>
      </c>
      <c r="F1083" t="e">
        <f>VLOOKUP(H1083,'[1]Ventes par client'!B:Q,6,FALSE)</f>
        <v>#N/A</v>
      </c>
      <c r="G1083" s="21">
        <v>100</v>
      </c>
      <c r="H1083" t="s">
        <v>434</v>
      </c>
      <c r="I1083" s="19">
        <v>2</v>
      </c>
      <c r="J1083" s="22" t="e">
        <f t="shared" si="16"/>
        <v>#N/A</v>
      </c>
    </row>
    <row r="1084" spans="1:10" x14ac:dyDescent="0.25">
      <c r="A1084" s="20">
        <v>30000</v>
      </c>
      <c r="B1084" s="20" t="s">
        <v>407</v>
      </c>
      <c r="C1084" s="20" t="s">
        <v>408</v>
      </c>
      <c r="D1084" s="20" t="s">
        <v>397</v>
      </c>
      <c r="E1084" s="20" t="s">
        <v>394</v>
      </c>
      <c r="F1084" t="e">
        <f>VLOOKUP(H1084,'[1]Ventes par client'!B:Q,7,FALSE)</f>
        <v>#N/A</v>
      </c>
      <c r="G1084" s="21">
        <v>100</v>
      </c>
      <c r="H1084" t="s">
        <v>434</v>
      </c>
      <c r="I1084">
        <v>3</v>
      </c>
      <c r="J1084" s="22" t="e">
        <f t="shared" si="16"/>
        <v>#N/A</v>
      </c>
    </row>
    <row r="1085" spans="1:10" x14ac:dyDescent="0.25">
      <c r="A1085" s="20">
        <v>30000</v>
      </c>
      <c r="B1085" s="20" t="s">
        <v>407</v>
      </c>
      <c r="C1085" s="20" t="s">
        <v>408</v>
      </c>
      <c r="D1085" s="20" t="s">
        <v>398</v>
      </c>
      <c r="E1085" s="20" t="s">
        <v>394</v>
      </c>
      <c r="F1085" t="e">
        <f>VLOOKUP(H1085,'[1]Ventes par client'!B:Q,8,FALSE)</f>
        <v>#N/A</v>
      </c>
      <c r="G1085" s="21">
        <v>0</v>
      </c>
      <c r="H1085" t="s">
        <v>434</v>
      </c>
      <c r="I1085" s="19">
        <v>4</v>
      </c>
      <c r="J1085" s="22" t="e">
        <f t="shared" si="16"/>
        <v>#N/A</v>
      </c>
    </row>
    <row r="1086" spans="1:10" x14ac:dyDescent="0.25">
      <c r="A1086" s="20">
        <v>30000</v>
      </c>
      <c r="B1086" s="20" t="s">
        <v>407</v>
      </c>
      <c r="C1086" s="20" t="s">
        <v>408</v>
      </c>
      <c r="D1086" s="20" t="s">
        <v>399</v>
      </c>
      <c r="E1086" s="20" t="s">
        <v>394</v>
      </c>
      <c r="F1086" t="e">
        <f>VLOOKUP(H1086,'[1]Ventes par client'!B:Q,9,FALSE)</f>
        <v>#N/A</v>
      </c>
      <c r="G1086" s="21">
        <v>100</v>
      </c>
      <c r="H1086" t="s">
        <v>434</v>
      </c>
      <c r="I1086" s="19">
        <v>5</v>
      </c>
      <c r="J1086" s="22" t="e">
        <f t="shared" si="16"/>
        <v>#N/A</v>
      </c>
    </row>
    <row r="1087" spans="1:10" x14ac:dyDescent="0.25">
      <c r="A1087" s="20">
        <v>30000</v>
      </c>
      <c r="B1087" s="20" t="s">
        <v>407</v>
      </c>
      <c r="C1087" s="20" t="s">
        <v>408</v>
      </c>
      <c r="D1087" s="20" t="s">
        <v>400</v>
      </c>
      <c r="E1087" s="20" t="s">
        <v>394</v>
      </c>
      <c r="F1087" t="e">
        <f>VLOOKUP(H1087,'[1]Ventes par client'!B:Q,10,FALSE)</f>
        <v>#N/A</v>
      </c>
      <c r="G1087" s="21">
        <v>100</v>
      </c>
      <c r="H1087" t="s">
        <v>434</v>
      </c>
      <c r="I1087">
        <v>6</v>
      </c>
      <c r="J1087" s="22" t="e">
        <f t="shared" si="16"/>
        <v>#N/A</v>
      </c>
    </row>
    <row r="1088" spans="1:10" x14ac:dyDescent="0.25">
      <c r="A1088" s="20">
        <v>30000</v>
      </c>
      <c r="B1088" s="20" t="s">
        <v>407</v>
      </c>
      <c r="C1088" s="20" t="s">
        <v>408</v>
      </c>
      <c r="D1088" s="20" t="s">
        <v>401</v>
      </c>
      <c r="E1088" s="20" t="s">
        <v>394</v>
      </c>
      <c r="F1088" t="e">
        <f>VLOOKUP(H1088,'[1]Ventes par client'!B:Q,11,FALSE)</f>
        <v>#N/A</v>
      </c>
      <c r="G1088" s="21">
        <v>100</v>
      </c>
      <c r="H1088" t="s">
        <v>434</v>
      </c>
      <c r="I1088" s="19">
        <v>7</v>
      </c>
      <c r="J1088" s="22" t="e">
        <f t="shared" si="16"/>
        <v>#N/A</v>
      </c>
    </row>
    <row r="1089" spans="1:10" x14ac:dyDescent="0.25">
      <c r="A1089" s="20">
        <v>30000</v>
      </c>
      <c r="B1089" s="20" t="s">
        <v>407</v>
      </c>
      <c r="C1089" s="20" t="s">
        <v>408</v>
      </c>
      <c r="D1089" s="20" t="s">
        <v>402</v>
      </c>
      <c r="E1089" s="20" t="s">
        <v>394</v>
      </c>
      <c r="F1089" t="e">
        <f>VLOOKUP(H1089,'[1]Ventes par client'!B:Q,12,FALSE)</f>
        <v>#N/A</v>
      </c>
      <c r="G1089" s="21">
        <v>100</v>
      </c>
      <c r="H1089" t="s">
        <v>434</v>
      </c>
      <c r="I1089" s="19">
        <v>8</v>
      </c>
      <c r="J1089" s="22" t="e">
        <f t="shared" si="16"/>
        <v>#N/A</v>
      </c>
    </row>
    <row r="1090" spans="1:10" x14ac:dyDescent="0.25">
      <c r="A1090" s="20">
        <v>30000</v>
      </c>
      <c r="B1090" s="20" t="s">
        <v>407</v>
      </c>
      <c r="C1090" s="20" t="s">
        <v>408</v>
      </c>
      <c r="D1090" s="20" t="s">
        <v>403</v>
      </c>
      <c r="E1090" s="20" t="s">
        <v>394</v>
      </c>
      <c r="F1090" t="e">
        <f>VLOOKUP(H1090,'[1]Ventes par client'!B:Q,13,FALSE)</f>
        <v>#N/A</v>
      </c>
      <c r="G1090" s="21">
        <v>0</v>
      </c>
      <c r="H1090" t="s">
        <v>434</v>
      </c>
      <c r="I1090">
        <v>9</v>
      </c>
      <c r="J1090" s="22" t="e">
        <f t="shared" ref="J1090:J1153" si="17">+F1090-G1090</f>
        <v>#N/A</v>
      </c>
    </row>
    <row r="1091" spans="1:10" x14ac:dyDescent="0.25">
      <c r="A1091" s="20">
        <v>30000</v>
      </c>
      <c r="B1091" s="20" t="s">
        <v>407</v>
      </c>
      <c r="C1091" s="20" t="s">
        <v>408</v>
      </c>
      <c r="D1091" s="20" t="s">
        <v>404</v>
      </c>
      <c r="E1091" s="20" t="s">
        <v>394</v>
      </c>
      <c r="F1091" t="e">
        <f>VLOOKUP(H1091,'[1]Ventes par client'!B:Q,14,FALSE)</f>
        <v>#N/A</v>
      </c>
      <c r="G1091" s="21">
        <v>100</v>
      </c>
      <c r="H1091" t="s">
        <v>434</v>
      </c>
      <c r="I1091" s="19">
        <v>10</v>
      </c>
      <c r="J1091" s="22" t="e">
        <f t="shared" si="17"/>
        <v>#N/A</v>
      </c>
    </row>
    <row r="1092" spans="1:10" x14ac:dyDescent="0.25">
      <c r="A1092" s="20">
        <v>30000</v>
      </c>
      <c r="B1092" s="20" t="s">
        <v>407</v>
      </c>
      <c r="C1092" s="20" t="s">
        <v>408</v>
      </c>
      <c r="D1092" s="20" t="s">
        <v>405</v>
      </c>
      <c r="E1092" s="20" t="s">
        <v>394</v>
      </c>
      <c r="F1092" t="e">
        <f>VLOOKUP(H1092,'[1]Ventes par client'!B:Q,15,FALSE)</f>
        <v>#N/A</v>
      </c>
      <c r="G1092" s="21">
        <v>100</v>
      </c>
      <c r="H1092" t="s">
        <v>434</v>
      </c>
      <c r="I1092" s="19">
        <v>11</v>
      </c>
      <c r="J1092" s="22" t="e">
        <f t="shared" si="17"/>
        <v>#N/A</v>
      </c>
    </row>
    <row r="1093" spans="1:10" x14ac:dyDescent="0.25">
      <c r="A1093" s="20">
        <v>30000</v>
      </c>
      <c r="B1093" s="20" t="s">
        <v>407</v>
      </c>
      <c r="C1093" s="20" t="s">
        <v>408</v>
      </c>
      <c r="D1093" s="20" t="s">
        <v>406</v>
      </c>
      <c r="E1093" s="20" t="s">
        <v>394</v>
      </c>
      <c r="F1093" t="e">
        <f>VLOOKUP(H1093,'[1]Ventes par client'!B:Q,16,FALSE)</f>
        <v>#N/A</v>
      </c>
      <c r="G1093" s="21">
        <v>100</v>
      </c>
      <c r="H1093" t="s">
        <v>434</v>
      </c>
      <c r="I1093">
        <v>12</v>
      </c>
      <c r="J1093" s="22" t="e">
        <f t="shared" si="17"/>
        <v>#N/A</v>
      </c>
    </row>
    <row r="1094" spans="1:10" x14ac:dyDescent="0.25">
      <c r="A1094" s="20">
        <v>30000</v>
      </c>
      <c r="B1094" s="20" t="s">
        <v>407</v>
      </c>
      <c r="C1094" s="20" t="s">
        <v>408</v>
      </c>
      <c r="D1094" s="20" t="s">
        <v>393</v>
      </c>
      <c r="E1094" s="20" t="s">
        <v>394</v>
      </c>
      <c r="F1094" s="21">
        <f>VLOOKUP(H1094,'[1]Ventes par client'!B:Q,5,FALSE)</f>
        <v>800</v>
      </c>
      <c r="G1094" s="21">
        <v>200</v>
      </c>
      <c r="H1094" s="2" t="s">
        <v>435</v>
      </c>
      <c r="I1094" s="19">
        <v>1</v>
      </c>
      <c r="J1094" s="22">
        <f t="shared" si="17"/>
        <v>600</v>
      </c>
    </row>
    <row r="1095" spans="1:10" x14ac:dyDescent="0.25">
      <c r="A1095" s="20">
        <v>30000</v>
      </c>
      <c r="B1095" s="20" t="s">
        <v>407</v>
      </c>
      <c r="C1095" s="20" t="s">
        <v>408</v>
      </c>
      <c r="D1095" s="20" t="s">
        <v>396</v>
      </c>
      <c r="E1095" s="20" t="s">
        <v>394</v>
      </c>
      <c r="F1095">
        <f>VLOOKUP(H1095,'[1]Ventes par client'!B:Q,6,FALSE)</f>
        <v>900</v>
      </c>
      <c r="G1095" s="21">
        <v>100</v>
      </c>
      <c r="H1095" t="s">
        <v>435</v>
      </c>
      <c r="I1095" s="19">
        <v>2</v>
      </c>
      <c r="J1095" s="22">
        <f t="shared" si="17"/>
        <v>800</v>
      </c>
    </row>
    <row r="1096" spans="1:10" x14ac:dyDescent="0.25">
      <c r="A1096" s="20">
        <v>30000</v>
      </c>
      <c r="B1096" s="20" t="s">
        <v>407</v>
      </c>
      <c r="C1096" s="20" t="s">
        <v>408</v>
      </c>
      <c r="D1096" s="20" t="s">
        <v>397</v>
      </c>
      <c r="E1096" s="20" t="s">
        <v>394</v>
      </c>
      <c r="F1096">
        <f>VLOOKUP(H1096,'[1]Ventes par client'!B:Q,7,FALSE)</f>
        <v>1000</v>
      </c>
      <c r="G1096" s="21">
        <v>200</v>
      </c>
      <c r="H1096" t="s">
        <v>435</v>
      </c>
      <c r="I1096">
        <v>3</v>
      </c>
      <c r="J1096" s="22">
        <f t="shared" si="17"/>
        <v>800</v>
      </c>
    </row>
    <row r="1097" spans="1:10" x14ac:dyDescent="0.25">
      <c r="A1097" s="20">
        <v>30000</v>
      </c>
      <c r="B1097" s="20" t="s">
        <v>407</v>
      </c>
      <c r="C1097" s="20" t="s">
        <v>408</v>
      </c>
      <c r="D1097" s="20" t="s">
        <v>398</v>
      </c>
      <c r="E1097" s="20" t="s">
        <v>394</v>
      </c>
      <c r="F1097">
        <f>VLOOKUP(H1097,'[1]Ventes par client'!B:Q,8,FALSE)</f>
        <v>800</v>
      </c>
      <c r="G1097" s="21">
        <v>200</v>
      </c>
      <c r="H1097" t="s">
        <v>435</v>
      </c>
      <c r="I1097" s="19">
        <v>4</v>
      </c>
      <c r="J1097" s="22">
        <f t="shared" si="17"/>
        <v>600</v>
      </c>
    </row>
    <row r="1098" spans="1:10" x14ac:dyDescent="0.25">
      <c r="A1098" s="20">
        <v>30000</v>
      </c>
      <c r="B1098" s="20" t="s">
        <v>407</v>
      </c>
      <c r="C1098" s="20" t="s">
        <v>408</v>
      </c>
      <c r="D1098" s="20" t="s">
        <v>399</v>
      </c>
      <c r="E1098" s="20" t="s">
        <v>394</v>
      </c>
      <c r="F1098">
        <f>VLOOKUP(H1098,'[1]Ventes par client'!B:Q,9,FALSE)</f>
        <v>800</v>
      </c>
      <c r="G1098" s="21">
        <v>100</v>
      </c>
      <c r="H1098" t="s">
        <v>435</v>
      </c>
      <c r="I1098" s="19">
        <v>5</v>
      </c>
      <c r="J1098" s="22">
        <f t="shared" si="17"/>
        <v>700</v>
      </c>
    </row>
    <row r="1099" spans="1:10" x14ac:dyDescent="0.25">
      <c r="A1099" s="20">
        <v>30000</v>
      </c>
      <c r="B1099" s="20" t="s">
        <v>407</v>
      </c>
      <c r="C1099" s="20" t="s">
        <v>408</v>
      </c>
      <c r="D1099" s="20" t="s">
        <v>400</v>
      </c>
      <c r="E1099" s="20" t="s">
        <v>394</v>
      </c>
      <c r="F1099">
        <f>VLOOKUP(H1099,'[1]Ventes par client'!B:Q,10,FALSE)</f>
        <v>900</v>
      </c>
      <c r="G1099" s="21">
        <v>200</v>
      </c>
      <c r="H1099" t="s">
        <v>435</v>
      </c>
      <c r="I1099">
        <v>6</v>
      </c>
      <c r="J1099" s="22">
        <f t="shared" si="17"/>
        <v>700</v>
      </c>
    </row>
    <row r="1100" spans="1:10" x14ac:dyDescent="0.25">
      <c r="A1100" s="20">
        <v>30000</v>
      </c>
      <c r="B1100" s="20" t="s">
        <v>407</v>
      </c>
      <c r="C1100" s="20" t="s">
        <v>408</v>
      </c>
      <c r="D1100" s="20" t="s">
        <v>401</v>
      </c>
      <c r="E1100" s="20" t="s">
        <v>394</v>
      </c>
      <c r="F1100">
        <f>VLOOKUP(H1100,'[1]Ventes par client'!B:Q,11,FALSE)</f>
        <v>800</v>
      </c>
      <c r="G1100" s="21">
        <v>200</v>
      </c>
      <c r="H1100" t="s">
        <v>435</v>
      </c>
      <c r="I1100" s="19">
        <v>7</v>
      </c>
      <c r="J1100" s="22">
        <f t="shared" si="17"/>
        <v>600</v>
      </c>
    </row>
    <row r="1101" spans="1:10" x14ac:dyDescent="0.25">
      <c r="A1101" s="20">
        <v>30000</v>
      </c>
      <c r="B1101" s="20" t="s">
        <v>407</v>
      </c>
      <c r="C1101" s="20" t="s">
        <v>408</v>
      </c>
      <c r="D1101" s="20" t="s">
        <v>402</v>
      </c>
      <c r="E1101" s="20" t="s">
        <v>394</v>
      </c>
      <c r="F1101">
        <f>VLOOKUP(H1101,'[1]Ventes par client'!B:Q,12,FALSE)</f>
        <v>700</v>
      </c>
      <c r="G1101" s="21">
        <v>100</v>
      </c>
      <c r="H1101" t="s">
        <v>435</v>
      </c>
      <c r="I1101" s="19">
        <v>8</v>
      </c>
      <c r="J1101" s="22">
        <f t="shared" si="17"/>
        <v>600</v>
      </c>
    </row>
    <row r="1102" spans="1:10" x14ac:dyDescent="0.25">
      <c r="A1102" s="20">
        <v>30000</v>
      </c>
      <c r="B1102" s="20" t="s">
        <v>407</v>
      </c>
      <c r="C1102" s="20" t="s">
        <v>408</v>
      </c>
      <c r="D1102" s="20" t="s">
        <v>403</v>
      </c>
      <c r="E1102" s="20" t="s">
        <v>394</v>
      </c>
      <c r="F1102">
        <f>VLOOKUP(H1102,'[1]Ventes par client'!B:Q,13,FALSE)</f>
        <v>800</v>
      </c>
      <c r="G1102" s="21">
        <v>200</v>
      </c>
      <c r="H1102" t="s">
        <v>435</v>
      </c>
      <c r="I1102">
        <v>9</v>
      </c>
      <c r="J1102" s="22">
        <f t="shared" si="17"/>
        <v>600</v>
      </c>
    </row>
    <row r="1103" spans="1:10" x14ac:dyDescent="0.25">
      <c r="A1103" s="20">
        <v>30000</v>
      </c>
      <c r="B1103" s="20" t="s">
        <v>407</v>
      </c>
      <c r="C1103" s="20" t="s">
        <v>408</v>
      </c>
      <c r="D1103" s="20" t="s">
        <v>404</v>
      </c>
      <c r="E1103" s="20" t="s">
        <v>394</v>
      </c>
      <c r="F1103">
        <f>VLOOKUP(H1103,'[1]Ventes par client'!B:Q,14,FALSE)</f>
        <v>900</v>
      </c>
      <c r="G1103" s="21">
        <v>200</v>
      </c>
      <c r="H1103" t="s">
        <v>435</v>
      </c>
      <c r="I1103" s="19">
        <v>10</v>
      </c>
      <c r="J1103" s="22">
        <f t="shared" si="17"/>
        <v>700</v>
      </c>
    </row>
    <row r="1104" spans="1:10" x14ac:dyDescent="0.25">
      <c r="A1104" s="20">
        <v>30000</v>
      </c>
      <c r="B1104" s="20" t="s">
        <v>407</v>
      </c>
      <c r="C1104" s="20" t="s">
        <v>408</v>
      </c>
      <c r="D1104" s="20" t="s">
        <v>405</v>
      </c>
      <c r="E1104" s="20" t="s">
        <v>394</v>
      </c>
      <c r="F1104">
        <f>VLOOKUP(H1104,'[1]Ventes par client'!B:Q,15,FALSE)</f>
        <v>1000</v>
      </c>
      <c r="G1104" s="21">
        <v>200</v>
      </c>
      <c r="H1104" t="s">
        <v>435</v>
      </c>
      <c r="I1104" s="19">
        <v>11</v>
      </c>
      <c r="J1104" s="22">
        <f t="shared" si="17"/>
        <v>800</v>
      </c>
    </row>
    <row r="1105" spans="1:10" x14ac:dyDescent="0.25">
      <c r="A1105" s="20">
        <v>30000</v>
      </c>
      <c r="B1105" s="20" t="s">
        <v>407</v>
      </c>
      <c r="C1105" s="20" t="s">
        <v>408</v>
      </c>
      <c r="D1105" s="20" t="s">
        <v>406</v>
      </c>
      <c r="E1105" s="20" t="s">
        <v>394</v>
      </c>
      <c r="F1105">
        <f>VLOOKUP(H1105,'[1]Ventes par client'!B:Q,16,FALSE)</f>
        <v>600</v>
      </c>
      <c r="G1105" s="21">
        <v>100</v>
      </c>
      <c r="H1105" t="s">
        <v>435</v>
      </c>
      <c r="I1105">
        <v>12</v>
      </c>
      <c r="J1105" s="22">
        <f t="shared" si="17"/>
        <v>500</v>
      </c>
    </row>
    <row r="1106" spans="1:10" x14ac:dyDescent="0.25">
      <c r="A1106" s="20">
        <v>30000</v>
      </c>
      <c r="B1106" s="20" t="s">
        <v>206</v>
      </c>
      <c r="C1106" s="20" t="s">
        <v>408</v>
      </c>
      <c r="D1106" s="20" t="s">
        <v>393</v>
      </c>
      <c r="E1106" s="20" t="s">
        <v>394</v>
      </c>
      <c r="F1106" s="21" t="e">
        <f>VLOOKUP(H1106,'[1]Ventes par client'!B:Q,5,FALSE)</f>
        <v>#N/A</v>
      </c>
      <c r="G1106" s="21">
        <v>100</v>
      </c>
      <c r="H1106" s="2" t="s">
        <v>436</v>
      </c>
      <c r="I1106" s="19">
        <v>1</v>
      </c>
      <c r="J1106" s="22" t="e">
        <f t="shared" si="17"/>
        <v>#N/A</v>
      </c>
    </row>
    <row r="1107" spans="1:10" x14ac:dyDescent="0.25">
      <c r="A1107" s="20">
        <v>30000</v>
      </c>
      <c r="B1107" s="20" t="s">
        <v>206</v>
      </c>
      <c r="C1107" s="20" t="s">
        <v>408</v>
      </c>
      <c r="D1107" s="20" t="s">
        <v>396</v>
      </c>
      <c r="E1107" s="20" t="s">
        <v>394</v>
      </c>
      <c r="F1107" t="e">
        <f>VLOOKUP(H1107,'[1]Ventes par client'!B:Q,6,FALSE)</f>
        <v>#N/A</v>
      </c>
      <c r="G1107" s="21">
        <v>100</v>
      </c>
      <c r="H1107" t="s">
        <v>436</v>
      </c>
      <c r="I1107" s="19">
        <v>2</v>
      </c>
      <c r="J1107" s="22" t="e">
        <f t="shared" si="17"/>
        <v>#N/A</v>
      </c>
    </row>
    <row r="1108" spans="1:10" x14ac:dyDescent="0.25">
      <c r="A1108" s="20">
        <v>30000</v>
      </c>
      <c r="B1108" s="20" t="s">
        <v>206</v>
      </c>
      <c r="C1108" s="20" t="s">
        <v>408</v>
      </c>
      <c r="D1108" s="20" t="s">
        <v>397</v>
      </c>
      <c r="E1108" s="20" t="s">
        <v>394</v>
      </c>
      <c r="F1108" t="e">
        <f>VLOOKUP(H1108,'[1]Ventes par client'!B:Q,7,FALSE)</f>
        <v>#N/A</v>
      </c>
      <c r="G1108" s="21">
        <v>100</v>
      </c>
      <c r="H1108" t="s">
        <v>436</v>
      </c>
      <c r="I1108">
        <v>3</v>
      </c>
      <c r="J1108" s="22" t="e">
        <f t="shared" si="17"/>
        <v>#N/A</v>
      </c>
    </row>
    <row r="1109" spans="1:10" x14ac:dyDescent="0.25">
      <c r="A1109" s="20">
        <v>30000</v>
      </c>
      <c r="B1109" s="20" t="s">
        <v>206</v>
      </c>
      <c r="C1109" s="20" t="s">
        <v>408</v>
      </c>
      <c r="D1109" s="20" t="s">
        <v>398</v>
      </c>
      <c r="E1109" s="20" t="s">
        <v>394</v>
      </c>
      <c r="F1109" t="e">
        <f>VLOOKUP(H1109,'[1]Ventes par client'!B:Q,8,FALSE)</f>
        <v>#N/A</v>
      </c>
      <c r="G1109" s="21">
        <v>0</v>
      </c>
      <c r="H1109" t="s">
        <v>436</v>
      </c>
      <c r="I1109" s="19">
        <v>4</v>
      </c>
      <c r="J1109" s="22" t="e">
        <f t="shared" si="17"/>
        <v>#N/A</v>
      </c>
    </row>
    <row r="1110" spans="1:10" x14ac:dyDescent="0.25">
      <c r="A1110" s="20">
        <v>30000</v>
      </c>
      <c r="B1110" s="20" t="s">
        <v>206</v>
      </c>
      <c r="C1110" s="20" t="s">
        <v>408</v>
      </c>
      <c r="D1110" s="20" t="s">
        <v>399</v>
      </c>
      <c r="E1110" s="20" t="s">
        <v>394</v>
      </c>
      <c r="F1110" t="e">
        <f>VLOOKUP(H1110,'[1]Ventes par client'!B:Q,9,FALSE)</f>
        <v>#N/A</v>
      </c>
      <c r="G1110" s="21">
        <v>100</v>
      </c>
      <c r="H1110" t="s">
        <v>436</v>
      </c>
      <c r="I1110" s="19">
        <v>5</v>
      </c>
      <c r="J1110" s="22" t="e">
        <f t="shared" si="17"/>
        <v>#N/A</v>
      </c>
    </row>
    <row r="1111" spans="1:10" x14ac:dyDescent="0.25">
      <c r="A1111" s="20">
        <v>30000</v>
      </c>
      <c r="B1111" s="20" t="s">
        <v>206</v>
      </c>
      <c r="C1111" s="20" t="s">
        <v>408</v>
      </c>
      <c r="D1111" s="20" t="s">
        <v>400</v>
      </c>
      <c r="E1111" s="20" t="s">
        <v>394</v>
      </c>
      <c r="F1111" t="e">
        <f>VLOOKUP(H1111,'[1]Ventes par client'!B:Q,10,FALSE)</f>
        <v>#N/A</v>
      </c>
      <c r="G1111" s="21">
        <v>100</v>
      </c>
      <c r="H1111" t="s">
        <v>436</v>
      </c>
      <c r="I1111">
        <v>6</v>
      </c>
      <c r="J1111" s="22" t="e">
        <f t="shared" si="17"/>
        <v>#N/A</v>
      </c>
    </row>
    <row r="1112" spans="1:10" x14ac:dyDescent="0.25">
      <c r="A1112" s="20">
        <v>30000</v>
      </c>
      <c r="B1112" s="20" t="s">
        <v>206</v>
      </c>
      <c r="C1112" s="20" t="s">
        <v>408</v>
      </c>
      <c r="D1112" s="20" t="s">
        <v>401</v>
      </c>
      <c r="E1112" s="20" t="s">
        <v>394</v>
      </c>
      <c r="F1112" t="e">
        <f>VLOOKUP(H1112,'[1]Ventes par client'!B:Q,11,FALSE)</f>
        <v>#N/A</v>
      </c>
      <c r="G1112" s="21">
        <v>100</v>
      </c>
      <c r="H1112" t="s">
        <v>436</v>
      </c>
      <c r="I1112" s="19">
        <v>7</v>
      </c>
      <c r="J1112" s="22" t="e">
        <f t="shared" si="17"/>
        <v>#N/A</v>
      </c>
    </row>
    <row r="1113" spans="1:10" x14ac:dyDescent="0.25">
      <c r="A1113" s="20">
        <v>30000</v>
      </c>
      <c r="B1113" s="20" t="s">
        <v>206</v>
      </c>
      <c r="C1113" s="20" t="s">
        <v>408</v>
      </c>
      <c r="D1113" s="20" t="s">
        <v>402</v>
      </c>
      <c r="E1113" s="20" t="s">
        <v>394</v>
      </c>
      <c r="F1113" t="e">
        <f>VLOOKUP(H1113,'[1]Ventes par client'!B:Q,12,FALSE)</f>
        <v>#N/A</v>
      </c>
      <c r="G1113" s="21">
        <v>100</v>
      </c>
      <c r="H1113" t="s">
        <v>436</v>
      </c>
      <c r="I1113" s="19">
        <v>8</v>
      </c>
      <c r="J1113" s="22" t="e">
        <f t="shared" si="17"/>
        <v>#N/A</v>
      </c>
    </row>
    <row r="1114" spans="1:10" x14ac:dyDescent="0.25">
      <c r="A1114" s="20">
        <v>30000</v>
      </c>
      <c r="B1114" s="20" t="s">
        <v>206</v>
      </c>
      <c r="C1114" s="20" t="s">
        <v>408</v>
      </c>
      <c r="D1114" s="20" t="s">
        <v>403</v>
      </c>
      <c r="E1114" s="20" t="s">
        <v>394</v>
      </c>
      <c r="F1114" t="e">
        <f>VLOOKUP(H1114,'[1]Ventes par client'!B:Q,13,FALSE)</f>
        <v>#N/A</v>
      </c>
      <c r="G1114" s="21">
        <v>0</v>
      </c>
      <c r="H1114" t="s">
        <v>436</v>
      </c>
      <c r="I1114">
        <v>9</v>
      </c>
      <c r="J1114" s="22" t="e">
        <f t="shared" si="17"/>
        <v>#N/A</v>
      </c>
    </row>
    <row r="1115" spans="1:10" x14ac:dyDescent="0.25">
      <c r="A1115" s="20">
        <v>30000</v>
      </c>
      <c r="B1115" s="20" t="s">
        <v>206</v>
      </c>
      <c r="C1115" s="20" t="s">
        <v>408</v>
      </c>
      <c r="D1115" s="20" t="s">
        <v>404</v>
      </c>
      <c r="E1115" s="20" t="s">
        <v>394</v>
      </c>
      <c r="F1115" t="e">
        <f>VLOOKUP(H1115,'[1]Ventes par client'!B:Q,14,FALSE)</f>
        <v>#N/A</v>
      </c>
      <c r="G1115" s="21">
        <v>100</v>
      </c>
      <c r="H1115" t="s">
        <v>436</v>
      </c>
      <c r="I1115" s="19">
        <v>10</v>
      </c>
      <c r="J1115" s="22" t="e">
        <f t="shared" si="17"/>
        <v>#N/A</v>
      </c>
    </row>
    <row r="1116" spans="1:10" x14ac:dyDescent="0.25">
      <c r="A1116" s="20">
        <v>30000</v>
      </c>
      <c r="B1116" s="20" t="s">
        <v>206</v>
      </c>
      <c r="C1116" s="20" t="s">
        <v>408</v>
      </c>
      <c r="D1116" s="20" t="s">
        <v>405</v>
      </c>
      <c r="E1116" s="20" t="s">
        <v>394</v>
      </c>
      <c r="F1116" t="e">
        <f>VLOOKUP(H1116,'[1]Ventes par client'!B:Q,15,FALSE)</f>
        <v>#N/A</v>
      </c>
      <c r="G1116" s="21">
        <v>100</v>
      </c>
      <c r="H1116" t="s">
        <v>436</v>
      </c>
      <c r="I1116" s="19">
        <v>11</v>
      </c>
      <c r="J1116" s="22" t="e">
        <f t="shared" si="17"/>
        <v>#N/A</v>
      </c>
    </row>
    <row r="1117" spans="1:10" x14ac:dyDescent="0.25">
      <c r="A1117" s="20">
        <v>30000</v>
      </c>
      <c r="B1117" s="20" t="s">
        <v>206</v>
      </c>
      <c r="C1117" s="20" t="s">
        <v>408</v>
      </c>
      <c r="D1117" s="20" t="s">
        <v>406</v>
      </c>
      <c r="E1117" s="20" t="s">
        <v>394</v>
      </c>
      <c r="F1117" t="e">
        <f>VLOOKUP(H1117,'[1]Ventes par client'!B:Q,16,FALSE)</f>
        <v>#N/A</v>
      </c>
      <c r="G1117" s="21">
        <v>100</v>
      </c>
      <c r="H1117" t="s">
        <v>436</v>
      </c>
      <c r="I1117">
        <v>12</v>
      </c>
      <c r="J1117" s="22" t="e">
        <f t="shared" si="17"/>
        <v>#N/A</v>
      </c>
    </row>
    <row r="1118" spans="1:10" x14ac:dyDescent="0.25">
      <c r="A1118" s="20">
        <v>30000</v>
      </c>
      <c r="B1118" s="20" t="s">
        <v>206</v>
      </c>
      <c r="C1118" s="20" t="s">
        <v>408</v>
      </c>
      <c r="D1118" s="20" t="s">
        <v>393</v>
      </c>
      <c r="E1118" s="20" t="s">
        <v>394</v>
      </c>
      <c r="F1118" s="21" t="e">
        <f>VLOOKUP(H1118,'[1]Ventes par client'!B:Q,5,FALSE)</f>
        <v>#N/A</v>
      </c>
      <c r="G1118" s="21">
        <v>100</v>
      </c>
      <c r="H1118" s="2" t="s">
        <v>437</v>
      </c>
      <c r="I1118" s="19">
        <v>1</v>
      </c>
      <c r="J1118" s="22" t="e">
        <f t="shared" si="17"/>
        <v>#N/A</v>
      </c>
    </row>
    <row r="1119" spans="1:10" x14ac:dyDescent="0.25">
      <c r="A1119" s="20">
        <v>30000</v>
      </c>
      <c r="B1119" s="20" t="s">
        <v>206</v>
      </c>
      <c r="C1119" s="20" t="s">
        <v>408</v>
      </c>
      <c r="D1119" s="20" t="s">
        <v>396</v>
      </c>
      <c r="E1119" s="20" t="s">
        <v>394</v>
      </c>
      <c r="F1119" t="e">
        <f>VLOOKUP(H1119,'[1]Ventes par client'!B:Q,6,FALSE)</f>
        <v>#N/A</v>
      </c>
      <c r="G1119" s="21">
        <v>100</v>
      </c>
      <c r="H1119" t="s">
        <v>437</v>
      </c>
      <c r="I1119" s="19">
        <v>2</v>
      </c>
      <c r="J1119" s="22" t="e">
        <f t="shared" si="17"/>
        <v>#N/A</v>
      </c>
    </row>
    <row r="1120" spans="1:10" x14ac:dyDescent="0.25">
      <c r="A1120" s="20">
        <v>30000</v>
      </c>
      <c r="B1120" s="20" t="s">
        <v>206</v>
      </c>
      <c r="C1120" s="20" t="s">
        <v>408</v>
      </c>
      <c r="D1120" s="20" t="s">
        <v>397</v>
      </c>
      <c r="E1120" s="20" t="s">
        <v>394</v>
      </c>
      <c r="F1120" t="e">
        <f>VLOOKUP(H1120,'[1]Ventes par client'!B:Q,7,FALSE)</f>
        <v>#N/A</v>
      </c>
      <c r="G1120" s="21">
        <v>100</v>
      </c>
      <c r="H1120" t="s">
        <v>437</v>
      </c>
      <c r="I1120">
        <v>3</v>
      </c>
      <c r="J1120" s="22" t="e">
        <f t="shared" si="17"/>
        <v>#N/A</v>
      </c>
    </row>
    <row r="1121" spans="1:10" x14ac:dyDescent="0.25">
      <c r="A1121" s="20">
        <v>30000</v>
      </c>
      <c r="B1121" s="20" t="s">
        <v>206</v>
      </c>
      <c r="C1121" s="20" t="s">
        <v>408</v>
      </c>
      <c r="D1121" s="20" t="s">
        <v>398</v>
      </c>
      <c r="E1121" s="20" t="s">
        <v>394</v>
      </c>
      <c r="F1121" t="e">
        <f>VLOOKUP(H1121,'[1]Ventes par client'!B:Q,8,FALSE)</f>
        <v>#N/A</v>
      </c>
      <c r="G1121" s="21">
        <v>0</v>
      </c>
      <c r="H1121" t="s">
        <v>437</v>
      </c>
      <c r="I1121" s="19">
        <v>4</v>
      </c>
      <c r="J1121" s="22" t="e">
        <f t="shared" si="17"/>
        <v>#N/A</v>
      </c>
    </row>
    <row r="1122" spans="1:10" x14ac:dyDescent="0.25">
      <c r="A1122" s="20">
        <v>30000</v>
      </c>
      <c r="B1122" s="20" t="s">
        <v>206</v>
      </c>
      <c r="C1122" s="20" t="s">
        <v>408</v>
      </c>
      <c r="D1122" s="20" t="s">
        <v>399</v>
      </c>
      <c r="E1122" s="20" t="s">
        <v>394</v>
      </c>
      <c r="F1122" t="e">
        <f>VLOOKUP(H1122,'[1]Ventes par client'!B:Q,9,FALSE)</f>
        <v>#N/A</v>
      </c>
      <c r="G1122" s="21">
        <v>100</v>
      </c>
      <c r="H1122" t="s">
        <v>437</v>
      </c>
      <c r="I1122" s="19">
        <v>5</v>
      </c>
      <c r="J1122" s="22" t="e">
        <f t="shared" si="17"/>
        <v>#N/A</v>
      </c>
    </row>
    <row r="1123" spans="1:10" x14ac:dyDescent="0.25">
      <c r="A1123" s="20">
        <v>30000</v>
      </c>
      <c r="B1123" s="20" t="s">
        <v>206</v>
      </c>
      <c r="C1123" s="20" t="s">
        <v>408</v>
      </c>
      <c r="D1123" s="20" t="s">
        <v>400</v>
      </c>
      <c r="E1123" s="20" t="s">
        <v>394</v>
      </c>
      <c r="F1123" t="e">
        <f>VLOOKUP(H1123,'[1]Ventes par client'!B:Q,10,FALSE)</f>
        <v>#N/A</v>
      </c>
      <c r="G1123" s="21">
        <v>100</v>
      </c>
      <c r="H1123" t="s">
        <v>437</v>
      </c>
      <c r="I1123">
        <v>6</v>
      </c>
      <c r="J1123" s="22" t="e">
        <f t="shared" si="17"/>
        <v>#N/A</v>
      </c>
    </row>
    <row r="1124" spans="1:10" x14ac:dyDescent="0.25">
      <c r="A1124" s="20">
        <v>30000</v>
      </c>
      <c r="B1124" s="20" t="s">
        <v>206</v>
      </c>
      <c r="C1124" s="20" t="s">
        <v>408</v>
      </c>
      <c r="D1124" s="20" t="s">
        <v>401</v>
      </c>
      <c r="E1124" s="20" t="s">
        <v>394</v>
      </c>
      <c r="F1124" t="e">
        <f>VLOOKUP(H1124,'[1]Ventes par client'!B:Q,11,FALSE)</f>
        <v>#N/A</v>
      </c>
      <c r="G1124" s="21">
        <v>100</v>
      </c>
      <c r="H1124" t="s">
        <v>437</v>
      </c>
      <c r="I1124" s="19">
        <v>7</v>
      </c>
      <c r="J1124" s="22" t="e">
        <f t="shared" si="17"/>
        <v>#N/A</v>
      </c>
    </row>
    <row r="1125" spans="1:10" x14ac:dyDescent="0.25">
      <c r="A1125" s="20">
        <v>30000</v>
      </c>
      <c r="B1125" s="20" t="s">
        <v>206</v>
      </c>
      <c r="C1125" s="20" t="s">
        <v>408</v>
      </c>
      <c r="D1125" s="20" t="s">
        <v>402</v>
      </c>
      <c r="E1125" s="20" t="s">
        <v>394</v>
      </c>
      <c r="F1125" t="e">
        <f>VLOOKUP(H1125,'[1]Ventes par client'!B:Q,12,FALSE)</f>
        <v>#N/A</v>
      </c>
      <c r="G1125" s="21">
        <v>100</v>
      </c>
      <c r="H1125" t="s">
        <v>437</v>
      </c>
      <c r="I1125" s="19">
        <v>8</v>
      </c>
      <c r="J1125" s="22" t="e">
        <f t="shared" si="17"/>
        <v>#N/A</v>
      </c>
    </row>
    <row r="1126" spans="1:10" x14ac:dyDescent="0.25">
      <c r="A1126" s="20">
        <v>30000</v>
      </c>
      <c r="B1126" s="20" t="s">
        <v>206</v>
      </c>
      <c r="C1126" s="20" t="s">
        <v>408</v>
      </c>
      <c r="D1126" s="20" t="s">
        <v>403</v>
      </c>
      <c r="E1126" s="20" t="s">
        <v>394</v>
      </c>
      <c r="F1126" t="e">
        <f>VLOOKUP(H1126,'[1]Ventes par client'!B:Q,13,FALSE)</f>
        <v>#N/A</v>
      </c>
      <c r="G1126" s="21">
        <v>0</v>
      </c>
      <c r="H1126" t="s">
        <v>437</v>
      </c>
      <c r="I1126">
        <v>9</v>
      </c>
      <c r="J1126" s="22" t="e">
        <f t="shared" si="17"/>
        <v>#N/A</v>
      </c>
    </row>
    <row r="1127" spans="1:10" x14ac:dyDescent="0.25">
      <c r="A1127" s="20">
        <v>30000</v>
      </c>
      <c r="B1127" s="20" t="s">
        <v>206</v>
      </c>
      <c r="C1127" s="20" t="s">
        <v>408</v>
      </c>
      <c r="D1127" s="20" t="s">
        <v>404</v>
      </c>
      <c r="E1127" s="20" t="s">
        <v>394</v>
      </c>
      <c r="F1127" t="e">
        <f>VLOOKUP(H1127,'[1]Ventes par client'!B:Q,14,FALSE)</f>
        <v>#N/A</v>
      </c>
      <c r="G1127" s="21">
        <v>100</v>
      </c>
      <c r="H1127" t="s">
        <v>437</v>
      </c>
      <c r="I1127" s="19">
        <v>10</v>
      </c>
      <c r="J1127" s="22" t="e">
        <f t="shared" si="17"/>
        <v>#N/A</v>
      </c>
    </row>
    <row r="1128" spans="1:10" x14ac:dyDescent="0.25">
      <c r="A1128" s="20">
        <v>30000</v>
      </c>
      <c r="B1128" s="20" t="s">
        <v>206</v>
      </c>
      <c r="C1128" s="20" t="s">
        <v>408</v>
      </c>
      <c r="D1128" s="20" t="s">
        <v>405</v>
      </c>
      <c r="E1128" s="20" t="s">
        <v>394</v>
      </c>
      <c r="F1128" t="e">
        <f>VLOOKUP(H1128,'[1]Ventes par client'!B:Q,15,FALSE)</f>
        <v>#N/A</v>
      </c>
      <c r="G1128" s="21">
        <v>100</v>
      </c>
      <c r="H1128" t="s">
        <v>437</v>
      </c>
      <c r="I1128" s="19">
        <v>11</v>
      </c>
      <c r="J1128" s="22" t="e">
        <f t="shared" si="17"/>
        <v>#N/A</v>
      </c>
    </row>
    <row r="1129" spans="1:10" x14ac:dyDescent="0.25">
      <c r="A1129" s="20">
        <v>30000</v>
      </c>
      <c r="B1129" s="20" t="s">
        <v>206</v>
      </c>
      <c r="C1129" s="20" t="s">
        <v>408</v>
      </c>
      <c r="D1129" s="20" t="s">
        <v>406</v>
      </c>
      <c r="E1129" s="20" t="s">
        <v>394</v>
      </c>
      <c r="F1129" t="e">
        <f>VLOOKUP(H1129,'[1]Ventes par client'!B:Q,16,FALSE)</f>
        <v>#N/A</v>
      </c>
      <c r="G1129" s="21">
        <v>100</v>
      </c>
      <c r="H1129" t="s">
        <v>437</v>
      </c>
      <c r="I1129">
        <v>12</v>
      </c>
      <c r="J1129" s="22" t="e">
        <f t="shared" si="17"/>
        <v>#N/A</v>
      </c>
    </row>
    <row r="1130" spans="1:10" x14ac:dyDescent="0.25">
      <c r="A1130" s="20">
        <v>30000</v>
      </c>
      <c r="B1130" s="20" t="s">
        <v>206</v>
      </c>
      <c r="C1130" s="20" t="s">
        <v>408</v>
      </c>
      <c r="D1130" s="20" t="s">
        <v>393</v>
      </c>
      <c r="E1130" s="20" t="s">
        <v>394</v>
      </c>
      <c r="F1130" s="21" t="e">
        <f>VLOOKUP(H1130,'[1]Ventes par client'!B:Q,5,FALSE)</f>
        <v>#N/A</v>
      </c>
      <c r="G1130" s="21">
        <v>100</v>
      </c>
      <c r="H1130" s="2" t="s">
        <v>438</v>
      </c>
      <c r="I1130" s="19">
        <v>1</v>
      </c>
      <c r="J1130" s="22" t="e">
        <f t="shared" si="17"/>
        <v>#N/A</v>
      </c>
    </row>
    <row r="1131" spans="1:10" x14ac:dyDescent="0.25">
      <c r="A1131" s="20">
        <v>30000</v>
      </c>
      <c r="B1131" s="20" t="s">
        <v>206</v>
      </c>
      <c r="C1131" s="20" t="s">
        <v>408</v>
      </c>
      <c r="D1131" s="20" t="s">
        <v>396</v>
      </c>
      <c r="E1131" s="20" t="s">
        <v>394</v>
      </c>
      <c r="F1131" t="e">
        <f>VLOOKUP(H1131,'[1]Ventes par client'!B:Q,6,FALSE)</f>
        <v>#N/A</v>
      </c>
      <c r="G1131" s="21">
        <v>100</v>
      </c>
      <c r="H1131" t="s">
        <v>438</v>
      </c>
      <c r="I1131" s="19">
        <v>2</v>
      </c>
      <c r="J1131" s="22" t="e">
        <f t="shared" si="17"/>
        <v>#N/A</v>
      </c>
    </row>
    <row r="1132" spans="1:10" x14ac:dyDescent="0.25">
      <c r="A1132" s="20">
        <v>30000</v>
      </c>
      <c r="B1132" s="20" t="s">
        <v>206</v>
      </c>
      <c r="C1132" s="20" t="s">
        <v>408</v>
      </c>
      <c r="D1132" s="20" t="s">
        <v>397</v>
      </c>
      <c r="E1132" s="20" t="s">
        <v>394</v>
      </c>
      <c r="F1132" t="e">
        <f>VLOOKUP(H1132,'[1]Ventes par client'!B:Q,7,FALSE)</f>
        <v>#N/A</v>
      </c>
      <c r="G1132" s="21">
        <v>100</v>
      </c>
      <c r="H1132" t="s">
        <v>438</v>
      </c>
      <c r="I1132">
        <v>3</v>
      </c>
      <c r="J1132" s="22" t="e">
        <f t="shared" si="17"/>
        <v>#N/A</v>
      </c>
    </row>
    <row r="1133" spans="1:10" x14ac:dyDescent="0.25">
      <c r="A1133" s="20">
        <v>30000</v>
      </c>
      <c r="B1133" s="20" t="s">
        <v>206</v>
      </c>
      <c r="C1133" s="20" t="s">
        <v>408</v>
      </c>
      <c r="D1133" s="20" t="s">
        <v>398</v>
      </c>
      <c r="E1133" s="20" t="s">
        <v>394</v>
      </c>
      <c r="F1133" t="e">
        <f>VLOOKUP(H1133,'[1]Ventes par client'!B:Q,8,FALSE)</f>
        <v>#N/A</v>
      </c>
      <c r="G1133" s="21">
        <v>0</v>
      </c>
      <c r="H1133" t="s">
        <v>438</v>
      </c>
      <c r="I1133" s="19">
        <v>4</v>
      </c>
      <c r="J1133" s="22" t="e">
        <f t="shared" si="17"/>
        <v>#N/A</v>
      </c>
    </row>
    <row r="1134" spans="1:10" x14ac:dyDescent="0.25">
      <c r="A1134" s="20">
        <v>30000</v>
      </c>
      <c r="B1134" s="20" t="s">
        <v>206</v>
      </c>
      <c r="C1134" s="20" t="s">
        <v>408</v>
      </c>
      <c r="D1134" s="20" t="s">
        <v>399</v>
      </c>
      <c r="E1134" s="20" t="s">
        <v>394</v>
      </c>
      <c r="F1134" t="e">
        <f>VLOOKUP(H1134,'[1]Ventes par client'!B:Q,9,FALSE)</f>
        <v>#N/A</v>
      </c>
      <c r="G1134" s="21">
        <v>100</v>
      </c>
      <c r="H1134" t="s">
        <v>438</v>
      </c>
      <c r="I1134" s="19">
        <v>5</v>
      </c>
      <c r="J1134" s="22" t="e">
        <f t="shared" si="17"/>
        <v>#N/A</v>
      </c>
    </row>
    <row r="1135" spans="1:10" x14ac:dyDescent="0.25">
      <c r="A1135" s="20">
        <v>30000</v>
      </c>
      <c r="B1135" s="20" t="s">
        <v>206</v>
      </c>
      <c r="C1135" s="20" t="s">
        <v>408</v>
      </c>
      <c r="D1135" s="20" t="s">
        <v>400</v>
      </c>
      <c r="E1135" s="20" t="s">
        <v>394</v>
      </c>
      <c r="F1135" t="e">
        <f>VLOOKUP(H1135,'[1]Ventes par client'!B:Q,10,FALSE)</f>
        <v>#N/A</v>
      </c>
      <c r="G1135" s="21">
        <v>100</v>
      </c>
      <c r="H1135" t="s">
        <v>438</v>
      </c>
      <c r="I1135">
        <v>6</v>
      </c>
      <c r="J1135" s="22" t="e">
        <f t="shared" si="17"/>
        <v>#N/A</v>
      </c>
    </row>
    <row r="1136" spans="1:10" x14ac:dyDescent="0.25">
      <c r="A1136" s="20">
        <v>30000</v>
      </c>
      <c r="B1136" s="20" t="s">
        <v>206</v>
      </c>
      <c r="C1136" s="20" t="s">
        <v>408</v>
      </c>
      <c r="D1136" s="20" t="s">
        <v>401</v>
      </c>
      <c r="E1136" s="20" t="s">
        <v>394</v>
      </c>
      <c r="F1136" t="e">
        <f>VLOOKUP(H1136,'[1]Ventes par client'!B:Q,11,FALSE)</f>
        <v>#N/A</v>
      </c>
      <c r="G1136" s="21">
        <v>100</v>
      </c>
      <c r="H1136" t="s">
        <v>438</v>
      </c>
      <c r="I1136" s="19">
        <v>7</v>
      </c>
      <c r="J1136" s="22" t="e">
        <f t="shared" si="17"/>
        <v>#N/A</v>
      </c>
    </row>
    <row r="1137" spans="1:10" x14ac:dyDescent="0.25">
      <c r="A1137" s="20">
        <v>30000</v>
      </c>
      <c r="B1137" s="20" t="s">
        <v>206</v>
      </c>
      <c r="C1137" s="20" t="s">
        <v>408</v>
      </c>
      <c r="D1137" s="20" t="s">
        <v>402</v>
      </c>
      <c r="E1137" s="20" t="s">
        <v>394</v>
      </c>
      <c r="F1137" t="e">
        <f>VLOOKUP(H1137,'[1]Ventes par client'!B:Q,12,FALSE)</f>
        <v>#N/A</v>
      </c>
      <c r="G1137" s="21">
        <v>100</v>
      </c>
      <c r="H1137" t="s">
        <v>438</v>
      </c>
      <c r="I1137" s="19">
        <v>8</v>
      </c>
      <c r="J1137" s="22" t="e">
        <f t="shared" si="17"/>
        <v>#N/A</v>
      </c>
    </row>
    <row r="1138" spans="1:10" x14ac:dyDescent="0.25">
      <c r="A1138" s="20">
        <v>30000</v>
      </c>
      <c r="B1138" s="20" t="s">
        <v>206</v>
      </c>
      <c r="C1138" s="20" t="s">
        <v>408</v>
      </c>
      <c r="D1138" s="20" t="s">
        <v>403</v>
      </c>
      <c r="E1138" s="20" t="s">
        <v>394</v>
      </c>
      <c r="F1138" t="e">
        <f>VLOOKUP(H1138,'[1]Ventes par client'!B:Q,13,FALSE)</f>
        <v>#N/A</v>
      </c>
      <c r="G1138" s="21">
        <v>0</v>
      </c>
      <c r="H1138" t="s">
        <v>438</v>
      </c>
      <c r="I1138">
        <v>9</v>
      </c>
      <c r="J1138" s="22" t="e">
        <f t="shared" si="17"/>
        <v>#N/A</v>
      </c>
    </row>
    <row r="1139" spans="1:10" x14ac:dyDescent="0.25">
      <c r="A1139" s="20">
        <v>30000</v>
      </c>
      <c r="B1139" s="20" t="s">
        <v>206</v>
      </c>
      <c r="C1139" s="20" t="s">
        <v>408</v>
      </c>
      <c r="D1139" s="20" t="s">
        <v>404</v>
      </c>
      <c r="E1139" s="20" t="s">
        <v>394</v>
      </c>
      <c r="F1139" t="e">
        <f>VLOOKUP(H1139,'[1]Ventes par client'!B:Q,14,FALSE)</f>
        <v>#N/A</v>
      </c>
      <c r="G1139" s="21">
        <v>100</v>
      </c>
      <c r="H1139" t="s">
        <v>438</v>
      </c>
      <c r="I1139" s="19">
        <v>10</v>
      </c>
      <c r="J1139" s="22" t="e">
        <f t="shared" si="17"/>
        <v>#N/A</v>
      </c>
    </row>
    <row r="1140" spans="1:10" x14ac:dyDescent="0.25">
      <c r="A1140" s="20">
        <v>30000</v>
      </c>
      <c r="B1140" s="20" t="s">
        <v>206</v>
      </c>
      <c r="C1140" s="20" t="s">
        <v>408</v>
      </c>
      <c r="D1140" s="20" t="s">
        <v>405</v>
      </c>
      <c r="E1140" s="20" t="s">
        <v>394</v>
      </c>
      <c r="F1140" t="e">
        <f>VLOOKUP(H1140,'[1]Ventes par client'!B:Q,15,FALSE)</f>
        <v>#N/A</v>
      </c>
      <c r="G1140" s="21">
        <v>100</v>
      </c>
      <c r="H1140" t="s">
        <v>438</v>
      </c>
      <c r="I1140" s="19">
        <v>11</v>
      </c>
      <c r="J1140" s="22" t="e">
        <f t="shared" si="17"/>
        <v>#N/A</v>
      </c>
    </row>
    <row r="1141" spans="1:10" x14ac:dyDescent="0.25">
      <c r="A1141" s="20">
        <v>30000</v>
      </c>
      <c r="B1141" s="20" t="s">
        <v>206</v>
      </c>
      <c r="C1141" s="20" t="s">
        <v>408</v>
      </c>
      <c r="D1141" s="20" t="s">
        <v>406</v>
      </c>
      <c r="E1141" s="20" t="s">
        <v>394</v>
      </c>
      <c r="F1141" t="e">
        <f>VLOOKUP(H1141,'[1]Ventes par client'!B:Q,16,FALSE)</f>
        <v>#N/A</v>
      </c>
      <c r="G1141" s="21">
        <v>100</v>
      </c>
      <c r="H1141" t="s">
        <v>438</v>
      </c>
      <c r="I1141">
        <v>12</v>
      </c>
      <c r="J1141" s="22" t="e">
        <f t="shared" si="17"/>
        <v>#N/A</v>
      </c>
    </row>
    <row r="1142" spans="1:10" x14ac:dyDescent="0.25">
      <c r="A1142" s="20">
        <v>30000</v>
      </c>
      <c r="B1142" s="20" t="s">
        <v>439</v>
      </c>
      <c r="C1142" s="20" t="s">
        <v>408</v>
      </c>
      <c r="D1142" s="20" t="s">
        <v>393</v>
      </c>
      <c r="E1142" s="20" t="s">
        <v>394</v>
      </c>
      <c r="F1142" s="21">
        <f>VLOOKUP(H1142,'[1]Ventes par client'!B:Q,5,FALSE)</f>
        <v>5500</v>
      </c>
      <c r="G1142" s="21">
        <v>4100</v>
      </c>
      <c r="H1142" s="2" t="s">
        <v>440</v>
      </c>
      <c r="I1142" s="19">
        <v>1</v>
      </c>
      <c r="J1142" s="22">
        <f t="shared" si="17"/>
        <v>1400</v>
      </c>
    </row>
    <row r="1143" spans="1:10" x14ac:dyDescent="0.25">
      <c r="A1143" s="20">
        <v>30000</v>
      </c>
      <c r="B1143" s="20" t="s">
        <v>439</v>
      </c>
      <c r="C1143" s="20" t="s">
        <v>408</v>
      </c>
      <c r="D1143" s="20" t="s">
        <v>396</v>
      </c>
      <c r="E1143" s="20" t="s">
        <v>394</v>
      </c>
      <c r="F1143">
        <f>VLOOKUP(H1143,'[1]Ventes par client'!B:Q,6,FALSE)</f>
        <v>6500</v>
      </c>
      <c r="G1143" s="21">
        <v>4300</v>
      </c>
      <c r="H1143" t="s">
        <v>440</v>
      </c>
      <c r="I1143" s="19">
        <v>2</v>
      </c>
      <c r="J1143" s="22">
        <f t="shared" si="17"/>
        <v>2200</v>
      </c>
    </row>
    <row r="1144" spans="1:10" x14ac:dyDescent="0.25">
      <c r="A1144" s="20">
        <v>30000</v>
      </c>
      <c r="B1144" s="20" t="s">
        <v>439</v>
      </c>
      <c r="C1144" s="20" t="s">
        <v>408</v>
      </c>
      <c r="D1144" s="20" t="s">
        <v>397</v>
      </c>
      <c r="E1144" s="20" t="s">
        <v>394</v>
      </c>
      <c r="F1144">
        <f>VLOOKUP(H1144,'[1]Ventes par client'!B:Q,7,FALSE)</f>
        <v>6700</v>
      </c>
      <c r="G1144" s="21">
        <v>4700</v>
      </c>
      <c r="H1144" t="s">
        <v>440</v>
      </c>
      <c r="I1144">
        <v>3</v>
      </c>
      <c r="J1144" s="22">
        <f t="shared" si="17"/>
        <v>2000</v>
      </c>
    </row>
    <row r="1145" spans="1:10" x14ac:dyDescent="0.25">
      <c r="A1145" s="20">
        <v>30000</v>
      </c>
      <c r="B1145" s="20" t="s">
        <v>439</v>
      </c>
      <c r="C1145" s="20" t="s">
        <v>408</v>
      </c>
      <c r="D1145" s="20" t="s">
        <v>398</v>
      </c>
      <c r="E1145" s="20" t="s">
        <v>394</v>
      </c>
      <c r="F1145">
        <f>VLOOKUP(H1145,'[1]Ventes par client'!B:Q,8,FALSE)</f>
        <v>5500</v>
      </c>
      <c r="G1145" s="21">
        <v>3800</v>
      </c>
      <c r="H1145" t="s">
        <v>440</v>
      </c>
      <c r="I1145" s="19">
        <v>4</v>
      </c>
      <c r="J1145" s="22">
        <f t="shared" si="17"/>
        <v>1700</v>
      </c>
    </row>
    <row r="1146" spans="1:10" x14ac:dyDescent="0.25">
      <c r="A1146" s="20">
        <v>30000</v>
      </c>
      <c r="B1146" s="20" t="s">
        <v>439</v>
      </c>
      <c r="C1146" s="20" t="s">
        <v>408</v>
      </c>
      <c r="D1146" s="20" t="s">
        <v>399</v>
      </c>
      <c r="E1146" s="20" t="s">
        <v>394</v>
      </c>
      <c r="F1146">
        <f>VLOOKUP(H1146,'[1]Ventes par client'!B:Q,9,FALSE)</f>
        <v>5800</v>
      </c>
      <c r="G1146" s="21">
        <v>3900</v>
      </c>
      <c r="H1146" t="s">
        <v>440</v>
      </c>
      <c r="I1146" s="19">
        <v>5</v>
      </c>
      <c r="J1146" s="22">
        <f t="shared" si="17"/>
        <v>1900</v>
      </c>
    </row>
    <row r="1147" spans="1:10" x14ac:dyDescent="0.25">
      <c r="A1147" s="20">
        <v>30000</v>
      </c>
      <c r="B1147" s="20" t="s">
        <v>439</v>
      </c>
      <c r="C1147" s="20" t="s">
        <v>408</v>
      </c>
      <c r="D1147" s="20" t="s">
        <v>400</v>
      </c>
      <c r="E1147" s="20" t="s">
        <v>394</v>
      </c>
      <c r="F1147">
        <f>VLOOKUP(H1147,'[1]Ventes par client'!B:Q,10,FALSE)</f>
        <v>6400</v>
      </c>
      <c r="G1147" s="21">
        <v>4700</v>
      </c>
      <c r="H1147" t="s">
        <v>440</v>
      </c>
      <c r="I1147">
        <v>6</v>
      </c>
      <c r="J1147" s="22">
        <f t="shared" si="17"/>
        <v>1700</v>
      </c>
    </row>
    <row r="1148" spans="1:10" x14ac:dyDescent="0.25">
      <c r="A1148" s="20">
        <v>30000</v>
      </c>
      <c r="B1148" s="20" t="s">
        <v>439</v>
      </c>
      <c r="C1148" s="20" t="s">
        <v>408</v>
      </c>
      <c r="D1148" s="20" t="s">
        <v>401</v>
      </c>
      <c r="E1148" s="20" t="s">
        <v>394</v>
      </c>
      <c r="F1148">
        <f>VLOOKUP(H1148,'[1]Ventes par client'!B:Q,11,FALSE)</f>
        <v>5400</v>
      </c>
      <c r="G1148" s="21">
        <v>3900</v>
      </c>
      <c r="H1148" t="s">
        <v>440</v>
      </c>
      <c r="I1148" s="19">
        <v>7</v>
      </c>
      <c r="J1148" s="22">
        <f t="shared" si="17"/>
        <v>1500</v>
      </c>
    </row>
    <row r="1149" spans="1:10" x14ac:dyDescent="0.25">
      <c r="A1149" s="20">
        <v>30000</v>
      </c>
      <c r="B1149" s="20" t="s">
        <v>439</v>
      </c>
      <c r="C1149" s="20" t="s">
        <v>408</v>
      </c>
      <c r="D1149" s="20" t="s">
        <v>402</v>
      </c>
      <c r="E1149" s="20" t="s">
        <v>394</v>
      </c>
      <c r="F1149">
        <f>VLOOKUP(H1149,'[1]Ventes par client'!B:Q,12,FALSE)</f>
        <v>5200</v>
      </c>
      <c r="G1149" s="21">
        <v>3700</v>
      </c>
      <c r="H1149" t="s">
        <v>440</v>
      </c>
      <c r="I1149" s="19">
        <v>8</v>
      </c>
      <c r="J1149" s="22">
        <f t="shared" si="17"/>
        <v>1500</v>
      </c>
    </row>
    <row r="1150" spans="1:10" x14ac:dyDescent="0.25">
      <c r="A1150" s="20">
        <v>30000</v>
      </c>
      <c r="B1150" s="20" t="s">
        <v>439</v>
      </c>
      <c r="C1150" s="20" t="s">
        <v>408</v>
      </c>
      <c r="D1150" s="20" t="s">
        <v>403</v>
      </c>
      <c r="E1150" s="20" t="s">
        <v>394</v>
      </c>
      <c r="F1150">
        <f>VLOOKUP(H1150,'[1]Ventes par client'!B:Q,13,FALSE)</f>
        <v>5700</v>
      </c>
      <c r="G1150" s="21">
        <v>3800</v>
      </c>
      <c r="H1150" t="s">
        <v>440</v>
      </c>
      <c r="I1150">
        <v>9</v>
      </c>
      <c r="J1150" s="22">
        <f t="shared" si="17"/>
        <v>1900</v>
      </c>
    </row>
    <row r="1151" spans="1:10" x14ac:dyDescent="0.25">
      <c r="A1151" s="20">
        <v>30000</v>
      </c>
      <c r="B1151" s="20" t="s">
        <v>439</v>
      </c>
      <c r="C1151" s="20" t="s">
        <v>408</v>
      </c>
      <c r="D1151" s="20" t="s">
        <v>404</v>
      </c>
      <c r="E1151" s="20" t="s">
        <v>394</v>
      </c>
      <c r="F1151">
        <f>VLOOKUP(H1151,'[1]Ventes par client'!B:Q,14,FALSE)</f>
        <v>6400</v>
      </c>
      <c r="G1151" s="21">
        <v>4500</v>
      </c>
      <c r="H1151" t="s">
        <v>440</v>
      </c>
      <c r="I1151" s="19">
        <v>10</v>
      </c>
      <c r="J1151" s="22">
        <f t="shared" si="17"/>
        <v>1900</v>
      </c>
    </row>
    <row r="1152" spans="1:10" x14ac:dyDescent="0.25">
      <c r="A1152" s="20">
        <v>30000</v>
      </c>
      <c r="B1152" s="20" t="s">
        <v>439</v>
      </c>
      <c r="C1152" s="20" t="s">
        <v>408</v>
      </c>
      <c r="D1152" s="20" t="s">
        <v>405</v>
      </c>
      <c r="E1152" s="20" t="s">
        <v>394</v>
      </c>
      <c r="F1152">
        <f>VLOOKUP(H1152,'[1]Ventes par client'!B:Q,15,FALSE)</f>
        <v>7100</v>
      </c>
      <c r="G1152" s="21">
        <v>5000</v>
      </c>
      <c r="H1152" t="s">
        <v>440</v>
      </c>
      <c r="I1152" s="19">
        <v>11</v>
      </c>
      <c r="J1152" s="22">
        <f t="shared" si="17"/>
        <v>2100</v>
      </c>
    </row>
    <row r="1153" spans="1:10" x14ac:dyDescent="0.25">
      <c r="A1153" s="20">
        <v>30000</v>
      </c>
      <c r="B1153" s="20" t="s">
        <v>439</v>
      </c>
      <c r="C1153" s="20" t="s">
        <v>408</v>
      </c>
      <c r="D1153" s="20" t="s">
        <v>406</v>
      </c>
      <c r="E1153" s="20" t="s">
        <v>394</v>
      </c>
      <c r="F1153">
        <f>VLOOKUP(H1153,'[1]Ventes par client'!B:Q,16,FALSE)</f>
        <v>3800</v>
      </c>
      <c r="G1153" s="21">
        <v>3600</v>
      </c>
      <c r="H1153" t="s">
        <v>440</v>
      </c>
      <c r="I1153">
        <v>12</v>
      </c>
      <c r="J1153" s="22">
        <f t="shared" si="17"/>
        <v>200</v>
      </c>
    </row>
    <row r="1154" spans="1:10" x14ac:dyDescent="0.25">
      <c r="A1154" s="20">
        <v>30000</v>
      </c>
      <c r="B1154" s="20" t="s">
        <v>206</v>
      </c>
      <c r="C1154" s="20" t="s">
        <v>408</v>
      </c>
      <c r="D1154" s="20" t="s">
        <v>393</v>
      </c>
      <c r="E1154" s="20" t="s">
        <v>394</v>
      </c>
      <c r="F1154" s="21">
        <f>VLOOKUP(H1154,'[1]Ventes par client'!B:Q,5,FALSE)</f>
        <v>400</v>
      </c>
      <c r="G1154" s="21">
        <v>200</v>
      </c>
      <c r="H1154" s="2" t="s">
        <v>441</v>
      </c>
      <c r="I1154" s="19">
        <v>1</v>
      </c>
      <c r="J1154" s="22">
        <f t="shared" ref="J1154:J1217" si="18">+F1154-G1154</f>
        <v>200</v>
      </c>
    </row>
    <row r="1155" spans="1:10" x14ac:dyDescent="0.25">
      <c r="A1155" s="20">
        <v>30000</v>
      </c>
      <c r="B1155" s="20" t="s">
        <v>206</v>
      </c>
      <c r="C1155" s="20" t="s">
        <v>408</v>
      </c>
      <c r="D1155" s="20" t="s">
        <v>396</v>
      </c>
      <c r="E1155" s="20" t="s">
        <v>394</v>
      </c>
      <c r="F1155">
        <f>VLOOKUP(H1155,'[1]Ventes par client'!B:Q,6,FALSE)</f>
        <v>500</v>
      </c>
      <c r="G1155" s="21">
        <v>300</v>
      </c>
      <c r="H1155" t="s">
        <v>441</v>
      </c>
      <c r="I1155" s="19">
        <v>2</v>
      </c>
      <c r="J1155" s="22">
        <f t="shared" si="18"/>
        <v>200</v>
      </c>
    </row>
    <row r="1156" spans="1:10" x14ac:dyDescent="0.25">
      <c r="A1156" s="20">
        <v>30000</v>
      </c>
      <c r="B1156" s="20" t="s">
        <v>206</v>
      </c>
      <c r="C1156" s="20" t="s">
        <v>408</v>
      </c>
      <c r="D1156" s="20" t="s">
        <v>397</v>
      </c>
      <c r="E1156" s="20" t="s">
        <v>394</v>
      </c>
      <c r="F1156">
        <f>VLOOKUP(H1156,'[1]Ventes par client'!B:Q,7,FALSE)</f>
        <v>500</v>
      </c>
      <c r="G1156" s="21">
        <v>300</v>
      </c>
      <c r="H1156" t="s">
        <v>441</v>
      </c>
      <c r="I1156">
        <v>3</v>
      </c>
      <c r="J1156" s="22">
        <f t="shared" si="18"/>
        <v>200</v>
      </c>
    </row>
    <row r="1157" spans="1:10" x14ac:dyDescent="0.25">
      <c r="A1157" s="20">
        <v>30000</v>
      </c>
      <c r="B1157" s="20" t="s">
        <v>206</v>
      </c>
      <c r="C1157" s="20" t="s">
        <v>408</v>
      </c>
      <c r="D1157" s="20" t="s">
        <v>398</v>
      </c>
      <c r="E1157" s="20" t="s">
        <v>394</v>
      </c>
      <c r="F1157">
        <f>VLOOKUP(H1157,'[1]Ventes par client'!B:Q,8,FALSE)</f>
        <v>400</v>
      </c>
      <c r="G1157" s="21">
        <v>200</v>
      </c>
      <c r="H1157" t="s">
        <v>441</v>
      </c>
      <c r="I1157" s="19">
        <v>4</v>
      </c>
      <c r="J1157" s="22">
        <f t="shared" si="18"/>
        <v>200</v>
      </c>
    </row>
    <row r="1158" spans="1:10" x14ac:dyDescent="0.25">
      <c r="A1158" s="20">
        <v>30000</v>
      </c>
      <c r="B1158" s="20" t="s">
        <v>206</v>
      </c>
      <c r="C1158" s="20" t="s">
        <v>408</v>
      </c>
      <c r="D1158" s="20" t="s">
        <v>399</v>
      </c>
      <c r="E1158" s="20" t="s">
        <v>394</v>
      </c>
      <c r="F1158">
        <f>VLOOKUP(H1158,'[1]Ventes par client'!B:Q,9,FALSE)</f>
        <v>400</v>
      </c>
      <c r="G1158" s="21">
        <v>200</v>
      </c>
      <c r="H1158" t="s">
        <v>441</v>
      </c>
      <c r="I1158" s="19">
        <v>5</v>
      </c>
      <c r="J1158" s="22">
        <f t="shared" si="18"/>
        <v>200</v>
      </c>
    </row>
    <row r="1159" spans="1:10" x14ac:dyDescent="0.25">
      <c r="A1159" s="20">
        <v>30000</v>
      </c>
      <c r="B1159" s="20" t="s">
        <v>206</v>
      </c>
      <c r="C1159" s="20" t="s">
        <v>408</v>
      </c>
      <c r="D1159" s="20" t="s">
        <v>400</v>
      </c>
      <c r="E1159" s="20" t="s">
        <v>394</v>
      </c>
      <c r="F1159">
        <f>VLOOKUP(H1159,'[1]Ventes par client'!B:Q,10,FALSE)</f>
        <v>500</v>
      </c>
      <c r="G1159" s="21">
        <v>300</v>
      </c>
      <c r="H1159" t="s">
        <v>441</v>
      </c>
      <c r="I1159">
        <v>6</v>
      </c>
      <c r="J1159" s="22">
        <f t="shared" si="18"/>
        <v>200</v>
      </c>
    </row>
    <row r="1160" spans="1:10" x14ac:dyDescent="0.25">
      <c r="A1160" s="20">
        <v>30000</v>
      </c>
      <c r="B1160" s="20" t="s">
        <v>206</v>
      </c>
      <c r="C1160" s="20" t="s">
        <v>408</v>
      </c>
      <c r="D1160" s="20" t="s">
        <v>401</v>
      </c>
      <c r="E1160" s="20" t="s">
        <v>394</v>
      </c>
      <c r="F1160">
        <f>VLOOKUP(H1160,'[1]Ventes par client'!B:Q,11,FALSE)</f>
        <v>400</v>
      </c>
      <c r="G1160" s="21">
        <v>300</v>
      </c>
      <c r="H1160" t="s">
        <v>441</v>
      </c>
      <c r="I1160" s="19">
        <v>7</v>
      </c>
      <c r="J1160" s="22">
        <f t="shared" si="18"/>
        <v>100</v>
      </c>
    </row>
    <row r="1161" spans="1:10" x14ac:dyDescent="0.25">
      <c r="A1161" s="20">
        <v>30000</v>
      </c>
      <c r="B1161" s="20" t="s">
        <v>206</v>
      </c>
      <c r="C1161" s="20" t="s">
        <v>408</v>
      </c>
      <c r="D1161" s="20" t="s">
        <v>402</v>
      </c>
      <c r="E1161" s="20" t="s">
        <v>394</v>
      </c>
      <c r="F1161">
        <f>VLOOKUP(H1161,'[1]Ventes par client'!B:Q,12,FALSE)</f>
        <v>400</v>
      </c>
      <c r="G1161" s="21">
        <v>200</v>
      </c>
      <c r="H1161" t="s">
        <v>441</v>
      </c>
      <c r="I1161" s="19">
        <v>8</v>
      </c>
      <c r="J1161" s="22">
        <f t="shared" si="18"/>
        <v>200</v>
      </c>
    </row>
    <row r="1162" spans="1:10" x14ac:dyDescent="0.25">
      <c r="A1162" s="20">
        <v>30000</v>
      </c>
      <c r="B1162" s="20" t="s">
        <v>206</v>
      </c>
      <c r="C1162" s="20" t="s">
        <v>408</v>
      </c>
      <c r="D1162" s="20" t="s">
        <v>403</v>
      </c>
      <c r="E1162" s="20" t="s">
        <v>394</v>
      </c>
      <c r="F1162">
        <f>VLOOKUP(H1162,'[1]Ventes par client'!B:Q,13,FALSE)</f>
        <v>400</v>
      </c>
      <c r="G1162" s="21">
        <v>200</v>
      </c>
      <c r="H1162" t="s">
        <v>441</v>
      </c>
      <c r="I1162">
        <v>9</v>
      </c>
      <c r="J1162" s="22">
        <f t="shared" si="18"/>
        <v>200</v>
      </c>
    </row>
    <row r="1163" spans="1:10" x14ac:dyDescent="0.25">
      <c r="A1163" s="20">
        <v>30000</v>
      </c>
      <c r="B1163" s="20" t="s">
        <v>206</v>
      </c>
      <c r="C1163" s="20" t="s">
        <v>408</v>
      </c>
      <c r="D1163" s="20" t="s">
        <v>404</v>
      </c>
      <c r="E1163" s="20" t="s">
        <v>394</v>
      </c>
      <c r="F1163">
        <f>VLOOKUP(H1163,'[1]Ventes par client'!B:Q,14,FALSE)</f>
        <v>500</v>
      </c>
      <c r="G1163" s="21">
        <v>300</v>
      </c>
      <c r="H1163" t="s">
        <v>441</v>
      </c>
      <c r="I1163" s="19">
        <v>10</v>
      </c>
      <c r="J1163" s="22">
        <f t="shared" si="18"/>
        <v>200</v>
      </c>
    </row>
    <row r="1164" spans="1:10" x14ac:dyDescent="0.25">
      <c r="A1164" s="20">
        <v>30000</v>
      </c>
      <c r="B1164" s="20" t="s">
        <v>206</v>
      </c>
      <c r="C1164" s="20" t="s">
        <v>408</v>
      </c>
      <c r="D1164" s="20" t="s">
        <v>405</v>
      </c>
      <c r="E1164" s="20" t="s">
        <v>394</v>
      </c>
      <c r="F1164">
        <f>VLOOKUP(H1164,'[1]Ventes par client'!B:Q,15,FALSE)</f>
        <v>500</v>
      </c>
      <c r="G1164" s="21">
        <v>300</v>
      </c>
      <c r="H1164" t="s">
        <v>441</v>
      </c>
      <c r="I1164" s="19">
        <v>11</v>
      </c>
      <c r="J1164" s="22">
        <f t="shared" si="18"/>
        <v>200</v>
      </c>
    </row>
    <row r="1165" spans="1:10" x14ac:dyDescent="0.25">
      <c r="A1165" s="20">
        <v>30000</v>
      </c>
      <c r="B1165" s="20" t="s">
        <v>206</v>
      </c>
      <c r="C1165" s="20" t="s">
        <v>408</v>
      </c>
      <c r="D1165" s="20" t="s">
        <v>406</v>
      </c>
      <c r="E1165" s="20" t="s">
        <v>394</v>
      </c>
      <c r="F1165">
        <f>VLOOKUP(H1165,'[1]Ventes par client'!B:Q,16,FALSE)</f>
        <v>400</v>
      </c>
      <c r="G1165" s="21">
        <v>200</v>
      </c>
      <c r="H1165" t="s">
        <v>441</v>
      </c>
      <c r="I1165">
        <v>12</v>
      </c>
      <c r="J1165" s="22">
        <f t="shared" si="18"/>
        <v>200</v>
      </c>
    </row>
    <row r="1166" spans="1:10" x14ac:dyDescent="0.25">
      <c r="A1166" s="20">
        <v>30000</v>
      </c>
      <c r="B1166" s="20" t="s">
        <v>417</v>
      </c>
      <c r="C1166" s="20" t="s">
        <v>408</v>
      </c>
      <c r="D1166" s="20" t="s">
        <v>393</v>
      </c>
      <c r="E1166" s="20" t="s">
        <v>394</v>
      </c>
      <c r="F1166" s="21" t="e">
        <f>VLOOKUP(H1166,'[1]Ventes par client'!B:Q,5,FALSE)</f>
        <v>#N/A</v>
      </c>
      <c r="G1166" s="21">
        <v>200</v>
      </c>
      <c r="H1166" s="2" t="s">
        <v>442</v>
      </c>
      <c r="I1166" s="19">
        <v>1</v>
      </c>
      <c r="J1166" s="22" t="e">
        <f t="shared" si="18"/>
        <v>#N/A</v>
      </c>
    </row>
    <row r="1167" spans="1:10" x14ac:dyDescent="0.25">
      <c r="A1167" s="20">
        <v>30000</v>
      </c>
      <c r="B1167" s="20" t="s">
        <v>417</v>
      </c>
      <c r="C1167" s="20" t="s">
        <v>408</v>
      </c>
      <c r="D1167" s="20" t="s">
        <v>396</v>
      </c>
      <c r="E1167" s="20" t="s">
        <v>394</v>
      </c>
      <c r="F1167" t="e">
        <f>VLOOKUP(H1167,'[1]Ventes par client'!B:Q,6,FALSE)</f>
        <v>#N/A</v>
      </c>
      <c r="G1167" s="21">
        <v>100</v>
      </c>
      <c r="H1167" t="s">
        <v>442</v>
      </c>
      <c r="I1167" s="19">
        <v>2</v>
      </c>
      <c r="J1167" s="22" t="e">
        <f t="shared" si="18"/>
        <v>#N/A</v>
      </c>
    </row>
    <row r="1168" spans="1:10" x14ac:dyDescent="0.25">
      <c r="A1168" s="20">
        <v>30000</v>
      </c>
      <c r="B1168" s="20" t="s">
        <v>417</v>
      </c>
      <c r="C1168" s="20" t="s">
        <v>408</v>
      </c>
      <c r="D1168" s="20" t="s">
        <v>397</v>
      </c>
      <c r="E1168" s="20" t="s">
        <v>394</v>
      </c>
      <c r="F1168" t="e">
        <f>VLOOKUP(H1168,'[1]Ventes par client'!B:Q,7,FALSE)</f>
        <v>#N/A</v>
      </c>
      <c r="G1168" s="21">
        <v>200</v>
      </c>
      <c r="H1168" t="s">
        <v>442</v>
      </c>
      <c r="I1168">
        <v>3</v>
      </c>
      <c r="J1168" s="22" t="e">
        <f t="shared" si="18"/>
        <v>#N/A</v>
      </c>
    </row>
    <row r="1169" spans="1:10" x14ac:dyDescent="0.25">
      <c r="A1169" s="20">
        <v>30000</v>
      </c>
      <c r="B1169" s="20" t="s">
        <v>417</v>
      </c>
      <c r="C1169" s="20" t="s">
        <v>408</v>
      </c>
      <c r="D1169" s="20" t="s">
        <v>398</v>
      </c>
      <c r="E1169" s="20" t="s">
        <v>394</v>
      </c>
      <c r="F1169" t="e">
        <f>VLOOKUP(H1169,'[1]Ventes par client'!B:Q,8,FALSE)</f>
        <v>#N/A</v>
      </c>
      <c r="G1169" s="21">
        <v>200</v>
      </c>
      <c r="H1169" t="s">
        <v>442</v>
      </c>
      <c r="I1169" s="19">
        <v>4</v>
      </c>
      <c r="J1169" s="22" t="e">
        <f t="shared" si="18"/>
        <v>#N/A</v>
      </c>
    </row>
    <row r="1170" spans="1:10" x14ac:dyDescent="0.25">
      <c r="A1170" s="20">
        <v>30000</v>
      </c>
      <c r="B1170" s="20" t="s">
        <v>417</v>
      </c>
      <c r="C1170" s="20" t="s">
        <v>408</v>
      </c>
      <c r="D1170" s="20" t="s">
        <v>399</v>
      </c>
      <c r="E1170" s="20" t="s">
        <v>394</v>
      </c>
      <c r="F1170" t="e">
        <f>VLOOKUP(H1170,'[1]Ventes par client'!B:Q,9,FALSE)</f>
        <v>#N/A</v>
      </c>
      <c r="G1170" s="21">
        <v>100</v>
      </c>
      <c r="H1170" t="s">
        <v>442</v>
      </c>
      <c r="I1170" s="19">
        <v>5</v>
      </c>
      <c r="J1170" s="22" t="e">
        <f t="shared" si="18"/>
        <v>#N/A</v>
      </c>
    </row>
    <row r="1171" spans="1:10" x14ac:dyDescent="0.25">
      <c r="A1171" s="20">
        <v>30000</v>
      </c>
      <c r="B1171" s="20" t="s">
        <v>417</v>
      </c>
      <c r="C1171" s="20" t="s">
        <v>408</v>
      </c>
      <c r="D1171" s="20" t="s">
        <v>400</v>
      </c>
      <c r="E1171" s="20" t="s">
        <v>394</v>
      </c>
      <c r="F1171" t="e">
        <f>VLOOKUP(H1171,'[1]Ventes par client'!B:Q,10,FALSE)</f>
        <v>#N/A</v>
      </c>
      <c r="G1171" s="21">
        <v>200</v>
      </c>
      <c r="H1171" t="s">
        <v>442</v>
      </c>
      <c r="I1171">
        <v>6</v>
      </c>
      <c r="J1171" s="22" t="e">
        <f t="shared" si="18"/>
        <v>#N/A</v>
      </c>
    </row>
    <row r="1172" spans="1:10" x14ac:dyDescent="0.25">
      <c r="A1172" s="20">
        <v>30000</v>
      </c>
      <c r="B1172" s="20" t="s">
        <v>417</v>
      </c>
      <c r="C1172" s="20" t="s">
        <v>408</v>
      </c>
      <c r="D1172" s="20" t="s">
        <v>401</v>
      </c>
      <c r="E1172" s="20" t="s">
        <v>394</v>
      </c>
      <c r="F1172" t="e">
        <f>VLOOKUP(H1172,'[1]Ventes par client'!B:Q,11,FALSE)</f>
        <v>#N/A</v>
      </c>
      <c r="G1172" s="21">
        <v>200</v>
      </c>
      <c r="H1172" t="s">
        <v>442</v>
      </c>
      <c r="I1172" s="19">
        <v>7</v>
      </c>
      <c r="J1172" s="22" t="e">
        <f t="shared" si="18"/>
        <v>#N/A</v>
      </c>
    </row>
    <row r="1173" spans="1:10" x14ac:dyDescent="0.25">
      <c r="A1173" s="20">
        <v>30000</v>
      </c>
      <c r="B1173" s="20" t="s">
        <v>417</v>
      </c>
      <c r="C1173" s="20" t="s">
        <v>408</v>
      </c>
      <c r="D1173" s="20" t="s">
        <v>402</v>
      </c>
      <c r="E1173" s="20" t="s">
        <v>394</v>
      </c>
      <c r="F1173" t="e">
        <f>VLOOKUP(H1173,'[1]Ventes par client'!B:Q,12,FALSE)</f>
        <v>#N/A</v>
      </c>
      <c r="G1173" s="21">
        <v>100</v>
      </c>
      <c r="H1173" t="s">
        <v>442</v>
      </c>
      <c r="I1173" s="19">
        <v>8</v>
      </c>
      <c r="J1173" s="22" t="e">
        <f t="shared" si="18"/>
        <v>#N/A</v>
      </c>
    </row>
    <row r="1174" spans="1:10" x14ac:dyDescent="0.25">
      <c r="A1174" s="20">
        <v>30000</v>
      </c>
      <c r="B1174" s="20" t="s">
        <v>417</v>
      </c>
      <c r="C1174" s="20" t="s">
        <v>408</v>
      </c>
      <c r="D1174" s="20" t="s">
        <v>403</v>
      </c>
      <c r="E1174" s="20" t="s">
        <v>394</v>
      </c>
      <c r="F1174" t="e">
        <f>VLOOKUP(H1174,'[1]Ventes par client'!B:Q,13,FALSE)</f>
        <v>#N/A</v>
      </c>
      <c r="G1174" s="21">
        <v>200</v>
      </c>
      <c r="H1174" t="s">
        <v>442</v>
      </c>
      <c r="I1174">
        <v>9</v>
      </c>
      <c r="J1174" s="22" t="e">
        <f t="shared" si="18"/>
        <v>#N/A</v>
      </c>
    </row>
    <row r="1175" spans="1:10" x14ac:dyDescent="0.25">
      <c r="A1175" s="20">
        <v>30000</v>
      </c>
      <c r="B1175" s="20" t="s">
        <v>417</v>
      </c>
      <c r="C1175" s="20" t="s">
        <v>408</v>
      </c>
      <c r="D1175" s="20" t="s">
        <v>404</v>
      </c>
      <c r="E1175" s="20" t="s">
        <v>394</v>
      </c>
      <c r="F1175" t="e">
        <f>VLOOKUP(H1175,'[1]Ventes par client'!B:Q,14,FALSE)</f>
        <v>#N/A</v>
      </c>
      <c r="G1175" s="21">
        <v>200</v>
      </c>
      <c r="H1175" t="s">
        <v>442</v>
      </c>
      <c r="I1175" s="19">
        <v>10</v>
      </c>
      <c r="J1175" s="22" t="e">
        <f t="shared" si="18"/>
        <v>#N/A</v>
      </c>
    </row>
    <row r="1176" spans="1:10" x14ac:dyDescent="0.25">
      <c r="A1176" s="20">
        <v>30000</v>
      </c>
      <c r="B1176" s="20" t="s">
        <v>417</v>
      </c>
      <c r="C1176" s="20" t="s">
        <v>408</v>
      </c>
      <c r="D1176" s="20" t="s">
        <v>405</v>
      </c>
      <c r="E1176" s="20" t="s">
        <v>394</v>
      </c>
      <c r="F1176" t="e">
        <f>VLOOKUP(H1176,'[1]Ventes par client'!B:Q,15,FALSE)</f>
        <v>#N/A</v>
      </c>
      <c r="G1176" s="21">
        <v>200</v>
      </c>
      <c r="H1176" t="s">
        <v>442</v>
      </c>
      <c r="I1176" s="19">
        <v>11</v>
      </c>
      <c r="J1176" s="22" t="e">
        <f t="shared" si="18"/>
        <v>#N/A</v>
      </c>
    </row>
    <row r="1177" spans="1:10" x14ac:dyDescent="0.25">
      <c r="A1177" s="20">
        <v>30000</v>
      </c>
      <c r="B1177" s="20" t="s">
        <v>417</v>
      </c>
      <c r="C1177" s="20" t="s">
        <v>408</v>
      </c>
      <c r="D1177" s="20" t="s">
        <v>406</v>
      </c>
      <c r="E1177" s="20" t="s">
        <v>394</v>
      </c>
      <c r="F1177" t="e">
        <f>VLOOKUP(H1177,'[1]Ventes par client'!B:Q,16,FALSE)</f>
        <v>#N/A</v>
      </c>
      <c r="G1177" s="21">
        <v>100</v>
      </c>
      <c r="H1177" t="s">
        <v>442</v>
      </c>
      <c r="I1177">
        <v>12</v>
      </c>
      <c r="J1177" s="22" t="e">
        <f t="shared" si="18"/>
        <v>#N/A</v>
      </c>
    </row>
    <row r="1178" spans="1:10" x14ac:dyDescent="0.25">
      <c r="A1178" s="20">
        <v>30000</v>
      </c>
      <c r="B1178" s="20" t="s">
        <v>443</v>
      </c>
      <c r="C1178" s="20" t="s">
        <v>408</v>
      </c>
      <c r="D1178" s="20" t="s">
        <v>393</v>
      </c>
      <c r="E1178" s="20" t="s">
        <v>394</v>
      </c>
      <c r="F1178" s="21">
        <f>VLOOKUP(H1178,'[1]Ventes par client'!B:Q,5,FALSE)</f>
        <v>21200</v>
      </c>
      <c r="G1178" s="21">
        <v>13100</v>
      </c>
      <c r="H1178" s="2" t="s">
        <v>444</v>
      </c>
      <c r="I1178" s="19">
        <v>1</v>
      </c>
      <c r="J1178" s="22">
        <f t="shared" si="18"/>
        <v>8100</v>
      </c>
    </row>
    <row r="1179" spans="1:10" x14ac:dyDescent="0.25">
      <c r="A1179" s="20">
        <v>30000</v>
      </c>
      <c r="B1179" s="20" t="s">
        <v>443</v>
      </c>
      <c r="C1179" s="20" t="s">
        <v>408</v>
      </c>
      <c r="D1179" s="20" t="s">
        <v>396</v>
      </c>
      <c r="E1179" s="20" t="s">
        <v>394</v>
      </c>
      <c r="F1179">
        <f>VLOOKUP(H1179,'[1]Ventes par client'!B:Q,6,FALSE)</f>
        <v>24900</v>
      </c>
      <c r="G1179" s="21">
        <v>14000</v>
      </c>
      <c r="H1179" t="s">
        <v>444</v>
      </c>
      <c r="I1179" s="19">
        <v>2</v>
      </c>
      <c r="J1179" s="22">
        <f t="shared" si="18"/>
        <v>10900</v>
      </c>
    </row>
    <row r="1180" spans="1:10" x14ac:dyDescent="0.25">
      <c r="A1180" s="20">
        <v>30000</v>
      </c>
      <c r="B1180" s="20" t="s">
        <v>443</v>
      </c>
      <c r="C1180" s="20" t="s">
        <v>408</v>
      </c>
      <c r="D1180" s="20" t="s">
        <v>397</v>
      </c>
      <c r="E1180" s="20" t="s">
        <v>394</v>
      </c>
      <c r="F1180">
        <f>VLOOKUP(H1180,'[1]Ventes par client'!B:Q,7,FALSE)</f>
        <v>26000</v>
      </c>
      <c r="G1180" s="21">
        <v>15300</v>
      </c>
      <c r="H1180" t="s">
        <v>444</v>
      </c>
      <c r="I1180">
        <v>3</v>
      </c>
      <c r="J1180" s="22">
        <f t="shared" si="18"/>
        <v>10700</v>
      </c>
    </row>
    <row r="1181" spans="1:10" x14ac:dyDescent="0.25">
      <c r="A1181" s="20">
        <v>30000</v>
      </c>
      <c r="B1181" s="20" t="s">
        <v>443</v>
      </c>
      <c r="C1181" s="20" t="s">
        <v>408</v>
      </c>
      <c r="D1181" s="20" t="s">
        <v>398</v>
      </c>
      <c r="E1181" s="20" t="s">
        <v>394</v>
      </c>
      <c r="F1181">
        <f>VLOOKUP(H1181,'[1]Ventes par client'!B:Q,8,FALSE)</f>
        <v>21200</v>
      </c>
      <c r="G1181" s="21">
        <v>12500</v>
      </c>
      <c r="H1181" t="s">
        <v>444</v>
      </c>
      <c r="I1181" s="19">
        <v>4</v>
      </c>
      <c r="J1181" s="22">
        <f t="shared" si="18"/>
        <v>8700</v>
      </c>
    </row>
    <row r="1182" spans="1:10" x14ac:dyDescent="0.25">
      <c r="A1182" s="20">
        <v>30000</v>
      </c>
      <c r="B1182" s="20" t="s">
        <v>443</v>
      </c>
      <c r="C1182" s="20" t="s">
        <v>408</v>
      </c>
      <c r="D1182" s="20" t="s">
        <v>399</v>
      </c>
      <c r="E1182" s="20" t="s">
        <v>394</v>
      </c>
      <c r="F1182">
        <f>VLOOKUP(H1182,'[1]Ventes par client'!B:Q,9,FALSE)</f>
        <v>22300</v>
      </c>
      <c r="G1182" s="21">
        <v>12500</v>
      </c>
      <c r="H1182" t="s">
        <v>444</v>
      </c>
      <c r="I1182" s="19">
        <v>5</v>
      </c>
      <c r="J1182" s="22">
        <f t="shared" si="18"/>
        <v>9800</v>
      </c>
    </row>
    <row r="1183" spans="1:10" x14ac:dyDescent="0.25">
      <c r="A1183" s="20">
        <v>30000</v>
      </c>
      <c r="B1183" s="20" t="s">
        <v>443</v>
      </c>
      <c r="C1183" s="20" t="s">
        <v>408</v>
      </c>
      <c r="D1183" s="20" t="s">
        <v>400</v>
      </c>
      <c r="E1183" s="20" t="s">
        <v>394</v>
      </c>
      <c r="F1183">
        <f>VLOOKUP(H1183,'[1]Ventes par client'!B:Q,10,FALSE)</f>
        <v>24800</v>
      </c>
      <c r="G1183" s="21">
        <v>15300</v>
      </c>
      <c r="H1183" t="s">
        <v>444</v>
      </c>
      <c r="I1183">
        <v>6</v>
      </c>
      <c r="J1183" s="22">
        <f t="shared" si="18"/>
        <v>9500</v>
      </c>
    </row>
    <row r="1184" spans="1:10" x14ac:dyDescent="0.25">
      <c r="A1184" s="20">
        <v>30000</v>
      </c>
      <c r="B1184" s="20" t="s">
        <v>443</v>
      </c>
      <c r="C1184" s="20" t="s">
        <v>408</v>
      </c>
      <c r="D1184" s="20" t="s">
        <v>401</v>
      </c>
      <c r="E1184" s="20" t="s">
        <v>394</v>
      </c>
      <c r="F1184">
        <f>VLOOKUP(H1184,'[1]Ventes par client'!B:Q,11,FALSE)</f>
        <v>20700</v>
      </c>
      <c r="G1184" s="21">
        <v>12700</v>
      </c>
      <c r="H1184" t="s">
        <v>444</v>
      </c>
      <c r="I1184" s="19">
        <v>7</v>
      </c>
      <c r="J1184" s="22">
        <f t="shared" si="18"/>
        <v>8000</v>
      </c>
    </row>
    <row r="1185" spans="1:10" x14ac:dyDescent="0.25">
      <c r="A1185" s="20">
        <v>30000</v>
      </c>
      <c r="B1185" s="20" t="s">
        <v>443</v>
      </c>
      <c r="C1185" s="20" t="s">
        <v>408</v>
      </c>
      <c r="D1185" s="20" t="s">
        <v>402</v>
      </c>
      <c r="E1185" s="20" t="s">
        <v>394</v>
      </c>
      <c r="F1185">
        <f>VLOOKUP(H1185,'[1]Ventes par client'!B:Q,12,FALSE)</f>
        <v>20200</v>
      </c>
      <c r="G1185" s="21">
        <v>11900</v>
      </c>
      <c r="H1185" t="s">
        <v>444</v>
      </c>
      <c r="I1185" s="19">
        <v>8</v>
      </c>
      <c r="J1185" s="22">
        <f t="shared" si="18"/>
        <v>8300</v>
      </c>
    </row>
    <row r="1186" spans="1:10" x14ac:dyDescent="0.25">
      <c r="A1186" s="20">
        <v>30000</v>
      </c>
      <c r="B1186" s="20" t="s">
        <v>443</v>
      </c>
      <c r="C1186" s="20" t="s">
        <v>408</v>
      </c>
      <c r="D1186" s="20" t="s">
        <v>403</v>
      </c>
      <c r="E1186" s="20" t="s">
        <v>394</v>
      </c>
      <c r="F1186">
        <f>VLOOKUP(H1186,'[1]Ventes par client'!B:Q,13,FALSE)</f>
        <v>22000</v>
      </c>
      <c r="G1186" s="21">
        <v>12400</v>
      </c>
      <c r="H1186" t="s">
        <v>444</v>
      </c>
      <c r="I1186">
        <v>9</v>
      </c>
      <c r="J1186" s="22">
        <f t="shared" si="18"/>
        <v>9600</v>
      </c>
    </row>
    <row r="1187" spans="1:10" x14ac:dyDescent="0.25">
      <c r="A1187" s="20">
        <v>30000</v>
      </c>
      <c r="B1187" s="20" t="s">
        <v>443</v>
      </c>
      <c r="C1187" s="20" t="s">
        <v>408</v>
      </c>
      <c r="D1187" s="20" t="s">
        <v>404</v>
      </c>
      <c r="E1187" s="20" t="s">
        <v>394</v>
      </c>
      <c r="F1187">
        <f>VLOOKUP(H1187,'[1]Ventes par client'!B:Q,14,FALSE)</f>
        <v>24800</v>
      </c>
      <c r="G1187" s="21">
        <v>14600</v>
      </c>
      <c r="H1187" t="s">
        <v>444</v>
      </c>
      <c r="I1187" s="19">
        <v>10</v>
      </c>
      <c r="J1187" s="22">
        <f t="shared" si="18"/>
        <v>10200</v>
      </c>
    </row>
    <row r="1188" spans="1:10" x14ac:dyDescent="0.25">
      <c r="A1188" s="20">
        <v>30000</v>
      </c>
      <c r="B1188" s="20" t="s">
        <v>443</v>
      </c>
      <c r="C1188" s="20" t="s">
        <v>408</v>
      </c>
      <c r="D1188" s="20" t="s">
        <v>405</v>
      </c>
      <c r="E1188" s="20" t="s">
        <v>394</v>
      </c>
      <c r="F1188">
        <f>VLOOKUP(H1188,'[1]Ventes par client'!B:Q,15,FALSE)</f>
        <v>27400</v>
      </c>
      <c r="G1188" s="21">
        <v>16100</v>
      </c>
      <c r="H1188" t="s">
        <v>444</v>
      </c>
      <c r="I1188" s="19">
        <v>11</v>
      </c>
      <c r="J1188" s="22">
        <f t="shared" si="18"/>
        <v>11300</v>
      </c>
    </row>
    <row r="1189" spans="1:10" x14ac:dyDescent="0.25">
      <c r="A1189" s="20">
        <v>30000</v>
      </c>
      <c r="B1189" s="20" t="s">
        <v>443</v>
      </c>
      <c r="C1189" s="20" t="s">
        <v>408</v>
      </c>
      <c r="D1189" s="20" t="s">
        <v>406</v>
      </c>
      <c r="E1189" s="20" t="s">
        <v>394</v>
      </c>
      <c r="F1189">
        <f>VLOOKUP(H1189,'[1]Ventes par client'!B:Q,16,FALSE)</f>
        <v>14500</v>
      </c>
      <c r="G1189" s="21">
        <v>11600</v>
      </c>
      <c r="H1189" t="s">
        <v>444</v>
      </c>
      <c r="I1189">
        <v>12</v>
      </c>
      <c r="J1189" s="22">
        <f t="shared" si="18"/>
        <v>2900</v>
      </c>
    </row>
    <row r="1190" spans="1:10" x14ac:dyDescent="0.25">
      <c r="A1190" s="20">
        <v>30000</v>
      </c>
      <c r="B1190" s="20" t="s">
        <v>410</v>
      </c>
      <c r="C1190" s="20" t="s">
        <v>408</v>
      </c>
      <c r="D1190" s="20" t="s">
        <v>393</v>
      </c>
      <c r="E1190" s="20" t="s">
        <v>394</v>
      </c>
      <c r="F1190" s="21">
        <f>VLOOKUP(H1190,'[1]Ventes par client'!B:Q,5,FALSE)</f>
        <v>4700</v>
      </c>
      <c r="G1190" s="21">
        <v>400</v>
      </c>
      <c r="H1190" s="2" t="s">
        <v>445</v>
      </c>
      <c r="I1190" s="19">
        <v>1</v>
      </c>
      <c r="J1190" s="22">
        <f t="shared" si="18"/>
        <v>4300</v>
      </c>
    </row>
    <row r="1191" spans="1:10" x14ac:dyDescent="0.25">
      <c r="A1191" s="20">
        <v>30000</v>
      </c>
      <c r="B1191" s="20" t="s">
        <v>410</v>
      </c>
      <c r="C1191" s="20" t="s">
        <v>408</v>
      </c>
      <c r="D1191" s="20" t="s">
        <v>396</v>
      </c>
      <c r="E1191" s="20" t="s">
        <v>394</v>
      </c>
      <c r="F1191">
        <f>VLOOKUP(H1191,'[1]Ventes par client'!B:Q,6,FALSE)</f>
        <v>5500</v>
      </c>
      <c r="G1191" s="21">
        <v>400</v>
      </c>
      <c r="H1191" t="s">
        <v>445</v>
      </c>
      <c r="I1191" s="19">
        <v>2</v>
      </c>
      <c r="J1191" s="22">
        <f t="shared" si="18"/>
        <v>5100</v>
      </c>
    </row>
    <row r="1192" spans="1:10" x14ac:dyDescent="0.25">
      <c r="A1192" s="20">
        <v>30000</v>
      </c>
      <c r="B1192" s="20" t="s">
        <v>410</v>
      </c>
      <c r="C1192" s="20" t="s">
        <v>408</v>
      </c>
      <c r="D1192" s="20" t="s">
        <v>397</v>
      </c>
      <c r="E1192" s="20" t="s">
        <v>394</v>
      </c>
      <c r="F1192">
        <f>VLOOKUP(H1192,'[1]Ventes par client'!B:Q,7,FALSE)</f>
        <v>5800</v>
      </c>
      <c r="G1192" s="21">
        <v>500</v>
      </c>
      <c r="H1192" t="s">
        <v>445</v>
      </c>
      <c r="I1192">
        <v>3</v>
      </c>
      <c r="J1192" s="22">
        <f t="shared" si="18"/>
        <v>5300</v>
      </c>
    </row>
    <row r="1193" spans="1:10" x14ac:dyDescent="0.25">
      <c r="A1193" s="20">
        <v>30000</v>
      </c>
      <c r="B1193" s="20" t="s">
        <v>410</v>
      </c>
      <c r="C1193" s="20" t="s">
        <v>408</v>
      </c>
      <c r="D1193" s="20" t="s">
        <v>398</v>
      </c>
      <c r="E1193" s="20" t="s">
        <v>394</v>
      </c>
      <c r="F1193">
        <f>VLOOKUP(H1193,'[1]Ventes par client'!B:Q,8,FALSE)</f>
        <v>4700</v>
      </c>
      <c r="G1193" s="21">
        <v>400</v>
      </c>
      <c r="H1193" t="s">
        <v>445</v>
      </c>
      <c r="I1193" s="19">
        <v>4</v>
      </c>
      <c r="J1193" s="22">
        <f t="shared" si="18"/>
        <v>4300</v>
      </c>
    </row>
    <row r="1194" spans="1:10" x14ac:dyDescent="0.25">
      <c r="A1194" s="20">
        <v>30000</v>
      </c>
      <c r="B1194" s="20" t="s">
        <v>410</v>
      </c>
      <c r="C1194" s="20" t="s">
        <v>408</v>
      </c>
      <c r="D1194" s="20" t="s">
        <v>399</v>
      </c>
      <c r="E1194" s="20" t="s">
        <v>394</v>
      </c>
      <c r="F1194">
        <f>VLOOKUP(H1194,'[1]Ventes par client'!B:Q,9,FALSE)</f>
        <v>5000</v>
      </c>
      <c r="G1194" s="21">
        <v>400</v>
      </c>
      <c r="H1194" t="s">
        <v>445</v>
      </c>
      <c r="I1194" s="19">
        <v>5</v>
      </c>
      <c r="J1194" s="22">
        <f t="shared" si="18"/>
        <v>4600</v>
      </c>
    </row>
    <row r="1195" spans="1:10" x14ac:dyDescent="0.25">
      <c r="A1195" s="20">
        <v>30000</v>
      </c>
      <c r="B1195" s="20" t="s">
        <v>410</v>
      </c>
      <c r="C1195" s="20" t="s">
        <v>408</v>
      </c>
      <c r="D1195" s="20" t="s">
        <v>400</v>
      </c>
      <c r="E1195" s="20" t="s">
        <v>394</v>
      </c>
      <c r="F1195">
        <f>VLOOKUP(H1195,'[1]Ventes par client'!B:Q,10,FALSE)</f>
        <v>5500</v>
      </c>
      <c r="G1195" s="21">
        <v>500</v>
      </c>
      <c r="H1195" t="s">
        <v>445</v>
      </c>
      <c r="I1195">
        <v>6</v>
      </c>
      <c r="J1195" s="22">
        <f t="shared" si="18"/>
        <v>5000</v>
      </c>
    </row>
    <row r="1196" spans="1:10" x14ac:dyDescent="0.25">
      <c r="A1196" s="20">
        <v>30000</v>
      </c>
      <c r="B1196" s="20" t="s">
        <v>410</v>
      </c>
      <c r="C1196" s="20" t="s">
        <v>408</v>
      </c>
      <c r="D1196" s="20" t="s">
        <v>401</v>
      </c>
      <c r="E1196" s="20" t="s">
        <v>394</v>
      </c>
      <c r="F1196">
        <f>VLOOKUP(H1196,'[1]Ventes par client'!B:Q,11,FALSE)</f>
        <v>4600</v>
      </c>
      <c r="G1196" s="21">
        <v>300</v>
      </c>
      <c r="H1196" t="s">
        <v>445</v>
      </c>
      <c r="I1196" s="19">
        <v>7</v>
      </c>
      <c r="J1196" s="22">
        <f t="shared" si="18"/>
        <v>4300</v>
      </c>
    </row>
    <row r="1197" spans="1:10" x14ac:dyDescent="0.25">
      <c r="A1197" s="20">
        <v>30000</v>
      </c>
      <c r="B1197" s="20" t="s">
        <v>410</v>
      </c>
      <c r="C1197" s="20" t="s">
        <v>408</v>
      </c>
      <c r="D1197" s="20" t="s">
        <v>402</v>
      </c>
      <c r="E1197" s="20" t="s">
        <v>394</v>
      </c>
      <c r="F1197">
        <f>VLOOKUP(H1197,'[1]Ventes par client'!B:Q,12,FALSE)</f>
        <v>4500</v>
      </c>
      <c r="G1197" s="21">
        <v>400</v>
      </c>
      <c r="H1197" t="s">
        <v>445</v>
      </c>
      <c r="I1197" s="19">
        <v>8</v>
      </c>
      <c r="J1197" s="22">
        <f t="shared" si="18"/>
        <v>4100</v>
      </c>
    </row>
    <row r="1198" spans="1:10" x14ac:dyDescent="0.25">
      <c r="A1198" s="20">
        <v>30000</v>
      </c>
      <c r="B1198" s="20" t="s">
        <v>410</v>
      </c>
      <c r="C1198" s="20" t="s">
        <v>408</v>
      </c>
      <c r="D1198" s="20" t="s">
        <v>403</v>
      </c>
      <c r="E1198" s="20" t="s">
        <v>394</v>
      </c>
      <c r="F1198">
        <f>VLOOKUP(H1198,'[1]Ventes par client'!B:Q,13,FALSE)</f>
        <v>4900</v>
      </c>
      <c r="G1198" s="21">
        <v>400</v>
      </c>
      <c r="H1198" t="s">
        <v>445</v>
      </c>
      <c r="I1198">
        <v>9</v>
      </c>
      <c r="J1198" s="22">
        <f t="shared" si="18"/>
        <v>4500</v>
      </c>
    </row>
    <row r="1199" spans="1:10" x14ac:dyDescent="0.25">
      <c r="A1199" s="20">
        <v>30000</v>
      </c>
      <c r="B1199" s="20" t="s">
        <v>410</v>
      </c>
      <c r="C1199" s="20" t="s">
        <v>408</v>
      </c>
      <c r="D1199" s="20" t="s">
        <v>404</v>
      </c>
      <c r="E1199" s="20" t="s">
        <v>394</v>
      </c>
      <c r="F1199">
        <f>VLOOKUP(H1199,'[1]Ventes par client'!B:Q,14,FALSE)</f>
        <v>5500</v>
      </c>
      <c r="G1199" s="21">
        <v>400</v>
      </c>
      <c r="H1199" t="s">
        <v>445</v>
      </c>
      <c r="I1199" s="19">
        <v>10</v>
      </c>
      <c r="J1199" s="22">
        <f t="shared" si="18"/>
        <v>5100</v>
      </c>
    </row>
    <row r="1200" spans="1:10" x14ac:dyDescent="0.25">
      <c r="A1200" s="20">
        <v>30000</v>
      </c>
      <c r="B1200" s="20" t="s">
        <v>410</v>
      </c>
      <c r="C1200" s="20" t="s">
        <v>408</v>
      </c>
      <c r="D1200" s="20" t="s">
        <v>405</v>
      </c>
      <c r="E1200" s="20" t="s">
        <v>394</v>
      </c>
      <c r="F1200">
        <f>VLOOKUP(H1200,'[1]Ventes par client'!B:Q,15,FALSE)</f>
        <v>6100</v>
      </c>
      <c r="G1200" s="21">
        <v>500</v>
      </c>
      <c r="H1200" t="s">
        <v>445</v>
      </c>
      <c r="I1200" s="19">
        <v>11</v>
      </c>
      <c r="J1200" s="22">
        <f t="shared" si="18"/>
        <v>5600</v>
      </c>
    </row>
    <row r="1201" spans="1:10" x14ac:dyDescent="0.25">
      <c r="A1201" s="20">
        <v>30000</v>
      </c>
      <c r="B1201" s="20" t="s">
        <v>410</v>
      </c>
      <c r="C1201" s="20" t="s">
        <v>408</v>
      </c>
      <c r="D1201" s="20" t="s">
        <v>406</v>
      </c>
      <c r="E1201" s="20" t="s">
        <v>394</v>
      </c>
      <c r="F1201">
        <f>VLOOKUP(H1201,'[1]Ventes par client'!B:Q,16,FALSE)</f>
        <v>3200</v>
      </c>
      <c r="G1201" s="21">
        <v>400</v>
      </c>
      <c r="H1201" t="s">
        <v>445</v>
      </c>
      <c r="I1201">
        <v>12</v>
      </c>
      <c r="J1201" s="22">
        <f t="shared" si="18"/>
        <v>2800</v>
      </c>
    </row>
    <row r="1202" spans="1:10" x14ac:dyDescent="0.25">
      <c r="A1202" s="20">
        <v>30000</v>
      </c>
      <c r="B1202" s="20" t="s">
        <v>206</v>
      </c>
      <c r="C1202" s="20" t="s">
        <v>408</v>
      </c>
      <c r="D1202" s="20" t="s">
        <v>393</v>
      </c>
      <c r="E1202" s="20" t="s">
        <v>394</v>
      </c>
      <c r="F1202" s="21" t="e">
        <f>VLOOKUP(H1202,'[1]Ventes par client'!B:Q,5,FALSE)</f>
        <v>#N/A</v>
      </c>
      <c r="G1202" s="21">
        <v>100</v>
      </c>
      <c r="H1202" s="2" t="s">
        <v>446</v>
      </c>
      <c r="I1202" s="19">
        <v>1</v>
      </c>
      <c r="J1202" s="22" t="e">
        <f t="shared" si="18"/>
        <v>#N/A</v>
      </c>
    </row>
    <row r="1203" spans="1:10" x14ac:dyDescent="0.25">
      <c r="A1203" s="20">
        <v>30000</v>
      </c>
      <c r="B1203" s="20" t="s">
        <v>206</v>
      </c>
      <c r="C1203" s="20" t="s">
        <v>408</v>
      </c>
      <c r="D1203" s="20" t="s">
        <v>396</v>
      </c>
      <c r="E1203" s="20" t="s">
        <v>394</v>
      </c>
      <c r="F1203" t="e">
        <f>VLOOKUP(H1203,'[1]Ventes par client'!B:Q,6,FALSE)</f>
        <v>#N/A</v>
      </c>
      <c r="G1203" s="21">
        <v>100</v>
      </c>
      <c r="H1203" t="s">
        <v>446</v>
      </c>
      <c r="I1203" s="19">
        <v>2</v>
      </c>
      <c r="J1203" s="22" t="e">
        <f t="shared" si="18"/>
        <v>#N/A</v>
      </c>
    </row>
    <row r="1204" spans="1:10" x14ac:dyDescent="0.25">
      <c r="A1204" s="20">
        <v>30000</v>
      </c>
      <c r="B1204" s="20" t="s">
        <v>206</v>
      </c>
      <c r="C1204" s="20" t="s">
        <v>408</v>
      </c>
      <c r="D1204" s="20" t="s">
        <v>397</v>
      </c>
      <c r="E1204" s="20" t="s">
        <v>394</v>
      </c>
      <c r="F1204" t="e">
        <f>VLOOKUP(H1204,'[1]Ventes par client'!B:Q,7,FALSE)</f>
        <v>#N/A</v>
      </c>
      <c r="G1204" s="21">
        <v>100</v>
      </c>
      <c r="H1204" t="s">
        <v>446</v>
      </c>
      <c r="I1204">
        <v>3</v>
      </c>
      <c r="J1204" s="22" t="e">
        <f t="shared" si="18"/>
        <v>#N/A</v>
      </c>
    </row>
    <row r="1205" spans="1:10" x14ac:dyDescent="0.25">
      <c r="A1205" s="20">
        <v>30000</v>
      </c>
      <c r="B1205" s="20" t="s">
        <v>206</v>
      </c>
      <c r="C1205" s="20" t="s">
        <v>408</v>
      </c>
      <c r="D1205" s="20" t="s">
        <v>398</v>
      </c>
      <c r="E1205" s="20" t="s">
        <v>394</v>
      </c>
      <c r="F1205" t="e">
        <f>VLOOKUP(H1205,'[1]Ventes par client'!B:Q,8,FALSE)</f>
        <v>#N/A</v>
      </c>
      <c r="G1205" s="21">
        <v>0</v>
      </c>
      <c r="H1205" t="s">
        <v>446</v>
      </c>
      <c r="I1205" s="19">
        <v>4</v>
      </c>
      <c r="J1205" s="22" t="e">
        <f t="shared" si="18"/>
        <v>#N/A</v>
      </c>
    </row>
    <row r="1206" spans="1:10" x14ac:dyDescent="0.25">
      <c r="A1206" s="20">
        <v>30000</v>
      </c>
      <c r="B1206" s="20" t="s">
        <v>206</v>
      </c>
      <c r="C1206" s="20" t="s">
        <v>408</v>
      </c>
      <c r="D1206" s="20" t="s">
        <v>399</v>
      </c>
      <c r="E1206" s="20" t="s">
        <v>394</v>
      </c>
      <c r="F1206" t="e">
        <f>VLOOKUP(H1206,'[1]Ventes par client'!B:Q,9,FALSE)</f>
        <v>#N/A</v>
      </c>
      <c r="G1206" s="21">
        <v>100</v>
      </c>
      <c r="H1206" t="s">
        <v>446</v>
      </c>
      <c r="I1206" s="19">
        <v>5</v>
      </c>
      <c r="J1206" s="22" t="e">
        <f t="shared" si="18"/>
        <v>#N/A</v>
      </c>
    </row>
    <row r="1207" spans="1:10" x14ac:dyDescent="0.25">
      <c r="A1207" s="20">
        <v>30000</v>
      </c>
      <c r="B1207" s="20" t="s">
        <v>206</v>
      </c>
      <c r="C1207" s="20" t="s">
        <v>408</v>
      </c>
      <c r="D1207" s="20" t="s">
        <v>400</v>
      </c>
      <c r="E1207" s="20" t="s">
        <v>394</v>
      </c>
      <c r="F1207" t="e">
        <f>VLOOKUP(H1207,'[1]Ventes par client'!B:Q,10,FALSE)</f>
        <v>#N/A</v>
      </c>
      <c r="G1207" s="21">
        <v>100</v>
      </c>
      <c r="H1207" t="s">
        <v>446</v>
      </c>
      <c r="I1207">
        <v>6</v>
      </c>
      <c r="J1207" s="22" t="e">
        <f t="shared" si="18"/>
        <v>#N/A</v>
      </c>
    </row>
    <row r="1208" spans="1:10" x14ac:dyDescent="0.25">
      <c r="A1208" s="20">
        <v>30000</v>
      </c>
      <c r="B1208" s="20" t="s">
        <v>206</v>
      </c>
      <c r="C1208" s="20" t="s">
        <v>408</v>
      </c>
      <c r="D1208" s="20" t="s">
        <v>401</v>
      </c>
      <c r="E1208" s="20" t="s">
        <v>394</v>
      </c>
      <c r="F1208" t="e">
        <f>VLOOKUP(H1208,'[1]Ventes par client'!B:Q,11,FALSE)</f>
        <v>#N/A</v>
      </c>
      <c r="G1208" s="21">
        <v>100</v>
      </c>
      <c r="H1208" t="s">
        <v>446</v>
      </c>
      <c r="I1208" s="19">
        <v>7</v>
      </c>
      <c r="J1208" s="22" t="e">
        <f t="shared" si="18"/>
        <v>#N/A</v>
      </c>
    </row>
    <row r="1209" spans="1:10" x14ac:dyDescent="0.25">
      <c r="A1209" s="20">
        <v>30000</v>
      </c>
      <c r="B1209" s="20" t="s">
        <v>206</v>
      </c>
      <c r="C1209" s="20" t="s">
        <v>408</v>
      </c>
      <c r="D1209" s="20" t="s">
        <v>402</v>
      </c>
      <c r="E1209" s="20" t="s">
        <v>394</v>
      </c>
      <c r="F1209" t="e">
        <f>VLOOKUP(H1209,'[1]Ventes par client'!B:Q,12,FALSE)</f>
        <v>#N/A</v>
      </c>
      <c r="G1209" s="21">
        <v>100</v>
      </c>
      <c r="H1209" t="s">
        <v>446</v>
      </c>
      <c r="I1209" s="19">
        <v>8</v>
      </c>
      <c r="J1209" s="22" t="e">
        <f t="shared" si="18"/>
        <v>#N/A</v>
      </c>
    </row>
    <row r="1210" spans="1:10" x14ac:dyDescent="0.25">
      <c r="A1210" s="20">
        <v>30000</v>
      </c>
      <c r="B1210" s="20" t="s">
        <v>206</v>
      </c>
      <c r="C1210" s="20" t="s">
        <v>408</v>
      </c>
      <c r="D1210" s="20" t="s">
        <v>403</v>
      </c>
      <c r="E1210" s="20" t="s">
        <v>394</v>
      </c>
      <c r="F1210" t="e">
        <f>VLOOKUP(H1210,'[1]Ventes par client'!B:Q,13,FALSE)</f>
        <v>#N/A</v>
      </c>
      <c r="G1210" s="21">
        <v>0</v>
      </c>
      <c r="H1210" t="s">
        <v>446</v>
      </c>
      <c r="I1210">
        <v>9</v>
      </c>
      <c r="J1210" s="22" t="e">
        <f t="shared" si="18"/>
        <v>#N/A</v>
      </c>
    </row>
    <row r="1211" spans="1:10" x14ac:dyDescent="0.25">
      <c r="A1211" s="20">
        <v>30000</v>
      </c>
      <c r="B1211" s="20" t="s">
        <v>206</v>
      </c>
      <c r="C1211" s="20" t="s">
        <v>408</v>
      </c>
      <c r="D1211" s="20" t="s">
        <v>404</v>
      </c>
      <c r="E1211" s="20" t="s">
        <v>394</v>
      </c>
      <c r="F1211" t="e">
        <f>VLOOKUP(H1211,'[1]Ventes par client'!B:Q,14,FALSE)</f>
        <v>#N/A</v>
      </c>
      <c r="G1211" s="21">
        <v>100</v>
      </c>
      <c r="H1211" t="s">
        <v>446</v>
      </c>
      <c r="I1211" s="19">
        <v>10</v>
      </c>
      <c r="J1211" s="22" t="e">
        <f t="shared" si="18"/>
        <v>#N/A</v>
      </c>
    </row>
    <row r="1212" spans="1:10" x14ac:dyDescent="0.25">
      <c r="A1212" s="20">
        <v>30000</v>
      </c>
      <c r="B1212" s="20" t="s">
        <v>206</v>
      </c>
      <c r="C1212" s="20" t="s">
        <v>408</v>
      </c>
      <c r="D1212" s="20" t="s">
        <v>405</v>
      </c>
      <c r="E1212" s="20" t="s">
        <v>394</v>
      </c>
      <c r="F1212" t="e">
        <f>VLOOKUP(H1212,'[1]Ventes par client'!B:Q,15,FALSE)</f>
        <v>#N/A</v>
      </c>
      <c r="G1212" s="21">
        <v>100</v>
      </c>
      <c r="H1212" t="s">
        <v>446</v>
      </c>
      <c r="I1212" s="19">
        <v>11</v>
      </c>
      <c r="J1212" s="22" t="e">
        <f t="shared" si="18"/>
        <v>#N/A</v>
      </c>
    </row>
    <row r="1213" spans="1:10" x14ac:dyDescent="0.25">
      <c r="A1213" s="20">
        <v>30000</v>
      </c>
      <c r="B1213" s="20" t="s">
        <v>206</v>
      </c>
      <c r="C1213" s="20" t="s">
        <v>408</v>
      </c>
      <c r="D1213" s="20" t="s">
        <v>406</v>
      </c>
      <c r="E1213" s="20" t="s">
        <v>394</v>
      </c>
      <c r="F1213" t="e">
        <f>VLOOKUP(H1213,'[1]Ventes par client'!B:Q,16,FALSE)</f>
        <v>#N/A</v>
      </c>
      <c r="G1213" s="21">
        <v>100</v>
      </c>
      <c r="H1213" t="s">
        <v>446</v>
      </c>
      <c r="I1213">
        <v>12</v>
      </c>
      <c r="J1213" s="22" t="e">
        <f t="shared" si="18"/>
        <v>#N/A</v>
      </c>
    </row>
    <row r="1214" spans="1:10" x14ac:dyDescent="0.25">
      <c r="A1214" s="20">
        <v>30000</v>
      </c>
      <c r="B1214" s="20" t="s">
        <v>410</v>
      </c>
      <c r="C1214" s="20" t="s">
        <v>408</v>
      </c>
      <c r="D1214" s="20" t="s">
        <v>393</v>
      </c>
      <c r="E1214" s="20" t="s">
        <v>394</v>
      </c>
      <c r="F1214" s="21">
        <f>VLOOKUP(H1214,'[1]Ventes par client'!B:Q,5,FALSE)</f>
        <v>800</v>
      </c>
      <c r="G1214" s="21">
        <v>800</v>
      </c>
      <c r="H1214" s="2" t="s">
        <v>447</v>
      </c>
      <c r="I1214" s="19">
        <v>1</v>
      </c>
      <c r="J1214" s="22">
        <f t="shared" si="18"/>
        <v>0</v>
      </c>
    </row>
    <row r="1215" spans="1:10" x14ac:dyDescent="0.25">
      <c r="A1215" s="20">
        <v>30000</v>
      </c>
      <c r="B1215" s="20" t="s">
        <v>410</v>
      </c>
      <c r="C1215" s="20" t="s">
        <v>408</v>
      </c>
      <c r="D1215" s="20" t="s">
        <v>396</v>
      </c>
      <c r="E1215" s="20" t="s">
        <v>394</v>
      </c>
      <c r="F1215">
        <f>VLOOKUP(H1215,'[1]Ventes par client'!B:Q,6,FALSE)</f>
        <v>900</v>
      </c>
      <c r="G1215" s="21">
        <v>900</v>
      </c>
      <c r="H1215" t="s">
        <v>447</v>
      </c>
      <c r="I1215" s="19">
        <v>2</v>
      </c>
      <c r="J1215" s="22">
        <f t="shared" si="18"/>
        <v>0</v>
      </c>
    </row>
    <row r="1216" spans="1:10" x14ac:dyDescent="0.25">
      <c r="A1216" s="20">
        <v>30000</v>
      </c>
      <c r="B1216" s="20" t="s">
        <v>410</v>
      </c>
      <c r="C1216" s="20" t="s">
        <v>408</v>
      </c>
      <c r="D1216" s="20" t="s">
        <v>397</v>
      </c>
      <c r="E1216" s="20" t="s">
        <v>394</v>
      </c>
      <c r="F1216">
        <f>VLOOKUP(H1216,'[1]Ventes par client'!B:Q,7,FALSE)</f>
        <v>1000</v>
      </c>
      <c r="G1216" s="21">
        <v>900</v>
      </c>
      <c r="H1216" t="s">
        <v>447</v>
      </c>
      <c r="I1216">
        <v>3</v>
      </c>
      <c r="J1216" s="22">
        <f t="shared" si="18"/>
        <v>100</v>
      </c>
    </row>
    <row r="1217" spans="1:10" x14ac:dyDescent="0.25">
      <c r="A1217" s="20">
        <v>30000</v>
      </c>
      <c r="B1217" s="20" t="s">
        <v>410</v>
      </c>
      <c r="C1217" s="20" t="s">
        <v>408</v>
      </c>
      <c r="D1217" s="20" t="s">
        <v>398</v>
      </c>
      <c r="E1217" s="20" t="s">
        <v>394</v>
      </c>
      <c r="F1217">
        <f>VLOOKUP(H1217,'[1]Ventes par client'!B:Q,8,FALSE)</f>
        <v>800</v>
      </c>
      <c r="G1217" s="21">
        <v>800</v>
      </c>
      <c r="H1217" t="s">
        <v>447</v>
      </c>
      <c r="I1217" s="19">
        <v>4</v>
      </c>
      <c r="J1217" s="22">
        <f t="shared" si="18"/>
        <v>0</v>
      </c>
    </row>
    <row r="1218" spans="1:10" x14ac:dyDescent="0.25">
      <c r="A1218" s="20">
        <v>30000</v>
      </c>
      <c r="B1218" s="20" t="s">
        <v>410</v>
      </c>
      <c r="C1218" s="20" t="s">
        <v>408</v>
      </c>
      <c r="D1218" s="20" t="s">
        <v>399</v>
      </c>
      <c r="E1218" s="20" t="s">
        <v>394</v>
      </c>
      <c r="F1218">
        <f>VLOOKUP(H1218,'[1]Ventes par client'!B:Q,9,FALSE)</f>
        <v>800</v>
      </c>
      <c r="G1218" s="21">
        <v>800</v>
      </c>
      <c r="H1218" t="s">
        <v>447</v>
      </c>
      <c r="I1218" s="19">
        <v>5</v>
      </c>
      <c r="J1218" s="22">
        <f t="shared" ref="J1218:J1281" si="19">+F1218-G1218</f>
        <v>0</v>
      </c>
    </row>
    <row r="1219" spans="1:10" x14ac:dyDescent="0.25">
      <c r="A1219" s="20">
        <v>30000</v>
      </c>
      <c r="B1219" s="20" t="s">
        <v>410</v>
      </c>
      <c r="C1219" s="20" t="s">
        <v>408</v>
      </c>
      <c r="D1219" s="20" t="s">
        <v>400</v>
      </c>
      <c r="E1219" s="20" t="s">
        <v>394</v>
      </c>
      <c r="F1219">
        <f>VLOOKUP(H1219,'[1]Ventes par client'!B:Q,10,FALSE)</f>
        <v>900</v>
      </c>
      <c r="G1219" s="21">
        <v>900</v>
      </c>
      <c r="H1219" t="s">
        <v>447</v>
      </c>
      <c r="I1219">
        <v>6</v>
      </c>
      <c r="J1219" s="22">
        <f t="shared" si="19"/>
        <v>0</v>
      </c>
    </row>
    <row r="1220" spans="1:10" x14ac:dyDescent="0.25">
      <c r="A1220" s="20">
        <v>30000</v>
      </c>
      <c r="B1220" s="20" t="s">
        <v>410</v>
      </c>
      <c r="C1220" s="20" t="s">
        <v>408</v>
      </c>
      <c r="D1220" s="20" t="s">
        <v>401</v>
      </c>
      <c r="E1220" s="20" t="s">
        <v>394</v>
      </c>
      <c r="F1220">
        <f>VLOOKUP(H1220,'[1]Ventes par client'!B:Q,11,FALSE)</f>
        <v>800</v>
      </c>
      <c r="G1220" s="21">
        <v>800</v>
      </c>
      <c r="H1220" t="s">
        <v>447</v>
      </c>
      <c r="I1220" s="19">
        <v>7</v>
      </c>
      <c r="J1220" s="22">
        <f t="shared" si="19"/>
        <v>0</v>
      </c>
    </row>
    <row r="1221" spans="1:10" x14ac:dyDescent="0.25">
      <c r="A1221" s="20">
        <v>30000</v>
      </c>
      <c r="B1221" s="20" t="s">
        <v>410</v>
      </c>
      <c r="C1221" s="20" t="s">
        <v>408</v>
      </c>
      <c r="D1221" s="20" t="s">
        <v>402</v>
      </c>
      <c r="E1221" s="20" t="s">
        <v>394</v>
      </c>
      <c r="F1221">
        <f>VLOOKUP(H1221,'[1]Ventes par client'!B:Q,12,FALSE)</f>
        <v>700</v>
      </c>
      <c r="G1221" s="21">
        <v>700</v>
      </c>
      <c r="H1221" t="s">
        <v>447</v>
      </c>
      <c r="I1221" s="19">
        <v>8</v>
      </c>
      <c r="J1221" s="22">
        <f t="shared" si="19"/>
        <v>0</v>
      </c>
    </row>
    <row r="1222" spans="1:10" x14ac:dyDescent="0.25">
      <c r="A1222" s="20">
        <v>30000</v>
      </c>
      <c r="B1222" s="20" t="s">
        <v>410</v>
      </c>
      <c r="C1222" s="20" t="s">
        <v>408</v>
      </c>
      <c r="D1222" s="20" t="s">
        <v>403</v>
      </c>
      <c r="E1222" s="20" t="s">
        <v>394</v>
      </c>
      <c r="F1222">
        <f>VLOOKUP(H1222,'[1]Ventes par client'!B:Q,13,FALSE)</f>
        <v>800</v>
      </c>
      <c r="G1222" s="21">
        <v>800</v>
      </c>
      <c r="H1222" t="s">
        <v>447</v>
      </c>
      <c r="I1222">
        <v>9</v>
      </c>
      <c r="J1222" s="22">
        <f t="shared" si="19"/>
        <v>0</v>
      </c>
    </row>
    <row r="1223" spans="1:10" x14ac:dyDescent="0.25">
      <c r="A1223" s="20">
        <v>30000</v>
      </c>
      <c r="B1223" s="20" t="s">
        <v>410</v>
      </c>
      <c r="C1223" s="20" t="s">
        <v>408</v>
      </c>
      <c r="D1223" s="20" t="s">
        <v>404</v>
      </c>
      <c r="E1223" s="20" t="s">
        <v>394</v>
      </c>
      <c r="F1223">
        <f>VLOOKUP(H1223,'[1]Ventes par client'!B:Q,14,FALSE)</f>
        <v>900</v>
      </c>
      <c r="G1223" s="21">
        <v>900</v>
      </c>
      <c r="H1223" t="s">
        <v>447</v>
      </c>
      <c r="I1223" s="19">
        <v>10</v>
      </c>
      <c r="J1223" s="22">
        <f t="shared" si="19"/>
        <v>0</v>
      </c>
    </row>
    <row r="1224" spans="1:10" x14ac:dyDescent="0.25">
      <c r="A1224" s="20">
        <v>30000</v>
      </c>
      <c r="B1224" s="20" t="s">
        <v>410</v>
      </c>
      <c r="C1224" s="20" t="s">
        <v>408</v>
      </c>
      <c r="D1224" s="20" t="s">
        <v>405</v>
      </c>
      <c r="E1224" s="20" t="s">
        <v>394</v>
      </c>
      <c r="F1224">
        <f>VLOOKUP(H1224,'[1]Ventes par client'!B:Q,15,FALSE)</f>
        <v>1000</v>
      </c>
      <c r="G1224" s="21">
        <v>1000</v>
      </c>
      <c r="H1224" t="s">
        <v>447</v>
      </c>
      <c r="I1224" s="19">
        <v>11</v>
      </c>
      <c r="J1224" s="22">
        <f t="shared" si="19"/>
        <v>0</v>
      </c>
    </row>
    <row r="1225" spans="1:10" x14ac:dyDescent="0.25">
      <c r="A1225" s="20">
        <v>30000</v>
      </c>
      <c r="B1225" s="20" t="s">
        <v>410</v>
      </c>
      <c r="C1225" s="20" t="s">
        <v>408</v>
      </c>
      <c r="D1225" s="20" t="s">
        <v>406</v>
      </c>
      <c r="E1225" s="20" t="s">
        <v>394</v>
      </c>
      <c r="F1225">
        <f>VLOOKUP(H1225,'[1]Ventes par client'!B:Q,16,FALSE)</f>
        <v>600</v>
      </c>
      <c r="G1225" s="21">
        <v>700</v>
      </c>
      <c r="H1225" t="s">
        <v>447</v>
      </c>
      <c r="I1225">
        <v>12</v>
      </c>
      <c r="J1225" s="22">
        <f t="shared" si="19"/>
        <v>-100</v>
      </c>
    </row>
    <row r="1226" spans="1:10" x14ac:dyDescent="0.25">
      <c r="A1226" s="20">
        <v>30000</v>
      </c>
      <c r="B1226" s="20" t="s">
        <v>206</v>
      </c>
      <c r="C1226" s="20" t="s">
        <v>408</v>
      </c>
      <c r="D1226" s="20" t="s">
        <v>393</v>
      </c>
      <c r="E1226" s="20" t="s">
        <v>394</v>
      </c>
      <c r="F1226" s="21">
        <f>VLOOKUP(H1226,'[1]Ventes par client'!B:Q,5,FALSE)</f>
        <v>3100</v>
      </c>
      <c r="G1226" s="21">
        <v>2800</v>
      </c>
      <c r="H1226" s="2" t="s">
        <v>448</v>
      </c>
      <c r="I1226" s="19">
        <v>1</v>
      </c>
      <c r="J1226" s="22">
        <f t="shared" si="19"/>
        <v>300</v>
      </c>
    </row>
    <row r="1227" spans="1:10" x14ac:dyDescent="0.25">
      <c r="A1227" s="20">
        <v>30000</v>
      </c>
      <c r="B1227" s="20" t="s">
        <v>206</v>
      </c>
      <c r="C1227" s="20" t="s">
        <v>408</v>
      </c>
      <c r="D1227" s="20" t="s">
        <v>396</v>
      </c>
      <c r="E1227" s="20" t="s">
        <v>394</v>
      </c>
      <c r="F1227">
        <f>VLOOKUP(H1227,'[1]Ventes par client'!B:Q,6,FALSE)</f>
        <v>3700</v>
      </c>
      <c r="G1227" s="21">
        <v>3100</v>
      </c>
      <c r="H1227" t="s">
        <v>448</v>
      </c>
      <c r="I1227" s="19">
        <v>2</v>
      </c>
      <c r="J1227" s="22">
        <f t="shared" si="19"/>
        <v>600</v>
      </c>
    </row>
    <row r="1228" spans="1:10" x14ac:dyDescent="0.25">
      <c r="A1228" s="20">
        <v>30000</v>
      </c>
      <c r="B1228" s="20" t="s">
        <v>206</v>
      </c>
      <c r="C1228" s="20" t="s">
        <v>408</v>
      </c>
      <c r="D1228" s="20" t="s">
        <v>397</v>
      </c>
      <c r="E1228" s="20" t="s">
        <v>394</v>
      </c>
      <c r="F1228">
        <f>VLOOKUP(H1228,'[1]Ventes par client'!B:Q,7,FALSE)</f>
        <v>3800</v>
      </c>
      <c r="G1228" s="21">
        <v>3300</v>
      </c>
      <c r="H1228" t="s">
        <v>448</v>
      </c>
      <c r="I1228">
        <v>3</v>
      </c>
      <c r="J1228" s="22">
        <f t="shared" si="19"/>
        <v>500</v>
      </c>
    </row>
    <row r="1229" spans="1:10" x14ac:dyDescent="0.25">
      <c r="A1229" s="20">
        <v>30000</v>
      </c>
      <c r="B1229" s="20" t="s">
        <v>206</v>
      </c>
      <c r="C1229" s="20" t="s">
        <v>408</v>
      </c>
      <c r="D1229" s="20" t="s">
        <v>398</v>
      </c>
      <c r="E1229" s="20" t="s">
        <v>394</v>
      </c>
      <c r="F1229">
        <f>VLOOKUP(H1229,'[1]Ventes par client'!B:Q,8,FALSE)</f>
        <v>3100</v>
      </c>
      <c r="G1229" s="21">
        <v>2700</v>
      </c>
      <c r="H1229" t="s">
        <v>448</v>
      </c>
      <c r="I1229" s="19">
        <v>4</v>
      </c>
      <c r="J1229" s="22">
        <f t="shared" si="19"/>
        <v>400</v>
      </c>
    </row>
    <row r="1230" spans="1:10" x14ac:dyDescent="0.25">
      <c r="A1230" s="20">
        <v>30000</v>
      </c>
      <c r="B1230" s="20" t="s">
        <v>206</v>
      </c>
      <c r="C1230" s="20" t="s">
        <v>408</v>
      </c>
      <c r="D1230" s="20" t="s">
        <v>399</v>
      </c>
      <c r="E1230" s="20" t="s">
        <v>394</v>
      </c>
      <c r="F1230">
        <f>VLOOKUP(H1230,'[1]Ventes par client'!B:Q,9,FALSE)</f>
        <v>3300</v>
      </c>
      <c r="G1230" s="21">
        <v>2700</v>
      </c>
      <c r="H1230" t="s">
        <v>448</v>
      </c>
      <c r="I1230" s="19">
        <v>5</v>
      </c>
      <c r="J1230" s="22">
        <f t="shared" si="19"/>
        <v>600</v>
      </c>
    </row>
    <row r="1231" spans="1:10" x14ac:dyDescent="0.25">
      <c r="A1231" s="20">
        <v>30000</v>
      </c>
      <c r="B1231" s="20" t="s">
        <v>206</v>
      </c>
      <c r="C1231" s="20" t="s">
        <v>408</v>
      </c>
      <c r="D1231" s="20" t="s">
        <v>400</v>
      </c>
      <c r="E1231" s="20" t="s">
        <v>394</v>
      </c>
      <c r="F1231">
        <f>VLOOKUP(H1231,'[1]Ventes par client'!B:Q,10,FALSE)</f>
        <v>3700</v>
      </c>
      <c r="G1231" s="21">
        <v>3300</v>
      </c>
      <c r="H1231" t="s">
        <v>448</v>
      </c>
      <c r="I1231">
        <v>6</v>
      </c>
      <c r="J1231" s="22">
        <f t="shared" si="19"/>
        <v>400</v>
      </c>
    </row>
    <row r="1232" spans="1:10" x14ac:dyDescent="0.25">
      <c r="A1232" s="20">
        <v>30000</v>
      </c>
      <c r="B1232" s="20" t="s">
        <v>206</v>
      </c>
      <c r="C1232" s="20" t="s">
        <v>408</v>
      </c>
      <c r="D1232" s="20" t="s">
        <v>401</v>
      </c>
      <c r="E1232" s="20" t="s">
        <v>394</v>
      </c>
      <c r="F1232">
        <f>VLOOKUP(H1232,'[1]Ventes par client'!B:Q,11,FALSE)</f>
        <v>3100</v>
      </c>
      <c r="G1232" s="21">
        <v>2700</v>
      </c>
      <c r="H1232" t="s">
        <v>448</v>
      </c>
      <c r="I1232" s="19">
        <v>7</v>
      </c>
      <c r="J1232" s="22">
        <f t="shared" si="19"/>
        <v>400</v>
      </c>
    </row>
    <row r="1233" spans="1:10" x14ac:dyDescent="0.25">
      <c r="A1233" s="20">
        <v>30000</v>
      </c>
      <c r="B1233" s="20" t="s">
        <v>206</v>
      </c>
      <c r="C1233" s="20" t="s">
        <v>408</v>
      </c>
      <c r="D1233" s="20" t="s">
        <v>402</v>
      </c>
      <c r="E1233" s="20" t="s">
        <v>394</v>
      </c>
      <c r="F1233">
        <f>VLOOKUP(H1233,'[1]Ventes par client'!B:Q,12,FALSE)</f>
        <v>3000</v>
      </c>
      <c r="G1233" s="21">
        <v>2600</v>
      </c>
      <c r="H1233" t="s">
        <v>448</v>
      </c>
      <c r="I1233" s="19">
        <v>8</v>
      </c>
      <c r="J1233" s="22">
        <f t="shared" si="19"/>
        <v>400</v>
      </c>
    </row>
    <row r="1234" spans="1:10" x14ac:dyDescent="0.25">
      <c r="A1234" s="20">
        <v>30000</v>
      </c>
      <c r="B1234" s="20" t="s">
        <v>206</v>
      </c>
      <c r="C1234" s="20" t="s">
        <v>408</v>
      </c>
      <c r="D1234" s="20" t="s">
        <v>403</v>
      </c>
      <c r="E1234" s="20" t="s">
        <v>394</v>
      </c>
      <c r="F1234">
        <f>VLOOKUP(H1234,'[1]Ventes par client'!B:Q,13,FALSE)</f>
        <v>3300</v>
      </c>
      <c r="G1234" s="21">
        <v>2700</v>
      </c>
      <c r="H1234" t="s">
        <v>448</v>
      </c>
      <c r="I1234">
        <v>9</v>
      </c>
      <c r="J1234" s="22">
        <f t="shared" si="19"/>
        <v>600</v>
      </c>
    </row>
    <row r="1235" spans="1:10" x14ac:dyDescent="0.25">
      <c r="A1235" s="20">
        <v>30000</v>
      </c>
      <c r="B1235" s="20" t="s">
        <v>206</v>
      </c>
      <c r="C1235" s="20" t="s">
        <v>408</v>
      </c>
      <c r="D1235" s="20" t="s">
        <v>404</v>
      </c>
      <c r="E1235" s="20" t="s">
        <v>394</v>
      </c>
      <c r="F1235">
        <f>VLOOKUP(H1235,'[1]Ventes par client'!B:Q,14,FALSE)</f>
        <v>3700</v>
      </c>
      <c r="G1235" s="21">
        <v>3100</v>
      </c>
      <c r="H1235" t="s">
        <v>448</v>
      </c>
      <c r="I1235" s="19">
        <v>10</v>
      </c>
      <c r="J1235" s="22">
        <f t="shared" si="19"/>
        <v>600</v>
      </c>
    </row>
    <row r="1236" spans="1:10" x14ac:dyDescent="0.25">
      <c r="A1236" s="20">
        <v>30000</v>
      </c>
      <c r="B1236" s="20" t="s">
        <v>206</v>
      </c>
      <c r="C1236" s="20" t="s">
        <v>408</v>
      </c>
      <c r="D1236" s="20" t="s">
        <v>405</v>
      </c>
      <c r="E1236" s="20" t="s">
        <v>394</v>
      </c>
      <c r="F1236">
        <f>VLOOKUP(H1236,'[1]Ventes par client'!B:Q,15,FALSE)</f>
        <v>4100</v>
      </c>
      <c r="G1236" s="21">
        <v>3500</v>
      </c>
      <c r="H1236" t="s">
        <v>448</v>
      </c>
      <c r="I1236" s="19">
        <v>11</v>
      </c>
      <c r="J1236" s="22">
        <f t="shared" si="19"/>
        <v>600</v>
      </c>
    </row>
    <row r="1237" spans="1:10" x14ac:dyDescent="0.25">
      <c r="A1237" s="20">
        <v>30000</v>
      </c>
      <c r="B1237" s="20" t="s">
        <v>206</v>
      </c>
      <c r="C1237" s="20" t="s">
        <v>408</v>
      </c>
      <c r="D1237" s="20" t="s">
        <v>406</v>
      </c>
      <c r="E1237" s="20" t="s">
        <v>394</v>
      </c>
      <c r="F1237">
        <f>VLOOKUP(H1237,'[1]Ventes par client'!B:Q,16,FALSE)</f>
        <v>2100</v>
      </c>
      <c r="G1237" s="21">
        <v>2500</v>
      </c>
      <c r="H1237" t="s">
        <v>448</v>
      </c>
      <c r="I1237">
        <v>12</v>
      </c>
      <c r="J1237" s="22">
        <f t="shared" si="19"/>
        <v>-400</v>
      </c>
    </row>
    <row r="1238" spans="1:10" x14ac:dyDescent="0.25">
      <c r="A1238" s="20">
        <v>30000</v>
      </c>
      <c r="B1238" s="20" t="s">
        <v>407</v>
      </c>
      <c r="C1238" s="20" t="s">
        <v>408</v>
      </c>
      <c r="D1238" s="20" t="s">
        <v>393</v>
      </c>
      <c r="E1238" s="20" t="s">
        <v>394</v>
      </c>
      <c r="F1238" s="21">
        <f>VLOOKUP(H1238,'[1]Ventes par client'!B:Q,5,FALSE)</f>
        <v>6300</v>
      </c>
      <c r="G1238" s="21">
        <v>2000</v>
      </c>
      <c r="H1238" s="2" t="s">
        <v>449</v>
      </c>
      <c r="I1238" s="19">
        <v>1</v>
      </c>
      <c r="J1238" s="22">
        <f t="shared" si="19"/>
        <v>4300</v>
      </c>
    </row>
    <row r="1239" spans="1:10" x14ac:dyDescent="0.25">
      <c r="A1239" s="20">
        <v>30000</v>
      </c>
      <c r="B1239" s="20" t="s">
        <v>407</v>
      </c>
      <c r="C1239" s="20" t="s">
        <v>408</v>
      </c>
      <c r="D1239" s="20" t="s">
        <v>396</v>
      </c>
      <c r="E1239" s="20" t="s">
        <v>394</v>
      </c>
      <c r="F1239">
        <f>VLOOKUP(H1239,'[1]Ventes par client'!B:Q,6,FALSE)</f>
        <v>7400</v>
      </c>
      <c r="G1239" s="21">
        <v>2200</v>
      </c>
      <c r="H1239" t="s">
        <v>449</v>
      </c>
      <c r="I1239" s="19">
        <v>2</v>
      </c>
      <c r="J1239" s="22">
        <f t="shared" si="19"/>
        <v>5200</v>
      </c>
    </row>
    <row r="1240" spans="1:10" x14ac:dyDescent="0.25">
      <c r="A1240" s="20">
        <v>30000</v>
      </c>
      <c r="B1240" s="20" t="s">
        <v>407</v>
      </c>
      <c r="C1240" s="20" t="s">
        <v>408</v>
      </c>
      <c r="D1240" s="20" t="s">
        <v>397</v>
      </c>
      <c r="E1240" s="20" t="s">
        <v>394</v>
      </c>
      <c r="F1240">
        <f>VLOOKUP(H1240,'[1]Ventes par client'!B:Q,7,FALSE)</f>
        <v>7700</v>
      </c>
      <c r="G1240" s="21">
        <v>2300</v>
      </c>
      <c r="H1240" t="s">
        <v>449</v>
      </c>
      <c r="I1240">
        <v>3</v>
      </c>
      <c r="J1240" s="22">
        <f t="shared" si="19"/>
        <v>5400</v>
      </c>
    </row>
    <row r="1241" spans="1:10" x14ac:dyDescent="0.25">
      <c r="A1241" s="20">
        <v>30000</v>
      </c>
      <c r="B1241" s="20" t="s">
        <v>407</v>
      </c>
      <c r="C1241" s="20" t="s">
        <v>408</v>
      </c>
      <c r="D1241" s="20" t="s">
        <v>398</v>
      </c>
      <c r="E1241" s="20" t="s">
        <v>394</v>
      </c>
      <c r="F1241">
        <f>VLOOKUP(H1241,'[1]Ventes par client'!B:Q,8,FALSE)</f>
        <v>6300</v>
      </c>
      <c r="G1241" s="21">
        <v>2000</v>
      </c>
      <c r="H1241" t="s">
        <v>449</v>
      </c>
      <c r="I1241" s="19">
        <v>4</v>
      </c>
      <c r="J1241" s="22">
        <f t="shared" si="19"/>
        <v>4300</v>
      </c>
    </row>
    <row r="1242" spans="1:10" x14ac:dyDescent="0.25">
      <c r="A1242" s="20">
        <v>30000</v>
      </c>
      <c r="B1242" s="20" t="s">
        <v>407</v>
      </c>
      <c r="C1242" s="20" t="s">
        <v>408</v>
      </c>
      <c r="D1242" s="20" t="s">
        <v>399</v>
      </c>
      <c r="E1242" s="20" t="s">
        <v>394</v>
      </c>
      <c r="F1242">
        <f>VLOOKUP(H1242,'[1]Ventes par client'!B:Q,9,FALSE)</f>
        <v>6600</v>
      </c>
      <c r="G1242" s="21">
        <v>1900</v>
      </c>
      <c r="H1242" t="s">
        <v>449</v>
      </c>
      <c r="I1242" s="19">
        <v>5</v>
      </c>
      <c r="J1242" s="22">
        <f t="shared" si="19"/>
        <v>4700</v>
      </c>
    </row>
    <row r="1243" spans="1:10" x14ac:dyDescent="0.25">
      <c r="A1243" s="20">
        <v>30000</v>
      </c>
      <c r="B1243" s="20" t="s">
        <v>407</v>
      </c>
      <c r="C1243" s="20" t="s">
        <v>408</v>
      </c>
      <c r="D1243" s="20" t="s">
        <v>400</v>
      </c>
      <c r="E1243" s="20" t="s">
        <v>394</v>
      </c>
      <c r="F1243">
        <f>VLOOKUP(H1243,'[1]Ventes par client'!B:Q,10,FALSE)</f>
        <v>7300</v>
      </c>
      <c r="G1243" s="21">
        <v>2400</v>
      </c>
      <c r="H1243" t="s">
        <v>449</v>
      </c>
      <c r="I1243">
        <v>6</v>
      </c>
      <c r="J1243" s="22">
        <f t="shared" si="19"/>
        <v>4900</v>
      </c>
    </row>
    <row r="1244" spans="1:10" x14ac:dyDescent="0.25">
      <c r="A1244" s="20">
        <v>30000</v>
      </c>
      <c r="B1244" s="20" t="s">
        <v>407</v>
      </c>
      <c r="C1244" s="20" t="s">
        <v>408</v>
      </c>
      <c r="D1244" s="20" t="s">
        <v>401</v>
      </c>
      <c r="E1244" s="20" t="s">
        <v>394</v>
      </c>
      <c r="F1244">
        <f>VLOOKUP(H1244,'[1]Ventes par client'!B:Q,11,FALSE)</f>
        <v>6100</v>
      </c>
      <c r="G1244" s="21">
        <v>1900</v>
      </c>
      <c r="H1244" t="s">
        <v>449</v>
      </c>
      <c r="I1244" s="19">
        <v>7</v>
      </c>
      <c r="J1244" s="22">
        <f t="shared" si="19"/>
        <v>4200</v>
      </c>
    </row>
    <row r="1245" spans="1:10" x14ac:dyDescent="0.25">
      <c r="A1245" s="20">
        <v>30000</v>
      </c>
      <c r="B1245" s="20" t="s">
        <v>407</v>
      </c>
      <c r="C1245" s="20" t="s">
        <v>408</v>
      </c>
      <c r="D1245" s="20" t="s">
        <v>402</v>
      </c>
      <c r="E1245" s="20" t="s">
        <v>394</v>
      </c>
      <c r="F1245">
        <f>VLOOKUP(H1245,'[1]Ventes par client'!B:Q,12,FALSE)</f>
        <v>6000</v>
      </c>
      <c r="G1245" s="21">
        <v>1900</v>
      </c>
      <c r="H1245" t="s">
        <v>449</v>
      </c>
      <c r="I1245" s="19">
        <v>8</v>
      </c>
      <c r="J1245" s="22">
        <f t="shared" si="19"/>
        <v>4100</v>
      </c>
    </row>
    <row r="1246" spans="1:10" x14ac:dyDescent="0.25">
      <c r="A1246" s="20">
        <v>30000</v>
      </c>
      <c r="B1246" s="20" t="s">
        <v>407</v>
      </c>
      <c r="C1246" s="20" t="s">
        <v>408</v>
      </c>
      <c r="D1246" s="20" t="s">
        <v>403</v>
      </c>
      <c r="E1246" s="20" t="s">
        <v>394</v>
      </c>
      <c r="F1246">
        <f>VLOOKUP(H1246,'[1]Ventes par client'!B:Q,13,FALSE)</f>
        <v>6500</v>
      </c>
      <c r="G1246" s="21">
        <v>1900</v>
      </c>
      <c r="H1246" t="s">
        <v>449</v>
      </c>
      <c r="I1246">
        <v>9</v>
      </c>
      <c r="J1246" s="22">
        <f t="shared" si="19"/>
        <v>4600</v>
      </c>
    </row>
    <row r="1247" spans="1:10" x14ac:dyDescent="0.25">
      <c r="A1247" s="20">
        <v>30000</v>
      </c>
      <c r="B1247" s="20" t="s">
        <v>407</v>
      </c>
      <c r="C1247" s="20" t="s">
        <v>408</v>
      </c>
      <c r="D1247" s="20" t="s">
        <v>404</v>
      </c>
      <c r="E1247" s="20" t="s">
        <v>394</v>
      </c>
      <c r="F1247">
        <f>VLOOKUP(H1247,'[1]Ventes par client'!B:Q,14,FALSE)</f>
        <v>7300</v>
      </c>
      <c r="G1247" s="21">
        <v>2200</v>
      </c>
      <c r="H1247" t="s">
        <v>449</v>
      </c>
      <c r="I1247" s="19">
        <v>10</v>
      </c>
      <c r="J1247" s="22">
        <f t="shared" si="19"/>
        <v>5100</v>
      </c>
    </row>
    <row r="1248" spans="1:10" x14ac:dyDescent="0.25">
      <c r="A1248" s="20">
        <v>30000</v>
      </c>
      <c r="B1248" s="20" t="s">
        <v>407</v>
      </c>
      <c r="C1248" s="20" t="s">
        <v>408</v>
      </c>
      <c r="D1248" s="20" t="s">
        <v>405</v>
      </c>
      <c r="E1248" s="20" t="s">
        <v>394</v>
      </c>
      <c r="F1248">
        <f>VLOOKUP(H1248,'[1]Ventes par client'!B:Q,15,FALSE)</f>
        <v>8100</v>
      </c>
      <c r="G1248" s="21">
        <v>2500</v>
      </c>
      <c r="H1248" t="s">
        <v>449</v>
      </c>
      <c r="I1248" s="19">
        <v>11</v>
      </c>
      <c r="J1248" s="22">
        <f t="shared" si="19"/>
        <v>5600</v>
      </c>
    </row>
    <row r="1249" spans="1:10" x14ac:dyDescent="0.25">
      <c r="A1249" s="20">
        <v>30000</v>
      </c>
      <c r="B1249" s="20" t="s">
        <v>407</v>
      </c>
      <c r="C1249" s="20" t="s">
        <v>408</v>
      </c>
      <c r="D1249" s="20" t="s">
        <v>406</v>
      </c>
      <c r="E1249" s="20" t="s">
        <v>394</v>
      </c>
      <c r="F1249">
        <f>VLOOKUP(H1249,'[1]Ventes par client'!B:Q,16,FALSE)</f>
        <v>4400</v>
      </c>
      <c r="G1249" s="21">
        <v>1800</v>
      </c>
      <c r="H1249" t="s">
        <v>449</v>
      </c>
      <c r="I1249">
        <v>12</v>
      </c>
      <c r="J1249" s="22">
        <f t="shared" si="19"/>
        <v>2600</v>
      </c>
    </row>
    <row r="1250" spans="1:10" x14ac:dyDescent="0.25">
      <c r="A1250" s="20">
        <v>30000</v>
      </c>
      <c r="B1250" s="20" t="s">
        <v>206</v>
      </c>
      <c r="C1250" s="20" t="s">
        <v>408</v>
      </c>
      <c r="D1250" s="20" t="s">
        <v>393</v>
      </c>
      <c r="E1250" s="20" t="s">
        <v>394</v>
      </c>
      <c r="F1250" s="21" t="e">
        <f>VLOOKUP(H1250,'[1]Ventes par client'!B:Q,5,FALSE)</f>
        <v>#N/A</v>
      </c>
      <c r="G1250" s="21">
        <v>100</v>
      </c>
      <c r="H1250" s="2" t="s">
        <v>450</v>
      </c>
      <c r="I1250" s="19">
        <v>1</v>
      </c>
      <c r="J1250" s="22" t="e">
        <f t="shared" si="19"/>
        <v>#N/A</v>
      </c>
    </row>
    <row r="1251" spans="1:10" x14ac:dyDescent="0.25">
      <c r="A1251" s="20">
        <v>30000</v>
      </c>
      <c r="B1251" s="20" t="s">
        <v>206</v>
      </c>
      <c r="C1251" s="20" t="s">
        <v>408</v>
      </c>
      <c r="D1251" s="20" t="s">
        <v>396</v>
      </c>
      <c r="E1251" s="20" t="s">
        <v>394</v>
      </c>
      <c r="F1251" t="e">
        <f>VLOOKUP(H1251,'[1]Ventes par client'!B:Q,6,FALSE)</f>
        <v>#N/A</v>
      </c>
      <c r="G1251" s="21">
        <v>100</v>
      </c>
      <c r="H1251" t="s">
        <v>450</v>
      </c>
      <c r="I1251" s="19">
        <v>2</v>
      </c>
      <c r="J1251" s="22" t="e">
        <f t="shared" si="19"/>
        <v>#N/A</v>
      </c>
    </row>
    <row r="1252" spans="1:10" x14ac:dyDescent="0.25">
      <c r="A1252" s="20">
        <v>30000</v>
      </c>
      <c r="B1252" s="20" t="s">
        <v>206</v>
      </c>
      <c r="C1252" s="20" t="s">
        <v>408</v>
      </c>
      <c r="D1252" s="20" t="s">
        <v>397</v>
      </c>
      <c r="E1252" s="20" t="s">
        <v>394</v>
      </c>
      <c r="F1252" t="e">
        <f>VLOOKUP(H1252,'[1]Ventes par client'!B:Q,7,FALSE)</f>
        <v>#N/A</v>
      </c>
      <c r="G1252" s="21">
        <v>100</v>
      </c>
      <c r="H1252" t="s">
        <v>450</v>
      </c>
      <c r="I1252">
        <v>3</v>
      </c>
      <c r="J1252" s="22" t="e">
        <f t="shared" si="19"/>
        <v>#N/A</v>
      </c>
    </row>
    <row r="1253" spans="1:10" x14ac:dyDescent="0.25">
      <c r="A1253" s="20">
        <v>30000</v>
      </c>
      <c r="B1253" s="20" t="s">
        <v>206</v>
      </c>
      <c r="C1253" s="20" t="s">
        <v>408</v>
      </c>
      <c r="D1253" s="20" t="s">
        <v>398</v>
      </c>
      <c r="E1253" s="20" t="s">
        <v>394</v>
      </c>
      <c r="F1253" t="e">
        <f>VLOOKUP(H1253,'[1]Ventes par client'!B:Q,8,FALSE)</f>
        <v>#N/A</v>
      </c>
      <c r="G1253" s="21">
        <v>0</v>
      </c>
      <c r="H1253" t="s">
        <v>450</v>
      </c>
      <c r="I1253" s="19">
        <v>4</v>
      </c>
      <c r="J1253" s="22" t="e">
        <f t="shared" si="19"/>
        <v>#N/A</v>
      </c>
    </row>
    <row r="1254" spans="1:10" x14ac:dyDescent="0.25">
      <c r="A1254" s="20">
        <v>30000</v>
      </c>
      <c r="B1254" s="20" t="s">
        <v>206</v>
      </c>
      <c r="C1254" s="20" t="s">
        <v>408</v>
      </c>
      <c r="D1254" s="20" t="s">
        <v>399</v>
      </c>
      <c r="E1254" s="20" t="s">
        <v>394</v>
      </c>
      <c r="F1254" t="e">
        <f>VLOOKUP(H1254,'[1]Ventes par client'!B:Q,9,FALSE)</f>
        <v>#N/A</v>
      </c>
      <c r="G1254" s="21">
        <v>100</v>
      </c>
      <c r="H1254" t="s">
        <v>450</v>
      </c>
      <c r="I1254" s="19">
        <v>5</v>
      </c>
      <c r="J1254" s="22" t="e">
        <f t="shared" si="19"/>
        <v>#N/A</v>
      </c>
    </row>
    <row r="1255" spans="1:10" x14ac:dyDescent="0.25">
      <c r="A1255" s="20">
        <v>30000</v>
      </c>
      <c r="B1255" s="20" t="s">
        <v>206</v>
      </c>
      <c r="C1255" s="20" t="s">
        <v>408</v>
      </c>
      <c r="D1255" s="20" t="s">
        <v>400</v>
      </c>
      <c r="E1255" s="20" t="s">
        <v>394</v>
      </c>
      <c r="F1255" t="e">
        <f>VLOOKUP(H1255,'[1]Ventes par client'!B:Q,10,FALSE)</f>
        <v>#N/A</v>
      </c>
      <c r="G1255" s="21">
        <v>100</v>
      </c>
      <c r="H1255" t="s">
        <v>450</v>
      </c>
      <c r="I1255">
        <v>6</v>
      </c>
      <c r="J1255" s="22" t="e">
        <f t="shared" si="19"/>
        <v>#N/A</v>
      </c>
    </row>
    <row r="1256" spans="1:10" x14ac:dyDescent="0.25">
      <c r="A1256" s="20">
        <v>30000</v>
      </c>
      <c r="B1256" s="20" t="s">
        <v>206</v>
      </c>
      <c r="C1256" s="20" t="s">
        <v>408</v>
      </c>
      <c r="D1256" s="20" t="s">
        <v>401</v>
      </c>
      <c r="E1256" s="20" t="s">
        <v>394</v>
      </c>
      <c r="F1256" t="e">
        <f>VLOOKUP(H1256,'[1]Ventes par client'!B:Q,11,FALSE)</f>
        <v>#N/A</v>
      </c>
      <c r="G1256" s="21">
        <v>100</v>
      </c>
      <c r="H1256" t="s">
        <v>450</v>
      </c>
      <c r="I1256" s="19">
        <v>7</v>
      </c>
      <c r="J1256" s="22" t="e">
        <f t="shared" si="19"/>
        <v>#N/A</v>
      </c>
    </row>
    <row r="1257" spans="1:10" x14ac:dyDescent="0.25">
      <c r="A1257" s="20">
        <v>30000</v>
      </c>
      <c r="B1257" s="20" t="s">
        <v>206</v>
      </c>
      <c r="C1257" s="20" t="s">
        <v>408</v>
      </c>
      <c r="D1257" s="20" t="s">
        <v>402</v>
      </c>
      <c r="E1257" s="20" t="s">
        <v>394</v>
      </c>
      <c r="F1257" t="e">
        <f>VLOOKUP(H1257,'[1]Ventes par client'!B:Q,12,FALSE)</f>
        <v>#N/A</v>
      </c>
      <c r="G1257" s="21">
        <v>100</v>
      </c>
      <c r="H1257" t="s">
        <v>450</v>
      </c>
      <c r="I1257" s="19">
        <v>8</v>
      </c>
      <c r="J1257" s="22" t="e">
        <f t="shared" si="19"/>
        <v>#N/A</v>
      </c>
    </row>
    <row r="1258" spans="1:10" x14ac:dyDescent="0.25">
      <c r="A1258" s="20">
        <v>30000</v>
      </c>
      <c r="B1258" s="20" t="s">
        <v>206</v>
      </c>
      <c r="C1258" s="20" t="s">
        <v>408</v>
      </c>
      <c r="D1258" s="20" t="s">
        <v>403</v>
      </c>
      <c r="E1258" s="20" t="s">
        <v>394</v>
      </c>
      <c r="F1258" t="e">
        <f>VLOOKUP(H1258,'[1]Ventes par client'!B:Q,13,FALSE)</f>
        <v>#N/A</v>
      </c>
      <c r="G1258" s="21">
        <v>0</v>
      </c>
      <c r="H1258" t="s">
        <v>450</v>
      </c>
      <c r="I1258">
        <v>9</v>
      </c>
      <c r="J1258" s="22" t="e">
        <f t="shared" si="19"/>
        <v>#N/A</v>
      </c>
    </row>
    <row r="1259" spans="1:10" x14ac:dyDescent="0.25">
      <c r="A1259" s="20">
        <v>30000</v>
      </c>
      <c r="B1259" s="20" t="s">
        <v>206</v>
      </c>
      <c r="C1259" s="20" t="s">
        <v>408</v>
      </c>
      <c r="D1259" s="20" t="s">
        <v>404</v>
      </c>
      <c r="E1259" s="20" t="s">
        <v>394</v>
      </c>
      <c r="F1259" t="e">
        <f>VLOOKUP(H1259,'[1]Ventes par client'!B:Q,14,FALSE)</f>
        <v>#N/A</v>
      </c>
      <c r="G1259" s="21">
        <v>100</v>
      </c>
      <c r="H1259" t="s">
        <v>450</v>
      </c>
      <c r="I1259" s="19">
        <v>10</v>
      </c>
      <c r="J1259" s="22" t="e">
        <f t="shared" si="19"/>
        <v>#N/A</v>
      </c>
    </row>
    <row r="1260" spans="1:10" x14ac:dyDescent="0.25">
      <c r="A1260" s="20">
        <v>30000</v>
      </c>
      <c r="B1260" s="20" t="s">
        <v>206</v>
      </c>
      <c r="C1260" s="20" t="s">
        <v>408</v>
      </c>
      <c r="D1260" s="20" t="s">
        <v>405</v>
      </c>
      <c r="E1260" s="20" t="s">
        <v>394</v>
      </c>
      <c r="F1260" t="e">
        <f>VLOOKUP(H1260,'[1]Ventes par client'!B:Q,15,FALSE)</f>
        <v>#N/A</v>
      </c>
      <c r="G1260" s="21">
        <v>100</v>
      </c>
      <c r="H1260" t="s">
        <v>450</v>
      </c>
      <c r="I1260" s="19">
        <v>11</v>
      </c>
      <c r="J1260" s="22" t="e">
        <f t="shared" si="19"/>
        <v>#N/A</v>
      </c>
    </row>
    <row r="1261" spans="1:10" x14ac:dyDescent="0.25">
      <c r="A1261" s="20">
        <v>30000</v>
      </c>
      <c r="B1261" s="20" t="s">
        <v>206</v>
      </c>
      <c r="C1261" s="20" t="s">
        <v>408</v>
      </c>
      <c r="D1261" s="20" t="s">
        <v>406</v>
      </c>
      <c r="E1261" s="20" t="s">
        <v>394</v>
      </c>
      <c r="F1261" t="e">
        <f>VLOOKUP(H1261,'[1]Ventes par client'!B:Q,16,FALSE)</f>
        <v>#N/A</v>
      </c>
      <c r="G1261" s="21">
        <v>100</v>
      </c>
      <c r="H1261" t="s">
        <v>450</v>
      </c>
      <c r="I1261">
        <v>12</v>
      </c>
      <c r="J1261" s="22" t="e">
        <f t="shared" si="19"/>
        <v>#N/A</v>
      </c>
    </row>
    <row r="1262" spans="1:10" x14ac:dyDescent="0.25">
      <c r="A1262" s="20">
        <v>30000</v>
      </c>
      <c r="B1262" s="20" t="s">
        <v>407</v>
      </c>
      <c r="C1262" s="20" t="s">
        <v>408</v>
      </c>
      <c r="D1262" s="20" t="s">
        <v>393</v>
      </c>
      <c r="E1262" s="20" t="s">
        <v>394</v>
      </c>
      <c r="F1262" s="21" t="e">
        <f>VLOOKUP(H1262,'[1]Ventes par client'!B:Q,5,FALSE)</f>
        <v>#N/A</v>
      </c>
      <c r="G1262" s="21">
        <v>100</v>
      </c>
      <c r="H1262" s="2" t="s">
        <v>451</v>
      </c>
      <c r="I1262" s="19">
        <v>1</v>
      </c>
      <c r="J1262" s="22" t="e">
        <f t="shared" si="19"/>
        <v>#N/A</v>
      </c>
    </row>
    <row r="1263" spans="1:10" x14ac:dyDescent="0.25">
      <c r="A1263" s="20">
        <v>30000</v>
      </c>
      <c r="B1263" s="20" t="s">
        <v>407</v>
      </c>
      <c r="C1263" s="20" t="s">
        <v>408</v>
      </c>
      <c r="D1263" s="20" t="s">
        <v>396</v>
      </c>
      <c r="E1263" s="20" t="s">
        <v>394</v>
      </c>
      <c r="F1263" t="e">
        <f>VLOOKUP(H1263,'[1]Ventes par client'!B:Q,6,FALSE)</f>
        <v>#N/A</v>
      </c>
      <c r="G1263" s="21">
        <v>100</v>
      </c>
      <c r="H1263" t="s">
        <v>451</v>
      </c>
      <c r="I1263" s="19">
        <v>2</v>
      </c>
      <c r="J1263" s="22" t="e">
        <f t="shared" si="19"/>
        <v>#N/A</v>
      </c>
    </row>
    <row r="1264" spans="1:10" x14ac:dyDescent="0.25">
      <c r="A1264" s="20">
        <v>30000</v>
      </c>
      <c r="B1264" s="20" t="s">
        <v>407</v>
      </c>
      <c r="C1264" s="20" t="s">
        <v>408</v>
      </c>
      <c r="D1264" s="20" t="s">
        <v>397</v>
      </c>
      <c r="E1264" s="20" t="s">
        <v>394</v>
      </c>
      <c r="F1264" t="e">
        <f>VLOOKUP(H1264,'[1]Ventes par client'!B:Q,7,FALSE)</f>
        <v>#N/A</v>
      </c>
      <c r="G1264" s="21">
        <v>100</v>
      </c>
      <c r="H1264" t="s">
        <v>451</v>
      </c>
      <c r="I1264">
        <v>3</v>
      </c>
      <c r="J1264" s="22" t="e">
        <f t="shared" si="19"/>
        <v>#N/A</v>
      </c>
    </row>
    <row r="1265" spans="1:10" x14ac:dyDescent="0.25">
      <c r="A1265" s="20">
        <v>30000</v>
      </c>
      <c r="B1265" s="20" t="s">
        <v>407</v>
      </c>
      <c r="C1265" s="20" t="s">
        <v>408</v>
      </c>
      <c r="D1265" s="20" t="s">
        <v>398</v>
      </c>
      <c r="E1265" s="20" t="s">
        <v>394</v>
      </c>
      <c r="F1265" t="e">
        <f>VLOOKUP(H1265,'[1]Ventes par client'!B:Q,8,FALSE)</f>
        <v>#N/A</v>
      </c>
      <c r="G1265" s="21">
        <v>0</v>
      </c>
      <c r="H1265" t="s">
        <v>451</v>
      </c>
      <c r="I1265" s="19">
        <v>4</v>
      </c>
      <c r="J1265" s="22" t="e">
        <f t="shared" si="19"/>
        <v>#N/A</v>
      </c>
    </row>
    <row r="1266" spans="1:10" x14ac:dyDescent="0.25">
      <c r="A1266" s="20">
        <v>30000</v>
      </c>
      <c r="B1266" s="20" t="s">
        <v>407</v>
      </c>
      <c r="C1266" s="20" t="s">
        <v>408</v>
      </c>
      <c r="D1266" s="20" t="s">
        <v>399</v>
      </c>
      <c r="E1266" s="20" t="s">
        <v>394</v>
      </c>
      <c r="F1266" t="e">
        <f>VLOOKUP(H1266,'[1]Ventes par client'!B:Q,9,FALSE)</f>
        <v>#N/A</v>
      </c>
      <c r="G1266" s="21">
        <v>100</v>
      </c>
      <c r="H1266" t="s">
        <v>451</v>
      </c>
      <c r="I1266" s="19">
        <v>5</v>
      </c>
      <c r="J1266" s="22" t="e">
        <f t="shared" si="19"/>
        <v>#N/A</v>
      </c>
    </row>
    <row r="1267" spans="1:10" x14ac:dyDescent="0.25">
      <c r="A1267" s="20">
        <v>30000</v>
      </c>
      <c r="B1267" s="20" t="s">
        <v>407</v>
      </c>
      <c r="C1267" s="20" t="s">
        <v>408</v>
      </c>
      <c r="D1267" s="20" t="s">
        <v>400</v>
      </c>
      <c r="E1267" s="20" t="s">
        <v>394</v>
      </c>
      <c r="F1267" t="e">
        <f>VLOOKUP(H1267,'[1]Ventes par client'!B:Q,10,FALSE)</f>
        <v>#N/A</v>
      </c>
      <c r="G1267" s="21">
        <v>100</v>
      </c>
      <c r="H1267" t="s">
        <v>451</v>
      </c>
      <c r="I1267">
        <v>6</v>
      </c>
      <c r="J1267" s="22" t="e">
        <f t="shared" si="19"/>
        <v>#N/A</v>
      </c>
    </row>
    <row r="1268" spans="1:10" x14ac:dyDescent="0.25">
      <c r="A1268" s="20">
        <v>30000</v>
      </c>
      <c r="B1268" s="20" t="s">
        <v>407</v>
      </c>
      <c r="C1268" s="20" t="s">
        <v>408</v>
      </c>
      <c r="D1268" s="20" t="s">
        <v>401</v>
      </c>
      <c r="E1268" s="20" t="s">
        <v>394</v>
      </c>
      <c r="F1268" t="e">
        <f>VLOOKUP(H1268,'[1]Ventes par client'!B:Q,11,FALSE)</f>
        <v>#N/A</v>
      </c>
      <c r="G1268" s="21">
        <v>100</v>
      </c>
      <c r="H1268" t="s">
        <v>451</v>
      </c>
      <c r="I1268" s="19">
        <v>7</v>
      </c>
      <c r="J1268" s="22" t="e">
        <f t="shared" si="19"/>
        <v>#N/A</v>
      </c>
    </row>
    <row r="1269" spans="1:10" x14ac:dyDescent="0.25">
      <c r="A1269" s="20">
        <v>30000</v>
      </c>
      <c r="B1269" s="20" t="s">
        <v>407</v>
      </c>
      <c r="C1269" s="20" t="s">
        <v>408</v>
      </c>
      <c r="D1269" s="20" t="s">
        <v>402</v>
      </c>
      <c r="E1269" s="20" t="s">
        <v>394</v>
      </c>
      <c r="F1269" t="e">
        <f>VLOOKUP(H1269,'[1]Ventes par client'!B:Q,12,FALSE)</f>
        <v>#N/A</v>
      </c>
      <c r="G1269" s="21">
        <v>100</v>
      </c>
      <c r="H1269" t="s">
        <v>451</v>
      </c>
      <c r="I1269" s="19">
        <v>8</v>
      </c>
      <c r="J1269" s="22" t="e">
        <f t="shared" si="19"/>
        <v>#N/A</v>
      </c>
    </row>
    <row r="1270" spans="1:10" x14ac:dyDescent="0.25">
      <c r="A1270" s="20">
        <v>30000</v>
      </c>
      <c r="B1270" s="20" t="s">
        <v>407</v>
      </c>
      <c r="C1270" s="20" t="s">
        <v>408</v>
      </c>
      <c r="D1270" s="20" t="s">
        <v>403</v>
      </c>
      <c r="E1270" s="20" t="s">
        <v>394</v>
      </c>
      <c r="F1270" t="e">
        <f>VLOOKUP(H1270,'[1]Ventes par client'!B:Q,13,FALSE)</f>
        <v>#N/A</v>
      </c>
      <c r="G1270" s="21">
        <v>0</v>
      </c>
      <c r="H1270" t="s">
        <v>451</v>
      </c>
      <c r="I1270">
        <v>9</v>
      </c>
      <c r="J1270" s="22" t="e">
        <f t="shared" si="19"/>
        <v>#N/A</v>
      </c>
    </row>
    <row r="1271" spans="1:10" x14ac:dyDescent="0.25">
      <c r="A1271" s="20">
        <v>30000</v>
      </c>
      <c r="B1271" s="20" t="s">
        <v>407</v>
      </c>
      <c r="C1271" s="20" t="s">
        <v>408</v>
      </c>
      <c r="D1271" s="20" t="s">
        <v>404</v>
      </c>
      <c r="E1271" s="20" t="s">
        <v>394</v>
      </c>
      <c r="F1271" t="e">
        <f>VLOOKUP(H1271,'[1]Ventes par client'!B:Q,14,FALSE)</f>
        <v>#N/A</v>
      </c>
      <c r="G1271" s="21">
        <v>100</v>
      </c>
      <c r="H1271" t="s">
        <v>451</v>
      </c>
      <c r="I1271" s="19">
        <v>10</v>
      </c>
      <c r="J1271" s="22" t="e">
        <f t="shared" si="19"/>
        <v>#N/A</v>
      </c>
    </row>
    <row r="1272" spans="1:10" x14ac:dyDescent="0.25">
      <c r="A1272" s="20">
        <v>30000</v>
      </c>
      <c r="B1272" s="20" t="s">
        <v>407</v>
      </c>
      <c r="C1272" s="20" t="s">
        <v>408</v>
      </c>
      <c r="D1272" s="20" t="s">
        <v>405</v>
      </c>
      <c r="E1272" s="20" t="s">
        <v>394</v>
      </c>
      <c r="F1272" t="e">
        <f>VLOOKUP(H1272,'[1]Ventes par client'!B:Q,15,FALSE)</f>
        <v>#N/A</v>
      </c>
      <c r="G1272" s="21">
        <v>100</v>
      </c>
      <c r="H1272" t="s">
        <v>451</v>
      </c>
      <c r="I1272" s="19">
        <v>11</v>
      </c>
      <c r="J1272" s="22" t="e">
        <f t="shared" si="19"/>
        <v>#N/A</v>
      </c>
    </row>
    <row r="1273" spans="1:10" x14ac:dyDescent="0.25">
      <c r="A1273" s="20">
        <v>30000</v>
      </c>
      <c r="B1273" s="20" t="s">
        <v>407</v>
      </c>
      <c r="C1273" s="20" t="s">
        <v>408</v>
      </c>
      <c r="D1273" s="20" t="s">
        <v>406</v>
      </c>
      <c r="E1273" s="20" t="s">
        <v>394</v>
      </c>
      <c r="F1273" t="e">
        <f>VLOOKUP(H1273,'[1]Ventes par client'!B:Q,16,FALSE)</f>
        <v>#N/A</v>
      </c>
      <c r="G1273" s="21">
        <v>100</v>
      </c>
      <c r="H1273" t="s">
        <v>451</v>
      </c>
      <c r="I1273">
        <v>12</v>
      </c>
      <c r="J1273" s="22" t="e">
        <f t="shared" si="19"/>
        <v>#N/A</v>
      </c>
    </row>
    <row r="1274" spans="1:10" x14ac:dyDescent="0.25">
      <c r="A1274" s="20">
        <v>30000</v>
      </c>
      <c r="B1274" s="20" t="s">
        <v>417</v>
      </c>
      <c r="C1274" s="20" t="s">
        <v>408</v>
      </c>
      <c r="D1274" s="20" t="s">
        <v>393</v>
      </c>
      <c r="E1274" s="20" t="s">
        <v>394</v>
      </c>
      <c r="F1274" s="21">
        <f>VLOOKUP(H1274,'[1]Ventes par client'!B:Q,5,FALSE)</f>
        <v>1600</v>
      </c>
      <c r="G1274" s="21">
        <v>2800</v>
      </c>
      <c r="H1274" s="2" t="s">
        <v>452</v>
      </c>
      <c r="I1274" s="19">
        <v>1</v>
      </c>
      <c r="J1274" s="22">
        <f t="shared" si="19"/>
        <v>-1200</v>
      </c>
    </row>
    <row r="1275" spans="1:10" x14ac:dyDescent="0.25">
      <c r="A1275" s="20">
        <v>30000</v>
      </c>
      <c r="B1275" s="20" t="s">
        <v>417</v>
      </c>
      <c r="C1275" s="20" t="s">
        <v>408</v>
      </c>
      <c r="D1275" s="20" t="s">
        <v>396</v>
      </c>
      <c r="E1275" s="20" t="s">
        <v>394</v>
      </c>
      <c r="F1275">
        <f>VLOOKUP(H1275,'[1]Ventes par client'!B:Q,6,FALSE)</f>
        <v>1800</v>
      </c>
      <c r="G1275" s="21">
        <v>3100</v>
      </c>
      <c r="H1275" t="s">
        <v>452</v>
      </c>
      <c r="I1275" s="19">
        <v>2</v>
      </c>
      <c r="J1275" s="22">
        <f t="shared" si="19"/>
        <v>-1300</v>
      </c>
    </row>
    <row r="1276" spans="1:10" x14ac:dyDescent="0.25">
      <c r="A1276" s="20">
        <v>30000</v>
      </c>
      <c r="B1276" s="20" t="s">
        <v>417</v>
      </c>
      <c r="C1276" s="20" t="s">
        <v>408</v>
      </c>
      <c r="D1276" s="20" t="s">
        <v>397</v>
      </c>
      <c r="E1276" s="20" t="s">
        <v>394</v>
      </c>
      <c r="F1276">
        <f>VLOOKUP(H1276,'[1]Ventes par client'!B:Q,7,FALSE)</f>
        <v>1900</v>
      </c>
      <c r="G1276" s="21">
        <v>3300</v>
      </c>
      <c r="H1276" t="s">
        <v>452</v>
      </c>
      <c r="I1276">
        <v>3</v>
      </c>
      <c r="J1276" s="22">
        <f t="shared" si="19"/>
        <v>-1400</v>
      </c>
    </row>
    <row r="1277" spans="1:10" x14ac:dyDescent="0.25">
      <c r="A1277" s="20">
        <v>30000</v>
      </c>
      <c r="B1277" s="20" t="s">
        <v>417</v>
      </c>
      <c r="C1277" s="20" t="s">
        <v>408</v>
      </c>
      <c r="D1277" s="20" t="s">
        <v>398</v>
      </c>
      <c r="E1277" s="20" t="s">
        <v>394</v>
      </c>
      <c r="F1277">
        <f>VLOOKUP(H1277,'[1]Ventes par client'!B:Q,8,FALSE)</f>
        <v>1600</v>
      </c>
      <c r="G1277" s="21">
        <v>2700</v>
      </c>
      <c r="H1277" t="s">
        <v>452</v>
      </c>
      <c r="I1277" s="19">
        <v>4</v>
      </c>
      <c r="J1277" s="22">
        <f t="shared" si="19"/>
        <v>-1100</v>
      </c>
    </row>
    <row r="1278" spans="1:10" x14ac:dyDescent="0.25">
      <c r="A1278" s="20">
        <v>30000</v>
      </c>
      <c r="B1278" s="20" t="s">
        <v>417</v>
      </c>
      <c r="C1278" s="20" t="s">
        <v>408</v>
      </c>
      <c r="D1278" s="20" t="s">
        <v>399</v>
      </c>
      <c r="E1278" s="20" t="s">
        <v>394</v>
      </c>
      <c r="F1278">
        <f>VLOOKUP(H1278,'[1]Ventes par client'!B:Q,9,FALSE)</f>
        <v>1700</v>
      </c>
      <c r="G1278" s="21">
        <v>2700</v>
      </c>
      <c r="H1278" t="s">
        <v>452</v>
      </c>
      <c r="I1278" s="19">
        <v>5</v>
      </c>
      <c r="J1278" s="22">
        <f t="shared" si="19"/>
        <v>-1000</v>
      </c>
    </row>
    <row r="1279" spans="1:10" x14ac:dyDescent="0.25">
      <c r="A1279" s="20">
        <v>30000</v>
      </c>
      <c r="B1279" s="20" t="s">
        <v>417</v>
      </c>
      <c r="C1279" s="20" t="s">
        <v>408</v>
      </c>
      <c r="D1279" s="20" t="s">
        <v>400</v>
      </c>
      <c r="E1279" s="20" t="s">
        <v>394</v>
      </c>
      <c r="F1279">
        <f>VLOOKUP(H1279,'[1]Ventes par client'!B:Q,10,FALSE)</f>
        <v>1800</v>
      </c>
      <c r="G1279" s="21">
        <v>3300</v>
      </c>
      <c r="H1279" t="s">
        <v>452</v>
      </c>
      <c r="I1279">
        <v>6</v>
      </c>
      <c r="J1279" s="22">
        <f t="shared" si="19"/>
        <v>-1500</v>
      </c>
    </row>
    <row r="1280" spans="1:10" x14ac:dyDescent="0.25">
      <c r="A1280" s="20">
        <v>30000</v>
      </c>
      <c r="B1280" s="20" t="s">
        <v>417</v>
      </c>
      <c r="C1280" s="20" t="s">
        <v>408</v>
      </c>
      <c r="D1280" s="20" t="s">
        <v>401</v>
      </c>
      <c r="E1280" s="20" t="s">
        <v>394</v>
      </c>
      <c r="F1280">
        <f>VLOOKUP(H1280,'[1]Ventes par client'!B:Q,11,FALSE)</f>
        <v>1500</v>
      </c>
      <c r="G1280" s="21">
        <v>2700</v>
      </c>
      <c r="H1280" t="s">
        <v>452</v>
      </c>
      <c r="I1280" s="19">
        <v>7</v>
      </c>
      <c r="J1280" s="22">
        <f t="shared" si="19"/>
        <v>-1200</v>
      </c>
    </row>
    <row r="1281" spans="1:10" x14ac:dyDescent="0.25">
      <c r="A1281" s="20">
        <v>30000</v>
      </c>
      <c r="B1281" s="20" t="s">
        <v>417</v>
      </c>
      <c r="C1281" s="20" t="s">
        <v>408</v>
      </c>
      <c r="D1281" s="20" t="s">
        <v>402</v>
      </c>
      <c r="E1281" s="20" t="s">
        <v>394</v>
      </c>
      <c r="F1281">
        <f>VLOOKUP(H1281,'[1]Ventes par client'!B:Q,12,FALSE)</f>
        <v>1500</v>
      </c>
      <c r="G1281" s="21">
        <v>2600</v>
      </c>
      <c r="H1281" t="s">
        <v>452</v>
      </c>
      <c r="I1281" s="19">
        <v>8</v>
      </c>
      <c r="J1281" s="22">
        <f t="shared" si="19"/>
        <v>-1100</v>
      </c>
    </row>
    <row r="1282" spans="1:10" x14ac:dyDescent="0.25">
      <c r="A1282" s="20">
        <v>30000</v>
      </c>
      <c r="B1282" s="20" t="s">
        <v>417</v>
      </c>
      <c r="C1282" s="20" t="s">
        <v>408</v>
      </c>
      <c r="D1282" s="20" t="s">
        <v>403</v>
      </c>
      <c r="E1282" s="20" t="s">
        <v>394</v>
      </c>
      <c r="F1282">
        <f>VLOOKUP(H1282,'[1]Ventes par client'!B:Q,13,FALSE)</f>
        <v>1600</v>
      </c>
      <c r="G1282" s="21">
        <v>2700</v>
      </c>
      <c r="H1282" t="s">
        <v>452</v>
      </c>
      <c r="I1282">
        <v>9</v>
      </c>
      <c r="J1282" s="22">
        <f t="shared" ref="J1282:J1345" si="20">+F1282-G1282</f>
        <v>-1100</v>
      </c>
    </row>
    <row r="1283" spans="1:10" x14ac:dyDescent="0.25">
      <c r="A1283" s="20">
        <v>30000</v>
      </c>
      <c r="B1283" s="20" t="s">
        <v>417</v>
      </c>
      <c r="C1283" s="20" t="s">
        <v>408</v>
      </c>
      <c r="D1283" s="20" t="s">
        <v>404</v>
      </c>
      <c r="E1283" s="20" t="s">
        <v>394</v>
      </c>
      <c r="F1283">
        <f>VLOOKUP(H1283,'[1]Ventes par client'!B:Q,14,FALSE)</f>
        <v>1800</v>
      </c>
      <c r="G1283" s="21">
        <v>3100</v>
      </c>
      <c r="H1283" t="s">
        <v>452</v>
      </c>
      <c r="I1283" s="19">
        <v>10</v>
      </c>
      <c r="J1283" s="22">
        <f t="shared" si="20"/>
        <v>-1300</v>
      </c>
    </row>
    <row r="1284" spans="1:10" x14ac:dyDescent="0.25">
      <c r="A1284" s="20">
        <v>30000</v>
      </c>
      <c r="B1284" s="20" t="s">
        <v>417</v>
      </c>
      <c r="C1284" s="20" t="s">
        <v>408</v>
      </c>
      <c r="D1284" s="20" t="s">
        <v>405</v>
      </c>
      <c r="E1284" s="20" t="s">
        <v>394</v>
      </c>
      <c r="F1284">
        <f>VLOOKUP(H1284,'[1]Ventes par client'!B:Q,15,FALSE)</f>
        <v>2000</v>
      </c>
      <c r="G1284" s="21">
        <v>3500</v>
      </c>
      <c r="H1284" t="s">
        <v>452</v>
      </c>
      <c r="I1284" s="19">
        <v>11</v>
      </c>
      <c r="J1284" s="22">
        <f t="shared" si="20"/>
        <v>-1500</v>
      </c>
    </row>
    <row r="1285" spans="1:10" x14ac:dyDescent="0.25">
      <c r="A1285" s="20">
        <v>30000</v>
      </c>
      <c r="B1285" s="20" t="s">
        <v>417</v>
      </c>
      <c r="C1285" s="20" t="s">
        <v>408</v>
      </c>
      <c r="D1285" s="20" t="s">
        <v>406</v>
      </c>
      <c r="E1285" s="20" t="s">
        <v>394</v>
      </c>
      <c r="F1285">
        <f>VLOOKUP(H1285,'[1]Ventes par client'!B:Q,16,FALSE)</f>
        <v>1200</v>
      </c>
      <c r="G1285" s="21">
        <v>2500</v>
      </c>
      <c r="H1285" t="s">
        <v>452</v>
      </c>
      <c r="I1285">
        <v>12</v>
      </c>
      <c r="J1285" s="22">
        <f t="shared" si="20"/>
        <v>-1300</v>
      </c>
    </row>
    <row r="1286" spans="1:10" x14ac:dyDescent="0.25">
      <c r="A1286" s="20">
        <v>30000</v>
      </c>
      <c r="B1286" s="20" t="s">
        <v>206</v>
      </c>
      <c r="C1286" s="20" t="s">
        <v>408</v>
      </c>
      <c r="D1286" s="20" t="s">
        <v>393</v>
      </c>
      <c r="E1286" s="20" t="s">
        <v>394</v>
      </c>
      <c r="F1286" s="21">
        <f>VLOOKUP(H1286,'[1]Ventes par client'!B:Q,5,FALSE)</f>
        <v>2400</v>
      </c>
      <c r="G1286" s="21">
        <v>1200</v>
      </c>
      <c r="H1286" s="2" t="s">
        <v>453</v>
      </c>
      <c r="I1286" s="19">
        <v>1</v>
      </c>
      <c r="J1286" s="22">
        <f t="shared" si="20"/>
        <v>1200</v>
      </c>
    </row>
    <row r="1287" spans="1:10" x14ac:dyDescent="0.25">
      <c r="A1287" s="20">
        <v>30000</v>
      </c>
      <c r="B1287" s="20" t="s">
        <v>206</v>
      </c>
      <c r="C1287" s="20" t="s">
        <v>408</v>
      </c>
      <c r="D1287" s="20" t="s">
        <v>396</v>
      </c>
      <c r="E1287" s="20" t="s">
        <v>394</v>
      </c>
      <c r="F1287">
        <f>VLOOKUP(H1287,'[1]Ventes par client'!B:Q,6,FALSE)</f>
        <v>2800</v>
      </c>
      <c r="G1287" s="21">
        <v>1300</v>
      </c>
      <c r="H1287" t="s">
        <v>453</v>
      </c>
      <c r="I1287" s="19">
        <v>2</v>
      </c>
      <c r="J1287" s="22">
        <f t="shared" si="20"/>
        <v>1500</v>
      </c>
    </row>
    <row r="1288" spans="1:10" x14ac:dyDescent="0.25">
      <c r="A1288" s="20">
        <v>30000</v>
      </c>
      <c r="B1288" s="20" t="s">
        <v>206</v>
      </c>
      <c r="C1288" s="20" t="s">
        <v>408</v>
      </c>
      <c r="D1288" s="20" t="s">
        <v>397</v>
      </c>
      <c r="E1288" s="20" t="s">
        <v>394</v>
      </c>
      <c r="F1288">
        <f>VLOOKUP(H1288,'[1]Ventes par client'!B:Q,7,FALSE)</f>
        <v>2900</v>
      </c>
      <c r="G1288" s="21">
        <v>1400</v>
      </c>
      <c r="H1288" t="s">
        <v>453</v>
      </c>
      <c r="I1288">
        <v>3</v>
      </c>
      <c r="J1288" s="22">
        <f t="shared" si="20"/>
        <v>1500</v>
      </c>
    </row>
    <row r="1289" spans="1:10" x14ac:dyDescent="0.25">
      <c r="A1289" s="20">
        <v>30000</v>
      </c>
      <c r="B1289" s="20" t="s">
        <v>206</v>
      </c>
      <c r="C1289" s="20" t="s">
        <v>408</v>
      </c>
      <c r="D1289" s="20" t="s">
        <v>398</v>
      </c>
      <c r="E1289" s="20" t="s">
        <v>394</v>
      </c>
      <c r="F1289">
        <f>VLOOKUP(H1289,'[1]Ventes par client'!B:Q,8,FALSE)</f>
        <v>2400</v>
      </c>
      <c r="G1289" s="21">
        <v>1200</v>
      </c>
      <c r="H1289" t="s">
        <v>453</v>
      </c>
      <c r="I1289" s="19">
        <v>4</v>
      </c>
      <c r="J1289" s="22">
        <f t="shared" si="20"/>
        <v>1200</v>
      </c>
    </row>
    <row r="1290" spans="1:10" x14ac:dyDescent="0.25">
      <c r="A1290" s="20">
        <v>30000</v>
      </c>
      <c r="B1290" s="20" t="s">
        <v>206</v>
      </c>
      <c r="C1290" s="20" t="s">
        <v>408</v>
      </c>
      <c r="D1290" s="20" t="s">
        <v>399</v>
      </c>
      <c r="E1290" s="20" t="s">
        <v>394</v>
      </c>
      <c r="F1290">
        <f>VLOOKUP(H1290,'[1]Ventes par client'!B:Q,9,FALSE)</f>
        <v>2500</v>
      </c>
      <c r="G1290" s="21">
        <v>1100</v>
      </c>
      <c r="H1290" t="s">
        <v>453</v>
      </c>
      <c r="I1290" s="19">
        <v>5</v>
      </c>
      <c r="J1290" s="22">
        <f t="shared" si="20"/>
        <v>1400</v>
      </c>
    </row>
    <row r="1291" spans="1:10" x14ac:dyDescent="0.25">
      <c r="A1291" s="20">
        <v>30000</v>
      </c>
      <c r="B1291" s="20" t="s">
        <v>206</v>
      </c>
      <c r="C1291" s="20" t="s">
        <v>408</v>
      </c>
      <c r="D1291" s="20" t="s">
        <v>400</v>
      </c>
      <c r="E1291" s="20" t="s">
        <v>394</v>
      </c>
      <c r="F1291">
        <f>VLOOKUP(H1291,'[1]Ventes par client'!B:Q,10,FALSE)</f>
        <v>2800</v>
      </c>
      <c r="G1291" s="21">
        <v>1500</v>
      </c>
      <c r="H1291" t="s">
        <v>453</v>
      </c>
      <c r="I1291">
        <v>6</v>
      </c>
      <c r="J1291" s="22">
        <f t="shared" si="20"/>
        <v>1300</v>
      </c>
    </row>
    <row r="1292" spans="1:10" x14ac:dyDescent="0.25">
      <c r="A1292" s="20">
        <v>30000</v>
      </c>
      <c r="B1292" s="20" t="s">
        <v>206</v>
      </c>
      <c r="C1292" s="20" t="s">
        <v>408</v>
      </c>
      <c r="D1292" s="20" t="s">
        <v>401</v>
      </c>
      <c r="E1292" s="20" t="s">
        <v>394</v>
      </c>
      <c r="F1292">
        <f>VLOOKUP(H1292,'[1]Ventes par client'!B:Q,11,FALSE)</f>
        <v>2300</v>
      </c>
      <c r="G1292" s="21">
        <v>1100</v>
      </c>
      <c r="H1292" t="s">
        <v>453</v>
      </c>
      <c r="I1292" s="19">
        <v>7</v>
      </c>
      <c r="J1292" s="22">
        <f t="shared" si="20"/>
        <v>1200</v>
      </c>
    </row>
    <row r="1293" spans="1:10" x14ac:dyDescent="0.25">
      <c r="A1293" s="20">
        <v>30000</v>
      </c>
      <c r="B1293" s="20" t="s">
        <v>206</v>
      </c>
      <c r="C1293" s="20" t="s">
        <v>408</v>
      </c>
      <c r="D1293" s="20" t="s">
        <v>402</v>
      </c>
      <c r="E1293" s="20" t="s">
        <v>394</v>
      </c>
      <c r="F1293">
        <f>VLOOKUP(H1293,'[1]Ventes par client'!B:Q,12,FALSE)</f>
        <v>2200</v>
      </c>
      <c r="G1293" s="21">
        <v>1100</v>
      </c>
      <c r="H1293" t="s">
        <v>453</v>
      </c>
      <c r="I1293" s="19">
        <v>8</v>
      </c>
      <c r="J1293" s="22">
        <f t="shared" si="20"/>
        <v>1100</v>
      </c>
    </row>
    <row r="1294" spans="1:10" x14ac:dyDescent="0.25">
      <c r="A1294" s="20">
        <v>30000</v>
      </c>
      <c r="B1294" s="20" t="s">
        <v>206</v>
      </c>
      <c r="C1294" s="20" t="s">
        <v>408</v>
      </c>
      <c r="D1294" s="20" t="s">
        <v>403</v>
      </c>
      <c r="E1294" s="20" t="s">
        <v>394</v>
      </c>
      <c r="F1294">
        <f>VLOOKUP(H1294,'[1]Ventes par client'!B:Q,13,FALSE)</f>
        <v>2400</v>
      </c>
      <c r="G1294" s="21">
        <v>1200</v>
      </c>
      <c r="H1294" t="s">
        <v>453</v>
      </c>
      <c r="I1294">
        <v>9</v>
      </c>
      <c r="J1294" s="22">
        <f t="shared" si="20"/>
        <v>1200</v>
      </c>
    </row>
    <row r="1295" spans="1:10" x14ac:dyDescent="0.25">
      <c r="A1295" s="20">
        <v>30000</v>
      </c>
      <c r="B1295" s="20" t="s">
        <v>206</v>
      </c>
      <c r="C1295" s="20" t="s">
        <v>408</v>
      </c>
      <c r="D1295" s="20" t="s">
        <v>404</v>
      </c>
      <c r="E1295" s="20" t="s">
        <v>394</v>
      </c>
      <c r="F1295">
        <f>VLOOKUP(H1295,'[1]Ventes par client'!B:Q,14,FALSE)</f>
        <v>2800</v>
      </c>
      <c r="G1295" s="21">
        <v>1300</v>
      </c>
      <c r="H1295" t="s">
        <v>453</v>
      </c>
      <c r="I1295" s="19">
        <v>10</v>
      </c>
      <c r="J1295" s="22">
        <f t="shared" si="20"/>
        <v>1500</v>
      </c>
    </row>
    <row r="1296" spans="1:10" x14ac:dyDescent="0.25">
      <c r="A1296" s="20">
        <v>30000</v>
      </c>
      <c r="B1296" s="20" t="s">
        <v>206</v>
      </c>
      <c r="C1296" s="20" t="s">
        <v>408</v>
      </c>
      <c r="D1296" s="20" t="s">
        <v>405</v>
      </c>
      <c r="E1296" s="20" t="s">
        <v>394</v>
      </c>
      <c r="F1296">
        <f>VLOOKUP(H1296,'[1]Ventes par client'!B:Q,15,FALSE)</f>
        <v>3000</v>
      </c>
      <c r="G1296" s="21">
        <v>1500</v>
      </c>
      <c r="H1296" t="s">
        <v>453</v>
      </c>
      <c r="I1296" s="19">
        <v>11</v>
      </c>
      <c r="J1296" s="22">
        <f t="shared" si="20"/>
        <v>1500</v>
      </c>
    </row>
    <row r="1297" spans="1:10" x14ac:dyDescent="0.25">
      <c r="A1297" s="20">
        <v>30000</v>
      </c>
      <c r="B1297" s="20" t="s">
        <v>206</v>
      </c>
      <c r="C1297" s="20" t="s">
        <v>408</v>
      </c>
      <c r="D1297" s="20" t="s">
        <v>406</v>
      </c>
      <c r="E1297" s="20" t="s">
        <v>394</v>
      </c>
      <c r="F1297">
        <f>VLOOKUP(H1297,'[1]Ventes par client'!B:Q,16,FALSE)</f>
        <v>1500</v>
      </c>
      <c r="G1297" s="21">
        <v>1100</v>
      </c>
      <c r="H1297" t="s">
        <v>453</v>
      </c>
      <c r="I1297">
        <v>12</v>
      </c>
      <c r="J1297" s="22">
        <f t="shared" si="20"/>
        <v>400</v>
      </c>
    </row>
    <row r="1298" spans="1:10" x14ac:dyDescent="0.25">
      <c r="A1298" s="20">
        <v>30000</v>
      </c>
      <c r="B1298" s="20" t="s">
        <v>206</v>
      </c>
      <c r="C1298" s="20" t="s">
        <v>408</v>
      </c>
      <c r="D1298" s="20" t="s">
        <v>393</v>
      </c>
      <c r="E1298" s="20" t="s">
        <v>394</v>
      </c>
      <c r="F1298" s="21" t="e">
        <f>VLOOKUP(H1298,'[1]Ventes par client'!B:Q,5,FALSE)</f>
        <v>#N/A</v>
      </c>
      <c r="G1298" s="21">
        <v>100</v>
      </c>
      <c r="H1298" s="2" t="s">
        <v>454</v>
      </c>
      <c r="I1298" s="19">
        <v>1</v>
      </c>
      <c r="J1298" s="22" t="e">
        <f t="shared" si="20"/>
        <v>#N/A</v>
      </c>
    </row>
    <row r="1299" spans="1:10" x14ac:dyDescent="0.25">
      <c r="A1299" s="20">
        <v>30000</v>
      </c>
      <c r="B1299" s="20" t="s">
        <v>206</v>
      </c>
      <c r="C1299" s="20" t="s">
        <v>408</v>
      </c>
      <c r="D1299" s="20" t="s">
        <v>396</v>
      </c>
      <c r="E1299" s="20" t="s">
        <v>394</v>
      </c>
      <c r="F1299" t="e">
        <f>VLOOKUP(H1299,'[1]Ventes par client'!B:Q,6,FALSE)</f>
        <v>#N/A</v>
      </c>
      <c r="G1299" s="21">
        <v>100</v>
      </c>
      <c r="H1299" t="s">
        <v>454</v>
      </c>
      <c r="I1299" s="19">
        <v>2</v>
      </c>
      <c r="J1299" s="22" t="e">
        <f t="shared" si="20"/>
        <v>#N/A</v>
      </c>
    </row>
    <row r="1300" spans="1:10" x14ac:dyDescent="0.25">
      <c r="A1300" s="20">
        <v>30000</v>
      </c>
      <c r="B1300" s="20" t="s">
        <v>206</v>
      </c>
      <c r="C1300" s="20" t="s">
        <v>408</v>
      </c>
      <c r="D1300" s="20" t="s">
        <v>397</v>
      </c>
      <c r="E1300" s="20" t="s">
        <v>394</v>
      </c>
      <c r="F1300" t="e">
        <f>VLOOKUP(H1300,'[1]Ventes par client'!B:Q,7,FALSE)</f>
        <v>#N/A</v>
      </c>
      <c r="G1300" s="21">
        <v>100</v>
      </c>
      <c r="H1300" t="s">
        <v>454</v>
      </c>
      <c r="I1300">
        <v>3</v>
      </c>
      <c r="J1300" s="22" t="e">
        <f t="shared" si="20"/>
        <v>#N/A</v>
      </c>
    </row>
    <row r="1301" spans="1:10" x14ac:dyDescent="0.25">
      <c r="A1301" s="20">
        <v>30000</v>
      </c>
      <c r="B1301" s="20" t="s">
        <v>206</v>
      </c>
      <c r="C1301" s="20" t="s">
        <v>408</v>
      </c>
      <c r="D1301" s="20" t="s">
        <v>398</v>
      </c>
      <c r="E1301" s="20" t="s">
        <v>394</v>
      </c>
      <c r="F1301" t="e">
        <f>VLOOKUP(H1301,'[1]Ventes par client'!B:Q,8,FALSE)</f>
        <v>#N/A</v>
      </c>
      <c r="G1301" s="21">
        <v>0</v>
      </c>
      <c r="H1301" t="s">
        <v>454</v>
      </c>
      <c r="I1301" s="19">
        <v>4</v>
      </c>
      <c r="J1301" s="22" t="e">
        <f t="shared" si="20"/>
        <v>#N/A</v>
      </c>
    </row>
    <row r="1302" spans="1:10" x14ac:dyDescent="0.25">
      <c r="A1302" s="20">
        <v>30000</v>
      </c>
      <c r="B1302" s="20" t="s">
        <v>206</v>
      </c>
      <c r="C1302" s="20" t="s">
        <v>408</v>
      </c>
      <c r="D1302" s="20" t="s">
        <v>399</v>
      </c>
      <c r="E1302" s="20" t="s">
        <v>394</v>
      </c>
      <c r="F1302" t="e">
        <f>VLOOKUP(H1302,'[1]Ventes par client'!B:Q,9,FALSE)</f>
        <v>#N/A</v>
      </c>
      <c r="G1302" s="21">
        <v>100</v>
      </c>
      <c r="H1302" t="s">
        <v>454</v>
      </c>
      <c r="I1302" s="19">
        <v>5</v>
      </c>
      <c r="J1302" s="22" t="e">
        <f t="shared" si="20"/>
        <v>#N/A</v>
      </c>
    </row>
    <row r="1303" spans="1:10" x14ac:dyDescent="0.25">
      <c r="A1303" s="20">
        <v>30000</v>
      </c>
      <c r="B1303" s="20" t="s">
        <v>206</v>
      </c>
      <c r="C1303" s="20" t="s">
        <v>408</v>
      </c>
      <c r="D1303" s="20" t="s">
        <v>400</v>
      </c>
      <c r="E1303" s="20" t="s">
        <v>394</v>
      </c>
      <c r="F1303" t="e">
        <f>VLOOKUP(H1303,'[1]Ventes par client'!B:Q,10,FALSE)</f>
        <v>#N/A</v>
      </c>
      <c r="G1303" s="21">
        <v>100</v>
      </c>
      <c r="H1303" t="s">
        <v>454</v>
      </c>
      <c r="I1303">
        <v>6</v>
      </c>
      <c r="J1303" s="22" t="e">
        <f t="shared" si="20"/>
        <v>#N/A</v>
      </c>
    </row>
    <row r="1304" spans="1:10" x14ac:dyDescent="0.25">
      <c r="A1304" s="20">
        <v>30000</v>
      </c>
      <c r="B1304" s="20" t="s">
        <v>206</v>
      </c>
      <c r="C1304" s="20" t="s">
        <v>408</v>
      </c>
      <c r="D1304" s="20" t="s">
        <v>401</v>
      </c>
      <c r="E1304" s="20" t="s">
        <v>394</v>
      </c>
      <c r="F1304" t="e">
        <f>VLOOKUP(H1304,'[1]Ventes par client'!B:Q,11,FALSE)</f>
        <v>#N/A</v>
      </c>
      <c r="G1304" s="21">
        <v>100</v>
      </c>
      <c r="H1304" t="s">
        <v>454</v>
      </c>
      <c r="I1304" s="19">
        <v>7</v>
      </c>
      <c r="J1304" s="22" t="e">
        <f t="shared" si="20"/>
        <v>#N/A</v>
      </c>
    </row>
    <row r="1305" spans="1:10" x14ac:dyDescent="0.25">
      <c r="A1305" s="20">
        <v>30000</v>
      </c>
      <c r="B1305" s="20" t="s">
        <v>206</v>
      </c>
      <c r="C1305" s="20" t="s">
        <v>408</v>
      </c>
      <c r="D1305" s="20" t="s">
        <v>402</v>
      </c>
      <c r="E1305" s="20" t="s">
        <v>394</v>
      </c>
      <c r="F1305" t="e">
        <f>VLOOKUP(H1305,'[1]Ventes par client'!B:Q,12,FALSE)</f>
        <v>#N/A</v>
      </c>
      <c r="G1305" s="21">
        <v>100</v>
      </c>
      <c r="H1305" t="s">
        <v>454</v>
      </c>
      <c r="I1305" s="19">
        <v>8</v>
      </c>
      <c r="J1305" s="22" t="e">
        <f t="shared" si="20"/>
        <v>#N/A</v>
      </c>
    </row>
    <row r="1306" spans="1:10" x14ac:dyDescent="0.25">
      <c r="A1306" s="20">
        <v>30000</v>
      </c>
      <c r="B1306" s="20" t="s">
        <v>206</v>
      </c>
      <c r="C1306" s="20" t="s">
        <v>408</v>
      </c>
      <c r="D1306" s="20" t="s">
        <v>403</v>
      </c>
      <c r="E1306" s="20" t="s">
        <v>394</v>
      </c>
      <c r="F1306" t="e">
        <f>VLOOKUP(H1306,'[1]Ventes par client'!B:Q,13,FALSE)</f>
        <v>#N/A</v>
      </c>
      <c r="G1306" s="21">
        <v>0</v>
      </c>
      <c r="H1306" t="s">
        <v>454</v>
      </c>
      <c r="I1306">
        <v>9</v>
      </c>
      <c r="J1306" s="22" t="e">
        <f t="shared" si="20"/>
        <v>#N/A</v>
      </c>
    </row>
    <row r="1307" spans="1:10" x14ac:dyDescent="0.25">
      <c r="A1307" s="20">
        <v>30000</v>
      </c>
      <c r="B1307" s="20" t="s">
        <v>206</v>
      </c>
      <c r="C1307" s="20" t="s">
        <v>408</v>
      </c>
      <c r="D1307" s="20" t="s">
        <v>404</v>
      </c>
      <c r="E1307" s="20" t="s">
        <v>394</v>
      </c>
      <c r="F1307" t="e">
        <f>VLOOKUP(H1307,'[1]Ventes par client'!B:Q,14,FALSE)</f>
        <v>#N/A</v>
      </c>
      <c r="G1307" s="21">
        <v>100</v>
      </c>
      <c r="H1307" t="s">
        <v>454</v>
      </c>
      <c r="I1307" s="19">
        <v>10</v>
      </c>
      <c r="J1307" s="22" t="e">
        <f t="shared" si="20"/>
        <v>#N/A</v>
      </c>
    </row>
    <row r="1308" spans="1:10" x14ac:dyDescent="0.25">
      <c r="A1308" s="20">
        <v>30000</v>
      </c>
      <c r="B1308" s="20" t="s">
        <v>206</v>
      </c>
      <c r="C1308" s="20" t="s">
        <v>408</v>
      </c>
      <c r="D1308" s="20" t="s">
        <v>405</v>
      </c>
      <c r="E1308" s="20" t="s">
        <v>394</v>
      </c>
      <c r="F1308" t="e">
        <f>VLOOKUP(H1308,'[1]Ventes par client'!B:Q,15,FALSE)</f>
        <v>#N/A</v>
      </c>
      <c r="G1308" s="21">
        <v>100</v>
      </c>
      <c r="H1308" t="s">
        <v>454</v>
      </c>
      <c r="I1308" s="19">
        <v>11</v>
      </c>
      <c r="J1308" s="22" t="e">
        <f t="shared" si="20"/>
        <v>#N/A</v>
      </c>
    </row>
    <row r="1309" spans="1:10" x14ac:dyDescent="0.25">
      <c r="A1309" s="20">
        <v>30000</v>
      </c>
      <c r="B1309" s="20" t="s">
        <v>206</v>
      </c>
      <c r="C1309" s="20" t="s">
        <v>408</v>
      </c>
      <c r="D1309" s="20" t="s">
        <v>406</v>
      </c>
      <c r="E1309" s="20" t="s">
        <v>394</v>
      </c>
      <c r="F1309" t="e">
        <f>VLOOKUP(H1309,'[1]Ventes par client'!B:Q,16,FALSE)</f>
        <v>#N/A</v>
      </c>
      <c r="G1309" s="21">
        <v>100</v>
      </c>
      <c r="H1309" t="s">
        <v>454</v>
      </c>
      <c r="I1309">
        <v>12</v>
      </c>
      <c r="J1309" s="22" t="e">
        <f t="shared" si="20"/>
        <v>#N/A</v>
      </c>
    </row>
    <row r="1310" spans="1:10" x14ac:dyDescent="0.25">
      <c r="A1310" s="20">
        <v>30000</v>
      </c>
      <c r="B1310" s="20" t="s">
        <v>206</v>
      </c>
      <c r="C1310" s="20" t="s">
        <v>408</v>
      </c>
      <c r="D1310" s="20" t="s">
        <v>393</v>
      </c>
      <c r="E1310" s="20" t="s">
        <v>394</v>
      </c>
      <c r="F1310" s="21" t="e">
        <f>VLOOKUP(H1310,'[1]Ventes par client'!B:Q,5,FALSE)</f>
        <v>#N/A</v>
      </c>
      <c r="G1310" s="21">
        <v>100</v>
      </c>
      <c r="H1310" s="2" t="s">
        <v>455</v>
      </c>
      <c r="I1310" s="19">
        <v>1</v>
      </c>
      <c r="J1310" s="22" t="e">
        <f t="shared" si="20"/>
        <v>#N/A</v>
      </c>
    </row>
    <row r="1311" spans="1:10" x14ac:dyDescent="0.25">
      <c r="A1311" s="20">
        <v>30000</v>
      </c>
      <c r="B1311" s="20" t="s">
        <v>206</v>
      </c>
      <c r="C1311" s="20" t="s">
        <v>408</v>
      </c>
      <c r="D1311" s="20" t="s">
        <v>396</v>
      </c>
      <c r="E1311" s="20" t="s">
        <v>394</v>
      </c>
      <c r="F1311" t="e">
        <f>VLOOKUP(H1311,'[1]Ventes par client'!B:Q,6,FALSE)</f>
        <v>#N/A</v>
      </c>
      <c r="G1311" s="21">
        <v>100</v>
      </c>
      <c r="H1311" t="s">
        <v>455</v>
      </c>
      <c r="I1311" s="19">
        <v>2</v>
      </c>
      <c r="J1311" s="22" t="e">
        <f t="shared" si="20"/>
        <v>#N/A</v>
      </c>
    </row>
    <row r="1312" spans="1:10" x14ac:dyDescent="0.25">
      <c r="A1312" s="20">
        <v>30000</v>
      </c>
      <c r="B1312" s="20" t="s">
        <v>206</v>
      </c>
      <c r="C1312" s="20" t="s">
        <v>408</v>
      </c>
      <c r="D1312" s="20" t="s">
        <v>397</v>
      </c>
      <c r="E1312" s="20" t="s">
        <v>394</v>
      </c>
      <c r="F1312" t="e">
        <f>VLOOKUP(H1312,'[1]Ventes par client'!B:Q,7,FALSE)</f>
        <v>#N/A</v>
      </c>
      <c r="G1312" s="21">
        <v>100</v>
      </c>
      <c r="H1312" t="s">
        <v>455</v>
      </c>
      <c r="I1312">
        <v>3</v>
      </c>
      <c r="J1312" s="22" t="e">
        <f t="shared" si="20"/>
        <v>#N/A</v>
      </c>
    </row>
    <row r="1313" spans="1:10" x14ac:dyDescent="0.25">
      <c r="A1313" s="20">
        <v>30000</v>
      </c>
      <c r="B1313" s="20" t="s">
        <v>206</v>
      </c>
      <c r="C1313" s="20" t="s">
        <v>408</v>
      </c>
      <c r="D1313" s="20" t="s">
        <v>398</v>
      </c>
      <c r="E1313" s="20" t="s">
        <v>394</v>
      </c>
      <c r="F1313" t="e">
        <f>VLOOKUP(H1313,'[1]Ventes par client'!B:Q,8,FALSE)</f>
        <v>#N/A</v>
      </c>
      <c r="G1313" s="21">
        <v>0</v>
      </c>
      <c r="H1313" t="s">
        <v>455</v>
      </c>
      <c r="I1313" s="19">
        <v>4</v>
      </c>
      <c r="J1313" s="22" t="e">
        <f t="shared" si="20"/>
        <v>#N/A</v>
      </c>
    </row>
    <row r="1314" spans="1:10" x14ac:dyDescent="0.25">
      <c r="A1314" s="20">
        <v>30000</v>
      </c>
      <c r="B1314" s="20" t="s">
        <v>206</v>
      </c>
      <c r="C1314" s="20" t="s">
        <v>408</v>
      </c>
      <c r="D1314" s="20" t="s">
        <v>399</v>
      </c>
      <c r="E1314" s="20" t="s">
        <v>394</v>
      </c>
      <c r="F1314" t="e">
        <f>VLOOKUP(H1314,'[1]Ventes par client'!B:Q,9,FALSE)</f>
        <v>#N/A</v>
      </c>
      <c r="G1314" s="21">
        <v>100</v>
      </c>
      <c r="H1314" t="s">
        <v>455</v>
      </c>
      <c r="I1314" s="19">
        <v>5</v>
      </c>
      <c r="J1314" s="22" t="e">
        <f t="shared" si="20"/>
        <v>#N/A</v>
      </c>
    </row>
    <row r="1315" spans="1:10" x14ac:dyDescent="0.25">
      <c r="A1315" s="20">
        <v>30000</v>
      </c>
      <c r="B1315" s="20" t="s">
        <v>206</v>
      </c>
      <c r="C1315" s="20" t="s">
        <v>408</v>
      </c>
      <c r="D1315" s="20" t="s">
        <v>400</v>
      </c>
      <c r="E1315" s="20" t="s">
        <v>394</v>
      </c>
      <c r="F1315" t="e">
        <f>VLOOKUP(H1315,'[1]Ventes par client'!B:Q,10,FALSE)</f>
        <v>#N/A</v>
      </c>
      <c r="G1315" s="21">
        <v>100</v>
      </c>
      <c r="H1315" t="s">
        <v>455</v>
      </c>
      <c r="I1315">
        <v>6</v>
      </c>
      <c r="J1315" s="22" t="e">
        <f t="shared" si="20"/>
        <v>#N/A</v>
      </c>
    </row>
    <row r="1316" spans="1:10" x14ac:dyDescent="0.25">
      <c r="A1316" s="20">
        <v>30000</v>
      </c>
      <c r="B1316" s="20" t="s">
        <v>206</v>
      </c>
      <c r="C1316" s="20" t="s">
        <v>408</v>
      </c>
      <c r="D1316" s="20" t="s">
        <v>401</v>
      </c>
      <c r="E1316" s="20" t="s">
        <v>394</v>
      </c>
      <c r="F1316" t="e">
        <f>VLOOKUP(H1316,'[1]Ventes par client'!B:Q,11,FALSE)</f>
        <v>#N/A</v>
      </c>
      <c r="G1316" s="21">
        <v>100</v>
      </c>
      <c r="H1316" t="s">
        <v>455</v>
      </c>
      <c r="I1316" s="19">
        <v>7</v>
      </c>
      <c r="J1316" s="22" t="e">
        <f t="shared" si="20"/>
        <v>#N/A</v>
      </c>
    </row>
    <row r="1317" spans="1:10" x14ac:dyDescent="0.25">
      <c r="A1317" s="20">
        <v>30000</v>
      </c>
      <c r="B1317" s="20" t="s">
        <v>206</v>
      </c>
      <c r="C1317" s="20" t="s">
        <v>408</v>
      </c>
      <c r="D1317" s="20" t="s">
        <v>402</v>
      </c>
      <c r="E1317" s="20" t="s">
        <v>394</v>
      </c>
      <c r="F1317" t="e">
        <f>VLOOKUP(H1317,'[1]Ventes par client'!B:Q,12,FALSE)</f>
        <v>#N/A</v>
      </c>
      <c r="G1317" s="21">
        <v>100</v>
      </c>
      <c r="H1317" t="s">
        <v>455</v>
      </c>
      <c r="I1317" s="19">
        <v>8</v>
      </c>
      <c r="J1317" s="22" t="e">
        <f t="shared" si="20"/>
        <v>#N/A</v>
      </c>
    </row>
    <row r="1318" spans="1:10" x14ac:dyDescent="0.25">
      <c r="A1318" s="20">
        <v>30000</v>
      </c>
      <c r="B1318" s="20" t="s">
        <v>206</v>
      </c>
      <c r="C1318" s="20" t="s">
        <v>408</v>
      </c>
      <c r="D1318" s="20" t="s">
        <v>403</v>
      </c>
      <c r="E1318" s="20" t="s">
        <v>394</v>
      </c>
      <c r="F1318" t="e">
        <f>VLOOKUP(H1318,'[1]Ventes par client'!B:Q,13,FALSE)</f>
        <v>#N/A</v>
      </c>
      <c r="G1318" s="21">
        <v>0</v>
      </c>
      <c r="H1318" t="s">
        <v>455</v>
      </c>
      <c r="I1318">
        <v>9</v>
      </c>
      <c r="J1318" s="22" t="e">
        <f t="shared" si="20"/>
        <v>#N/A</v>
      </c>
    </row>
    <row r="1319" spans="1:10" x14ac:dyDescent="0.25">
      <c r="A1319" s="20">
        <v>30000</v>
      </c>
      <c r="B1319" s="20" t="s">
        <v>206</v>
      </c>
      <c r="C1319" s="20" t="s">
        <v>408</v>
      </c>
      <c r="D1319" s="20" t="s">
        <v>404</v>
      </c>
      <c r="E1319" s="20" t="s">
        <v>394</v>
      </c>
      <c r="F1319" t="e">
        <f>VLOOKUP(H1319,'[1]Ventes par client'!B:Q,14,FALSE)</f>
        <v>#N/A</v>
      </c>
      <c r="G1319" s="21">
        <v>100</v>
      </c>
      <c r="H1319" t="s">
        <v>455</v>
      </c>
      <c r="I1319" s="19">
        <v>10</v>
      </c>
      <c r="J1319" s="22" t="e">
        <f t="shared" si="20"/>
        <v>#N/A</v>
      </c>
    </row>
    <row r="1320" spans="1:10" x14ac:dyDescent="0.25">
      <c r="A1320" s="20">
        <v>30000</v>
      </c>
      <c r="B1320" s="20" t="s">
        <v>206</v>
      </c>
      <c r="C1320" s="20" t="s">
        <v>408</v>
      </c>
      <c r="D1320" s="20" t="s">
        <v>405</v>
      </c>
      <c r="E1320" s="20" t="s">
        <v>394</v>
      </c>
      <c r="F1320" t="e">
        <f>VLOOKUP(H1320,'[1]Ventes par client'!B:Q,15,FALSE)</f>
        <v>#N/A</v>
      </c>
      <c r="G1320" s="21">
        <v>100</v>
      </c>
      <c r="H1320" t="s">
        <v>455</v>
      </c>
      <c r="I1320" s="19">
        <v>11</v>
      </c>
      <c r="J1320" s="22" t="e">
        <f t="shared" si="20"/>
        <v>#N/A</v>
      </c>
    </row>
    <row r="1321" spans="1:10" x14ac:dyDescent="0.25">
      <c r="A1321" s="20">
        <v>30000</v>
      </c>
      <c r="B1321" s="20" t="s">
        <v>206</v>
      </c>
      <c r="C1321" s="20" t="s">
        <v>408</v>
      </c>
      <c r="D1321" s="20" t="s">
        <v>406</v>
      </c>
      <c r="E1321" s="20" t="s">
        <v>394</v>
      </c>
      <c r="F1321" t="e">
        <f>VLOOKUP(H1321,'[1]Ventes par client'!B:Q,16,FALSE)</f>
        <v>#N/A</v>
      </c>
      <c r="G1321" s="21">
        <v>100</v>
      </c>
      <c r="H1321" t="s">
        <v>455</v>
      </c>
      <c r="I1321">
        <v>12</v>
      </c>
      <c r="J1321" s="22" t="e">
        <f t="shared" si="20"/>
        <v>#N/A</v>
      </c>
    </row>
    <row r="1322" spans="1:10" x14ac:dyDescent="0.25">
      <c r="A1322" s="20">
        <v>30000</v>
      </c>
      <c r="B1322" s="20" t="s">
        <v>407</v>
      </c>
      <c r="C1322" s="20" t="s">
        <v>408</v>
      </c>
      <c r="D1322" s="20" t="s">
        <v>393</v>
      </c>
      <c r="E1322" s="20" t="s">
        <v>394</v>
      </c>
      <c r="F1322" s="21" t="e">
        <f>VLOOKUP(H1322,'[1]Ventes par client'!B:Q,5,FALSE)</f>
        <v>#N/A</v>
      </c>
      <c r="G1322" s="21">
        <v>0</v>
      </c>
      <c r="H1322" s="2" t="s">
        <v>456</v>
      </c>
      <c r="I1322" s="19">
        <v>1</v>
      </c>
      <c r="J1322" s="22" t="e">
        <f t="shared" si="20"/>
        <v>#N/A</v>
      </c>
    </row>
    <row r="1323" spans="1:10" x14ac:dyDescent="0.25">
      <c r="A1323" s="20">
        <v>30000</v>
      </c>
      <c r="B1323" s="20" t="s">
        <v>407</v>
      </c>
      <c r="C1323" s="20" t="s">
        <v>408</v>
      </c>
      <c r="D1323" s="20" t="s">
        <v>396</v>
      </c>
      <c r="E1323" s="20" t="s">
        <v>394</v>
      </c>
      <c r="F1323" t="e">
        <f>VLOOKUP(H1323,'[1]Ventes par client'!B:Q,6,FALSE)</f>
        <v>#N/A</v>
      </c>
      <c r="G1323" s="21">
        <v>100</v>
      </c>
      <c r="H1323" t="s">
        <v>456</v>
      </c>
      <c r="I1323" s="19">
        <v>2</v>
      </c>
      <c r="J1323" s="22" t="e">
        <f t="shared" si="20"/>
        <v>#N/A</v>
      </c>
    </row>
    <row r="1324" spans="1:10" x14ac:dyDescent="0.25">
      <c r="A1324" s="20">
        <v>30000</v>
      </c>
      <c r="B1324" s="20" t="s">
        <v>407</v>
      </c>
      <c r="C1324" s="20" t="s">
        <v>408</v>
      </c>
      <c r="D1324" s="20" t="s">
        <v>397</v>
      </c>
      <c r="E1324" s="20" t="s">
        <v>394</v>
      </c>
      <c r="F1324" t="e">
        <f>VLOOKUP(H1324,'[1]Ventes par client'!B:Q,7,FALSE)</f>
        <v>#N/A</v>
      </c>
      <c r="G1324" s="21">
        <v>0</v>
      </c>
      <c r="H1324" t="s">
        <v>456</v>
      </c>
      <c r="I1324">
        <v>3</v>
      </c>
      <c r="J1324" s="22" t="e">
        <f t="shared" si="20"/>
        <v>#N/A</v>
      </c>
    </row>
    <row r="1325" spans="1:10" x14ac:dyDescent="0.25">
      <c r="A1325" s="20">
        <v>30000</v>
      </c>
      <c r="B1325" s="20" t="s">
        <v>407</v>
      </c>
      <c r="C1325" s="20" t="s">
        <v>408</v>
      </c>
      <c r="D1325" s="20" t="s">
        <v>398</v>
      </c>
      <c r="E1325" s="20" t="s">
        <v>394</v>
      </c>
      <c r="F1325" t="e">
        <f>VLOOKUP(H1325,'[1]Ventes par client'!B:Q,8,FALSE)</f>
        <v>#N/A</v>
      </c>
      <c r="G1325" s="21">
        <v>100</v>
      </c>
      <c r="H1325" t="s">
        <v>456</v>
      </c>
      <c r="I1325" s="19">
        <v>4</v>
      </c>
      <c r="J1325" s="22" t="e">
        <f t="shared" si="20"/>
        <v>#N/A</v>
      </c>
    </row>
    <row r="1326" spans="1:10" x14ac:dyDescent="0.25">
      <c r="A1326" s="20">
        <v>30000</v>
      </c>
      <c r="B1326" s="20" t="s">
        <v>407</v>
      </c>
      <c r="C1326" s="20" t="s">
        <v>408</v>
      </c>
      <c r="D1326" s="20" t="s">
        <v>399</v>
      </c>
      <c r="E1326" s="20" t="s">
        <v>394</v>
      </c>
      <c r="F1326" t="e">
        <f>VLOOKUP(H1326,'[1]Ventes par client'!B:Q,9,FALSE)</f>
        <v>#N/A</v>
      </c>
      <c r="G1326" s="21">
        <v>0</v>
      </c>
      <c r="H1326" t="s">
        <v>456</v>
      </c>
      <c r="I1326" s="19">
        <v>5</v>
      </c>
      <c r="J1326" s="22" t="e">
        <f t="shared" si="20"/>
        <v>#N/A</v>
      </c>
    </row>
    <row r="1327" spans="1:10" x14ac:dyDescent="0.25">
      <c r="A1327" s="20">
        <v>30000</v>
      </c>
      <c r="B1327" s="20" t="s">
        <v>407</v>
      </c>
      <c r="C1327" s="20" t="s">
        <v>408</v>
      </c>
      <c r="D1327" s="20" t="s">
        <v>400</v>
      </c>
      <c r="E1327" s="20" t="s">
        <v>394</v>
      </c>
      <c r="F1327" t="e">
        <f>VLOOKUP(H1327,'[1]Ventes par client'!B:Q,10,FALSE)</f>
        <v>#N/A</v>
      </c>
      <c r="G1327" s="21">
        <v>100</v>
      </c>
      <c r="H1327" t="s">
        <v>456</v>
      </c>
      <c r="I1327">
        <v>6</v>
      </c>
      <c r="J1327" s="22" t="e">
        <f t="shared" si="20"/>
        <v>#N/A</v>
      </c>
    </row>
    <row r="1328" spans="1:10" x14ac:dyDescent="0.25">
      <c r="A1328" s="20">
        <v>30000</v>
      </c>
      <c r="B1328" s="20" t="s">
        <v>407</v>
      </c>
      <c r="C1328" s="20" t="s">
        <v>408</v>
      </c>
      <c r="D1328" s="20" t="s">
        <v>401</v>
      </c>
      <c r="E1328" s="20" t="s">
        <v>394</v>
      </c>
      <c r="F1328" t="e">
        <f>VLOOKUP(H1328,'[1]Ventes par client'!B:Q,11,FALSE)</f>
        <v>#N/A</v>
      </c>
      <c r="G1328" s="21">
        <v>0</v>
      </c>
      <c r="H1328" t="s">
        <v>456</v>
      </c>
      <c r="I1328" s="19">
        <v>7</v>
      </c>
      <c r="J1328" s="22" t="e">
        <f t="shared" si="20"/>
        <v>#N/A</v>
      </c>
    </row>
    <row r="1329" spans="1:10" x14ac:dyDescent="0.25">
      <c r="A1329" s="20">
        <v>30000</v>
      </c>
      <c r="B1329" s="20" t="s">
        <v>407</v>
      </c>
      <c r="C1329" s="20" t="s">
        <v>408</v>
      </c>
      <c r="D1329" s="20" t="s">
        <v>402</v>
      </c>
      <c r="E1329" s="20" t="s">
        <v>394</v>
      </c>
      <c r="F1329" t="e">
        <f>VLOOKUP(H1329,'[1]Ventes par client'!B:Q,12,FALSE)</f>
        <v>#N/A</v>
      </c>
      <c r="G1329" s="21">
        <v>0</v>
      </c>
      <c r="H1329" t="s">
        <v>456</v>
      </c>
      <c r="I1329" s="19">
        <v>8</v>
      </c>
      <c r="J1329" s="22" t="e">
        <f t="shared" si="20"/>
        <v>#N/A</v>
      </c>
    </row>
    <row r="1330" spans="1:10" x14ac:dyDescent="0.25">
      <c r="A1330" s="20">
        <v>30000</v>
      </c>
      <c r="B1330" s="20" t="s">
        <v>407</v>
      </c>
      <c r="C1330" s="20" t="s">
        <v>408</v>
      </c>
      <c r="D1330" s="20" t="s">
        <v>403</v>
      </c>
      <c r="E1330" s="20" t="s">
        <v>394</v>
      </c>
      <c r="F1330" t="e">
        <f>VLOOKUP(H1330,'[1]Ventes par client'!B:Q,13,FALSE)</f>
        <v>#N/A</v>
      </c>
      <c r="G1330" s="21">
        <v>100</v>
      </c>
      <c r="H1330" t="s">
        <v>456</v>
      </c>
      <c r="I1330">
        <v>9</v>
      </c>
      <c r="J1330" s="22" t="e">
        <f t="shared" si="20"/>
        <v>#N/A</v>
      </c>
    </row>
    <row r="1331" spans="1:10" x14ac:dyDescent="0.25">
      <c r="A1331" s="20">
        <v>30000</v>
      </c>
      <c r="B1331" s="20" t="s">
        <v>407</v>
      </c>
      <c r="C1331" s="20" t="s">
        <v>408</v>
      </c>
      <c r="D1331" s="20" t="s">
        <v>404</v>
      </c>
      <c r="E1331" s="20" t="s">
        <v>394</v>
      </c>
      <c r="F1331" t="e">
        <f>VLOOKUP(H1331,'[1]Ventes par client'!B:Q,14,FALSE)</f>
        <v>#N/A</v>
      </c>
      <c r="G1331" s="21">
        <v>0</v>
      </c>
      <c r="H1331" t="s">
        <v>456</v>
      </c>
      <c r="I1331" s="19">
        <v>10</v>
      </c>
      <c r="J1331" s="22" t="e">
        <f t="shared" si="20"/>
        <v>#N/A</v>
      </c>
    </row>
    <row r="1332" spans="1:10" x14ac:dyDescent="0.25">
      <c r="A1332" s="20">
        <v>30000</v>
      </c>
      <c r="B1332" s="20" t="s">
        <v>407</v>
      </c>
      <c r="C1332" s="20" t="s">
        <v>408</v>
      </c>
      <c r="D1332" s="20" t="s">
        <v>405</v>
      </c>
      <c r="E1332" s="20" t="s">
        <v>394</v>
      </c>
      <c r="F1332" t="e">
        <f>VLOOKUP(H1332,'[1]Ventes par client'!B:Q,15,FALSE)</f>
        <v>#N/A</v>
      </c>
      <c r="G1332" s="21">
        <v>100</v>
      </c>
      <c r="H1332" t="s">
        <v>456</v>
      </c>
      <c r="I1332" s="19">
        <v>11</v>
      </c>
      <c r="J1332" s="22" t="e">
        <f t="shared" si="20"/>
        <v>#N/A</v>
      </c>
    </row>
    <row r="1333" spans="1:10" x14ac:dyDescent="0.25">
      <c r="A1333" s="20">
        <v>30000</v>
      </c>
      <c r="B1333" s="20" t="s">
        <v>407</v>
      </c>
      <c r="C1333" s="20" t="s">
        <v>408</v>
      </c>
      <c r="D1333" s="20" t="s">
        <v>406</v>
      </c>
      <c r="E1333" s="20" t="s">
        <v>394</v>
      </c>
      <c r="F1333" t="e">
        <f>VLOOKUP(H1333,'[1]Ventes par client'!B:Q,16,FALSE)</f>
        <v>#N/A</v>
      </c>
      <c r="G1333" s="21">
        <v>0</v>
      </c>
      <c r="H1333" t="s">
        <v>456</v>
      </c>
      <c r="I1333">
        <v>12</v>
      </c>
      <c r="J1333" s="22" t="e">
        <f t="shared" si="20"/>
        <v>#N/A</v>
      </c>
    </row>
    <row r="1334" spans="1:10" x14ac:dyDescent="0.25">
      <c r="A1334" s="20">
        <v>30000</v>
      </c>
      <c r="B1334" s="20" t="s">
        <v>420</v>
      </c>
      <c r="C1334" s="20" t="s">
        <v>408</v>
      </c>
      <c r="D1334" s="20" t="s">
        <v>393</v>
      </c>
      <c r="E1334" s="20" t="s">
        <v>394</v>
      </c>
      <c r="F1334" s="21">
        <f>VLOOKUP(H1334,'[1]Ventes par client'!B:Q,5,FALSE)</f>
        <v>800</v>
      </c>
      <c r="G1334" s="21">
        <v>1100</v>
      </c>
      <c r="H1334" s="2" t="s">
        <v>457</v>
      </c>
      <c r="I1334" s="19">
        <v>1</v>
      </c>
      <c r="J1334" s="22">
        <f t="shared" si="20"/>
        <v>-300</v>
      </c>
    </row>
    <row r="1335" spans="1:10" x14ac:dyDescent="0.25">
      <c r="A1335" s="20">
        <v>30000</v>
      </c>
      <c r="B1335" s="20" t="s">
        <v>420</v>
      </c>
      <c r="C1335" s="20" t="s">
        <v>408</v>
      </c>
      <c r="D1335" s="20" t="s">
        <v>396</v>
      </c>
      <c r="E1335" s="20" t="s">
        <v>394</v>
      </c>
      <c r="F1335">
        <f>VLOOKUP(H1335,'[1]Ventes par client'!B:Q,6,FALSE)</f>
        <v>900</v>
      </c>
      <c r="G1335" s="21">
        <v>1100</v>
      </c>
      <c r="H1335" t="s">
        <v>457</v>
      </c>
      <c r="I1335" s="19">
        <v>2</v>
      </c>
      <c r="J1335" s="22">
        <f t="shared" si="20"/>
        <v>-200</v>
      </c>
    </row>
    <row r="1336" spans="1:10" x14ac:dyDescent="0.25">
      <c r="A1336" s="20">
        <v>30000</v>
      </c>
      <c r="B1336" s="20" t="s">
        <v>420</v>
      </c>
      <c r="C1336" s="20" t="s">
        <v>408</v>
      </c>
      <c r="D1336" s="20" t="s">
        <v>397</v>
      </c>
      <c r="E1336" s="20" t="s">
        <v>394</v>
      </c>
      <c r="F1336">
        <f>VLOOKUP(H1336,'[1]Ventes par client'!B:Q,7,FALSE)</f>
        <v>1000</v>
      </c>
      <c r="G1336" s="21">
        <v>1200</v>
      </c>
      <c r="H1336" t="s">
        <v>457</v>
      </c>
      <c r="I1336">
        <v>3</v>
      </c>
      <c r="J1336" s="22">
        <f t="shared" si="20"/>
        <v>-200</v>
      </c>
    </row>
    <row r="1337" spans="1:10" x14ac:dyDescent="0.25">
      <c r="A1337" s="20">
        <v>30000</v>
      </c>
      <c r="B1337" s="20" t="s">
        <v>420</v>
      </c>
      <c r="C1337" s="20" t="s">
        <v>408</v>
      </c>
      <c r="D1337" s="20" t="s">
        <v>398</v>
      </c>
      <c r="E1337" s="20" t="s">
        <v>394</v>
      </c>
      <c r="F1337">
        <f>VLOOKUP(H1337,'[1]Ventes par client'!B:Q,8,FALSE)</f>
        <v>800</v>
      </c>
      <c r="G1337" s="21">
        <v>1000</v>
      </c>
      <c r="H1337" t="s">
        <v>457</v>
      </c>
      <c r="I1337" s="19">
        <v>4</v>
      </c>
      <c r="J1337" s="22">
        <f t="shared" si="20"/>
        <v>-200</v>
      </c>
    </row>
    <row r="1338" spans="1:10" x14ac:dyDescent="0.25">
      <c r="A1338" s="20">
        <v>30000</v>
      </c>
      <c r="B1338" s="20" t="s">
        <v>420</v>
      </c>
      <c r="C1338" s="20" t="s">
        <v>408</v>
      </c>
      <c r="D1338" s="20" t="s">
        <v>399</v>
      </c>
      <c r="E1338" s="20" t="s">
        <v>394</v>
      </c>
      <c r="F1338">
        <f>VLOOKUP(H1338,'[1]Ventes par client'!B:Q,9,FALSE)</f>
        <v>800</v>
      </c>
      <c r="G1338" s="21">
        <v>1000</v>
      </c>
      <c r="H1338" t="s">
        <v>457</v>
      </c>
      <c r="I1338" s="19">
        <v>5</v>
      </c>
      <c r="J1338" s="22">
        <f t="shared" si="20"/>
        <v>-200</v>
      </c>
    </row>
    <row r="1339" spans="1:10" x14ac:dyDescent="0.25">
      <c r="A1339" s="20">
        <v>30000</v>
      </c>
      <c r="B1339" s="20" t="s">
        <v>420</v>
      </c>
      <c r="C1339" s="20" t="s">
        <v>408</v>
      </c>
      <c r="D1339" s="20" t="s">
        <v>400</v>
      </c>
      <c r="E1339" s="20" t="s">
        <v>394</v>
      </c>
      <c r="F1339">
        <f>VLOOKUP(H1339,'[1]Ventes par client'!B:Q,10,FALSE)</f>
        <v>900</v>
      </c>
      <c r="G1339" s="21">
        <v>1200</v>
      </c>
      <c r="H1339" t="s">
        <v>457</v>
      </c>
      <c r="I1339">
        <v>6</v>
      </c>
      <c r="J1339" s="22">
        <f t="shared" si="20"/>
        <v>-300</v>
      </c>
    </row>
    <row r="1340" spans="1:10" x14ac:dyDescent="0.25">
      <c r="A1340" s="20">
        <v>30000</v>
      </c>
      <c r="B1340" s="20" t="s">
        <v>420</v>
      </c>
      <c r="C1340" s="20" t="s">
        <v>408</v>
      </c>
      <c r="D1340" s="20" t="s">
        <v>401</v>
      </c>
      <c r="E1340" s="20" t="s">
        <v>394</v>
      </c>
      <c r="F1340">
        <f>VLOOKUP(H1340,'[1]Ventes par client'!B:Q,11,FALSE)</f>
        <v>800</v>
      </c>
      <c r="G1340" s="21">
        <v>1100</v>
      </c>
      <c r="H1340" t="s">
        <v>457</v>
      </c>
      <c r="I1340" s="19">
        <v>7</v>
      </c>
      <c r="J1340" s="22">
        <f t="shared" si="20"/>
        <v>-300</v>
      </c>
    </row>
    <row r="1341" spans="1:10" x14ac:dyDescent="0.25">
      <c r="A1341" s="20">
        <v>30000</v>
      </c>
      <c r="B1341" s="20" t="s">
        <v>420</v>
      </c>
      <c r="C1341" s="20" t="s">
        <v>408</v>
      </c>
      <c r="D1341" s="20" t="s">
        <v>402</v>
      </c>
      <c r="E1341" s="20" t="s">
        <v>394</v>
      </c>
      <c r="F1341">
        <f>VLOOKUP(H1341,'[1]Ventes par client'!B:Q,12,FALSE)</f>
        <v>700</v>
      </c>
      <c r="G1341" s="21">
        <v>900</v>
      </c>
      <c r="H1341" t="s">
        <v>457</v>
      </c>
      <c r="I1341" s="19">
        <v>8</v>
      </c>
      <c r="J1341" s="22">
        <f t="shared" si="20"/>
        <v>-200</v>
      </c>
    </row>
    <row r="1342" spans="1:10" x14ac:dyDescent="0.25">
      <c r="A1342" s="20">
        <v>30000</v>
      </c>
      <c r="B1342" s="20" t="s">
        <v>420</v>
      </c>
      <c r="C1342" s="20" t="s">
        <v>408</v>
      </c>
      <c r="D1342" s="20" t="s">
        <v>403</v>
      </c>
      <c r="E1342" s="20" t="s">
        <v>394</v>
      </c>
      <c r="F1342">
        <f>VLOOKUP(H1342,'[1]Ventes par client'!B:Q,13,FALSE)</f>
        <v>800</v>
      </c>
      <c r="G1342" s="21">
        <v>1000</v>
      </c>
      <c r="H1342" t="s">
        <v>457</v>
      </c>
      <c r="I1342">
        <v>9</v>
      </c>
      <c r="J1342" s="22">
        <f t="shared" si="20"/>
        <v>-200</v>
      </c>
    </row>
    <row r="1343" spans="1:10" x14ac:dyDescent="0.25">
      <c r="A1343" s="20">
        <v>30000</v>
      </c>
      <c r="B1343" s="20" t="s">
        <v>420</v>
      </c>
      <c r="C1343" s="20" t="s">
        <v>408</v>
      </c>
      <c r="D1343" s="20" t="s">
        <v>404</v>
      </c>
      <c r="E1343" s="20" t="s">
        <v>394</v>
      </c>
      <c r="F1343">
        <f>VLOOKUP(H1343,'[1]Ventes par client'!B:Q,14,FALSE)</f>
        <v>900</v>
      </c>
      <c r="G1343" s="21">
        <v>1200</v>
      </c>
      <c r="H1343" t="s">
        <v>457</v>
      </c>
      <c r="I1343" s="19">
        <v>10</v>
      </c>
      <c r="J1343" s="22">
        <f t="shared" si="20"/>
        <v>-300</v>
      </c>
    </row>
    <row r="1344" spans="1:10" x14ac:dyDescent="0.25">
      <c r="A1344" s="20">
        <v>30000</v>
      </c>
      <c r="B1344" s="20" t="s">
        <v>420</v>
      </c>
      <c r="C1344" s="20" t="s">
        <v>408</v>
      </c>
      <c r="D1344" s="20" t="s">
        <v>405</v>
      </c>
      <c r="E1344" s="20" t="s">
        <v>394</v>
      </c>
      <c r="F1344">
        <f>VLOOKUP(H1344,'[1]Ventes par client'!B:Q,15,FALSE)</f>
        <v>1000</v>
      </c>
      <c r="G1344" s="21">
        <v>1300</v>
      </c>
      <c r="H1344" t="s">
        <v>457</v>
      </c>
      <c r="I1344" s="19">
        <v>11</v>
      </c>
      <c r="J1344" s="22">
        <f t="shared" si="20"/>
        <v>-300</v>
      </c>
    </row>
    <row r="1345" spans="1:10" x14ac:dyDescent="0.25">
      <c r="A1345" s="20">
        <v>30000</v>
      </c>
      <c r="B1345" s="20" t="s">
        <v>420</v>
      </c>
      <c r="C1345" s="20" t="s">
        <v>408</v>
      </c>
      <c r="D1345" s="20" t="s">
        <v>406</v>
      </c>
      <c r="E1345" s="20" t="s">
        <v>394</v>
      </c>
      <c r="F1345">
        <f>VLOOKUP(H1345,'[1]Ventes par client'!B:Q,16,FALSE)</f>
        <v>600</v>
      </c>
      <c r="G1345" s="21">
        <v>900</v>
      </c>
      <c r="H1345" t="s">
        <v>457</v>
      </c>
      <c r="I1345">
        <v>12</v>
      </c>
      <c r="J1345" s="22">
        <f t="shared" si="20"/>
        <v>-300</v>
      </c>
    </row>
    <row r="1346" spans="1:10" x14ac:dyDescent="0.25">
      <c r="A1346" s="20">
        <v>30000</v>
      </c>
      <c r="B1346" s="20" t="s">
        <v>407</v>
      </c>
      <c r="C1346" s="20" t="s">
        <v>408</v>
      </c>
      <c r="D1346" s="20" t="s">
        <v>393</v>
      </c>
      <c r="E1346" s="20" t="s">
        <v>394</v>
      </c>
      <c r="F1346" s="21">
        <f>VLOOKUP(H1346,'[1]Ventes par client'!B:Q,5,FALSE)</f>
        <v>1600</v>
      </c>
      <c r="G1346" s="21">
        <v>300</v>
      </c>
      <c r="H1346" s="2" t="s">
        <v>458</v>
      </c>
      <c r="I1346" s="19">
        <v>1</v>
      </c>
      <c r="J1346" s="22">
        <f t="shared" ref="J1346:J1409" si="21">+F1346-G1346</f>
        <v>1300</v>
      </c>
    </row>
    <row r="1347" spans="1:10" x14ac:dyDescent="0.25">
      <c r="A1347" s="20">
        <v>30000</v>
      </c>
      <c r="B1347" s="20" t="s">
        <v>407</v>
      </c>
      <c r="C1347" s="20" t="s">
        <v>408</v>
      </c>
      <c r="D1347" s="20" t="s">
        <v>396</v>
      </c>
      <c r="E1347" s="20" t="s">
        <v>394</v>
      </c>
      <c r="F1347">
        <f>VLOOKUP(H1347,'[1]Ventes par client'!B:Q,6,FALSE)</f>
        <v>1800</v>
      </c>
      <c r="G1347" s="21">
        <v>400</v>
      </c>
      <c r="H1347" t="s">
        <v>458</v>
      </c>
      <c r="I1347" s="19">
        <v>2</v>
      </c>
      <c r="J1347" s="22">
        <f t="shared" si="21"/>
        <v>1400</v>
      </c>
    </row>
    <row r="1348" spans="1:10" x14ac:dyDescent="0.25">
      <c r="A1348" s="20">
        <v>30000</v>
      </c>
      <c r="B1348" s="20" t="s">
        <v>407</v>
      </c>
      <c r="C1348" s="20" t="s">
        <v>408</v>
      </c>
      <c r="D1348" s="20" t="s">
        <v>397</v>
      </c>
      <c r="E1348" s="20" t="s">
        <v>394</v>
      </c>
      <c r="F1348">
        <f>VLOOKUP(H1348,'[1]Ventes par client'!B:Q,7,FALSE)</f>
        <v>1900</v>
      </c>
      <c r="G1348" s="21">
        <v>300</v>
      </c>
      <c r="H1348" t="s">
        <v>458</v>
      </c>
      <c r="I1348">
        <v>3</v>
      </c>
      <c r="J1348" s="22">
        <f t="shared" si="21"/>
        <v>1600</v>
      </c>
    </row>
    <row r="1349" spans="1:10" x14ac:dyDescent="0.25">
      <c r="A1349" s="20">
        <v>30000</v>
      </c>
      <c r="B1349" s="20" t="s">
        <v>407</v>
      </c>
      <c r="C1349" s="20" t="s">
        <v>408</v>
      </c>
      <c r="D1349" s="20" t="s">
        <v>398</v>
      </c>
      <c r="E1349" s="20" t="s">
        <v>394</v>
      </c>
      <c r="F1349">
        <f>VLOOKUP(H1349,'[1]Ventes par client'!B:Q,8,FALSE)</f>
        <v>1600</v>
      </c>
      <c r="G1349" s="21">
        <v>400</v>
      </c>
      <c r="H1349" t="s">
        <v>458</v>
      </c>
      <c r="I1349" s="19">
        <v>4</v>
      </c>
      <c r="J1349" s="22">
        <f t="shared" si="21"/>
        <v>1200</v>
      </c>
    </row>
    <row r="1350" spans="1:10" x14ac:dyDescent="0.25">
      <c r="A1350" s="20">
        <v>30000</v>
      </c>
      <c r="B1350" s="20" t="s">
        <v>407</v>
      </c>
      <c r="C1350" s="20" t="s">
        <v>408</v>
      </c>
      <c r="D1350" s="20" t="s">
        <v>399</v>
      </c>
      <c r="E1350" s="20" t="s">
        <v>394</v>
      </c>
      <c r="F1350">
        <f>VLOOKUP(H1350,'[1]Ventes par client'!B:Q,9,FALSE)</f>
        <v>1700</v>
      </c>
      <c r="G1350" s="21">
        <v>300</v>
      </c>
      <c r="H1350" t="s">
        <v>458</v>
      </c>
      <c r="I1350" s="19">
        <v>5</v>
      </c>
      <c r="J1350" s="22">
        <f t="shared" si="21"/>
        <v>1400</v>
      </c>
    </row>
    <row r="1351" spans="1:10" x14ac:dyDescent="0.25">
      <c r="A1351" s="20">
        <v>30000</v>
      </c>
      <c r="B1351" s="20" t="s">
        <v>407</v>
      </c>
      <c r="C1351" s="20" t="s">
        <v>408</v>
      </c>
      <c r="D1351" s="20" t="s">
        <v>400</v>
      </c>
      <c r="E1351" s="20" t="s">
        <v>394</v>
      </c>
      <c r="F1351">
        <f>VLOOKUP(H1351,'[1]Ventes par client'!B:Q,10,FALSE)</f>
        <v>1800</v>
      </c>
      <c r="G1351" s="21">
        <v>300</v>
      </c>
      <c r="H1351" t="s">
        <v>458</v>
      </c>
      <c r="I1351">
        <v>6</v>
      </c>
      <c r="J1351" s="22">
        <f t="shared" si="21"/>
        <v>1500</v>
      </c>
    </row>
    <row r="1352" spans="1:10" x14ac:dyDescent="0.25">
      <c r="A1352" s="20">
        <v>30000</v>
      </c>
      <c r="B1352" s="20" t="s">
        <v>407</v>
      </c>
      <c r="C1352" s="20" t="s">
        <v>408</v>
      </c>
      <c r="D1352" s="20" t="s">
        <v>401</v>
      </c>
      <c r="E1352" s="20" t="s">
        <v>394</v>
      </c>
      <c r="F1352">
        <f>VLOOKUP(H1352,'[1]Ventes par client'!B:Q,11,FALSE)</f>
        <v>1500</v>
      </c>
      <c r="G1352" s="21">
        <v>400</v>
      </c>
      <c r="H1352" t="s">
        <v>458</v>
      </c>
      <c r="I1352" s="19">
        <v>7</v>
      </c>
      <c r="J1352" s="22">
        <f t="shared" si="21"/>
        <v>1100</v>
      </c>
    </row>
    <row r="1353" spans="1:10" x14ac:dyDescent="0.25">
      <c r="A1353" s="20">
        <v>30000</v>
      </c>
      <c r="B1353" s="20" t="s">
        <v>407</v>
      </c>
      <c r="C1353" s="20" t="s">
        <v>408</v>
      </c>
      <c r="D1353" s="20" t="s">
        <v>402</v>
      </c>
      <c r="E1353" s="20" t="s">
        <v>394</v>
      </c>
      <c r="F1353">
        <f>VLOOKUP(H1353,'[1]Ventes par client'!B:Q,12,FALSE)</f>
        <v>1500</v>
      </c>
      <c r="G1353" s="21">
        <v>200</v>
      </c>
      <c r="H1353" t="s">
        <v>458</v>
      </c>
      <c r="I1353" s="19">
        <v>8</v>
      </c>
      <c r="J1353" s="22">
        <f t="shared" si="21"/>
        <v>1300</v>
      </c>
    </row>
    <row r="1354" spans="1:10" x14ac:dyDescent="0.25">
      <c r="A1354" s="20">
        <v>30000</v>
      </c>
      <c r="B1354" s="20" t="s">
        <v>407</v>
      </c>
      <c r="C1354" s="20" t="s">
        <v>408</v>
      </c>
      <c r="D1354" s="20" t="s">
        <v>403</v>
      </c>
      <c r="E1354" s="20" t="s">
        <v>394</v>
      </c>
      <c r="F1354">
        <f>VLOOKUP(H1354,'[1]Ventes par client'!B:Q,13,FALSE)</f>
        <v>1600</v>
      </c>
      <c r="G1354" s="21">
        <v>400</v>
      </c>
      <c r="H1354" t="s">
        <v>458</v>
      </c>
      <c r="I1354">
        <v>9</v>
      </c>
      <c r="J1354" s="22">
        <f t="shared" si="21"/>
        <v>1200</v>
      </c>
    </row>
    <row r="1355" spans="1:10" x14ac:dyDescent="0.25">
      <c r="A1355" s="20">
        <v>30000</v>
      </c>
      <c r="B1355" s="20" t="s">
        <v>407</v>
      </c>
      <c r="C1355" s="20" t="s">
        <v>408</v>
      </c>
      <c r="D1355" s="20" t="s">
        <v>404</v>
      </c>
      <c r="E1355" s="20" t="s">
        <v>394</v>
      </c>
      <c r="F1355">
        <f>VLOOKUP(H1355,'[1]Ventes par client'!B:Q,14,FALSE)</f>
        <v>1800</v>
      </c>
      <c r="G1355" s="21">
        <v>300</v>
      </c>
      <c r="H1355" t="s">
        <v>458</v>
      </c>
      <c r="I1355" s="19">
        <v>10</v>
      </c>
      <c r="J1355" s="22">
        <f t="shared" si="21"/>
        <v>1500</v>
      </c>
    </row>
    <row r="1356" spans="1:10" x14ac:dyDescent="0.25">
      <c r="A1356" s="20">
        <v>30000</v>
      </c>
      <c r="B1356" s="20" t="s">
        <v>407</v>
      </c>
      <c r="C1356" s="20" t="s">
        <v>408</v>
      </c>
      <c r="D1356" s="20" t="s">
        <v>405</v>
      </c>
      <c r="E1356" s="20" t="s">
        <v>394</v>
      </c>
      <c r="F1356">
        <f>VLOOKUP(H1356,'[1]Ventes par client'!B:Q,15,FALSE)</f>
        <v>2000</v>
      </c>
      <c r="G1356" s="21">
        <v>400</v>
      </c>
      <c r="H1356" t="s">
        <v>458</v>
      </c>
      <c r="I1356" s="19">
        <v>11</v>
      </c>
      <c r="J1356" s="22">
        <f t="shared" si="21"/>
        <v>1600</v>
      </c>
    </row>
    <row r="1357" spans="1:10" x14ac:dyDescent="0.25">
      <c r="A1357" s="20">
        <v>30000</v>
      </c>
      <c r="B1357" s="20" t="s">
        <v>407</v>
      </c>
      <c r="C1357" s="20" t="s">
        <v>408</v>
      </c>
      <c r="D1357" s="20" t="s">
        <v>406</v>
      </c>
      <c r="E1357" s="20" t="s">
        <v>394</v>
      </c>
      <c r="F1357">
        <f>VLOOKUP(H1357,'[1]Ventes par client'!B:Q,16,FALSE)</f>
        <v>1200</v>
      </c>
      <c r="G1357" s="21">
        <v>300</v>
      </c>
      <c r="H1357" t="s">
        <v>458</v>
      </c>
      <c r="I1357">
        <v>12</v>
      </c>
      <c r="J1357" s="22">
        <f t="shared" si="21"/>
        <v>900</v>
      </c>
    </row>
    <row r="1358" spans="1:10" x14ac:dyDescent="0.25">
      <c r="A1358" s="20">
        <v>30000</v>
      </c>
      <c r="B1358" s="20" t="s">
        <v>206</v>
      </c>
      <c r="C1358" s="20" t="s">
        <v>408</v>
      </c>
      <c r="D1358" s="20" t="s">
        <v>393</v>
      </c>
      <c r="E1358" s="20" t="s">
        <v>394</v>
      </c>
      <c r="F1358" s="21">
        <f>VLOOKUP(H1358,'[1]Ventes par client'!B:Q,5,FALSE)</f>
        <v>800</v>
      </c>
      <c r="G1358" s="21">
        <v>900</v>
      </c>
      <c r="H1358" s="2" t="s">
        <v>459</v>
      </c>
      <c r="I1358" s="19">
        <v>1</v>
      </c>
      <c r="J1358" s="22">
        <f t="shared" si="21"/>
        <v>-100</v>
      </c>
    </row>
    <row r="1359" spans="1:10" x14ac:dyDescent="0.25">
      <c r="A1359" s="20">
        <v>30000</v>
      </c>
      <c r="B1359" s="20" t="s">
        <v>206</v>
      </c>
      <c r="C1359" s="20" t="s">
        <v>408</v>
      </c>
      <c r="D1359" s="20" t="s">
        <v>396</v>
      </c>
      <c r="E1359" s="20" t="s">
        <v>394</v>
      </c>
      <c r="F1359">
        <f>VLOOKUP(H1359,'[1]Ventes par client'!B:Q,6,FALSE)</f>
        <v>900</v>
      </c>
      <c r="G1359" s="21">
        <v>900</v>
      </c>
      <c r="H1359" t="s">
        <v>459</v>
      </c>
      <c r="I1359" s="19">
        <v>2</v>
      </c>
      <c r="J1359" s="22">
        <f t="shared" si="21"/>
        <v>0</v>
      </c>
    </row>
    <row r="1360" spans="1:10" x14ac:dyDescent="0.25">
      <c r="A1360" s="20">
        <v>30000</v>
      </c>
      <c r="B1360" s="20" t="s">
        <v>206</v>
      </c>
      <c r="C1360" s="20" t="s">
        <v>408</v>
      </c>
      <c r="D1360" s="20" t="s">
        <v>397</v>
      </c>
      <c r="E1360" s="20" t="s">
        <v>394</v>
      </c>
      <c r="F1360">
        <f>VLOOKUP(H1360,'[1]Ventes par client'!B:Q,7,FALSE)</f>
        <v>1000</v>
      </c>
      <c r="G1360" s="21">
        <v>1100</v>
      </c>
      <c r="H1360" t="s">
        <v>459</v>
      </c>
      <c r="I1360">
        <v>3</v>
      </c>
      <c r="J1360" s="22">
        <f t="shared" si="21"/>
        <v>-100</v>
      </c>
    </row>
    <row r="1361" spans="1:10" x14ac:dyDescent="0.25">
      <c r="A1361" s="20">
        <v>30000</v>
      </c>
      <c r="B1361" s="20" t="s">
        <v>206</v>
      </c>
      <c r="C1361" s="20" t="s">
        <v>408</v>
      </c>
      <c r="D1361" s="20" t="s">
        <v>398</v>
      </c>
      <c r="E1361" s="20" t="s">
        <v>394</v>
      </c>
      <c r="F1361">
        <f>VLOOKUP(H1361,'[1]Ventes par client'!B:Q,8,FALSE)</f>
        <v>800</v>
      </c>
      <c r="G1361" s="21">
        <v>800</v>
      </c>
      <c r="H1361" t="s">
        <v>459</v>
      </c>
      <c r="I1361" s="19">
        <v>4</v>
      </c>
      <c r="J1361" s="22">
        <f t="shared" si="21"/>
        <v>0</v>
      </c>
    </row>
    <row r="1362" spans="1:10" x14ac:dyDescent="0.25">
      <c r="A1362" s="20">
        <v>30000</v>
      </c>
      <c r="B1362" s="20" t="s">
        <v>206</v>
      </c>
      <c r="C1362" s="20" t="s">
        <v>408</v>
      </c>
      <c r="D1362" s="20" t="s">
        <v>399</v>
      </c>
      <c r="E1362" s="20" t="s">
        <v>394</v>
      </c>
      <c r="F1362">
        <f>VLOOKUP(H1362,'[1]Ventes par client'!B:Q,9,FALSE)</f>
        <v>800</v>
      </c>
      <c r="G1362" s="21">
        <v>900</v>
      </c>
      <c r="H1362" t="s">
        <v>459</v>
      </c>
      <c r="I1362" s="19">
        <v>5</v>
      </c>
      <c r="J1362" s="22">
        <f t="shared" si="21"/>
        <v>-100</v>
      </c>
    </row>
    <row r="1363" spans="1:10" x14ac:dyDescent="0.25">
      <c r="A1363" s="20">
        <v>30000</v>
      </c>
      <c r="B1363" s="20" t="s">
        <v>206</v>
      </c>
      <c r="C1363" s="20" t="s">
        <v>408</v>
      </c>
      <c r="D1363" s="20" t="s">
        <v>400</v>
      </c>
      <c r="E1363" s="20" t="s">
        <v>394</v>
      </c>
      <c r="F1363">
        <f>VLOOKUP(H1363,'[1]Ventes par client'!B:Q,10,FALSE)</f>
        <v>900</v>
      </c>
      <c r="G1363" s="21">
        <v>1000</v>
      </c>
      <c r="H1363" t="s">
        <v>459</v>
      </c>
      <c r="I1363">
        <v>6</v>
      </c>
      <c r="J1363" s="22">
        <f t="shared" si="21"/>
        <v>-100</v>
      </c>
    </row>
    <row r="1364" spans="1:10" x14ac:dyDescent="0.25">
      <c r="A1364" s="20">
        <v>30000</v>
      </c>
      <c r="B1364" s="20" t="s">
        <v>206</v>
      </c>
      <c r="C1364" s="20" t="s">
        <v>408</v>
      </c>
      <c r="D1364" s="20" t="s">
        <v>401</v>
      </c>
      <c r="E1364" s="20" t="s">
        <v>394</v>
      </c>
      <c r="F1364">
        <f>VLOOKUP(H1364,'[1]Ventes par client'!B:Q,11,FALSE)</f>
        <v>800</v>
      </c>
      <c r="G1364" s="21">
        <v>900</v>
      </c>
      <c r="H1364" t="s">
        <v>459</v>
      </c>
      <c r="I1364" s="19">
        <v>7</v>
      </c>
      <c r="J1364" s="22">
        <f t="shared" si="21"/>
        <v>-100</v>
      </c>
    </row>
    <row r="1365" spans="1:10" x14ac:dyDescent="0.25">
      <c r="A1365" s="20">
        <v>30000</v>
      </c>
      <c r="B1365" s="20" t="s">
        <v>206</v>
      </c>
      <c r="C1365" s="20" t="s">
        <v>408</v>
      </c>
      <c r="D1365" s="20" t="s">
        <v>402</v>
      </c>
      <c r="E1365" s="20" t="s">
        <v>394</v>
      </c>
      <c r="F1365">
        <f>VLOOKUP(H1365,'[1]Ventes par client'!B:Q,12,FALSE)</f>
        <v>700</v>
      </c>
      <c r="G1365" s="21">
        <v>800</v>
      </c>
      <c r="H1365" t="s">
        <v>459</v>
      </c>
      <c r="I1365" s="19">
        <v>8</v>
      </c>
      <c r="J1365" s="22">
        <f t="shared" si="21"/>
        <v>-100</v>
      </c>
    </row>
    <row r="1366" spans="1:10" x14ac:dyDescent="0.25">
      <c r="A1366" s="20">
        <v>30000</v>
      </c>
      <c r="B1366" s="20" t="s">
        <v>206</v>
      </c>
      <c r="C1366" s="20" t="s">
        <v>408</v>
      </c>
      <c r="D1366" s="20" t="s">
        <v>403</v>
      </c>
      <c r="E1366" s="20" t="s">
        <v>394</v>
      </c>
      <c r="F1366">
        <f>VLOOKUP(H1366,'[1]Ventes par client'!B:Q,13,FALSE)</f>
        <v>800</v>
      </c>
      <c r="G1366" s="21">
        <v>800</v>
      </c>
      <c r="H1366" t="s">
        <v>459</v>
      </c>
      <c r="I1366">
        <v>9</v>
      </c>
      <c r="J1366" s="22">
        <f t="shared" si="21"/>
        <v>0</v>
      </c>
    </row>
    <row r="1367" spans="1:10" x14ac:dyDescent="0.25">
      <c r="A1367" s="20">
        <v>30000</v>
      </c>
      <c r="B1367" s="20" t="s">
        <v>206</v>
      </c>
      <c r="C1367" s="20" t="s">
        <v>408</v>
      </c>
      <c r="D1367" s="20" t="s">
        <v>404</v>
      </c>
      <c r="E1367" s="20" t="s">
        <v>394</v>
      </c>
      <c r="F1367">
        <f>VLOOKUP(H1367,'[1]Ventes par client'!B:Q,14,FALSE)</f>
        <v>900</v>
      </c>
      <c r="G1367" s="21">
        <v>1000</v>
      </c>
      <c r="H1367" t="s">
        <v>459</v>
      </c>
      <c r="I1367" s="19">
        <v>10</v>
      </c>
      <c r="J1367" s="22">
        <f t="shared" si="21"/>
        <v>-100</v>
      </c>
    </row>
    <row r="1368" spans="1:10" x14ac:dyDescent="0.25">
      <c r="A1368" s="20">
        <v>30000</v>
      </c>
      <c r="B1368" s="20" t="s">
        <v>206</v>
      </c>
      <c r="C1368" s="20" t="s">
        <v>408</v>
      </c>
      <c r="D1368" s="20" t="s">
        <v>405</v>
      </c>
      <c r="E1368" s="20" t="s">
        <v>394</v>
      </c>
      <c r="F1368">
        <f>VLOOKUP(H1368,'[1]Ventes par client'!B:Q,15,FALSE)</f>
        <v>1000</v>
      </c>
      <c r="G1368" s="21">
        <v>1100</v>
      </c>
      <c r="H1368" t="s">
        <v>459</v>
      </c>
      <c r="I1368" s="19">
        <v>11</v>
      </c>
      <c r="J1368" s="22">
        <f t="shared" si="21"/>
        <v>-100</v>
      </c>
    </row>
    <row r="1369" spans="1:10" x14ac:dyDescent="0.25">
      <c r="A1369" s="20">
        <v>30000</v>
      </c>
      <c r="B1369" s="20" t="s">
        <v>206</v>
      </c>
      <c r="C1369" s="20" t="s">
        <v>408</v>
      </c>
      <c r="D1369" s="20" t="s">
        <v>406</v>
      </c>
      <c r="E1369" s="20" t="s">
        <v>394</v>
      </c>
      <c r="F1369">
        <f>VLOOKUP(H1369,'[1]Ventes par client'!B:Q,16,FALSE)</f>
        <v>600</v>
      </c>
      <c r="G1369" s="21">
        <v>800</v>
      </c>
      <c r="H1369" t="s">
        <v>459</v>
      </c>
      <c r="I1369">
        <v>12</v>
      </c>
      <c r="J1369" s="22">
        <f t="shared" si="21"/>
        <v>-200</v>
      </c>
    </row>
    <row r="1370" spans="1:10" x14ac:dyDescent="0.25">
      <c r="A1370" s="20">
        <v>30000</v>
      </c>
      <c r="B1370" s="20" t="s">
        <v>206</v>
      </c>
      <c r="C1370" s="20" t="s">
        <v>408</v>
      </c>
      <c r="D1370" s="20" t="s">
        <v>393</v>
      </c>
      <c r="E1370" s="20" t="s">
        <v>394</v>
      </c>
      <c r="F1370" s="21">
        <f>VLOOKUP(H1370,'[1]Ventes par client'!B:Q,5,FALSE)</f>
        <v>400</v>
      </c>
      <c r="G1370" s="21">
        <v>100</v>
      </c>
      <c r="H1370" s="2" t="s">
        <v>460</v>
      </c>
      <c r="I1370" s="19">
        <v>1</v>
      </c>
      <c r="J1370" s="22">
        <f t="shared" si="21"/>
        <v>300</v>
      </c>
    </row>
    <row r="1371" spans="1:10" x14ac:dyDescent="0.25">
      <c r="A1371" s="20">
        <v>30000</v>
      </c>
      <c r="B1371" s="20" t="s">
        <v>206</v>
      </c>
      <c r="C1371" s="20" t="s">
        <v>408</v>
      </c>
      <c r="D1371" s="20" t="s">
        <v>396</v>
      </c>
      <c r="E1371" s="20" t="s">
        <v>394</v>
      </c>
      <c r="F1371">
        <f>VLOOKUP(H1371,'[1]Ventes par client'!B:Q,6,FALSE)</f>
        <v>500</v>
      </c>
      <c r="G1371" s="21">
        <v>100</v>
      </c>
      <c r="H1371" t="s">
        <v>460</v>
      </c>
      <c r="I1371" s="19">
        <v>2</v>
      </c>
      <c r="J1371" s="22">
        <f t="shared" si="21"/>
        <v>400</v>
      </c>
    </row>
    <row r="1372" spans="1:10" x14ac:dyDescent="0.25">
      <c r="A1372" s="20">
        <v>30000</v>
      </c>
      <c r="B1372" s="20" t="s">
        <v>206</v>
      </c>
      <c r="C1372" s="20" t="s">
        <v>408</v>
      </c>
      <c r="D1372" s="20" t="s">
        <v>397</v>
      </c>
      <c r="E1372" s="20" t="s">
        <v>394</v>
      </c>
      <c r="F1372">
        <f>VLOOKUP(H1372,'[1]Ventes par client'!B:Q,7,FALSE)</f>
        <v>500</v>
      </c>
      <c r="G1372" s="21">
        <v>100</v>
      </c>
      <c r="H1372" t="s">
        <v>460</v>
      </c>
      <c r="I1372">
        <v>3</v>
      </c>
      <c r="J1372" s="22">
        <f t="shared" si="21"/>
        <v>400</v>
      </c>
    </row>
    <row r="1373" spans="1:10" x14ac:dyDescent="0.25">
      <c r="A1373" s="20">
        <v>30000</v>
      </c>
      <c r="B1373" s="20" t="s">
        <v>206</v>
      </c>
      <c r="C1373" s="20" t="s">
        <v>408</v>
      </c>
      <c r="D1373" s="20" t="s">
        <v>398</v>
      </c>
      <c r="E1373" s="20" t="s">
        <v>394</v>
      </c>
      <c r="F1373">
        <f>VLOOKUP(H1373,'[1]Ventes par client'!B:Q,8,FALSE)</f>
        <v>400</v>
      </c>
      <c r="G1373" s="21">
        <v>0</v>
      </c>
      <c r="H1373" t="s">
        <v>460</v>
      </c>
      <c r="I1373" s="19">
        <v>4</v>
      </c>
      <c r="J1373" s="22">
        <f t="shared" si="21"/>
        <v>400</v>
      </c>
    </row>
    <row r="1374" spans="1:10" x14ac:dyDescent="0.25">
      <c r="A1374" s="20">
        <v>30000</v>
      </c>
      <c r="B1374" s="20" t="s">
        <v>206</v>
      </c>
      <c r="C1374" s="20" t="s">
        <v>408</v>
      </c>
      <c r="D1374" s="20" t="s">
        <v>399</v>
      </c>
      <c r="E1374" s="20" t="s">
        <v>394</v>
      </c>
      <c r="F1374">
        <f>VLOOKUP(H1374,'[1]Ventes par client'!B:Q,9,FALSE)</f>
        <v>400</v>
      </c>
      <c r="G1374" s="21">
        <v>100</v>
      </c>
      <c r="H1374" t="s">
        <v>460</v>
      </c>
      <c r="I1374" s="19">
        <v>5</v>
      </c>
      <c r="J1374" s="22">
        <f t="shared" si="21"/>
        <v>300</v>
      </c>
    </row>
    <row r="1375" spans="1:10" x14ac:dyDescent="0.25">
      <c r="A1375" s="20">
        <v>30000</v>
      </c>
      <c r="B1375" s="20" t="s">
        <v>206</v>
      </c>
      <c r="C1375" s="20" t="s">
        <v>408</v>
      </c>
      <c r="D1375" s="20" t="s">
        <v>400</v>
      </c>
      <c r="E1375" s="20" t="s">
        <v>394</v>
      </c>
      <c r="F1375">
        <f>VLOOKUP(H1375,'[1]Ventes par client'!B:Q,10,FALSE)</f>
        <v>500</v>
      </c>
      <c r="G1375" s="21">
        <v>100</v>
      </c>
      <c r="H1375" t="s">
        <v>460</v>
      </c>
      <c r="I1375">
        <v>6</v>
      </c>
      <c r="J1375" s="22">
        <f t="shared" si="21"/>
        <v>400</v>
      </c>
    </row>
    <row r="1376" spans="1:10" x14ac:dyDescent="0.25">
      <c r="A1376" s="20">
        <v>30000</v>
      </c>
      <c r="B1376" s="20" t="s">
        <v>206</v>
      </c>
      <c r="C1376" s="20" t="s">
        <v>408</v>
      </c>
      <c r="D1376" s="20" t="s">
        <v>401</v>
      </c>
      <c r="E1376" s="20" t="s">
        <v>394</v>
      </c>
      <c r="F1376">
        <f>VLOOKUP(H1376,'[1]Ventes par client'!B:Q,11,FALSE)</f>
        <v>400</v>
      </c>
      <c r="G1376" s="21">
        <v>100</v>
      </c>
      <c r="H1376" t="s">
        <v>460</v>
      </c>
      <c r="I1376" s="19">
        <v>7</v>
      </c>
      <c r="J1376" s="22">
        <f t="shared" si="21"/>
        <v>300</v>
      </c>
    </row>
    <row r="1377" spans="1:10" x14ac:dyDescent="0.25">
      <c r="A1377" s="20">
        <v>30000</v>
      </c>
      <c r="B1377" s="20" t="s">
        <v>206</v>
      </c>
      <c r="C1377" s="20" t="s">
        <v>408</v>
      </c>
      <c r="D1377" s="20" t="s">
        <v>402</v>
      </c>
      <c r="E1377" s="20" t="s">
        <v>394</v>
      </c>
      <c r="F1377">
        <f>VLOOKUP(H1377,'[1]Ventes par client'!B:Q,12,FALSE)</f>
        <v>400</v>
      </c>
      <c r="G1377" s="21">
        <v>100</v>
      </c>
      <c r="H1377" t="s">
        <v>460</v>
      </c>
      <c r="I1377" s="19">
        <v>8</v>
      </c>
      <c r="J1377" s="22">
        <f t="shared" si="21"/>
        <v>300</v>
      </c>
    </row>
    <row r="1378" spans="1:10" x14ac:dyDescent="0.25">
      <c r="A1378" s="20">
        <v>30000</v>
      </c>
      <c r="B1378" s="20" t="s">
        <v>206</v>
      </c>
      <c r="C1378" s="20" t="s">
        <v>408</v>
      </c>
      <c r="D1378" s="20" t="s">
        <v>403</v>
      </c>
      <c r="E1378" s="20" t="s">
        <v>394</v>
      </c>
      <c r="F1378">
        <f>VLOOKUP(H1378,'[1]Ventes par client'!B:Q,13,FALSE)</f>
        <v>400</v>
      </c>
      <c r="G1378" s="21">
        <v>0</v>
      </c>
      <c r="H1378" t="s">
        <v>460</v>
      </c>
      <c r="I1378">
        <v>9</v>
      </c>
      <c r="J1378" s="22">
        <f t="shared" si="21"/>
        <v>400</v>
      </c>
    </row>
    <row r="1379" spans="1:10" x14ac:dyDescent="0.25">
      <c r="A1379" s="20">
        <v>30000</v>
      </c>
      <c r="B1379" s="20" t="s">
        <v>206</v>
      </c>
      <c r="C1379" s="20" t="s">
        <v>408</v>
      </c>
      <c r="D1379" s="20" t="s">
        <v>404</v>
      </c>
      <c r="E1379" s="20" t="s">
        <v>394</v>
      </c>
      <c r="F1379">
        <f>VLOOKUP(H1379,'[1]Ventes par client'!B:Q,14,FALSE)</f>
        <v>500</v>
      </c>
      <c r="G1379" s="21">
        <v>100</v>
      </c>
      <c r="H1379" t="s">
        <v>460</v>
      </c>
      <c r="I1379" s="19">
        <v>10</v>
      </c>
      <c r="J1379" s="22">
        <f t="shared" si="21"/>
        <v>400</v>
      </c>
    </row>
    <row r="1380" spans="1:10" x14ac:dyDescent="0.25">
      <c r="A1380" s="20">
        <v>30000</v>
      </c>
      <c r="B1380" s="20" t="s">
        <v>206</v>
      </c>
      <c r="C1380" s="20" t="s">
        <v>408</v>
      </c>
      <c r="D1380" s="20" t="s">
        <v>405</v>
      </c>
      <c r="E1380" s="20" t="s">
        <v>394</v>
      </c>
      <c r="F1380">
        <f>VLOOKUP(H1380,'[1]Ventes par client'!B:Q,15,FALSE)</f>
        <v>500</v>
      </c>
      <c r="G1380" s="21">
        <v>100</v>
      </c>
      <c r="H1380" t="s">
        <v>460</v>
      </c>
      <c r="I1380" s="19">
        <v>11</v>
      </c>
      <c r="J1380" s="22">
        <f t="shared" si="21"/>
        <v>400</v>
      </c>
    </row>
    <row r="1381" spans="1:10" x14ac:dyDescent="0.25">
      <c r="A1381" s="20">
        <v>30000</v>
      </c>
      <c r="B1381" s="20" t="s">
        <v>206</v>
      </c>
      <c r="C1381" s="20" t="s">
        <v>408</v>
      </c>
      <c r="D1381" s="20" t="s">
        <v>406</v>
      </c>
      <c r="E1381" s="20" t="s">
        <v>394</v>
      </c>
      <c r="F1381">
        <f>VLOOKUP(H1381,'[1]Ventes par client'!B:Q,16,FALSE)</f>
        <v>200</v>
      </c>
      <c r="G1381" s="21">
        <v>100</v>
      </c>
      <c r="H1381" t="s">
        <v>460</v>
      </c>
      <c r="I1381">
        <v>12</v>
      </c>
      <c r="J1381" s="22">
        <f t="shared" si="21"/>
        <v>100</v>
      </c>
    </row>
    <row r="1382" spans="1:10" x14ac:dyDescent="0.25">
      <c r="A1382" s="20">
        <v>30000</v>
      </c>
      <c r="B1382" s="20" t="s">
        <v>417</v>
      </c>
      <c r="C1382" s="20" t="s">
        <v>408</v>
      </c>
      <c r="D1382" s="20" t="s">
        <v>393</v>
      </c>
      <c r="E1382" s="20" t="s">
        <v>394</v>
      </c>
      <c r="F1382" s="21">
        <f>VLOOKUP(H1382,'[1]Ventes par client'!B:Q,5,FALSE)</f>
        <v>3900</v>
      </c>
      <c r="G1382" s="21">
        <v>2800</v>
      </c>
      <c r="H1382" s="2" t="s">
        <v>461</v>
      </c>
      <c r="I1382" s="19">
        <v>1</v>
      </c>
      <c r="J1382" s="22">
        <f t="shared" si="21"/>
        <v>1100</v>
      </c>
    </row>
    <row r="1383" spans="1:10" x14ac:dyDescent="0.25">
      <c r="A1383" s="20">
        <v>30000</v>
      </c>
      <c r="B1383" s="20" t="s">
        <v>417</v>
      </c>
      <c r="C1383" s="20" t="s">
        <v>408</v>
      </c>
      <c r="D1383" s="20" t="s">
        <v>396</v>
      </c>
      <c r="E1383" s="20" t="s">
        <v>394</v>
      </c>
      <c r="F1383">
        <f>VLOOKUP(H1383,'[1]Ventes par client'!B:Q,6,FALSE)</f>
        <v>4600</v>
      </c>
      <c r="G1383" s="21">
        <v>3100</v>
      </c>
      <c r="H1383" t="s">
        <v>461</v>
      </c>
      <c r="I1383" s="19">
        <v>2</v>
      </c>
      <c r="J1383" s="22">
        <f t="shared" si="21"/>
        <v>1500</v>
      </c>
    </row>
    <row r="1384" spans="1:10" x14ac:dyDescent="0.25">
      <c r="A1384" s="20">
        <v>30000</v>
      </c>
      <c r="B1384" s="20" t="s">
        <v>417</v>
      </c>
      <c r="C1384" s="20" t="s">
        <v>408</v>
      </c>
      <c r="D1384" s="20" t="s">
        <v>397</v>
      </c>
      <c r="E1384" s="20" t="s">
        <v>394</v>
      </c>
      <c r="F1384">
        <f>VLOOKUP(H1384,'[1]Ventes par client'!B:Q,7,FALSE)</f>
        <v>4800</v>
      </c>
      <c r="G1384" s="21">
        <v>3300</v>
      </c>
      <c r="H1384" t="s">
        <v>461</v>
      </c>
      <c r="I1384">
        <v>3</v>
      </c>
      <c r="J1384" s="22">
        <f t="shared" si="21"/>
        <v>1500</v>
      </c>
    </row>
    <row r="1385" spans="1:10" x14ac:dyDescent="0.25">
      <c r="A1385" s="20">
        <v>30000</v>
      </c>
      <c r="B1385" s="20" t="s">
        <v>417</v>
      </c>
      <c r="C1385" s="20" t="s">
        <v>408</v>
      </c>
      <c r="D1385" s="20" t="s">
        <v>398</v>
      </c>
      <c r="E1385" s="20" t="s">
        <v>394</v>
      </c>
      <c r="F1385">
        <f>VLOOKUP(H1385,'[1]Ventes par client'!B:Q,8,FALSE)</f>
        <v>3900</v>
      </c>
      <c r="G1385" s="21">
        <v>2700</v>
      </c>
      <c r="H1385" t="s">
        <v>461</v>
      </c>
      <c r="I1385" s="19">
        <v>4</v>
      </c>
      <c r="J1385" s="22">
        <f t="shared" si="21"/>
        <v>1200</v>
      </c>
    </row>
    <row r="1386" spans="1:10" x14ac:dyDescent="0.25">
      <c r="A1386" s="20">
        <v>30000</v>
      </c>
      <c r="B1386" s="20" t="s">
        <v>417</v>
      </c>
      <c r="C1386" s="20" t="s">
        <v>408</v>
      </c>
      <c r="D1386" s="20" t="s">
        <v>399</v>
      </c>
      <c r="E1386" s="20" t="s">
        <v>394</v>
      </c>
      <c r="F1386">
        <f>VLOOKUP(H1386,'[1]Ventes par client'!B:Q,9,FALSE)</f>
        <v>4100</v>
      </c>
      <c r="G1386" s="21">
        <v>2700</v>
      </c>
      <c r="H1386" t="s">
        <v>461</v>
      </c>
      <c r="I1386" s="19">
        <v>5</v>
      </c>
      <c r="J1386" s="22">
        <f t="shared" si="21"/>
        <v>1400</v>
      </c>
    </row>
    <row r="1387" spans="1:10" x14ac:dyDescent="0.25">
      <c r="A1387" s="20">
        <v>30000</v>
      </c>
      <c r="B1387" s="20" t="s">
        <v>417</v>
      </c>
      <c r="C1387" s="20" t="s">
        <v>408</v>
      </c>
      <c r="D1387" s="20" t="s">
        <v>400</v>
      </c>
      <c r="E1387" s="20" t="s">
        <v>394</v>
      </c>
      <c r="F1387">
        <f>VLOOKUP(H1387,'[1]Ventes par client'!B:Q,10,FALSE)</f>
        <v>4600</v>
      </c>
      <c r="G1387" s="21">
        <v>3300</v>
      </c>
      <c r="H1387" t="s">
        <v>461</v>
      </c>
      <c r="I1387">
        <v>6</v>
      </c>
      <c r="J1387" s="22">
        <f t="shared" si="21"/>
        <v>1300</v>
      </c>
    </row>
    <row r="1388" spans="1:10" x14ac:dyDescent="0.25">
      <c r="A1388" s="20">
        <v>30000</v>
      </c>
      <c r="B1388" s="20" t="s">
        <v>417</v>
      </c>
      <c r="C1388" s="20" t="s">
        <v>408</v>
      </c>
      <c r="D1388" s="20" t="s">
        <v>401</v>
      </c>
      <c r="E1388" s="20" t="s">
        <v>394</v>
      </c>
      <c r="F1388">
        <f>VLOOKUP(H1388,'[1]Ventes par client'!B:Q,11,FALSE)</f>
        <v>3800</v>
      </c>
      <c r="G1388" s="21">
        <v>2700</v>
      </c>
      <c r="H1388" t="s">
        <v>461</v>
      </c>
      <c r="I1388" s="19">
        <v>7</v>
      </c>
      <c r="J1388" s="22">
        <f t="shared" si="21"/>
        <v>1100</v>
      </c>
    </row>
    <row r="1389" spans="1:10" x14ac:dyDescent="0.25">
      <c r="A1389" s="20">
        <v>30000</v>
      </c>
      <c r="B1389" s="20" t="s">
        <v>417</v>
      </c>
      <c r="C1389" s="20" t="s">
        <v>408</v>
      </c>
      <c r="D1389" s="20" t="s">
        <v>402</v>
      </c>
      <c r="E1389" s="20" t="s">
        <v>394</v>
      </c>
      <c r="F1389">
        <f>VLOOKUP(H1389,'[1]Ventes par client'!B:Q,12,FALSE)</f>
        <v>3700</v>
      </c>
      <c r="G1389" s="21">
        <v>2600</v>
      </c>
      <c r="H1389" t="s">
        <v>461</v>
      </c>
      <c r="I1389" s="19">
        <v>8</v>
      </c>
      <c r="J1389" s="22">
        <f t="shared" si="21"/>
        <v>1100</v>
      </c>
    </row>
    <row r="1390" spans="1:10" x14ac:dyDescent="0.25">
      <c r="A1390" s="20">
        <v>30000</v>
      </c>
      <c r="B1390" s="20" t="s">
        <v>417</v>
      </c>
      <c r="C1390" s="20" t="s">
        <v>408</v>
      </c>
      <c r="D1390" s="20" t="s">
        <v>403</v>
      </c>
      <c r="E1390" s="20" t="s">
        <v>394</v>
      </c>
      <c r="F1390">
        <f>VLOOKUP(H1390,'[1]Ventes par client'!B:Q,13,FALSE)</f>
        <v>4100</v>
      </c>
      <c r="G1390" s="21">
        <v>2700</v>
      </c>
      <c r="H1390" t="s">
        <v>461</v>
      </c>
      <c r="I1390">
        <v>9</v>
      </c>
      <c r="J1390" s="22">
        <f t="shared" si="21"/>
        <v>1400</v>
      </c>
    </row>
    <row r="1391" spans="1:10" x14ac:dyDescent="0.25">
      <c r="A1391" s="20">
        <v>30000</v>
      </c>
      <c r="B1391" s="20" t="s">
        <v>417</v>
      </c>
      <c r="C1391" s="20" t="s">
        <v>408</v>
      </c>
      <c r="D1391" s="20" t="s">
        <v>404</v>
      </c>
      <c r="E1391" s="20" t="s">
        <v>394</v>
      </c>
      <c r="F1391">
        <f>VLOOKUP(H1391,'[1]Ventes par client'!B:Q,14,FALSE)</f>
        <v>4600</v>
      </c>
      <c r="G1391" s="21">
        <v>3100</v>
      </c>
      <c r="H1391" t="s">
        <v>461</v>
      </c>
      <c r="I1391" s="19">
        <v>10</v>
      </c>
      <c r="J1391" s="22">
        <f t="shared" si="21"/>
        <v>1500</v>
      </c>
    </row>
    <row r="1392" spans="1:10" x14ac:dyDescent="0.25">
      <c r="A1392" s="20">
        <v>30000</v>
      </c>
      <c r="B1392" s="20" t="s">
        <v>417</v>
      </c>
      <c r="C1392" s="20" t="s">
        <v>408</v>
      </c>
      <c r="D1392" s="20" t="s">
        <v>405</v>
      </c>
      <c r="E1392" s="20" t="s">
        <v>394</v>
      </c>
      <c r="F1392">
        <f>VLOOKUP(H1392,'[1]Ventes par client'!B:Q,15,FALSE)</f>
        <v>5100</v>
      </c>
      <c r="G1392" s="21">
        <v>3500</v>
      </c>
      <c r="H1392" t="s">
        <v>461</v>
      </c>
      <c r="I1392" s="19">
        <v>11</v>
      </c>
      <c r="J1392" s="22">
        <f t="shared" si="21"/>
        <v>1600</v>
      </c>
    </row>
    <row r="1393" spans="1:10" x14ac:dyDescent="0.25">
      <c r="A1393" s="20">
        <v>30000</v>
      </c>
      <c r="B1393" s="20" t="s">
        <v>417</v>
      </c>
      <c r="C1393" s="20" t="s">
        <v>408</v>
      </c>
      <c r="D1393" s="20" t="s">
        <v>406</v>
      </c>
      <c r="E1393" s="20" t="s">
        <v>394</v>
      </c>
      <c r="F1393">
        <f>VLOOKUP(H1393,'[1]Ventes par client'!B:Q,16,FALSE)</f>
        <v>2800</v>
      </c>
      <c r="G1393" s="21">
        <v>2500</v>
      </c>
      <c r="H1393" t="s">
        <v>461</v>
      </c>
      <c r="I1393">
        <v>12</v>
      </c>
      <c r="J1393" s="22">
        <f t="shared" si="21"/>
        <v>300</v>
      </c>
    </row>
    <row r="1394" spans="1:10" x14ac:dyDescent="0.25">
      <c r="A1394" s="20">
        <v>30000</v>
      </c>
      <c r="B1394" s="20" t="s">
        <v>410</v>
      </c>
      <c r="C1394" s="20" t="s">
        <v>408</v>
      </c>
      <c r="D1394" s="20" t="s">
        <v>393</v>
      </c>
      <c r="E1394" s="20" t="s">
        <v>394</v>
      </c>
      <c r="F1394" s="21">
        <f>VLOOKUP(H1394,'[1]Ventes par client'!B:Q,5,FALSE)</f>
        <v>400</v>
      </c>
      <c r="G1394" s="21">
        <v>3200</v>
      </c>
      <c r="H1394" s="2" t="s">
        <v>462</v>
      </c>
      <c r="I1394" s="19">
        <v>1</v>
      </c>
      <c r="J1394" s="22">
        <f t="shared" si="21"/>
        <v>-2800</v>
      </c>
    </row>
    <row r="1395" spans="1:10" x14ac:dyDescent="0.25">
      <c r="A1395" s="20">
        <v>30000</v>
      </c>
      <c r="B1395" s="20" t="s">
        <v>410</v>
      </c>
      <c r="C1395" s="20" t="s">
        <v>408</v>
      </c>
      <c r="D1395" s="20" t="s">
        <v>396</v>
      </c>
      <c r="E1395" s="20" t="s">
        <v>394</v>
      </c>
      <c r="F1395">
        <f>VLOOKUP(H1395,'[1]Ventes par client'!B:Q,6,FALSE)</f>
        <v>500</v>
      </c>
      <c r="G1395" s="21">
        <v>3500</v>
      </c>
      <c r="H1395" t="s">
        <v>462</v>
      </c>
      <c r="I1395" s="19">
        <v>2</v>
      </c>
      <c r="J1395" s="22">
        <f t="shared" si="21"/>
        <v>-3000</v>
      </c>
    </row>
    <row r="1396" spans="1:10" x14ac:dyDescent="0.25">
      <c r="A1396" s="20">
        <v>30000</v>
      </c>
      <c r="B1396" s="20" t="s">
        <v>410</v>
      </c>
      <c r="C1396" s="20" t="s">
        <v>408</v>
      </c>
      <c r="D1396" s="20" t="s">
        <v>397</v>
      </c>
      <c r="E1396" s="20" t="s">
        <v>394</v>
      </c>
      <c r="F1396">
        <f>VLOOKUP(H1396,'[1]Ventes par client'!B:Q,7,FALSE)</f>
        <v>500</v>
      </c>
      <c r="G1396" s="21">
        <v>3800</v>
      </c>
      <c r="H1396" t="s">
        <v>462</v>
      </c>
      <c r="I1396">
        <v>3</v>
      </c>
      <c r="J1396" s="22">
        <f t="shared" si="21"/>
        <v>-3300</v>
      </c>
    </row>
    <row r="1397" spans="1:10" x14ac:dyDescent="0.25">
      <c r="A1397" s="20">
        <v>30000</v>
      </c>
      <c r="B1397" s="20" t="s">
        <v>410</v>
      </c>
      <c r="C1397" s="20" t="s">
        <v>408</v>
      </c>
      <c r="D1397" s="20" t="s">
        <v>398</v>
      </c>
      <c r="E1397" s="20" t="s">
        <v>394</v>
      </c>
      <c r="F1397">
        <f>VLOOKUP(H1397,'[1]Ventes par client'!B:Q,8,FALSE)</f>
        <v>400</v>
      </c>
      <c r="G1397" s="21">
        <v>3000</v>
      </c>
      <c r="H1397" t="s">
        <v>462</v>
      </c>
      <c r="I1397" s="19">
        <v>4</v>
      </c>
      <c r="J1397" s="22">
        <f t="shared" si="21"/>
        <v>-2600</v>
      </c>
    </row>
    <row r="1398" spans="1:10" x14ac:dyDescent="0.25">
      <c r="A1398" s="20">
        <v>30000</v>
      </c>
      <c r="B1398" s="20" t="s">
        <v>410</v>
      </c>
      <c r="C1398" s="20" t="s">
        <v>408</v>
      </c>
      <c r="D1398" s="20" t="s">
        <v>399</v>
      </c>
      <c r="E1398" s="20" t="s">
        <v>394</v>
      </c>
      <c r="F1398">
        <f>VLOOKUP(H1398,'[1]Ventes par client'!B:Q,9,FALSE)</f>
        <v>400</v>
      </c>
      <c r="G1398" s="21">
        <v>3100</v>
      </c>
      <c r="H1398" t="s">
        <v>462</v>
      </c>
      <c r="I1398" s="19">
        <v>5</v>
      </c>
      <c r="J1398" s="22">
        <f t="shared" si="21"/>
        <v>-2700</v>
      </c>
    </row>
    <row r="1399" spans="1:10" x14ac:dyDescent="0.25">
      <c r="A1399" s="20">
        <v>30000</v>
      </c>
      <c r="B1399" s="20" t="s">
        <v>410</v>
      </c>
      <c r="C1399" s="20" t="s">
        <v>408</v>
      </c>
      <c r="D1399" s="20" t="s">
        <v>400</v>
      </c>
      <c r="E1399" s="20" t="s">
        <v>394</v>
      </c>
      <c r="F1399">
        <f>VLOOKUP(H1399,'[1]Ventes par client'!B:Q,10,FALSE)</f>
        <v>500</v>
      </c>
      <c r="G1399" s="21">
        <v>3800</v>
      </c>
      <c r="H1399" t="s">
        <v>462</v>
      </c>
      <c r="I1399">
        <v>6</v>
      </c>
      <c r="J1399" s="22">
        <f t="shared" si="21"/>
        <v>-3300</v>
      </c>
    </row>
    <row r="1400" spans="1:10" x14ac:dyDescent="0.25">
      <c r="A1400" s="20">
        <v>30000</v>
      </c>
      <c r="B1400" s="20" t="s">
        <v>410</v>
      </c>
      <c r="C1400" s="20" t="s">
        <v>408</v>
      </c>
      <c r="D1400" s="20" t="s">
        <v>401</v>
      </c>
      <c r="E1400" s="20" t="s">
        <v>394</v>
      </c>
      <c r="F1400">
        <f>VLOOKUP(H1400,'[1]Ventes par client'!B:Q,11,FALSE)</f>
        <v>400</v>
      </c>
      <c r="G1400" s="21">
        <v>3200</v>
      </c>
      <c r="H1400" t="s">
        <v>462</v>
      </c>
      <c r="I1400" s="19">
        <v>7</v>
      </c>
      <c r="J1400" s="22">
        <f t="shared" si="21"/>
        <v>-2800</v>
      </c>
    </row>
    <row r="1401" spans="1:10" x14ac:dyDescent="0.25">
      <c r="A1401" s="20">
        <v>30000</v>
      </c>
      <c r="B1401" s="20" t="s">
        <v>410</v>
      </c>
      <c r="C1401" s="20" t="s">
        <v>408</v>
      </c>
      <c r="D1401" s="20" t="s">
        <v>402</v>
      </c>
      <c r="E1401" s="20" t="s">
        <v>394</v>
      </c>
      <c r="F1401">
        <f>VLOOKUP(H1401,'[1]Ventes par client'!B:Q,12,FALSE)</f>
        <v>400</v>
      </c>
      <c r="G1401" s="21">
        <v>2900</v>
      </c>
      <c r="H1401" t="s">
        <v>462</v>
      </c>
      <c r="I1401" s="19">
        <v>8</v>
      </c>
      <c r="J1401" s="22">
        <f t="shared" si="21"/>
        <v>-2500</v>
      </c>
    </row>
    <row r="1402" spans="1:10" x14ac:dyDescent="0.25">
      <c r="A1402" s="20">
        <v>30000</v>
      </c>
      <c r="B1402" s="20" t="s">
        <v>410</v>
      </c>
      <c r="C1402" s="20" t="s">
        <v>408</v>
      </c>
      <c r="D1402" s="20" t="s">
        <v>403</v>
      </c>
      <c r="E1402" s="20" t="s">
        <v>394</v>
      </c>
      <c r="F1402">
        <f>VLOOKUP(H1402,'[1]Ventes par client'!B:Q,13,FALSE)</f>
        <v>400</v>
      </c>
      <c r="G1402" s="21">
        <v>3100</v>
      </c>
      <c r="H1402" t="s">
        <v>462</v>
      </c>
      <c r="I1402">
        <v>9</v>
      </c>
      <c r="J1402" s="22">
        <f t="shared" si="21"/>
        <v>-2700</v>
      </c>
    </row>
    <row r="1403" spans="1:10" x14ac:dyDescent="0.25">
      <c r="A1403" s="20">
        <v>30000</v>
      </c>
      <c r="B1403" s="20" t="s">
        <v>410</v>
      </c>
      <c r="C1403" s="20" t="s">
        <v>408</v>
      </c>
      <c r="D1403" s="20" t="s">
        <v>404</v>
      </c>
      <c r="E1403" s="20" t="s">
        <v>394</v>
      </c>
      <c r="F1403">
        <f>VLOOKUP(H1403,'[1]Ventes par client'!B:Q,14,FALSE)</f>
        <v>500</v>
      </c>
      <c r="G1403" s="21">
        <v>3600</v>
      </c>
      <c r="H1403" t="s">
        <v>462</v>
      </c>
      <c r="I1403" s="19">
        <v>10</v>
      </c>
      <c r="J1403" s="22">
        <f t="shared" si="21"/>
        <v>-3100</v>
      </c>
    </row>
    <row r="1404" spans="1:10" x14ac:dyDescent="0.25">
      <c r="A1404" s="20">
        <v>30000</v>
      </c>
      <c r="B1404" s="20" t="s">
        <v>410</v>
      </c>
      <c r="C1404" s="20" t="s">
        <v>408</v>
      </c>
      <c r="D1404" s="20" t="s">
        <v>405</v>
      </c>
      <c r="E1404" s="20" t="s">
        <v>394</v>
      </c>
      <c r="F1404">
        <f>VLOOKUP(H1404,'[1]Ventes par client'!B:Q,15,FALSE)</f>
        <v>500</v>
      </c>
      <c r="G1404" s="21">
        <v>3900</v>
      </c>
      <c r="H1404" t="s">
        <v>462</v>
      </c>
      <c r="I1404" s="19">
        <v>11</v>
      </c>
      <c r="J1404" s="22">
        <f t="shared" si="21"/>
        <v>-3400</v>
      </c>
    </row>
    <row r="1405" spans="1:10" x14ac:dyDescent="0.25">
      <c r="A1405" s="20">
        <v>30000</v>
      </c>
      <c r="B1405" s="20" t="s">
        <v>410</v>
      </c>
      <c r="C1405" s="20" t="s">
        <v>408</v>
      </c>
      <c r="D1405" s="20" t="s">
        <v>406</v>
      </c>
      <c r="E1405" s="20" t="s">
        <v>394</v>
      </c>
      <c r="F1405">
        <f>VLOOKUP(H1405,'[1]Ventes par client'!B:Q,16,FALSE)</f>
        <v>100</v>
      </c>
      <c r="G1405" s="21">
        <v>2900</v>
      </c>
      <c r="H1405" t="s">
        <v>462</v>
      </c>
      <c r="I1405">
        <v>12</v>
      </c>
      <c r="J1405" s="22">
        <f t="shared" si="21"/>
        <v>-2800</v>
      </c>
    </row>
    <row r="1406" spans="1:10" x14ac:dyDescent="0.25">
      <c r="A1406" s="20">
        <v>30000</v>
      </c>
      <c r="B1406" s="20" t="s">
        <v>407</v>
      </c>
      <c r="C1406" s="20" t="s">
        <v>408</v>
      </c>
      <c r="D1406" s="20" t="s">
        <v>393</v>
      </c>
      <c r="E1406" s="20" t="s">
        <v>394</v>
      </c>
      <c r="F1406" s="21" t="e">
        <f>VLOOKUP(H1406,'[1]Ventes par client'!B:Q,5,FALSE)</f>
        <v>#N/A</v>
      </c>
      <c r="G1406" s="21">
        <v>100</v>
      </c>
      <c r="H1406" s="2" t="s">
        <v>463</v>
      </c>
      <c r="I1406" s="19">
        <v>1</v>
      </c>
      <c r="J1406" s="22" t="e">
        <f t="shared" si="21"/>
        <v>#N/A</v>
      </c>
    </row>
    <row r="1407" spans="1:10" x14ac:dyDescent="0.25">
      <c r="A1407" s="20">
        <v>30000</v>
      </c>
      <c r="B1407" s="20" t="s">
        <v>407</v>
      </c>
      <c r="C1407" s="20" t="s">
        <v>408</v>
      </c>
      <c r="D1407" s="20" t="s">
        <v>396</v>
      </c>
      <c r="E1407" s="20" t="s">
        <v>394</v>
      </c>
      <c r="F1407" t="e">
        <f>VLOOKUP(H1407,'[1]Ventes par client'!B:Q,6,FALSE)</f>
        <v>#N/A</v>
      </c>
      <c r="G1407" s="21">
        <v>100</v>
      </c>
      <c r="H1407" t="s">
        <v>463</v>
      </c>
      <c r="I1407" s="19">
        <v>2</v>
      </c>
      <c r="J1407" s="22" t="e">
        <f t="shared" si="21"/>
        <v>#N/A</v>
      </c>
    </row>
    <row r="1408" spans="1:10" x14ac:dyDescent="0.25">
      <c r="A1408" s="20">
        <v>30000</v>
      </c>
      <c r="B1408" s="20" t="s">
        <v>407</v>
      </c>
      <c r="C1408" s="20" t="s">
        <v>408</v>
      </c>
      <c r="D1408" s="20" t="s">
        <v>397</v>
      </c>
      <c r="E1408" s="20" t="s">
        <v>394</v>
      </c>
      <c r="F1408" t="e">
        <f>VLOOKUP(H1408,'[1]Ventes par client'!B:Q,7,FALSE)</f>
        <v>#N/A</v>
      </c>
      <c r="G1408" s="21">
        <v>100</v>
      </c>
      <c r="H1408" t="s">
        <v>463</v>
      </c>
      <c r="I1408">
        <v>3</v>
      </c>
      <c r="J1408" s="22" t="e">
        <f t="shared" si="21"/>
        <v>#N/A</v>
      </c>
    </row>
    <row r="1409" spans="1:10" x14ac:dyDescent="0.25">
      <c r="A1409" s="20">
        <v>30000</v>
      </c>
      <c r="B1409" s="20" t="s">
        <v>407</v>
      </c>
      <c r="C1409" s="20" t="s">
        <v>408</v>
      </c>
      <c r="D1409" s="20" t="s">
        <v>398</v>
      </c>
      <c r="E1409" s="20" t="s">
        <v>394</v>
      </c>
      <c r="F1409" t="e">
        <f>VLOOKUP(H1409,'[1]Ventes par client'!B:Q,8,FALSE)</f>
        <v>#N/A</v>
      </c>
      <c r="G1409" s="21">
        <v>0</v>
      </c>
      <c r="H1409" t="s">
        <v>463</v>
      </c>
      <c r="I1409" s="19">
        <v>4</v>
      </c>
      <c r="J1409" s="22" t="e">
        <f t="shared" si="21"/>
        <v>#N/A</v>
      </c>
    </row>
    <row r="1410" spans="1:10" x14ac:dyDescent="0.25">
      <c r="A1410" s="20">
        <v>30000</v>
      </c>
      <c r="B1410" s="20" t="s">
        <v>407</v>
      </c>
      <c r="C1410" s="20" t="s">
        <v>408</v>
      </c>
      <c r="D1410" s="20" t="s">
        <v>399</v>
      </c>
      <c r="E1410" s="20" t="s">
        <v>394</v>
      </c>
      <c r="F1410" t="e">
        <f>VLOOKUP(H1410,'[1]Ventes par client'!B:Q,9,FALSE)</f>
        <v>#N/A</v>
      </c>
      <c r="G1410" s="21">
        <v>100</v>
      </c>
      <c r="H1410" t="s">
        <v>463</v>
      </c>
      <c r="I1410" s="19">
        <v>5</v>
      </c>
      <c r="J1410" s="22" t="e">
        <f t="shared" ref="J1410:J1473" si="22">+F1410-G1410</f>
        <v>#N/A</v>
      </c>
    </row>
    <row r="1411" spans="1:10" x14ac:dyDescent="0.25">
      <c r="A1411" s="20">
        <v>30000</v>
      </c>
      <c r="B1411" s="20" t="s">
        <v>407</v>
      </c>
      <c r="C1411" s="20" t="s">
        <v>408</v>
      </c>
      <c r="D1411" s="20" t="s">
        <v>400</v>
      </c>
      <c r="E1411" s="20" t="s">
        <v>394</v>
      </c>
      <c r="F1411" t="e">
        <f>VLOOKUP(H1411,'[1]Ventes par client'!B:Q,10,FALSE)</f>
        <v>#N/A</v>
      </c>
      <c r="G1411" s="21">
        <v>100</v>
      </c>
      <c r="H1411" t="s">
        <v>463</v>
      </c>
      <c r="I1411">
        <v>6</v>
      </c>
      <c r="J1411" s="22" t="e">
        <f t="shared" si="22"/>
        <v>#N/A</v>
      </c>
    </row>
    <row r="1412" spans="1:10" x14ac:dyDescent="0.25">
      <c r="A1412" s="20">
        <v>30000</v>
      </c>
      <c r="B1412" s="20" t="s">
        <v>407</v>
      </c>
      <c r="C1412" s="20" t="s">
        <v>408</v>
      </c>
      <c r="D1412" s="20" t="s">
        <v>401</v>
      </c>
      <c r="E1412" s="20" t="s">
        <v>394</v>
      </c>
      <c r="F1412" t="e">
        <f>VLOOKUP(H1412,'[1]Ventes par client'!B:Q,11,FALSE)</f>
        <v>#N/A</v>
      </c>
      <c r="G1412" s="21">
        <v>100</v>
      </c>
      <c r="H1412" t="s">
        <v>463</v>
      </c>
      <c r="I1412" s="19">
        <v>7</v>
      </c>
      <c r="J1412" s="22" t="e">
        <f t="shared" si="22"/>
        <v>#N/A</v>
      </c>
    </row>
    <row r="1413" spans="1:10" x14ac:dyDescent="0.25">
      <c r="A1413" s="20">
        <v>30000</v>
      </c>
      <c r="B1413" s="20" t="s">
        <v>407</v>
      </c>
      <c r="C1413" s="20" t="s">
        <v>408</v>
      </c>
      <c r="D1413" s="20" t="s">
        <v>402</v>
      </c>
      <c r="E1413" s="20" t="s">
        <v>394</v>
      </c>
      <c r="F1413" t="e">
        <f>VLOOKUP(H1413,'[1]Ventes par client'!B:Q,12,FALSE)</f>
        <v>#N/A</v>
      </c>
      <c r="G1413" s="21">
        <v>100</v>
      </c>
      <c r="H1413" t="s">
        <v>463</v>
      </c>
      <c r="I1413" s="19">
        <v>8</v>
      </c>
      <c r="J1413" s="22" t="e">
        <f t="shared" si="22"/>
        <v>#N/A</v>
      </c>
    </row>
    <row r="1414" spans="1:10" x14ac:dyDescent="0.25">
      <c r="A1414" s="20">
        <v>30000</v>
      </c>
      <c r="B1414" s="20" t="s">
        <v>407</v>
      </c>
      <c r="C1414" s="20" t="s">
        <v>408</v>
      </c>
      <c r="D1414" s="20" t="s">
        <v>403</v>
      </c>
      <c r="E1414" s="20" t="s">
        <v>394</v>
      </c>
      <c r="F1414" t="e">
        <f>VLOOKUP(H1414,'[1]Ventes par client'!B:Q,13,FALSE)</f>
        <v>#N/A</v>
      </c>
      <c r="G1414" s="21">
        <v>0</v>
      </c>
      <c r="H1414" t="s">
        <v>463</v>
      </c>
      <c r="I1414">
        <v>9</v>
      </c>
      <c r="J1414" s="22" t="e">
        <f t="shared" si="22"/>
        <v>#N/A</v>
      </c>
    </row>
    <row r="1415" spans="1:10" x14ac:dyDescent="0.25">
      <c r="A1415" s="20">
        <v>30000</v>
      </c>
      <c r="B1415" s="20" t="s">
        <v>407</v>
      </c>
      <c r="C1415" s="20" t="s">
        <v>408</v>
      </c>
      <c r="D1415" s="20" t="s">
        <v>404</v>
      </c>
      <c r="E1415" s="20" t="s">
        <v>394</v>
      </c>
      <c r="F1415" t="e">
        <f>VLOOKUP(H1415,'[1]Ventes par client'!B:Q,14,FALSE)</f>
        <v>#N/A</v>
      </c>
      <c r="G1415" s="21">
        <v>100</v>
      </c>
      <c r="H1415" t="s">
        <v>463</v>
      </c>
      <c r="I1415" s="19">
        <v>10</v>
      </c>
      <c r="J1415" s="22" t="e">
        <f t="shared" si="22"/>
        <v>#N/A</v>
      </c>
    </row>
    <row r="1416" spans="1:10" x14ac:dyDescent="0.25">
      <c r="A1416" s="20">
        <v>30000</v>
      </c>
      <c r="B1416" s="20" t="s">
        <v>407</v>
      </c>
      <c r="C1416" s="20" t="s">
        <v>408</v>
      </c>
      <c r="D1416" s="20" t="s">
        <v>405</v>
      </c>
      <c r="E1416" s="20" t="s">
        <v>394</v>
      </c>
      <c r="F1416" t="e">
        <f>VLOOKUP(H1416,'[1]Ventes par client'!B:Q,15,FALSE)</f>
        <v>#N/A</v>
      </c>
      <c r="G1416" s="21">
        <v>100</v>
      </c>
      <c r="H1416" t="s">
        <v>463</v>
      </c>
      <c r="I1416" s="19">
        <v>11</v>
      </c>
      <c r="J1416" s="22" t="e">
        <f t="shared" si="22"/>
        <v>#N/A</v>
      </c>
    </row>
    <row r="1417" spans="1:10" x14ac:dyDescent="0.25">
      <c r="A1417" s="20">
        <v>30000</v>
      </c>
      <c r="B1417" s="20" t="s">
        <v>407</v>
      </c>
      <c r="C1417" s="20" t="s">
        <v>408</v>
      </c>
      <c r="D1417" s="20" t="s">
        <v>406</v>
      </c>
      <c r="E1417" s="20" t="s">
        <v>394</v>
      </c>
      <c r="F1417" t="e">
        <f>VLOOKUP(H1417,'[1]Ventes par client'!B:Q,16,FALSE)</f>
        <v>#N/A</v>
      </c>
      <c r="G1417" s="21">
        <v>100</v>
      </c>
      <c r="H1417" t="s">
        <v>463</v>
      </c>
      <c r="I1417">
        <v>12</v>
      </c>
      <c r="J1417" s="22" t="e">
        <f t="shared" si="22"/>
        <v>#N/A</v>
      </c>
    </row>
    <row r="1418" spans="1:10" x14ac:dyDescent="0.25">
      <c r="A1418" s="20">
        <v>30000</v>
      </c>
      <c r="B1418" s="20" t="s">
        <v>407</v>
      </c>
      <c r="C1418" s="20" t="s">
        <v>408</v>
      </c>
      <c r="D1418" s="20" t="s">
        <v>393</v>
      </c>
      <c r="E1418" s="20" t="s">
        <v>394</v>
      </c>
      <c r="F1418" s="21">
        <f>VLOOKUP(H1418,'[1]Ventes par client'!B:Q,5,FALSE)</f>
        <v>400</v>
      </c>
      <c r="G1418" s="21">
        <v>500</v>
      </c>
      <c r="H1418" s="2" t="s">
        <v>464</v>
      </c>
      <c r="I1418" s="19">
        <v>1</v>
      </c>
      <c r="J1418" s="22">
        <f t="shared" si="22"/>
        <v>-100</v>
      </c>
    </row>
    <row r="1419" spans="1:10" x14ac:dyDescent="0.25">
      <c r="A1419" s="20">
        <v>30000</v>
      </c>
      <c r="B1419" s="20" t="s">
        <v>407</v>
      </c>
      <c r="C1419" s="20" t="s">
        <v>408</v>
      </c>
      <c r="D1419" s="20" t="s">
        <v>396</v>
      </c>
      <c r="E1419" s="20" t="s">
        <v>394</v>
      </c>
      <c r="F1419">
        <f>VLOOKUP(H1419,'[1]Ventes par client'!B:Q,6,FALSE)</f>
        <v>500</v>
      </c>
      <c r="G1419" s="21">
        <v>500</v>
      </c>
      <c r="H1419" t="s">
        <v>464</v>
      </c>
      <c r="I1419" s="19">
        <v>2</v>
      </c>
      <c r="J1419" s="22">
        <f t="shared" si="22"/>
        <v>0</v>
      </c>
    </row>
    <row r="1420" spans="1:10" x14ac:dyDescent="0.25">
      <c r="A1420" s="20">
        <v>30000</v>
      </c>
      <c r="B1420" s="20" t="s">
        <v>407</v>
      </c>
      <c r="C1420" s="20" t="s">
        <v>408</v>
      </c>
      <c r="D1420" s="20" t="s">
        <v>397</v>
      </c>
      <c r="E1420" s="20" t="s">
        <v>394</v>
      </c>
      <c r="F1420">
        <f>VLOOKUP(H1420,'[1]Ventes par client'!B:Q,7,FALSE)</f>
        <v>500</v>
      </c>
      <c r="G1420" s="21">
        <v>600</v>
      </c>
      <c r="H1420" t="s">
        <v>464</v>
      </c>
      <c r="I1420">
        <v>3</v>
      </c>
      <c r="J1420" s="22">
        <f t="shared" si="22"/>
        <v>-100</v>
      </c>
    </row>
    <row r="1421" spans="1:10" x14ac:dyDescent="0.25">
      <c r="A1421" s="20">
        <v>30000</v>
      </c>
      <c r="B1421" s="20" t="s">
        <v>407</v>
      </c>
      <c r="C1421" s="20" t="s">
        <v>408</v>
      </c>
      <c r="D1421" s="20" t="s">
        <v>398</v>
      </c>
      <c r="E1421" s="20" t="s">
        <v>394</v>
      </c>
      <c r="F1421">
        <f>VLOOKUP(H1421,'[1]Ventes par client'!B:Q,8,FALSE)</f>
        <v>400</v>
      </c>
      <c r="G1421" s="21">
        <v>400</v>
      </c>
      <c r="H1421" t="s">
        <v>464</v>
      </c>
      <c r="I1421" s="19">
        <v>4</v>
      </c>
      <c r="J1421" s="22">
        <f t="shared" si="22"/>
        <v>0</v>
      </c>
    </row>
    <row r="1422" spans="1:10" x14ac:dyDescent="0.25">
      <c r="A1422" s="20">
        <v>30000</v>
      </c>
      <c r="B1422" s="20" t="s">
        <v>407</v>
      </c>
      <c r="C1422" s="20" t="s">
        <v>408</v>
      </c>
      <c r="D1422" s="20" t="s">
        <v>399</v>
      </c>
      <c r="E1422" s="20" t="s">
        <v>394</v>
      </c>
      <c r="F1422">
        <f>VLOOKUP(H1422,'[1]Ventes par client'!B:Q,9,FALSE)</f>
        <v>400</v>
      </c>
      <c r="G1422" s="21">
        <v>500</v>
      </c>
      <c r="H1422" t="s">
        <v>464</v>
      </c>
      <c r="I1422" s="19">
        <v>5</v>
      </c>
      <c r="J1422" s="22">
        <f t="shared" si="22"/>
        <v>-100</v>
      </c>
    </row>
    <row r="1423" spans="1:10" x14ac:dyDescent="0.25">
      <c r="A1423" s="20">
        <v>30000</v>
      </c>
      <c r="B1423" s="20" t="s">
        <v>407</v>
      </c>
      <c r="C1423" s="20" t="s">
        <v>408</v>
      </c>
      <c r="D1423" s="20" t="s">
        <v>400</v>
      </c>
      <c r="E1423" s="20" t="s">
        <v>394</v>
      </c>
      <c r="F1423">
        <f>VLOOKUP(H1423,'[1]Ventes par client'!B:Q,10,FALSE)</f>
        <v>500</v>
      </c>
      <c r="G1423" s="21">
        <v>600</v>
      </c>
      <c r="H1423" t="s">
        <v>464</v>
      </c>
      <c r="I1423">
        <v>6</v>
      </c>
      <c r="J1423" s="22">
        <f t="shared" si="22"/>
        <v>-100</v>
      </c>
    </row>
    <row r="1424" spans="1:10" x14ac:dyDescent="0.25">
      <c r="A1424" s="20">
        <v>30000</v>
      </c>
      <c r="B1424" s="20" t="s">
        <v>407</v>
      </c>
      <c r="C1424" s="20" t="s">
        <v>408</v>
      </c>
      <c r="D1424" s="20" t="s">
        <v>401</v>
      </c>
      <c r="E1424" s="20" t="s">
        <v>394</v>
      </c>
      <c r="F1424">
        <f>VLOOKUP(H1424,'[1]Ventes par client'!B:Q,11,FALSE)</f>
        <v>400</v>
      </c>
      <c r="G1424" s="21">
        <v>400</v>
      </c>
      <c r="H1424" t="s">
        <v>464</v>
      </c>
      <c r="I1424" s="19">
        <v>7</v>
      </c>
      <c r="J1424" s="22">
        <f t="shared" si="22"/>
        <v>0</v>
      </c>
    </row>
    <row r="1425" spans="1:10" x14ac:dyDescent="0.25">
      <c r="A1425" s="20">
        <v>30000</v>
      </c>
      <c r="B1425" s="20" t="s">
        <v>407</v>
      </c>
      <c r="C1425" s="20" t="s">
        <v>408</v>
      </c>
      <c r="D1425" s="20" t="s">
        <v>402</v>
      </c>
      <c r="E1425" s="20" t="s">
        <v>394</v>
      </c>
      <c r="F1425">
        <f>VLOOKUP(H1425,'[1]Ventes par client'!B:Q,12,FALSE)</f>
        <v>400</v>
      </c>
      <c r="G1425" s="21">
        <v>500</v>
      </c>
      <c r="H1425" t="s">
        <v>464</v>
      </c>
      <c r="I1425" s="19">
        <v>8</v>
      </c>
      <c r="J1425" s="22">
        <f t="shared" si="22"/>
        <v>-100</v>
      </c>
    </row>
    <row r="1426" spans="1:10" x14ac:dyDescent="0.25">
      <c r="A1426" s="20">
        <v>30000</v>
      </c>
      <c r="B1426" s="20" t="s">
        <v>407</v>
      </c>
      <c r="C1426" s="20" t="s">
        <v>408</v>
      </c>
      <c r="D1426" s="20" t="s">
        <v>403</v>
      </c>
      <c r="E1426" s="20" t="s">
        <v>394</v>
      </c>
      <c r="F1426">
        <f>VLOOKUP(H1426,'[1]Ventes par client'!B:Q,13,FALSE)</f>
        <v>400</v>
      </c>
      <c r="G1426" s="21">
        <v>400</v>
      </c>
      <c r="H1426" t="s">
        <v>464</v>
      </c>
      <c r="I1426">
        <v>9</v>
      </c>
      <c r="J1426" s="22">
        <f t="shared" si="22"/>
        <v>0</v>
      </c>
    </row>
    <row r="1427" spans="1:10" x14ac:dyDescent="0.25">
      <c r="A1427" s="20">
        <v>30000</v>
      </c>
      <c r="B1427" s="20" t="s">
        <v>407</v>
      </c>
      <c r="C1427" s="20" t="s">
        <v>408</v>
      </c>
      <c r="D1427" s="20" t="s">
        <v>404</v>
      </c>
      <c r="E1427" s="20" t="s">
        <v>394</v>
      </c>
      <c r="F1427">
        <f>VLOOKUP(H1427,'[1]Ventes par client'!B:Q,14,FALSE)</f>
        <v>500</v>
      </c>
      <c r="G1427" s="21">
        <v>600</v>
      </c>
      <c r="H1427" t="s">
        <v>464</v>
      </c>
      <c r="I1427" s="19">
        <v>10</v>
      </c>
      <c r="J1427" s="22">
        <f t="shared" si="22"/>
        <v>-100</v>
      </c>
    </row>
    <row r="1428" spans="1:10" x14ac:dyDescent="0.25">
      <c r="A1428" s="20">
        <v>30000</v>
      </c>
      <c r="B1428" s="20" t="s">
        <v>407</v>
      </c>
      <c r="C1428" s="20" t="s">
        <v>408</v>
      </c>
      <c r="D1428" s="20" t="s">
        <v>405</v>
      </c>
      <c r="E1428" s="20" t="s">
        <v>394</v>
      </c>
      <c r="F1428">
        <f>VLOOKUP(H1428,'[1]Ventes par client'!B:Q,15,FALSE)</f>
        <v>500</v>
      </c>
      <c r="G1428" s="21">
        <v>600</v>
      </c>
      <c r="H1428" t="s">
        <v>464</v>
      </c>
      <c r="I1428" s="19">
        <v>11</v>
      </c>
      <c r="J1428" s="22">
        <f t="shared" si="22"/>
        <v>-100</v>
      </c>
    </row>
    <row r="1429" spans="1:10" x14ac:dyDescent="0.25">
      <c r="A1429" s="20">
        <v>30000</v>
      </c>
      <c r="B1429" s="20" t="s">
        <v>407</v>
      </c>
      <c r="C1429" s="20" t="s">
        <v>408</v>
      </c>
      <c r="D1429" s="20" t="s">
        <v>406</v>
      </c>
      <c r="E1429" s="20" t="s">
        <v>394</v>
      </c>
      <c r="F1429">
        <f>VLOOKUP(H1429,'[1]Ventes par client'!B:Q,16,FALSE)</f>
        <v>200</v>
      </c>
      <c r="G1429" s="21">
        <v>400</v>
      </c>
      <c r="H1429" t="s">
        <v>464</v>
      </c>
      <c r="I1429">
        <v>12</v>
      </c>
      <c r="J1429" s="22">
        <f t="shared" si="22"/>
        <v>-200</v>
      </c>
    </row>
    <row r="1430" spans="1:10" x14ac:dyDescent="0.25">
      <c r="A1430" s="20">
        <v>30000</v>
      </c>
      <c r="B1430" s="20" t="s">
        <v>407</v>
      </c>
      <c r="C1430" s="20" t="s">
        <v>408</v>
      </c>
      <c r="D1430" s="20" t="s">
        <v>393</v>
      </c>
      <c r="E1430" s="20" t="s">
        <v>394</v>
      </c>
      <c r="F1430" s="21">
        <f>VLOOKUP(H1430,'[1]Ventes par client'!B:Q,5,FALSE)</f>
        <v>800</v>
      </c>
      <c r="G1430" s="21">
        <v>1300</v>
      </c>
      <c r="H1430" s="2" t="s">
        <v>465</v>
      </c>
      <c r="I1430" s="19">
        <v>1</v>
      </c>
      <c r="J1430" s="22">
        <f t="shared" si="22"/>
        <v>-500</v>
      </c>
    </row>
    <row r="1431" spans="1:10" x14ac:dyDescent="0.25">
      <c r="A1431" s="20">
        <v>30000</v>
      </c>
      <c r="B1431" s="20" t="s">
        <v>407</v>
      </c>
      <c r="C1431" s="20" t="s">
        <v>408</v>
      </c>
      <c r="D1431" s="20" t="s">
        <v>396</v>
      </c>
      <c r="E1431" s="20" t="s">
        <v>394</v>
      </c>
      <c r="F1431">
        <f>VLOOKUP(H1431,'[1]Ventes par client'!B:Q,6,FALSE)</f>
        <v>900</v>
      </c>
      <c r="G1431" s="21">
        <v>1400</v>
      </c>
      <c r="H1431" t="s">
        <v>465</v>
      </c>
      <c r="I1431" s="19">
        <v>2</v>
      </c>
      <c r="J1431" s="22">
        <f t="shared" si="22"/>
        <v>-500</v>
      </c>
    </row>
    <row r="1432" spans="1:10" x14ac:dyDescent="0.25">
      <c r="A1432" s="20">
        <v>30000</v>
      </c>
      <c r="B1432" s="20" t="s">
        <v>407</v>
      </c>
      <c r="C1432" s="20" t="s">
        <v>408</v>
      </c>
      <c r="D1432" s="20" t="s">
        <v>397</v>
      </c>
      <c r="E1432" s="20" t="s">
        <v>394</v>
      </c>
      <c r="F1432">
        <f>VLOOKUP(H1432,'[1]Ventes par client'!B:Q,7,FALSE)</f>
        <v>1000</v>
      </c>
      <c r="G1432" s="21">
        <v>1500</v>
      </c>
      <c r="H1432" t="s">
        <v>465</v>
      </c>
      <c r="I1432">
        <v>3</v>
      </c>
      <c r="J1432" s="22">
        <f t="shared" si="22"/>
        <v>-500</v>
      </c>
    </row>
    <row r="1433" spans="1:10" x14ac:dyDescent="0.25">
      <c r="A1433" s="20">
        <v>30000</v>
      </c>
      <c r="B1433" s="20" t="s">
        <v>407</v>
      </c>
      <c r="C1433" s="20" t="s">
        <v>408</v>
      </c>
      <c r="D1433" s="20" t="s">
        <v>398</v>
      </c>
      <c r="E1433" s="20" t="s">
        <v>394</v>
      </c>
      <c r="F1433">
        <f>VLOOKUP(H1433,'[1]Ventes par client'!B:Q,8,FALSE)</f>
        <v>800</v>
      </c>
      <c r="G1433" s="21">
        <v>1200</v>
      </c>
      <c r="H1433" t="s">
        <v>465</v>
      </c>
      <c r="I1433" s="19">
        <v>4</v>
      </c>
      <c r="J1433" s="22">
        <f t="shared" si="22"/>
        <v>-400</v>
      </c>
    </row>
    <row r="1434" spans="1:10" x14ac:dyDescent="0.25">
      <c r="A1434" s="20">
        <v>30000</v>
      </c>
      <c r="B1434" s="20" t="s">
        <v>407</v>
      </c>
      <c r="C1434" s="20" t="s">
        <v>408</v>
      </c>
      <c r="D1434" s="20" t="s">
        <v>399</v>
      </c>
      <c r="E1434" s="20" t="s">
        <v>394</v>
      </c>
      <c r="F1434">
        <f>VLOOKUP(H1434,'[1]Ventes par client'!B:Q,9,FALSE)</f>
        <v>800</v>
      </c>
      <c r="G1434" s="21">
        <v>1300</v>
      </c>
      <c r="H1434" t="s">
        <v>465</v>
      </c>
      <c r="I1434" s="19">
        <v>5</v>
      </c>
      <c r="J1434" s="22">
        <f t="shared" si="22"/>
        <v>-500</v>
      </c>
    </row>
    <row r="1435" spans="1:10" x14ac:dyDescent="0.25">
      <c r="A1435" s="20">
        <v>30000</v>
      </c>
      <c r="B1435" s="20" t="s">
        <v>407</v>
      </c>
      <c r="C1435" s="20" t="s">
        <v>408</v>
      </c>
      <c r="D1435" s="20" t="s">
        <v>400</v>
      </c>
      <c r="E1435" s="20" t="s">
        <v>394</v>
      </c>
      <c r="F1435">
        <f>VLOOKUP(H1435,'[1]Ventes par client'!B:Q,10,FALSE)</f>
        <v>900</v>
      </c>
      <c r="G1435" s="21">
        <v>1500</v>
      </c>
      <c r="H1435" t="s">
        <v>465</v>
      </c>
      <c r="I1435">
        <v>6</v>
      </c>
      <c r="J1435" s="22">
        <f t="shared" si="22"/>
        <v>-600</v>
      </c>
    </row>
    <row r="1436" spans="1:10" x14ac:dyDescent="0.25">
      <c r="A1436" s="20">
        <v>30000</v>
      </c>
      <c r="B1436" s="20" t="s">
        <v>407</v>
      </c>
      <c r="C1436" s="20" t="s">
        <v>408</v>
      </c>
      <c r="D1436" s="20" t="s">
        <v>401</v>
      </c>
      <c r="E1436" s="20" t="s">
        <v>394</v>
      </c>
      <c r="F1436">
        <f>VLOOKUP(H1436,'[1]Ventes par client'!B:Q,11,FALSE)</f>
        <v>800</v>
      </c>
      <c r="G1436" s="21">
        <v>1200</v>
      </c>
      <c r="H1436" t="s">
        <v>465</v>
      </c>
      <c r="I1436" s="19">
        <v>7</v>
      </c>
      <c r="J1436" s="22">
        <f t="shared" si="22"/>
        <v>-400</v>
      </c>
    </row>
    <row r="1437" spans="1:10" x14ac:dyDescent="0.25">
      <c r="A1437" s="20">
        <v>30000</v>
      </c>
      <c r="B1437" s="20" t="s">
        <v>407</v>
      </c>
      <c r="C1437" s="20" t="s">
        <v>408</v>
      </c>
      <c r="D1437" s="20" t="s">
        <v>402</v>
      </c>
      <c r="E1437" s="20" t="s">
        <v>394</v>
      </c>
      <c r="F1437">
        <f>VLOOKUP(H1437,'[1]Ventes par client'!B:Q,12,FALSE)</f>
        <v>700</v>
      </c>
      <c r="G1437" s="21">
        <v>1200</v>
      </c>
      <c r="H1437" t="s">
        <v>465</v>
      </c>
      <c r="I1437" s="19">
        <v>8</v>
      </c>
      <c r="J1437" s="22">
        <f t="shared" si="22"/>
        <v>-500</v>
      </c>
    </row>
    <row r="1438" spans="1:10" x14ac:dyDescent="0.25">
      <c r="A1438" s="20">
        <v>30000</v>
      </c>
      <c r="B1438" s="20" t="s">
        <v>407</v>
      </c>
      <c r="C1438" s="20" t="s">
        <v>408</v>
      </c>
      <c r="D1438" s="20" t="s">
        <v>403</v>
      </c>
      <c r="E1438" s="20" t="s">
        <v>394</v>
      </c>
      <c r="F1438">
        <f>VLOOKUP(H1438,'[1]Ventes par client'!B:Q,13,FALSE)</f>
        <v>800</v>
      </c>
      <c r="G1438" s="21">
        <v>1200</v>
      </c>
      <c r="H1438" t="s">
        <v>465</v>
      </c>
      <c r="I1438">
        <v>9</v>
      </c>
      <c r="J1438" s="22">
        <f t="shared" si="22"/>
        <v>-400</v>
      </c>
    </row>
    <row r="1439" spans="1:10" x14ac:dyDescent="0.25">
      <c r="A1439" s="20">
        <v>30000</v>
      </c>
      <c r="B1439" s="20" t="s">
        <v>407</v>
      </c>
      <c r="C1439" s="20" t="s">
        <v>408</v>
      </c>
      <c r="D1439" s="20" t="s">
        <v>404</v>
      </c>
      <c r="E1439" s="20" t="s">
        <v>394</v>
      </c>
      <c r="F1439">
        <f>VLOOKUP(H1439,'[1]Ventes par client'!B:Q,14,FALSE)</f>
        <v>900</v>
      </c>
      <c r="G1439" s="21">
        <v>1500</v>
      </c>
      <c r="H1439" t="s">
        <v>465</v>
      </c>
      <c r="I1439" s="19">
        <v>10</v>
      </c>
      <c r="J1439" s="22">
        <f t="shared" si="22"/>
        <v>-600</v>
      </c>
    </row>
    <row r="1440" spans="1:10" x14ac:dyDescent="0.25">
      <c r="A1440" s="20">
        <v>30000</v>
      </c>
      <c r="B1440" s="20" t="s">
        <v>407</v>
      </c>
      <c r="C1440" s="20" t="s">
        <v>408</v>
      </c>
      <c r="D1440" s="20" t="s">
        <v>405</v>
      </c>
      <c r="E1440" s="20" t="s">
        <v>394</v>
      </c>
      <c r="F1440">
        <f>VLOOKUP(H1440,'[1]Ventes par client'!B:Q,15,FALSE)</f>
        <v>1000</v>
      </c>
      <c r="G1440" s="21">
        <v>1600</v>
      </c>
      <c r="H1440" t="s">
        <v>465</v>
      </c>
      <c r="I1440" s="19">
        <v>11</v>
      </c>
      <c r="J1440" s="22">
        <f t="shared" si="22"/>
        <v>-600</v>
      </c>
    </row>
    <row r="1441" spans="1:10" x14ac:dyDescent="0.25">
      <c r="A1441" s="20">
        <v>30000</v>
      </c>
      <c r="B1441" s="20" t="s">
        <v>407</v>
      </c>
      <c r="C1441" s="20" t="s">
        <v>408</v>
      </c>
      <c r="D1441" s="20" t="s">
        <v>406</v>
      </c>
      <c r="E1441" s="20" t="s">
        <v>394</v>
      </c>
      <c r="F1441">
        <f>VLOOKUP(H1441,'[1]Ventes par client'!B:Q,16,FALSE)</f>
        <v>600</v>
      </c>
      <c r="G1441" s="21">
        <v>1100</v>
      </c>
      <c r="H1441" t="s">
        <v>465</v>
      </c>
      <c r="I1441">
        <v>12</v>
      </c>
      <c r="J1441" s="22">
        <f t="shared" si="22"/>
        <v>-500</v>
      </c>
    </row>
    <row r="1442" spans="1:10" x14ac:dyDescent="0.25">
      <c r="A1442" s="20">
        <v>30000</v>
      </c>
      <c r="B1442" s="20" t="s">
        <v>206</v>
      </c>
      <c r="C1442" s="20" t="s">
        <v>408</v>
      </c>
      <c r="D1442" s="20" t="s">
        <v>393</v>
      </c>
      <c r="E1442" s="20" t="s">
        <v>394</v>
      </c>
      <c r="F1442" s="21">
        <f>VLOOKUP(H1442,'[1]Ventes par client'!B:Q,5,FALSE)</f>
        <v>400</v>
      </c>
      <c r="G1442" s="21">
        <v>600</v>
      </c>
      <c r="H1442" s="2" t="s">
        <v>466</v>
      </c>
      <c r="I1442" s="19">
        <v>1</v>
      </c>
      <c r="J1442" s="22">
        <f t="shared" si="22"/>
        <v>-200</v>
      </c>
    </row>
    <row r="1443" spans="1:10" x14ac:dyDescent="0.25">
      <c r="A1443" s="20">
        <v>30000</v>
      </c>
      <c r="B1443" s="20" t="s">
        <v>206</v>
      </c>
      <c r="C1443" s="20" t="s">
        <v>408</v>
      </c>
      <c r="D1443" s="20" t="s">
        <v>396</v>
      </c>
      <c r="E1443" s="20" t="s">
        <v>394</v>
      </c>
      <c r="F1443">
        <f>VLOOKUP(H1443,'[1]Ventes par client'!B:Q,6,FALSE)</f>
        <v>500</v>
      </c>
      <c r="G1443" s="21">
        <v>600</v>
      </c>
      <c r="H1443" t="s">
        <v>466</v>
      </c>
      <c r="I1443" s="19">
        <v>2</v>
      </c>
      <c r="J1443" s="22">
        <f t="shared" si="22"/>
        <v>-100</v>
      </c>
    </row>
    <row r="1444" spans="1:10" x14ac:dyDescent="0.25">
      <c r="A1444" s="20">
        <v>30000</v>
      </c>
      <c r="B1444" s="20" t="s">
        <v>206</v>
      </c>
      <c r="C1444" s="20" t="s">
        <v>408</v>
      </c>
      <c r="D1444" s="20" t="s">
        <v>397</v>
      </c>
      <c r="E1444" s="20" t="s">
        <v>394</v>
      </c>
      <c r="F1444">
        <f>VLOOKUP(H1444,'[1]Ventes par client'!B:Q,7,FALSE)</f>
        <v>500</v>
      </c>
      <c r="G1444" s="21">
        <v>600</v>
      </c>
      <c r="H1444" t="s">
        <v>466</v>
      </c>
      <c r="I1444">
        <v>3</v>
      </c>
      <c r="J1444" s="22">
        <f t="shared" si="22"/>
        <v>-100</v>
      </c>
    </row>
    <row r="1445" spans="1:10" x14ac:dyDescent="0.25">
      <c r="A1445" s="20">
        <v>30000</v>
      </c>
      <c r="B1445" s="20" t="s">
        <v>206</v>
      </c>
      <c r="C1445" s="20" t="s">
        <v>408</v>
      </c>
      <c r="D1445" s="20" t="s">
        <v>398</v>
      </c>
      <c r="E1445" s="20" t="s">
        <v>394</v>
      </c>
      <c r="F1445">
        <f>VLOOKUP(H1445,'[1]Ventes par client'!B:Q,8,FALSE)</f>
        <v>400</v>
      </c>
      <c r="G1445" s="21">
        <v>600</v>
      </c>
      <c r="H1445" t="s">
        <v>466</v>
      </c>
      <c r="I1445" s="19">
        <v>4</v>
      </c>
      <c r="J1445" s="22">
        <f t="shared" si="22"/>
        <v>-200</v>
      </c>
    </row>
    <row r="1446" spans="1:10" x14ac:dyDescent="0.25">
      <c r="A1446" s="20">
        <v>30000</v>
      </c>
      <c r="B1446" s="20" t="s">
        <v>206</v>
      </c>
      <c r="C1446" s="20" t="s">
        <v>408</v>
      </c>
      <c r="D1446" s="20" t="s">
        <v>399</v>
      </c>
      <c r="E1446" s="20" t="s">
        <v>394</v>
      </c>
      <c r="F1446">
        <f>VLOOKUP(H1446,'[1]Ventes par client'!B:Q,9,FALSE)</f>
        <v>400</v>
      </c>
      <c r="G1446" s="21">
        <v>500</v>
      </c>
      <c r="H1446" t="s">
        <v>466</v>
      </c>
      <c r="I1446" s="19">
        <v>5</v>
      </c>
      <c r="J1446" s="22">
        <f t="shared" si="22"/>
        <v>-100</v>
      </c>
    </row>
    <row r="1447" spans="1:10" x14ac:dyDescent="0.25">
      <c r="A1447" s="20">
        <v>30000</v>
      </c>
      <c r="B1447" s="20" t="s">
        <v>206</v>
      </c>
      <c r="C1447" s="20" t="s">
        <v>408</v>
      </c>
      <c r="D1447" s="20" t="s">
        <v>400</v>
      </c>
      <c r="E1447" s="20" t="s">
        <v>394</v>
      </c>
      <c r="F1447">
        <f>VLOOKUP(H1447,'[1]Ventes par client'!B:Q,10,FALSE)</f>
        <v>500</v>
      </c>
      <c r="G1447" s="21">
        <v>700</v>
      </c>
      <c r="H1447" t="s">
        <v>466</v>
      </c>
      <c r="I1447">
        <v>6</v>
      </c>
      <c r="J1447" s="22">
        <f t="shared" si="22"/>
        <v>-200</v>
      </c>
    </row>
    <row r="1448" spans="1:10" x14ac:dyDescent="0.25">
      <c r="A1448" s="20">
        <v>30000</v>
      </c>
      <c r="B1448" s="20" t="s">
        <v>206</v>
      </c>
      <c r="C1448" s="20" t="s">
        <v>408</v>
      </c>
      <c r="D1448" s="20" t="s">
        <v>401</v>
      </c>
      <c r="E1448" s="20" t="s">
        <v>394</v>
      </c>
      <c r="F1448">
        <f>VLOOKUP(H1448,'[1]Ventes par client'!B:Q,11,FALSE)</f>
        <v>400</v>
      </c>
      <c r="G1448" s="21">
        <v>500</v>
      </c>
      <c r="H1448" t="s">
        <v>466</v>
      </c>
      <c r="I1448" s="19">
        <v>7</v>
      </c>
      <c r="J1448" s="22">
        <f t="shared" si="22"/>
        <v>-100</v>
      </c>
    </row>
    <row r="1449" spans="1:10" x14ac:dyDescent="0.25">
      <c r="A1449" s="20">
        <v>30000</v>
      </c>
      <c r="B1449" s="20" t="s">
        <v>206</v>
      </c>
      <c r="C1449" s="20" t="s">
        <v>408</v>
      </c>
      <c r="D1449" s="20" t="s">
        <v>402</v>
      </c>
      <c r="E1449" s="20" t="s">
        <v>394</v>
      </c>
      <c r="F1449">
        <f>VLOOKUP(H1449,'[1]Ventes par client'!B:Q,12,FALSE)</f>
        <v>400</v>
      </c>
      <c r="G1449" s="21">
        <v>500</v>
      </c>
      <c r="H1449" t="s">
        <v>466</v>
      </c>
      <c r="I1449" s="19">
        <v>8</v>
      </c>
      <c r="J1449" s="22">
        <f t="shared" si="22"/>
        <v>-100</v>
      </c>
    </row>
    <row r="1450" spans="1:10" x14ac:dyDescent="0.25">
      <c r="A1450" s="20">
        <v>30000</v>
      </c>
      <c r="B1450" s="20" t="s">
        <v>206</v>
      </c>
      <c r="C1450" s="20" t="s">
        <v>408</v>
      </c>
      <c r="D1450" s="20" t="s">
        <v>403</v>
      </c>
      <c r="E1450" s="20" t="s">
        <v>394</v>
      </c>
      <c r="F1450">
        <f>VLOOKUP(H1450,'[1]Ventes par client'!B:Q,13,FALSE)</f>
        <v>400</v>
      </c>
      <c r="G1450" s="21">
        <v>600</v>
      </c>
      <c r="H1450" t="s">
        <v>466</v>
      </c>
      <c r="I1450">
        <v>9</v>
      </c>
      <c r="J1450" s="22">
        <f t="shared" si="22"/>
        <v>-200</v>
      </c>
    </row>
    <row r="1451" spans="1:10" x14ac:dyDescent="0.25">
      <c r="A1451" s="20">
        <v>30000</v>
      </c>
      <c r="B1451" s="20" t="s">
        <v>206</v>
      </c>
      <c r="C1451" s="20" t="s">
        <v>408</v>
      </c>
      <c r="D1451" s="20" t="s">
        <v>404</v>
      </c>
      <c r="E1451" s="20" t="s">
        <v>394</v>
      </c>
      <c r="F1451">
        <f>VLOOKUP(H1451,'[1]Ventes par client'!B:Q,14,FALSE)</f>
        <v>500</v>
      </c>
      <c r="G1451" s="21">
        <v>600</v>
      </c>
      <c r="H1451" t="s">
        <v>466</v>
      </c>
      <c r="I1451" s="19">
        <v>10</v>
      </c>
      <c r="J1451" s="22">
        <f t="shared" si="22"/>
        <v>-100</v>
      </c>
    </row>
    <row r="1452" spans="1:10" x14ac:dyDescent="0.25">
      <c r="A1452" s="20">
        <v>30000</v>
      </c>
      <c r="B1452" s="20" t="s">
        <v>206</v>
      </c>
      <c r="C1452" s="20" t="s">
        <v>408</v>
      </c>
      <c r="D1452" s="20" t="s">
        <v>405</v>
      </c>
      <c r="E1452" s="20" t="s">
        <v>394</v>
      </c>
      <c r="F1452">
        <f>VLOOKUP(H1452,'[1]Ventes par client'!B:Q,15,FALSE)</f>
        <v>500</v>
      </c>
      <c r="G1452" s="21">
        <v>700</v>
      </c>
      <c r="H1452" t="s">
        <v>466</v>
      </c>
      <c r="I1452" s="19">
        <v>11</v>
      </c>
      <c r="J1452" s="22">
        <f t="shared" si="22"/>
        <v>-200</v>
      </c>
    </row>
    <row r="1453" spans="1:10" x14ac:dyDescent="0.25">
      <c r="A1453" s="20">
        <v>30000</v>
      </c>
      <c r="B1453" s="20" t="s">
        <v>206</v>
      </c>
      <c r="C1453" s="20" t="s">
        <v>408</v>
      </c>
      <c r="D1453" s="20" t="s">
        <v>406</v>
      </c>
      <c r="E1453" s="20" t="s">
        <v>394</v>
      </c>
      <c r="F1453">
        <f>VLOOKUP(H1453,'[1]Ventes par client'!B:Q,16,FALSE)</f>
        <v>200</v>
      </c>
      <c r="G1453" s="21">
        <v>500</v>
      </c>
      <c r="H1453" t="s">
        <v>466</v>
      </c>
      <c r="I1453">
        <v>12</v>
      </c>
      <c r="J1453" s="22">
        <f t="shared" si="22"/>
        <v>-300</v>
      </c>
    </row>
    <row r="1454" spans="1:10" x14ac:dyDescent="0.25">
      <c r="A1454" s="20">
        <v>30000</v>
      </c>
      <c r="B1454" s="20" t="s">
        <v>417</v>
      </c>
      <c r="C1454" s="20" t="s">
        <v>408</v>
      </c>
      <c r="D1454" s="20" t="s">
        <v>393</v>
      </c>
      <c r="E1454" s="20" t="s">
        <v>394</v>
      </c>
      <c r="F1454" s="21">
        <f>VLOOKUP(H1454,'[1]Ventes par client'!B:Q,5,FALSE)</f>
        <v>800</v>
      </c>
      <c r="G1454" s="21">
        <v>200</v>
      </c>
      <c r="H1454" s="2" t="s">
        <v>467</v>
      </c>
      <c r="I1454" s="19">
        <v>1</v>
      </c>
      <c r="J1454" s="22">
        <f t="shared" si="22"/>
        <v>600</v>
      </c>
    </row>
    <row r="1455" spans="1:10" x14ac:dyDescent="0.25">
      <c r="A1455" s="20">
        <v>30000</v>
      </c>
      <c r="B1455" s="20" t="s">
        <v>417</v>
      </c>
      <c r="C1455" s="20" t="s">
        <v>408</v>
      </c>
      <c r="D1455" s="20" t="s">
        <v>396</v>
      </c>
      <c r="E1455" s="20" t="s">
        <v>394</v>
      </c>
      <c r="F1455">
        <f>VLOOKUP(H1455,'[1]Ventes par client'!B:Q,6,FALSE)</f>
        <v>900</v>
      </c>
      <c r="G1455" s="21">
        <v>300</v>
      </c>
      <c r="H1455" t="s">
        <v>467</v>
      </c>
      <c r="I1455" s="19">
        <v>2</v>
      </c>
      <c r="J1455" s="22">
        <f t="shared" si="22"/>
        <v>600</v>
      </c>
    </row>
    <row r="1456" spans="1:10" x14ac:dyDescent="0.25">
      <c r="A1456" s="20">
        <v>30000</v>
      </c>
      <c r="B1456" s="20" t="s">
        <v>417</v>
      </c>
      <c r="C1456" s="20" t="s">
        <v>408</v>
      </c>
      <c r="D1456" s="20" t="s">
        <v>397</v>
      </c>
      <c r="E1456" s="20" t="s">
        <v>394</v>
      </c>
      <c r="F1456">
        <f>VLOOKUP(H1456,'[1]Ventes par client'!B:Q,7,FALSE)</f>
        <v>1000</v>
      </c>
      <c r="G1456" s="21">
        <v>300</v>
      </c>
      <c r="H1456" t="s">
        <v>467</v>
      </c>
      <c r="I1456">
        <v>3</v>
      </c>
      <c r="J1456" s="22">
        <f t="shared" si="22"/>
        <v>700</v>
      </c>
    </row>
    <row r="1457" spans="1:10" x14ac:dyDescent="0.25">
      <c r="A1457" s="20">
        <v>30000</v>
      </c>
      <c r="B1457" s="20" t="s">
        <v>417</v>
      </c>
      <c r="C1457" s="20" t="s">
        <v>408</v>
      </c>
      <c r="D1457" s="20" t="s">
        <v>398</v>
      </c>
      <c r="E1457" s="20" t="s">
        <v>394</v>
      </c>
      <c r="F1457">
        <f>VLOOKUP(H1457,'[1]Ventes par client'!B:Q,8,FALSE)</f>
        <v>800</v>
      </c>
      <c r="G1457" s="21">
        <v>200</v>
      </c>
      <c r="H1457" t="s">
        <v>467</v>
      </c>
      <c r="I1457" s="19">
        <v>4</v>
      </c>
      <c r="J1457" s="22">
        <f t="shared" si="22"/>
        <v>600</v>
      </c>
    </row>
    <row r="1458" spans="1:10" x14ac:dyDescent="0.25">
      <c r="A1458" s="20">
        <v>30000</v>
      </c>
      <c r="B1458" s="20" t="s">
        <v>417</v>
      </c>
      <c r="C1458" s="20" t="s">
        <v>408</v>
      </c>
      <c r="D1458" s="20" t="s">
        <v>399</v>
      </c>
      <c r="E1458" s="20" t="s">
        <v>394</v>
      </c>
      <c r="F1458">
        <f>VLOOKUP(H1458,'[1]Ventes par client'!B:Q,9,FALSE)</f>
        <v>800</v>
      </c>
      <c r="G1458" s="21">
        <v>200</v>
      </c>
      <c r="H1458" t="s">
        <v>467</v>
      </c>
      <c r="I1458" s="19">
        <v>5</v>
      </c>
      <c r="J1458" s="22">
        <f t="shared" si="22"/>
        <v>600</v>
      </c>
    </row>
    <row r="1459" spans="1:10" x14ac:dyDescent="0.25">
      <c r="A1459" s="20">
        <v>30000</v>
      </c>
      <c r="B1459" s="20" t="s">
        <v>417</v>
      </c>
      <c r="C1459" s="20" t="s">
        <v>408</v>
      </c>
      <c r="D1459" s="20" t="s">
        <v>400</v>
      </c>
      <c r="E1459" s="20" t="s">
        <v>394</v>
      </c>
      <c r="F1459">
        <f>VLOOKUP(H1459,'[1]Ventes par client'!B:Q,10,FALSE)</f>
        <v>900</v>
      </c>
      <c r="G1459" s="21">
        <v>300</v>
      </c>
      <c r="H1459" t="s">
        <v>467</v>
      </c>
      <c r="I1459">
        <v>6</v>
      </c>
      <c r="J1459" s="22">
        <f t="shared" si="22"/>
        <v>600</v>
      </c>
    </row>
    <row r="1460" spans="1:10" x14ac:dyDescent="0.25">
      <c r="A1460" s="20">
        <v>30000</v>
      </c>
      <c r="B1460" s="20" t="s">
        <v>417</v>
      </c>
      <c r="C1460" s="20" t="s">
        <v>408</v>
      </c>
      <c r="D1460" s="20" t="s">
        <v>401</v>
      </c>
      <c r="E1460" s="20" t="s">
        <v>394</v>
      </c>
      <c r="F1460">
        <f>VLOOKUP(H1460,'[1]Ventes par client'!B:Q,11,FALSE)</f>
        <v>800</v>
      </c>
      <c r="G1460" s="21">
        <v>300</v>
      </c>
      <c r="H1460" t="s">
        <v>467</v>
      </c>
      <c r="I1460" s="19">
        <v>7</v>
      </c>
      <c r="J1460" s="22">
        <f t="shared" si="22"/>
        <v>500</v>
      </c>
    </row>
    <row r="1461" spans="1:10" x14ac:dyDescent="0.25">
      <c r="A1461" s="20">
        <v>30000</v>
      </c>
      <c r="B1461" s="20" t="s">
        <v>417</v>
      </c>
      <c r="C1461" s="20" t="s">
        <v>408</v>
      </c>
      <c r="D1461" s="20" t="s">
        <v>402</v>
      </c>
      <c r="E1461" s="20" t="s">
        <v>394</v>
      </c>
      <c r="F1461">
        <f>VLOOKUP(H1461,'[1]Ventes par client'!B:Q,12,FALSE)</f>
        <v>700</v>
      </c>
      <c r="G1461" s="21">
        <v>200</v>
      </c>
      <c r="H1461" t="s">
        <v>467</v>
      </c>
      <c r="I1461" s="19">
        <v>8</v>
      </c>
      <c r="J1461" s="22">
        <f t="shared" si="22"/>
        <v>500</v>
      </c>
    </row>
    <row r="1462" spans="1:10" x14ac:dyDescent="0.25">
      <c r="A1462" s="20">
        <v>30000</v>
      </c>
      <c r="B1462" s="20" t="s">
        <v>417</v>
      </c>
      <c r="C1462" s="20" t="s">
        <v>408</v>
      </c>
      <c r="D1462" s="20" t="s">
        <v>403</v>
      </c>
      <c r="E1462" s="20" t="s">
        <v>394</v>
      </c>
      <c r="F1462">
        <f>VLOOKUP(H1462,'[1]Ventes par client'!B:Q,13,FALSE)</f>
        <v>800</v>
      </c>
      <c r="G1462" s="21">
        <v>200</v>
      </c>
      <c r="H1462" t="s">
        <v>467</v>
      </c>
      <c r="I1462">
        <v>9</v>
      </c>
      <c r="J1462" s="22">
        <f t="shared" si="22"/>
        <v>600</v>
      </c>
    </row>
    <row r="1463" spans="1:10" x14ac:dyDescent="0.25">
      <c r="A1463" s="20">
        <v>30000</v>
      </c>
      <c r="B1463" s="20" t="s">
        <v>417</v>
      </c>
      <c r="C1463" s="20" t="s">
        <v>408</v>
      </c>
      <c r="D1463" s="20" t="s">
        <v>404</v>
      </c>
      <c r="E1463" s="20" t="s">
        <v>394</v>
      </c>
      <c r="F1463">
        <f>VLOOKUP(H1463,'[1]Ventes par client'!B:Q,14,FALSE)</f>
        <v>900</v>
      </c>
      <c r="G1463" s="21">
        <v>300</v>
      </c>
      <c r="H1463" t="s">
        <v>467</v>
      </c>
      <c r="I1463" s="19">
        <v>10</v>
      </c>
      <c r="J1463" s="22">
        <f t="shared" si="22"/>
        <v>600</v>
      </c>
    </row>
    <row r="1464" spans="1:10" x14ac:dyDescent="0.25">
      <c r="A1464" s="20">
        <v>30000</v>
      </c>
      <c r="B1464" s="20" t="s">
        <v>417</v>
      </c>
      <c r="C1464" s="20" t="s">
        <v>408</v>
      </c>
      <c r="D1464" s="20" t="s">
        <v>405</v>
      </c>
      <c r="E1464" s="20" t="s">
        <v>394</v>
      </c>
      <c r="F1464">
        <f>VLOOKUP(H1464,'[1]Ventes par client'!B:Q,15,FALSE)</f>
        <v>1000</v>
      </c>
      <c r="G1464" s="21">
        <v>300</v>
      </c>
      <c r="H1464" t="s">
        <v>467</v>
      </c>
      <c r="I1464" s="19">
        <v>11</v>
      </c>
      <c r="J1464" s="22">
        <f t="shared" si="22"/>
        <v>700</v>
      </c>
    </row>
    <row r="1465" spans="1:10" x14ac:dyDescent="0.25">
      <c r="A1465" s="20">
        <v>30000</v>
      </c>
      <c r="B1465" s="20" t="s">
        <v>417</v>
      </c>
      <c r="C1465" s="20" t="s">
        <v>408</v>
      </c>
      <c r="D1465" s="20" t="s">
        <v>406</v>
      </c>
      <c r="E1465" s="20" t="s">
        <v>394</v>
      </c>
      <c r="F1465">
        <f>VLOOKUP(H1465,'[1]Ventes par client'!B:Q,16,FALSE)</f>
        <v>600</v>
      </c>
      <c r="G1465" s="21">
        <v>200</v>
      </c>
      <c r="H1465" t="s">
        <v>467</v>
      </c>
      <c r="I1465">
        <v>12</v>
      </c>
      <c r="J1465" s="22">
        <f t="shared" si="22"/>
        <v>400</v>
      </c>
    </row>
    <row r="1466" spans="1:10" x14ac:dyDescent="0.25">
      <c r="A1466" s="20">
        <v>30000</v>
      </c>
      <c r="B1466" s="20" t="s">
        <v>417</v>
      </c>
      <c r="C1466" s="20" t="s">
        <v>408</v>
      </c>
      <c r="D1466" s="20" t="s">
        <v>393</v>
      </c>
      <c r="E1466" s="20" t="s">
        <v>394</v>
      </c>
      <c r="F1466" s="21">
        <f>VLOOKUP(H1466,'[1]Ventes par client'!B:Q,5,FALSE)</f>
        <v>800</v>
      </c>
      <c r="G1466" s="21">
        <v>400</v>
      </c>
      <c r="H1466" s="2" t="s">
        <v>468</v>
      </c>
      <c r="I1466" s="19">
        <v>1</v>
      </c>
      <c r="J1466" s="22">
        <f t="shared" si="22"/>
        <v>400</v>
      </c>
    </row>
    <row r="1467" spans="1:10" x14ac:dyDescent="0.25">
      <c r="A1467" s="20">
        <v>30000</v>
      </c>
      <c r="B1467" s="20" t="s">
        <v>417</v>
      </c>
      <c r="C1467" s="20" t="s">
        <v>408</v>
      </c>
      <c r="D1467" s="20" t="s">
        <v>396</v>
      </c>
      <c r="E1467" s="20" t="s">
        <v>394</v>
      </c>
      <c r="F1467">
        <f>VLOOKUP(H1467,'[1]Ventes par client'!B:Q,6,FALSE)</f>
        <v>900</v>
      </c>
      <c r="G1467" s="21">
        <v>400</v>
      </c>
      <c r="H1467" t="s">
        <v>468</v>
      </c>
      <c r="I1467" s="19">
        <v>2</v>
      </c>
      <c r="J1467" s="22">
        <f t="shared" si="22"/>
        <v>500</v>
      </c>
    </row>
    <row r="1468" spans="1:10" x14ac:dyDescent="0.25">
      <c r="A1468" s="20">
        <v>30000</v>
      </c>
      <c r="B1468" s="20" t="s">
        <v>417</v>
      </c>
      <c r="C1468" s="20" t="s">
        <v>408</v>
      </c>
      <c r="D1468" s="20" t="s">
        <v>397</v>
      </c>
      <c r="E1468" s="20" t="s">
        <v>394</v>
      </c>
      <c r="F1468">
        <f>VLOOKUP(H1468,'[1]Ventes par client'!B:Q,7,FALSE)</f>
        <v>1000</v>
      </c>
      <c r="G1468" s="21">
        <v>500</v>
      </c>
      <c r="H1468" t="s">
        <v>468</v>
      </c>
      <c r="I1468">
        <v>3</v>
      </c>
      <c r="J1468" s="22">
        <f t="shared" si="22"/>
        <v>500</v>
      </c>
    </row>
    <row r="1469" spans="1:10" x14ac:dyDescent="0.25">
      <c r="A1469" s="20">
        <v>30000</v>
      </c>
      <c r="B1469" s="20" t="s">
        <v>417</v>
      </c>
      <c r="C1469" s="20" t="s">
        <v>408</v>
      </c>
      <c r="D1469" s="20" t="s">
        <v>398</v>
      </c>
      <c r="E1469" s="20" t="s">
        <v>394</v>
      </c>
      <c r="F1469">
        <f>VLOOKUP(H1469,'[1]Ventes par client'!B:Q,8,FALSE)</f>
        <v>800</v>
      </c>
      <c r="G1469" s="21">
        <v>400</v>
      </c>
      <c r="H1469" t="s">
        <v>468</v>
      </c>
      <c r="I1469" s="19">
        <v>4</v>
      </c>
      <c r="J1469" s="22">
        <f t="shared" si="22"/>
        <v>400</v>
      </c>
    </row>
    <row r="1470" spans="1:10" x14ac:dyDescent="0.25">
      <c r="A1470" s="20">
        <v>30000</v>
      </c>
      <c r="B1470" s="20" t="s">
        <v>417</v>
      </c>
      <c r="C1470" s="20" t="s">
        <v>408</v>
      </c>
      <c r="D1470" s="20" t="s">
        <v>399</v>
      </c>
      <c r="E1470" s="20" t="s">
        <v>394</v>
      </c>
      <c r="F1470">
        <f>VLOOKUP(H1470,'[1]Ventes par client'!B:Q,9,FALSE)</f>
        <v>800</v>
      </c>
      <c r="G1470" s="21">
        <v>400</v>
      </c>
      <c r="H1470" t="s">
        <v>468</v>
      </c>
      <c r="I1470" s="19">
        <v>5</v>
      </c>
      <c r="J1470" s="22">
        <f t="shared" si="22"/>
        <v>400</v>
      </c>
    </row>
    <row r="1471" spans="1:10" x14ac:dyDescent="0.25">
      <c r="A1471" s="20">
        <v>30000</v>
      </c>
      <c r="B1471" s="20" t="s">
        <v>417</v>
      </c>
      <c r="C1471" s="20" t="s">
        <v>408</v>
      </c>
      <c r="D1471" s="20" t="s">
        <v>400</v>
      </c>
      <c r="E1471" s="20" t="s">
        <v>394</v>
      </c>
      <c r="F1471">
        <f>VLOOKUP(H1471,'[1]Ventes par client'!B:Q,10,FALSE)</f>
        <v>900</v>
      </c>
      <c r="G1471" s="21">
        <v>500</v>
      </c>
      <c r="H1471" t="s">
        <v>468</v>
      </c>
      <c r="I1471">
        <v>6</v>
      </c>
      <c r="J1471" s="22">
        <f t="shared" si="22"/>
        <v>400</v>
      </c>
    </row>
    <row r="1472" spans="1:10" x14ac:dyDescent="0.25">
      <c r="A1472" s="20">
        <v>30000</v>
      </c>
      <c r="B1472" s="20" t="s">
        <v>417</v>
      </c>
      <c r="C1472" s="20" t="s">
        <v>408</v>
      </c>
      <c r="D1472" s="20" t="s">
        <v>401</v>
      </c>
      <c r="E1472" s="20" t="s">
        <v>394</v>
      </c>
      <c r="F1472">
        <f>VLOOKUP(H1472,'[1]Ventes par client'!B:Q,11,FALSE)</f>
        <v>800</v>
      </c>
      <c r="G1472" s="21">
        <v>300</v>
      </c>
      <c r="H1472" t="s">
        <v>468</v>
      </c>
      <c r="I1472" s="19">
        <v>7</v>
      </c>
      <c r="J1472" s="22">
        <f t="shared" si="22"/>
        <v>500</v>
      </c>
    </row>
    <row r="1473" spans="1:10" x14ac:dyDescent="0.25">
      <c r="A1473" s="20">
        <v>30000</v>
      </c>
      <c r="B1473" s="20" t="s">
        <v>417</v>
      </c>
      <c r="C1473" s="20" t="s">
        <v>408</v>
      </c>
      <c r="D1473" s="20" t="s">
        <v>402</v>
      </c>
      <c r="E1473" s="20" t="s">
        <v>394</v>
      </c>
      <c r="F1473">
        <f>VLOOKUP(H1473,'[1]Ventes par client'!B:Q,12,FALSE)</f>
        <v>700</v>
      </c>
      <c r="G1473" s="21">
        <v>400</v>
      </c>
      <c r="H1473" t="s">
        <v>468</v>
      </c>
      <c r="I1473" s="19">
        <v>8</v>
      </c>
      <c r="J1473" s="22">
        <f t="shared" si="22"/>
        <v>300</v>
      </c>
    </row>
    <row r="1474" spans="1:10" x14ac:dyDescent="0.25">
      <c r="A1474" s="20">
        <v>30000</v>
      </c>
      <c r="B1474" s="20" t="s">
        <v>417</v>
      </c>
      <c r="C1474" s="20" t="s">
        <v>408</v>
      </c>
      <c r="D1474" s="20" t="s">
        <v>403</v>
      </c>
      <c r="E1474" s="20" t="s">
        <v>394</v>
      </c>
      <c r="F1474">
        <f>VLOOKUP(H1474,'[1]Ventes par client'!B:Q,13,FALSE)</f>
        <v>800</v>
      </c>
      <c r="G1474" s="21">
        <v>400</v>
      </c>
      <c r="H1474" t="s">
        <v>468</v>
      </c>
      <c r="I1474">
        <v>9</v>
      </c>
      <c r="J1474" s="22">
        <f t="shared" ref="J1474:J1537" si="23">+F1474-G1474</f>
        <v>400</v>
      </c>
    </row>
    <row r="1475" spans="1:10" x14ac:dyDescent="0.25">
      <c r="A1475" s="20">
        <v>30000</v>
      </c>
      <c r="B1475" s="20" t="s">
        <v>417</v>
      </c>
      <c r="C1475" s="20" t="s">
        <v>408</v>
      </c>
      <c r="D1475" s="20" t="s">
        <v>404</v>
      </c>
      <c r="E1475" s="20" t="s">
        <v>394</v>
      </c>
      <c r="F1475">
        <f>VLOOKUP(H1475,'[1]Ventes par client'!B:Q,14,FALSE)</f>
        <v>900</v>
      </c>
      <c r="G1475" s="21">
        <v>400</v>
      </c>
      <c r="H1475" t="s">
        <v>468</v>
      </c>
      <c r="I1475" s="19">
        <v>10</v>
      </c>
      <c r="J1475" s="22">
        <f t="shared" si="23"/>
        <v>500</v>
      </c>
    </row>
    <row r="1476" spans="1:10" x14ac:dyDescent="0.25">
      <c r="A1476" s="20">
        <v>30000</v>
      </c>
      <c r="B1476" s="20" t="s">
        <v>417</v>
      </c>
      <c r="C1476" s="20" t="s">
        <v>408</v>
      </c>
      <c r="D1476" s="20" t="s">
        <v>405</v>
      </c>
      <c r="E1476" s="20" t="s">
        <v>394</v>
      </c>
      <c r="F1476">
        <f>VLOOKUP(H1476,'[1]Ventes par client'!B:Q,15,FALSE)</f>
        <v>1000</v>
      </c>
      <c r="G1476" s="21">
        <v>500</v>
      </c>
      <c r="H1476" t="s">
        <v>468</v>
      </c>
      <c r="I1476" s="19">
        <v>11</v>
      </c>
      <c r="J1476" s="22">
        <f t="shared" si="23"/>
        <v>500</v>
      </c>
    </row>
    <row r="1477" spans="1:10" x14ac:dyDescent="0.25">
      <c r="A1477" s="20">
        <v>30000</v>
      </c>
      <c r="B1477" s="20" t="s">
        <v>417</v>
      </c>
      <c r="C1477" s="20" t="s">
        <v>408</v>
      </c>
      <c r="D1477" s="20" t="s">
        <v>406</v>
      </c>
      <c r="E1477" s="20" t="s">
        <v>394</v>
      </c>
      <c r="F1477">
        <f>VLOOKUP(H1477,'[1]Ventes par client'!B:Q,16,FALSE)</f>
        <v>600</v>
      </c>
      <c r="G1477" s="21">
        <v>400</v>
      </c>
      <c r="H1477" t="s">
        <v>468</v>
      </c>
      <c r="I1477">
        <v>12</v>
      </c>
      <c r="J1477" s="22">
        <f t="shared" si="23"/>
        <v>200</v>
      </c>
    </row>
    <row r="1478" spans="1:10" x14ac:dyDescent="0.25">
      <c r="A1478" s="20">
        <v>30000</v>
      </c>
      <c r="B1478" s="20" t="s">
        <v>206</v>
      </c>
      <c r="C1478" s="20" t="s">
        <v>408</v>
      </c>
      <c r="D1478" s="20" t="s">
        <v>393</v>
      </c>
      <c r="E1478" s="20" t="s">
        <v>394</v>
      </c>
      <c r="F1478" s="21">
        <f>VLOOKUP(H1478,'[1]Ventes par client'!B:Q,5,FALSE)</f>
        <v>33700</v>
      </c>
      <c r="G1478" s="21">
        <v>32400</v>
      </c>
      <c r="H1478" s="2" t="s">
        <v>469</v>
      </c>
      <c r="I1478" s="19">
        <v>1</v>
      </c>
      <c r="J1478" s="22">
        <f t="shared" si="23"/>
        <v>1300</v>
      </c>
    </row>
    <row r="1479" spans="1:10" x14ac:dyDescent="0.25">
      <c r="A1479" s="20">
        <v>30000</v>
      </c>
      <c r="B1479" s="20" t="s">
        <v>206</v>
      </c>
      <c r="C1479" s="20" t="s">
        <v>408</v>
      </c>
      <c r="D1479" s="20" t="s">
        <v>396</v>
      </c>
      <c r="E1479" s="20" t="s">
        <v>394</v>
      </c>
      <c r="F1479">
        <f>VLOOKUP(H1479,'[1]Ventes par client'!B:Q,6,FALSE)</f>
        <v>39700</v>
      </c>
      <c r="G1479" s="21">
        <v>34500</v>
      </c>
      <c r="H1479" t="s">
        <v>469</v>
      </c>
      <c r="I1479" s="19">
        <v>2</v>
      </c>
      <c r="J1479" s="22">
        <f t="shared" si="23"/>
        <v>5200</v>
      </c>
    </row>
    <row r="1480" spans="1:10" x14ac:dyDescent="0.25">
      <c r="A1480" s="20">
        <v>30000</v>
      </c>
      <c r="B1480" s="20" t="s">
        <v>206</v>
      </c>
      <c r="C1480" s="20" t="s">
        <v>408</v>
      </c>
      <c r="D1480" s="20" t="s">
        <v>397</v>
      </c>
      <c r="E1480" s="20" t="s">
        <v>394</v>
      </c>
      <c r="F1480">
        <f>VLOOKUP(H1480,'[1]Ventes par client'!B:Q,7,FALSE)</f>
        <v>41400</v>
      </c>
      <c r="G1480" s="21">
        <v>37800</v>
      </c>
      <c r="H1480" t="s">
        <v>469</v>
      </c>
      <c r="I1480">
        <v>3</v>
      </c>
      <c r="J1480" s="22">
        <f t="shared" si="23"/>
        <v>3600</v>
      </c>
    </row>
    <row r="1481" spans="1:10" x14ac:dyDescent="0.25">
      <c r="A1481" s="20">
        <v>30000</v>
      </c>
      <c r="B1481" s="20" t="s">
        <v>206</v>
      </c>
      <c r="C1481" s="20" t="s">
        <v>408</v>
      </c>
      <c r="D1481" s="20" t="s">
        <v>398</v>
      </c>
      <c r="E1481" s="20" t="s">
        <v>394</v>
      </c>
      <c r="F1481">
        <f>VLOOKUP(H1481,'[1]Ventes par client'!B:Q,8,FALSE)</f>
        <v>33700</v>
      </c>
      <c r="G1481" s="21">
        <v>30800</v>
      </c>
      <c r="H1481" t="s">
        <v>469</v>
      </c>
      <c r="I1481" s="19">
        <v>4</v>
      </c>
      <c r="J1481" s="22">
        <f t="shared" si="23"/>
        <v>2900</v>
      </c>
    </row>
    <row r="1482" spans="1:10" x14ac:dyDescent="0.25">
      <c r="A1482" s="20">
        <v>30000</v>
      </c>
      <c r="B1482" s="20" t="s">
        <v>206</v>
      </c>
      <c r="C1482" s="20" t="s">
        <v>408</v>
      </c>
      <c r="D1482" s="20" t="s">
        <v>399</v>
      </c>
      <c r="E1482" s="20" t="s">
        <v>394</v>
      </c>
      <c r="F1482">
        <f>VLOOKUP(H1482,'[1]Ventes par client'!B:Q,9,FALSE)</f>
        <v>35500</v>
      </c>
      <c r="G1482" s="21">
        <v>30800</v>
      </c>
      <c r="H1482" t="s">
        <v>469</v>
      </c>
      <c r="I1482" s="19">
        <v>5</v>
      </c>
      <c r="J1482" s="22">
        <f t="shared" si="23"/>
        <v>4700</v>
      </c>
    </row>
    <row r="1483" spans="1:10" x14ac:dyDescent="0.25">
      <c r="A1483" s="20">
        <v>30000</v>
      </c>
      <c r="B1483" s="20" t="s">
        <v>206</v>
      </c>
      <c r="C1483" s="20" t="s">
        <v>408</v>
      </c>
      <c r="D1483" s="20" t="s">
        <v>400</v>
      </c>
      <c r="E1483" s="20" t="s">
        <v>394</v>
      </c>
      <c r="F1483">
        <f>VLOOKUP(H1483,'[1]Ventes par client'!B:Q,10,FALSE)</f>
        <v>39500</v>
      </c>
      <c r="G1483" s="21">
        <v>37800</v>
      </c>
      <c r="H1483" t="s">
        <v>469</v>
      </c>
      <c r="I1483">
        <v>6</v>
      </c>
      <c r="J1483" s="22">
        <f t="shared" si="23"/>
        <v>1700</v>
      </c>
    </row>
    <row r="1484" spans="1:10" x14ac:dyDescent="0.25">
      <c r="A1484" s="20">
        <v>30000</v>
      </c>
      <c r="B1484" s="20" t="s">
        <v>206</v>
      </c>
      <c r="C1484" s="20" t="s">
        <v>408</v>
      </c>
      <c r="D1484" s="20" t="s">
        <v>401</v>
      </c>
      <c r="E1484" s="20" t="s">
        <v>394</v>
      </c>
      <c r="F1484">
        <f>VLOOKUP(H1484,'[1]Ventes par client'!B:Q,11,FALSE)</f>
        <v>32900</v>
      </c>
      <c r="G1484" s="21">
        <v>31500</v>
      </c>
      <c r="H1484" t="s">
        <v>469</v>
      </c>
      <c r="I1484" s="19">
        <v>7</v>
      </c>
      <c r="J1484" s="22">
        <f t="shared" si="23"/>
        <v>1400</v>
      </c>
    </row>
    <row r="1485" spans="1:10" x14ac:dyDescent="0.25">
      <c r="A1485" s="20">
        <v>30000</v>
      </c>
      <c r="B1485" s="20" t="s">
        <v>206</v>
      </c>
      <c r="C1485" s="20" t="s">
        <v>408</v>
      </c>
      <c r="D1485" s="20" t="s">
        <v>402</v>
      </c>
      <c r="E1485" s="20" t="s">
        <v>394</v>
      </c>
      <c r="F1485">
        <f>VLOOKUP(H1485,'[1]Ventes par client'!B:Q,12,FALSE)</f>
        <v>32200</v>
      </c>
      <c r="G1485" s="21">
        <v>29400</v>
      </c>
      <c r="H1485" t="s">
        <v>469</v>
      </c>
      <c r="I1485" s="19">
        <v>8</v>
      </c>
      <c r="J1485" s="22">
        <f t="shared" si="23"/>
        <v>2800</v>
      </c>
    </row>
    <row r="1486" spans="1:10" x14ac:dyDescent="0.25">
      <c r="A1486" s="20">
        <v>30000</v>
      </c>
      <c r="B1486" s="20" t="s">
        <v>206</v>
      </c>
      <c r="C1486" s="20" t="s">
        <v>408</v>
      </c>
      <c r="D1486" s="20" t="s">
        <v>403</v>
      </c>
      <c r="E1486" s="20" t="s">
        <v>394</v>
      </c>
      <c r="F1486">
        <f>VLOOKUP(H1486,'[1]Ventes par client'!B:Q,13,FALSE)</f>
        <v>35100</v>
      </c>
      <c r="G1486" s="21">
        <v>30500</v>
      </c>
      <c r="H1486" t="s">
        <v>469</v>
      </c>
      <c r="I1486">
        <v>9</v>
      </c>
      <c r="J1486" s="22">
        <f t="shared" si="23"/>
        <v>4600</v>
      </c>
    </row>
    <row r="1487" spans="1:10" x14ac:dyDescent="0.25">
      <c r="A1487" s="20">
        <v>30000</v>
      </c>
      <c r="B1487" s="20" t="s">
        <v>206</v>
      </c>
      <c r="C1487" s="20" t="s">
        <v>408</v>
      </c>
      <c r="D1487" s="20" t="s">
        <v>404</v>
      </c>
      <c r="E1487" s="20" t="s">
        <v>394</v>
      </c>
      <c r="F1487">
        <f>VLOOKUP(H1487,'[1]Ventes par client'!B:Q,14,FALSE)</f>
        <v>39500</v>
      </c>
      <c r="G1487" s="21">
        <v>36100</v>
      </c>
      <c r="H1487" t="s">
        <v>469</v>
      </c>
      <c r="I1487" s="19">
        <v>10</v>
      </c>
      <c r="J1487" s="22">
        <f t="shared" si="23"/>
        <v>3400</v>
      </c>
    </row>
    <row r="1488" spans="1:10" x14ac:dyDescent="0.25">
      <c r="A1488" s="20">
        <v>30000</v>
      </c>
      <c r="B1488" s="20" t="s">
        <v>206</v>
      </c>
      <c r="C1488" s="20" t="s">
        <v>408</v>
      </c>
      <c r="D1488" s="20" t="s">
        <v>405</v>
      </c>
      <c r="E1488" s="20" t="s">
        <v>394</v>
      </c>
      <c r="F1488">
        <f>VLOOKUP(H1488,'[1]Ventes par client'!B:Q,15,FALSE)</f>
        <v>43700</v>
      </c>
      <c r="G1488" s="21">
        <v>39900</v>
      </c>
      <c r="H1488" t="s">
        <v>469</v>
      </c>
      <c r="I1488" s="19">
        <v>11</v>
      </c>
      <c r="J1488" s="22">
        <f t="shared" si="23"/>
        <v>3800</v>
      </c>
    </row>
    <row r="1489" spans="1:10" x14ac:dyDescent="0.25">
      <c r="A1489" s="20">
        <v>30000</v>
      </c>
      <c r="B1489" s="20" t="s">
        <v>206</v>
      </c>
      <c r="C1489" s="20" t="s">
        <v>408</v>
      </c>
      <c r="D1489" s="20" t="s">
        <v>406</v>
      </c>
      <c r="E1489" s="20" t="s">
        <v>394</v>
      </c>
      <c r="F1489">
        <f>VLOOKUP(H1489,'[1]Ventes par client'!B:Q,16,FALSE)</f>
        <v>23100</v>
      </c>
      <c r="G1489" s="21">
        <v>28500</v>
      </c>
      <c r="H1489" t="s">
        <v>469</v>
      </c>
      <c r="I1489">
        <v>12</v>
      </c>
      <c r="J1489" s="22">
        <f t="shared" si="23"/>
        <v>-5400</v>
      </c>
    </row>
    <row r="1490" spans="1:10" x14ac:dyDescent="0.25">
      <c r="A1490" s="20">
        <v>30000</v>
      </c>
      <c r="B1490" s="20" t="s">
        <v>206</v>
      </c>
      <c r="C1490" s="20" t="s">
        <v>408</v>
      </c>
      <c r="D1490" s="20" t="s">
        <v>393</v>
      </c>
      <c r="E1490" s="20" t="s">
        <v>394</v>
      </c>
      <c r="F1490" s="21" t="e">
        <f>VLOOKUP(H1490,'[1]Ventes par client'!B:Q,5,FALSE)</f>
        <v>#N/A</v>
      </c>
      <c r="G1490" s="21">
        <v>100</v>
      </c>
      <c r="H1490" s="2" t="s">
        <v>470</v>
      </c>
      <c r="I1490" s="19">
        <v>1</v>
      </c>
      <c r="J1490" s="22" t="e">
        <f t="shared" si="23"/>
        <v>#N/A</v>
      </c>
    </row>
    <row r="1491" spans="1:10" x14ac:dyDescent="0.25">
      <c r="A1491" s="20">
        <v>30000</v>
      </c>
      <c r="B1491" s="20" t="s">
        <v>206</v>
      </c>
      <c r="C1491" s="20" t="s">
        <v>408</v>
      </c>
      <c r="D1491" s="20" t="s">
        <v>396</v>
      </c>
      <c r="E1491" s="20" t="s">
        <v>394</v>
      </c>
      <c r="F1491" t="e">
        <f>VLOOKUP(H1491,'[1]Ventes par client'!B:Q,6,FALSE)</f>
        <v>#N/A</v>
      </c>
      <c r="G1491" s="21">
        <v>100</v>
      </c>
      <c r="H1491" t="s">
        <v>470</v>
      </c>
      <c r="I1491" s="19">
        <v>2</v>
      </c>
      <c r="J1491" s="22" t="e">
        <f t="shared" si="23"/>
        <v>#N/A</v>
      </c>
    </row>
    <row r="1492" spans="1:10" x14ac:dyDescent="0.25">
      <c r="A1492" s="20">
        <v>30000</v>
      </c>
      <c r="B1492" s="20" t="s">
        <v>206</v>
      </c>
      <c r="C1492" s="20" t="s">
        <v>408</v>
      </c>
      <c r="D1492" s="20" t="s">
        <v>397</v>
      </c>
      <c r="E1492" s="20" t="s">
        <v>394</v>
      </c>
      <c r="F1492" t="e">
        <f>VLOOKUP(H1492,'[1]Ventes par client'!B:Q,7,FALSE)</f>
        <v>#N/A</v>
      </c>
      <c r="G1492" s="21">
        <v>100</v>
      </c>
      <c r="H1492" t="s">
        <v>470</v>
      </c>
      <c r="I1492">
        <v>3</v>
      </c>
      <c r="J1492" s="22" t="e">
        <f t="shared" si="23"/>
        <v>#N/A</v>
      </c>
    </row>
    <row r="1493" spans="1:10" x14ac:dyDescent="0.25">
      <c r="A1493" s="20">
        <v>30000</v>
      </c>
      <c r="B1493" s="20" t="s">
        <v>206</v>
      </c>
      <c r="C1493" s="20" t="s">
        <v>408</v>
      </c>
      <c r="D1493" s="20" t="s">
        <v>398</v>
      </c>
      <c r="E1493" s="20" t="s">
        <v>394</v>
      </c>
      <c r="F1493" t="e">
        <f>VLOOKUP(H1493,'[1]Ventes par client'!B:Q,8,FALSE)</f>
        <v>#N/A</v>
      </c>
      <c r="G1493" s="21">
        <v>0</v>
      </c>
      <c r="H1493" t="s">
        <v>470</v>
      </c>
      <c r="I1493" s="19">
        <v>4</v>
      </c>
      <c r="J1493" s="22" t="e">
        <f t="shared" si="23"/>
        <v>#N/A</v>
      </c>
    </row>
    <row r="1494" spans="1:10" x14ac:dyDescent="0.25">
      <c r="A1494" s="20">
        <v>30000</v>
      </c>
      <c r="B1494" s="20" t="s">
        <v>206</v>
      </c>
      <c r="C1494" s="20" t="s">
        <v>408</v>
      </c>
      <c r="D1494" s="20" t="s">
        <v>399</v>
      </c>
      <c r="E1494" s="20" t="s">
        <v>394</v>
      </c>
      <c r="F1494" t="e">
        <f>VLOOKUP(H1494,'[1]Ventes par client'!B:Q,9,FALSE)</f>
        <v>#N/A</v>
      </c>
      <c r="G1494" s="21">
        <v>100</v>
      </c>
      <c r="H1494" t="s">
        <v>470</v>
      </c>
      <c r="I1494" s="19">
        <v>5</v>
      </c>
      <c r="J1494" s="22" t="e">
        <f t="shared" si="23"/>
        <v>#N/A</v>
      </c>
    </row>
    <row r="1495" spans="1:10" x14ac:dyDescent="0.25">
      <c r="A1495" s="20">
        <v>30000</v>
      </c>
      <c r="B1495" s="20" t="s">
        <v>206</v>
      </c>
      <c r="C1495" s="20" t="s">
        <v>408</v>
      </c>
      <c r="D1495" s="20" t="s">
        <v>400</v>
      </c>
      <c r="E1495" s="20" t="s">
        <v>394</v>
      </c>
      <c r="F1495" t="e">
        <f>VLOOKUP(H1495,'[1]Ventes par client'!B:Q,10,FALSE)</f>
        <v>#N/A</v>
      </c>
      <c r="G1495" s="21">
        <v>100</v>
      </c>
      <c r="H1495" t="s">
        <v>470</v>
      </c>
      <c r="I1495">
        <v>6</v>
      </c>
      <c r="J1495" s="22" t="e">
        <f t="shared" si="23"/>
        <v>#N/A</v>
      </c>
    </row>
    <row r="1496" spans="1:10" x14ac:dyDescent="0.25">
      <c r="A1496" s="20">
        <v>30000</v>
      </c>
      <c r="B1496" s="20" t="s">
        <v>206</v>
      </c>
      <c r="C1496" s="20" t="s">
        <v>408</v>
      </c>
      <c r="D1496" s="20" t="s">
        <v>401</v>
      </c>
      <c r="E1496" s="20" t="s">
        <v>394</v>
      </c>
      <c r="F1496" t="e">
        <f>VLOOKUP(H1496,'[1]Ventes par client'!B:Q,11,FALSE)</f>
        <v>#N/A</v>
      </c>
      <c r="G1496" s="21">
        <v>100</v>
      </c>
      <c r="H1496" t="s">
        <v>470</v>
      </c>
      <c r="I1496" s="19">
        <v>7</v>
      </c>
      <c r="J1496" s="22" t="e">
        <f t="shared" si="23"/>
        <v>#N/A</v>
      </c>
    </row>
    <row r="1497" spans="1:10" x14ac:dyDescent="0.25">
      <c r="A1497" s="20">
        <v>30000</v>
      </c>
      <c r="B1497" s="20" t="s">
        <v>206</v>
      </c>
      <c r="C1497" s="20" t="s">
        <v>408</v>
      </c>
      <c r="D1497" s="20" t="s">
        <v>402</v>
      </c>
      <c r="E1497" s="20" t="s">
        <v>394</v>
      </c>
      <c r="F1497" t="e">
        <f>VLOOKUP(H1497,'[1]Ventes par client'!B:Q,12,FALSE)</f>
        <v>#N/A</v>
      </c>
      <c r="G1497" s="21">
        <v>100</v>
      </c>
      <c r="H1497" t="s">
        <v>470</v>
      </c>
      <c r="I1497" s="19">
        <v>8</v>
      </c>
      <c r="J1497" s="22" t="e">
        <f t="shared" si="23"/>
        <v>#N/A</v>
      </c>
    </row>
    <row r="1498" spans="1:10" x14ac:dyDescent="0.25">
      <c r="A1498" s="20">
        <v>30000</v>
      </c>
      <c r="B1498" s="20" t="s">
        <v>206</v>
      </c>
      <c r="C1498" s="20" t="s">
        <v>408</v>
      </c>
      <c r="D1498" s="20" t="s">
        <v>403</v>
      </c>
      <c r="E1498" s="20" t="s">
        <v>394</v>
      </c>
      <c r="F1498" t="e">
        <f>VLOOKUP(H1498,'[1]Ventes par client'!B:Q,13,FALSE)</f>
        <v>#N/A</v>
      </c>
      <c r="G1498" s="21">
        <v>0</v>
      </c>
      <c r="H1498" t="s">
        <v>470</v>
      </c>
      <c r="I1498">
        <v>9</v>
      </c>
      <c r="J1498" s="22" t="e">
        <f t="shared" si="23"/>
        <v>#N/A</v>
      </c>
    </row>
    <row r="1499" spans="1:10" x14ac:dyDescent="0.25">
      <c r="A1499" s="20">
        <v>30000</v>
      </c>
      <c r="B1499" s="20" t="s">
        <v>206</v>
      </c>
      <c r="C1499" s="20" t="s">
        <v>408</v>
      </c>
      <c r="D1499" s="20" t="s">
        <v>404</v>
      </c>
      <c r="E1499" s="20" t="s">
        <v>394</v>
      </c>
      <c r="F1499" t="e">
        <f>VLOOKUP(H1499,'[1]Ventes par client'!B:Q,14,FALSE)</f>
        <v>#N/A</v>
      </c>
      <c r="G1499" s="21">
        <v>100</v>
      </c>
      <c r="H1499" t="s">
        <v>470</v>
      </c>
      <c r="I1499" s="19">
        <v>10</v>
      </c>
      <c r="J1499" s="22" t="e">
        <f t="shared" si="23"/>
        <v>#N/A</v>
      </c>
    </row>
    <row r="1500" spans="1:10" x14ac:dyDescent="0.25">
      <c r="A1500" s="20">
        <v>30000</v>
      </c>
      <c r="B1500" s="20" t="s">
        <v>206</v>
      </c>
      <c r="C1500" s="20" t="s">
        <v>408</v>
      </c>
      <c r="D1500" s="20" t="s">
        <v>405</v>
      </c>
      <c r="E1500" s="20" t="s">
        <v>394</v>
      </c>
      <c r="F1500" t="e">
        <f>VLOOKUP(H1500,'[1]Ventes par client'!B:Q,15,FALSE)</f>
        <v>#N/A</v>
      </c>
      <c r="G1500" s="21">
        <v>100</v>
      </c>
      <c r="H1500" t="s">
        <v>470</v>
      </c>
      <c r="I1500" s="19">
        <v>11</v>
      </c>
      <c r="J1500" s="22" t="e">
        <f t="shared" si="23"/>
        <v>#N/A</v>
      </c>
    </row>
    <row r="1501" spans="1:10" x14ac:dyDescent="0.25">
      <c r="A1501" s="20">
        <v>30000</v>
      </c>
      <c r="B1501" s="20" t="s">
        <v>206</v>
      </c>
      <c r="C1501" s="20" t="s">
        <v>408</v>
      </c>
      <c r="D1501" s="20" t="s">
        <v>406</v>
      </c>
      <c r="E1501" s="20" t="s">
        <v>394</v>
      </c>
      <c r="F1501" t="e">
        <f>VLOOKUP(H1501,'[1]Ventes par client'!B:Q,16,FALSE)</f>
        <v>#N/A</v>
      </c>
      <c r="G1501" s="21">
        <v>100</v>
      </c>
      <c r="H1501" t="s">
        <v>470</v>
      </c>
      <c r="I1501">
        <v>12</v>
      </c>
      <c r="J1501" s="22" t="e">
        <f t="shared" si="23"/>
        <v>#N/A</v>
      </c>
    </row>
    <row r="1502" spans="1:10" x14ac:dyDescent="0.25">
      <c r="A1502" s="20">
        <v>30000</v>
      </c>
      <c r="B1502" s="20" t="s">
        <v>206</v>
      </c>
      <c r="C1502" s="20" t="s">
        <v>408</v>
      </c>
      <c r="D1502" s="20" t="s">
        <v>393</v>
      </c>
      <c r="E1502" s="20" t="s">
        <v>394</v>
      </c>
      <c r="F1502" s="21">
        <f>VLOOKUP(H1502,'[1]Ventes par client'!B:Q,5,FALSE)</f>
        <v>400</v>
      </c>
      <c r="G1502" s="21">
        <v>400</v>
      </c>
      <c r="H1502" s="2" t="s">
        <v>471</v>
      </c>
      <c r="I1502" s="19">
        <v>1</v>
      </c>
      <c r="J1502" s="22">
        <f t="shared" si="23"/>
        <v>0</v>
      </c>
    </row>
    <row r="1503" spans="1:10" x14ac:dyDescent="0.25">
      <c r="A1503" s="20">
        <v>30000</v>
      </c>
      <c r="B1503" s="20" t="s">
        <v>206</v>
      </c>
      <c r="C1503" s="20" t="s">
        <v>408</v>
      </c>
      <c r="D1503" s="20" t="s">
        <v>396</v>
      </c>
      <c r="E1503" s="20" t="s">
        <v>394</v>
      </c>
      <c r="F1503">
        <f>VLOOKUP(H1503,'[1]Ventes par client'!B:Q,6,FALSE)</f>
        <v>500</v>
      </c>
      <c r="G1503" s="21">
        <v>400</v>
      </c>
      <c r="H1503" t="s">
        <v>471</v>
      </c>
      <c r="I1503" s="19">
        <v>2</v>
      </c>
      <c r="J1503" s="22">
        <f t="shared" si="23"/>
        <v>100</v>
      </c>
    </row>
    <row r="1504" spans="1:10" x14ac:dyDescent="0.25">
      <c r="A1504" s="20">
        <v>30000</v>
      </c>
      <c r="B1504" s="20" t="s">
        <v>206</v>
      </c>
      <c r="C1504" s="20" t="s">
        <v>408</v>
      </c>
      <c r="D1504" s="20" t="s">
        <v>397</v>
      </c>
      <c r="E1504" s="20" t="s">
        <v>394</v>
      </c>
      <c r="F1504">
        <f>VLOOKUP(H1504,'[1]Ventes par client'!B:Q,7,FALSE)</f>
        <v>500</v>
      </c>
      <c r="G1504" s="21">
        <v>500</v>
      </c>
      <c r="H1504" t="s">
        <v>471</v>
      </c>
      <c r="I1504">
        <v>3</v>
      </c>
      <c r="J1504" s="22">
        <f t="shared" si="23"/>
        <v>0</v>
      </c>
    </row>
    <row r="1505" spans="1:10" x14ac:dyDescent="0.25">
      <c r="A1505" s="20">
        <v>30000</v>
      </c>
      <c r="B1505" s="20" t="s">
        <v>206</v>
      </c>
      <c r="C1505" s="20" t="s">
        <v>408</v>
      </c>
      <c r="D1505" s="20" t="s">
        <v>398</v>
      </c>
      <c r="E1505" s="20" t="s">
        <v>394</v>
      </c>
      <c r="F1505">
        <f>VLOOKUP(H1505,'[1]Ventes par client'!B:Q,8,FALSE)</f>
        <v>400</v>
      </c>
      <c r="G1505" s="21">
        <v>400</v>
      </c>
      <c r="H1505" t="s">
        <v>471</v>
      </c>
      <c r="I1505" s="19">
        <v>4</v>
      </c>
      <c r="J1505" s="22">
        <f t="shared" si="23"/>
        <v>0</v>
      </c>
    </row>
    <row r="1506" spans="1:10" x14ac:dyDescent="0.25">
      <c r="A1506" s="20">
        <v>30000</v>
      </c>
      <c r="B1506" s="20" t="s">
        <v>206</v>
      </c>
      <c r="C1506" s="20" t="s">
        <v>408</v>
      </c>
      <c r="D1506" s="20" t="s">
        <v>399</v>
      </c>
      <c r="E1506" s="20" t="s">
        <v>394</v>
      </c>
      <c r="F1506">
        <f>VLOOKUP(H1506,'[1]Ventes par client'!B:Q,9,FALSE)</f>
        <v>400</v>
      </c>
      <c r="G1506" s="21">
        <v>400</v>
      </c>
      <c r="H1506" t="s">
        <v>471</v>
      </c>
      <c r="I1506" s="19">
        <v>5</v>
      </c>
      <c r="J1506" s="22">
        <f t="shared" si="23"/>
        <v>0</v>
      </c>
    </row>
    <row r="1507" spans="1:10" x14ac:dyDescent="0.25">
      <c r="A1507" s="20">
        <v>30000</v>
      </c>
      <c r="B1507" s="20" t="s">
        <v>206</v>
      </c>
      <c r="C1507" s="20" t="s">
        <v>408</v>
      </c>
      <c r="D1507" s="20" t="s">
        <v>400</v>
      </c>
      <c r="E1507" s="20" t="s">
        <v>394</v>
      </c>
      <c r="F1507">
        <f>VLOOKUP(H1507,'[1]Ventes par client'!B:Q,10,FALSE)</f>
        <v>500</v>
      </c>
      <c r="G1507" s="21">
        <v>500</v>
      </c>
      <c r="H1507" t="s">
        <v>471</v>
      </c>
      <c r="I1507">
        <v>6</v>
      </c>
      <c r="J1507" s="22">
        <f t="shared" si="23"/>
        <v>0</v>
      </c>
    </row>
    <row r="1508" spans="1:10" x14ac:dyDescent="0.25">
      <c r="A1508" s="20">
        <v>30000</v>
      </c>
      <c r="B1508" s="20" t="s">
        <v>206</v>
      </c>
      <c r="C1508" s="20" t="s">
        <v>408</v>
      </c>
      <c r="D1508" s="20" t="s">
        <v>401</v>
      </c>
      <c r="E1508" s="20" t="s">
        <v>394</v>
      </c>
      <c r="F1508">
        <f>VLOOKUP(H1508,'[1]Ventes par client'!B:Q,11,FALSE)</f>
        <v>400</v>
      </c>
      <c r="G1508" s="21">
        <v>300</v>
      </c>
      <c r="H1508" t="s">
        <v>471</v>
      </c>
      <c r="I1508" s="19">
        <v>7</v>
      </c>
      <c r="J1508" s="22">
        <f t="shared" si="23"/>
        <v>100</v>
      </c>
    </row>
    <row r="1509" spans="1:10" x14ac:dyDescent="0.25">
      <c r="A1509" s="20">
        <v>30000</v>
      </c>
      <c r="B1509" s="20" t="s">
        <v>206</v>
      </c>
      <c r="C1509" s="20" t="s">
        <v>408</v>
      </c>
      <c r="D1509" s="20" t="s">
        <v>402</v>
      </c>
      <c r="E1509" s="20" t="s">
        <v>394</v>
      </c>
      <c r="F1509">
        <f>VLOOKUP(H1509,'[1]Ventes par client'!B:Q,12,FALSE)</f>
        <v>400</v>
      </c>
      <c r="G1509" s="21">
        <v>400</v>
      </c>
      <c r="H1509" t="s">
        <v>471</v>
      </c>
      <c r="I1509" s="19">
        <v>8</v>
      </c>
      <c r="J1509" s="22">
        <f t="shared" si="23"/>
        <v>0</v>
      </c>
    </row>
    <row r="1510" spans="1:10" x14ac:dyDescent="0.25">
      <c r="A1510" s="20">
        <v>30000</v>
      </c>
      <c r="B1510" s="20" t="s">
        <v>206</v>
      </c>
      <c r="C1510" s="20" t="s">
        <v>408</v>
      </c>
      <c r="D1510" s="20" t="s">
        <v>403</v>
      </c>
      <c r="E1510" s="20" t="s">
        <v>394</v>
      </c>
      <c r="F1510">
        <f>VLOOKUP(H1510,'[1]Ventes par client'!B:Q,13,FALSE)</f>
        <v>400</v>
      </c>
      <c r="G1510" s="21">
        <v>400</v>
      </c>
      <c r="H1510" t="s">
        <v>471</v>
      </c>
      <c r="I1510">
        <v>9</v>
      </c>
      <c r="J1510" s="22">
        <f t="shared" si="23"/>
        <v>0</v>
      </c>
    </row>
    <row r="1511" spans="1:10" x14ac:dyDescent="0.25">
      <c r="A1511" s="20">
        <v>30000</v>
      </c>
      <c r="B1511" s="20" t="s">
        <v>206</v>
      </c>
      <c r="C1511" s="20" t="s">
        <v>408</v>
      </c>
      <c r="D1511" s="20" t="s">
        <v>404</v>
      </c>
      <c r="E1511" s="20" t="s">
        <v>394</v>
      </c>
      <c r="F1511">
        <f>VLOOKUP(H1511,'[1]Ventes par client'!B:Q,14,FALSE)</f>
        <v>500</v>
      </c>
      <c r="G1511" s="21">
        <v>400</v>
      </c>
      <c r="H1511" t="s">
        <v>471</v>
      </c>
      <c r="I1511" s="19">
        <v>10</v>
      </c>
      <c r="J1511" s="22">
        <f t="shared" si="23"/>
        <v>100</v>
      </c>
    </row>
    <row r="1512" spans="1:10" x14ac:dyDescent="0.25">
      <c r="A1512" s="20">
        <v>30000</v>
      </c>
      <c r="B1512" s="20" t="s">
        <v>206</v>
      </c>
      <c r="C1512" s="20" t="s">
        <v>408</v>
      </c>
      <c r="D1512" s="20" t="s">
        <v>405</v>
      </c>
      <c r="E1512" s="20" t="s">
        <v>394</v>
      </c>
      <c r="F1512">
        <f>VLOOKUP(H1512,'[1]Ventes par client'!B:Q,15,FALSE)</f>
        <v>500</v>
      </c>
      <c r="G1512" s="21">
        <v>500</v>
      </c>
      <c r="H1512" t="s">
        <v>471</v>
      </c>
      <c r="I1512" s="19">
        <v>11</v>
      </c>
      <c r="J1512" s="22">
        <f t="shared" si="23"/>
        <v>0</v>
      </c>
    </row>
    <row r="1513" spans="1:10" x14ac:dyDescent="0.25">
      <c r="A1513" s="20">
        <v>30000</v>
      </c>
      <c r="B1513" s="20" t="s">
        <v>206</v>
      </c>
      <c r="C1513" s="20" t="s">
        <v>408</v>
      </c>
      <c r="D1513" s="20" t="s">
        <v>406</v>
      </c>
      <c r="E1513" s="20" t="s">
        <v>394</v>
      </c>
      <c r="F1513">
        <f>VLOOKUP(H1513,'[1]Ventes par client'!B:Q,16,FALSE)</f>
        <v>400</v>
      </c>
      <c r="G1513" s="21">
        <v>400</v>
      </c>
      <c r="H1513" t="s">
        <v>471</v>
      </c>
      <c r="I1513">
        <v>12</v>
      </c>
      <c r="J1513" s="22">
        <f t="shared" si="23"/>
        <v>0</v>
      </c>
    </row>
    <row r="1514" spans="1:10" x14ac:dyDescent="0.25">
      <c r="A1514" s="20">
        <v>30000</v>
      </c>
      <c r="B1514" s="20" t="s">
        <v>206</v>
      </c>
      <c r="C1514" s="20" t="s">
        <v>408</v>
      </c>
      <c r="D1514" s="20" t="s">
        <v>393</v>
      </c>
      <c r="E1514" s="20" t="s">
        <v>394</v>
      </c>
      <c r="F1514" s="21">
        <f>VLOOKUP(H1514,'[1]Ventes par client'!B:Q,5,FALSE)</f>
        <v>800</v>
      </c>
      <c r="G1514" s="21">
        <v>200</v>
      </c>
      <c r="H1514" s="2" t="s">
        <v>472</v>
      </c>
      <c r="I1514" s="19">
        <v>1</v>
      </c>
      <c r="J1514" s="22">
        <f t="shared" si="23"/>
        <v>600</v>
      </c>
    </row>
    <row r="1515" spans="1:10" x14ac:dyDescent="0.25">
      <c r="A1515" s="20">
        <v>30000</v>
      </c>
      <c r="B1515" s="20" t="s">
        <v>206</v>
      </c>
      <c r="C1515" s="20" t="s">
        <v>408</v>
      </c>
      <c r="D1515" s="20" t="s">
        <v>396</v>
      </c>
      <c r="E1515" s="20" t="s">
        <v>394</v>
      </c>
      <c r="F1515">
        <f>VLOOKUP(H1515,'[1]Ventes par client'!B:Q,6,FALSE)</f>
        <v>900</v>
      </c>
      <c r="G1515" s="21">
        <v>100</v>
      </c>
      <c r="H1515" t="s">
        <v>472</v>
      </c>
      <c r="I1515" s="19">
        <v>2</v>
      </c>
      <c r="J1515" s="22">
        <f t="shared" si="23"/>
        <v>800</v>
      </c>
    </row>
    <row r="1516" spans="1:10" x14ac:dyDescent="0.25">
      <c r="A1516" s="20">
        <v>30000</v>
      </c>
      <c r="B1516" s="20" t="s">
        <v>206</v>
      </c>
      <c r="C1516" s="20" t="s">
        <v>408</v>
      </c>
      <c r="D1516" s="20" t="s">
        <v>397</v>
      </c>
      <c r="E1516" s="20" t="s">
        <v>394</v>
      </c>
      <c r="F1516">
        <f>VLOOKUP(H1516,'[1]Ventes par client'!B:Q,7,FALSE)</f>
        <v>1000</v>
      </c>
      <c r="G1516" s="21">
        <v>200</v>
      </c>
      <c r="H1516" t="s">
        <v>472</v>
      </c>
      <c r="I1516">
        <v>3</v>
      </c>
      <c r="J1516" s="22">
        <f t="shared" si="23"/>
        <v>800</v>
      </c>
    </row>
    <row r="1517" spans="1:10" x14ac:dyDescent="0.25">
      <c r="A1517" s="20">
        <v>30000</v>
      </c>
      <c r="B1517" s="20" t="s">
        <v>206</v>
      </c>
      <c r="C1517" s="20" t="s">
        <v>408</v>
      </c>
      <c r="D1517" s="20" t="s">
        <v>398</v>
      </c>
      <c r="E1517" s="20" t="s">
        <v>394</v>
      </c>
      <c r="F1517">
        <f>VLOOKUP(H1517,'[1]Ventes par client'!B:Q,8,FALSE)</f>
        <v>800</v>
      </c>
      <c r="G1517" s="21">
        <v>200</v>
      </c>
      <c r="H1517" t="s">
        <v>472</v>
      </c>
      <c r="I1517" s="19">
        <v>4</v>
      </c>
      <c r="J1517" s="22">
        <f t="shared" si="23"/>
        <v>600</v>
      </c>
    </row>
    <row r="1518" spans="1:10" x14ac:dyDescent="0.25">
      <c r="A1518" s="20">
        <v>30000</v>
      </c>
      <c r="B1518" s="20" t="s">
        <v>206</v>
      </c>
      <c r="C1518" s="20" t="s">
        <v>408</v>
      </c>
      <c r="D1518" s="20" t="s">
        <v>399</v>
      </c>
      <c r="E1518" s="20" t="s">
        <v>394</v>
      </c>
      <c r="F1518">
        <f>VLOOKUP(H1518,'[1]Ventes par client'!B:Q,9,FALSE)</f>
        <v>800</v>
      </c>
      <c r="G1518" s="21">
        <v>100</v>
      </c>
      <c r="H1518" t="s">
        <v>472</v>
      </c>
      <c r="I1518" s="19">
        <v>5</v>
      </c>
      <c r="J1518" s="22">
        <f t="shared" si="23"/>
        <v>700</v>
      </c>
    </row>
    <row r="1519" spans="1:10" x14ac:dyDescent="0.25">
      <c r="A1519" s="20">
        <v>30000</v>
      </c>
      <c r="B1519" s="20" t="s">
        <v>206</v>
      </c>
      <c r="C1519" s="20" t="s">
        <v>408</v>
      </c>
      <c r="D1519" s="20" t="s">
        <v>400</v>
      </c>
      <c r="E1519" s="20" t="s">
        <v>394</v>
      </c>
      <c r="F1519">
        <f>VLOOKUP(H1519,'[1]Ventes par client'!B:Q,10,FALSE)</f>
        <v>900</v>
      </c>
      <c r="G1519" s="21">
        <v>200</v>
      </c>
      <c r="H1519" t="s">
        <v>472</v>
      </c>
      <c r="I1519">
        <v>6</v>
      </c>
      <c r="J1519" s="22">
        <f t="shared" si="23"/>
        <v>700</v>
      </c>
    </row>
    <row r="1520" spans="1:10" x14ac:dyDescent="0.25">
      <c r="A1520" s="20">
        <v>30000</v>
      </c>
      <c r="B1520" s="20" t="s">
        <v>206</v>
      </c>
      <c r="C1520" s="20" t="s">
        <v>408</v>
      </c>
      <c r="D1520" s="20" t="s">
        <v>401</v>
      </c>
      <c r="E1520" s="20" t="s">
        <v>394</v>
      </c>
      <c r="F1520">
        <f>VLOOKUP(H1520,'[1]Ventes par client'!B:Q,11,FALSE)</f>
        <v>800</v>
      </c>
      <c r="G1520" s="21">
        <v>200</v>
      </c>
      <c r="H1520" t="s">
        <v>472</v>
      </c>
      <c r="I1520" s="19">
        <v>7</v>
      </c>
      <c r="J1520" s="22">
        <f t="shared" si="23"/>
        <v>600</v>
      </c>
    </row>
    <row r="1521" spans="1:10" x14ac:dyDescent="0.25">
      <c r="A1521" s="20">
        <v>30000</v>
      </c>
      <c r="B1521" s="20" t="s">
        <v>206</v>
      </c>
      <c r="C1521" s="20" t="s">
        <v>408</v>
      </c>
      <c r="D1521" s="20" t="s">
        <v>402</v>
      </c>
      <c r="E1521" s="20" t="s">
        <v>394</v>
      </c>
      <c r="F1521">
        <f>VLOOKUP(H1521,'[1]Ventes par client'!B:Q,12,FALSE)</f>
        <v>700</v>
      </c>
      <c r="G1521" s="21">
        <v>100</v>
      </c>
      <c r="H1521" t="s">
        <v>472</v>
      </c>
      <c r="I1521" s="19">
        <v>8</v>
      </c>
      <c r="J1521" s="22">
        <f t="shared" si="23"/>
        <v>600</v>
      </c>
    </row>
    <row r="1522" spans="1:10" x14ac:dyDescent="0.25">
      <c r="A1522" s="20">
        <v>30000</v>
      </c>
      <c r="B1522" s="20" t="s">
        <v>206</v>
      </c>
      <c r="C1522" s="20" t="s">
        <v>408</v>
      </c>
      <c r="D1522" s="20" t="s">
        <v>403</v>
      </c>
      <c r="E1522" s="20" t="s">
        <v>394</v>
      </c>
      <c r="F1522">
        <f>VLOOKUP(H1522,'[1]Ventes par client'!B:Q,13,FALSE)</f>
        <v>800</v>
      </c>
      <c r="G1522" s="21">
        <v>200</v>
      </c>
      <c r="H1522" t="s">
        <v>472</v>
      </c>
      <c r="I1522">
        <v>9</v>
      </c>
      <c r="J1522" s="22">
        <f t="shared" si="23"/>
        <v>600</v>
      </c>
    </row>
    <row r="1523" spans="1:10" x14ac:dyDescent="0.25">
      <c r="A1523" s="20">
        <v>30000</v>
      </c>
      <c r="B1523" s="20" t="s">
        <v>206</v>
      </c>
      <c r="C1523" s="20" t="s">
        <v>408</v>
      </c>
      <c r="D1523" s="20" t="s">
        <v>404</v>
      </c>
      <c r="E1523" s="20" t="s">
        <v>394</v>
      </c>
      <c r="F1523">
        <f>VLOOKUP(H1523,'[1]Ventes par client'!B:Q,14,FALSE)</f>
        <v>900</v>
      </c>
      <c r="G1523" s="21">
        <v>200</v>
      </c>
      <c r="H1523" t="s">
        <v>472</v>
      </c>
      <c r="I1523" s="19">
        <v>10</v>
      </c>
      <c r="J1523" s="22">
        <f t="shared" si="23"/>
        <v>700</v>
      </c>
    </row>
    <row r="1524" spans="1:10" x14ac:dyDescent="0.25">
      <c r="A1524" s="20">
        <v>30000</v>
      </c>
      <c r="B1524" s="20" t="s">
        <v>206</v>
      </c>
      <c r="C1524" s="20" t="s">
        <v>408</v>
      </c>
      <c r="D1524" s="20" t="s">
        <v>405</v>
      </c>
      <c r="E1524" s="20" t="s">
        <v>394</v>
      </c>
      <c r="F1524">
        <f>VLOOKUP(H1524,'[1]Ventes par client'!B:Q,15,FALSE)</f>
        <v>1000</v>
      </c>
      <c r="G1524" s="21">
        <v>200</v>
      </c>
      <c r="H1524" t="s">
        <v>472</v>
      </c>
      <c r="I1524" s="19">
        <v>11</v>
      </c>
      <c r="J1524" s="22">
        <f t="shared" si="23"/>
        <v>800</v>
      </c>
    </row>
    <row r="1525" spans="1:10" x14ac:dyDescent="0.25">
      <c r="A1525" s="20">
        <v>30000</v>
      </c>
      <c r="B1525" s="20" t="s">
        <v>206</v>
      </c>
      <c r="C1525" s="20" t="s">
        <v>408</v>
      </c>
      <c r="D1525" s="20" t="s">
        <v>406</v>
      </c>
      <c r="E1525" s="20" t="s">
        <v>394</v>
      </c>
      <c r="F1525">
        <f>VLOOKUP(H1525,'[1]Ventes par client'!B:Q,16,FALSE)</f>
        <v>600</v>
      </c>
      <c r="G1525" s="21">
        <v>100</v>
      </c>
      <c r="H1525" t="s">
        <v>472</v>
      </c>
      <c r="I1525">
        <v>12</v>
      </c>
      <c r="J1525" s="22">
        <f t="shared" si="23"/>
        <v>500</v>
      </c>
    </row>
    <row r="1526" spans="1:10" x14ac:dyDescent="0.25">
      <c r="A1526" s="20">
        <v>30000</v>
      </c>
      <c r="B1526" s="20" t="s">
        <v>206</v>
      </c>
      <c r="C1526" s="20" t="s">
        <v>408</v>
      </c>
      <c r="D1526" s="20" t="s">
        <v>393</v>
      </c>
      <c r="E1526" s="20" t="s">
        <v>394</v>
      </c>
      <c r="F1526" s="21">
        <f>VLOOKUP(H1526,'[1]Ventes par client'!B:Q,5,FALSE)</f>
        <v>20400</v>
      </c>
      <c r="G1526" s="21">
        <v>21900</v>
      </c>
      <c r="H1526" s="2" t="s">
        <v>473</v>
      </c>
      <c r="I1526" s="19">
        <v>1</v>
      </c>
      <c r="J1526" s="22">
        <f t="shared" si="23"/>
        <v>-1500</v>
      </c>
    </row>
    <row r="1527" spans="1:10" x14ac:dyDescent="0.25">
      <c r="A1527" s="20">
        <v>30000</v>
      </c>
      <c r="B1527" s="20" t="s">
        <v>206</v>
      </c>
      <c r="C1527" s="20" t="s">
        <v>408</v>
      </c>
      <c r="D1527" s="20" t="s">
        <v>396</v>
      </c>
      <c r="E1527" s="20" t="s">
        <v>394</v>
      </c>
      <c r="F1527">
        <f>VLOOKUP(H1527,'[1]Ventes par client'!B:Q,6,FALSE)</f>
        <v>24000</v>
      </c>
      <c r="G1527" s="21">
        <v>23300</v>
      </c>
      <c r="H1527" t="s">
        <v>473</v>
      </c>
      <c r="I1527" s="19">
        <v>2</v>
      </c>
      <c r="J1527" s="22">
        <f t="shared" si="23"/>
        <v>700</v>
      </c>
    </row>
    <row r="1528" spans="1:10" x14ac:dyDescent="0.25">
      <c r="A1528" s="20">
        <v>30000</v>
      </c>
      <c r="B1528" s="20" t="s">
        <v>206</v>
      </c>
      <c r="C1528" s="20" t="s">
        <v>408</v>
      </c>
      <c r="D1528" s="20" t="s">
        <v>397</v>
      </c>
      <c r="E1528" s="20" t="s">
        <v>394</v>
      </c>
      <c r="F1528">
        <f>VLOOKUP(H1528,'[1]Ventes par client'!B:Q,7,FALSE)</f>
        <v>25000</v>
      </c>
      <c r="G1528" s="21">
        <v>25500</v>
      </c>
      <c r="H1528" t="s">
        <v>473</v>
      </c>
      <c r="I1528">
        <v>3</v>
      </c>
      <c r="J1528" s="22">
        <f t="shared" si="23"/>
        <v>-500</v>
      </c>
    </row>
    <row r="1529" spans="1:10" x14ac:dyDescent="0.25">
      <c r="A1529" s="20">
        <v>30000</v>
      </c>
      <c r="B1529" s="20" t="s">
        <v>206</v>
      </c>
      <c r="C1529" s="20" t="s">
        <v>408</v>
      </c>
      <c r="D1529" s="20" t="s">
        <v>398</v>
      </c>
      <c r="E1529" s="20" t="s">
        <v>394</v>
      </c>
      <c r="F1529">
        <f>VLOOKUP(H1529,'[1]Ventes par client'!B:Q,8,FALSE)</f>
        <v>20400</v>
      </c>
      <c r="G1529" s="21">
        <v>20800</v>
      </c>
      <c r="H1529" t="s">
        <v>473</v>
      </c>
      <c r="I1529" s="19">
        <v>4</v>
      </c>
      <c r="J1529" s="22">
        <f t="shared" si="23"/>
        <v>-400</v>
      </c>
    </row>
    <row r="1530" spans="1:10" x14ac:dyDescent="0.25">
      <c r="A1530" s="20">
        <v>30000</v>
      </c>
      <c r="B1530" s="20" t="s">
        <v>206</v>
      </c>
      <c r="C1530" s="20" t="s">
        <v>408</v>
      </c>
      <c r="D1530" s="20" t="s">
        <v>399</v>
      </c>
      <c r="E1530" s="20" t="s">
        <v>394</v>
      </c>
      <c r="F1530">
        <f>VLOOKUP(H1530,'[1]Ventes par client'!B:Q,9,FALSE)</f>
        <v>21500</v>
      </c>
      <c r="G1530" s="21">
        <v>20800</v>
      </c>
      <c r="H1530" t="s">
        <v>473</v>
      </c>
      <c r="I1530" s="19">
        <v>5</v>
      </c>
      <c r="J1530" s="22">
        <f t="shared" si="23"/>
        <v>700</v>
      </c>
    </row>
    <row r="1531" spans="1:10" x14ac:dyDescent="0.25">
      <c r="A1531" s="20">
        <v>30000</v>
      </c>
      <c r="B1531" s="20" t="s">
        <v>206</v>
      </c>
      <c r="C1531" s="20" t="s">
        <v>408</v>
      </c>
      <c r="D1531" s="20" t="s">
        <v>400</v>
      </c>
      <c r="E1531" s="20" t="s">
        <v>394</v>
      </c>
      <c r="F1531">
        <f>VLOOKUP(H1531,'[1]Ventes par client'!B:Q,10,FALSE)</f>
        <v>23900</v>
      </c>
      <c r="G1531" s="21">
        <v>25500</v>
      </c>
      <c r="H1531" t="s">
        <v>473</v>
      </c>
      <c r="I1531">
        <v>6</v>
      </c>
      <c r="J1531" s="22">
        <f t="shared" si="23"/>
        <v>-1600</v>
      </c>
    </row>
    <row r="1532" spans="1:10" x14ac:dyDescent="0.25">
      <c r="A1532" s="20">
        <v>30000</v>
      </c>
      <c r="B1532" s="20" t="s">
        <v>206</v>
      </c>
      <c r="C1532" s="20" t="s">
        <v>408</v>
      </c>
      <c r="D1532" s="20" t="s">
        <v>401</v>
      </c>
      <c r="E1532" s="20" t="s">
        <v>394</v>
      </c>
      <c r="F1532">
        <f>VLOOKUP(H1532,'[1]Ventes par client'!B:Q,11,FALSE)</f>
        <v>19900</v>
      </c>
      <c r="G1532" s="21">
        <v>21200</v>
      </c>
      <c r="H1532" t="s">
        <v>473</v>
      </c>
      <c r="I1532" s="19">
        <v>7</v>
      </c>
      <c r="J1532" s="22">
        <f t="shared" si="23"/>
        <v>-1300</v>
      </c>
    </row>
    <row r="1533" spans="1:10" x14ac:dyDescent="0.25">
      <c r="A1533" s="20">
        <v>30000</v>
      </c>
      <c r="B1533" s="20" t="s">
        <v>206</v>
      </c>
      <c r="C1533" s="20" t="s">
        <v>408</v>
      </c>
      <c r="D1533" s="20" t="s">
        <v>402</v>
      </c>
      <c r="E1533" s="20" t="s">
        <v>394</v>
      </c>
      <c r="F1533">
        <f>VLOOKUP(H1533,'[1]Ventes par client'!B:Q,12,FALSE)</f>
        <v>19500</v>
      </c>
      <c r="G1533" s="21">
        <v>19900</v>
      </c>
      <c r="H1533" t="s">
        <v>473</v>
      </c>
      <c r="I1533" s="19">
        <v>8</v>
      </c>
      <c r="J1533" s="22">
        <f t="shared" si="23"/>
        <v>-400</v>
      </c>
    </row>
    <row r="1534" spans="1:10" x14ac:dyDescent="0.25">
      <c r="A1534" s="20">
        <v>30000</v>
      </c>
      <c r="B1534" s="20" t="s">
        <v>206</v>
      </c>
      <c r="C1534" s="20" t="s">
        <v>408</v>
      </c>
      <c r="D1534" s="20" t="s">
        <v>403</v>
      </c>
      <c r="E1534" s="20" t="s">
        <v>394</v>
      </c>
      <c r="F1534">
        <f>VLOOKUP(H1534,'[1]Ventes par client'!B:Q,13,FALSE)</f>
        <v>21200</v>
      </c>
      <c r="G1534" s="21">
        <v>20600</v>
      </c>
      <c r="H1534" t="s">
        <v>473</v>
      </c>
      <c r="I1534">
        <v>9</v>
      </c>
      <c r="J1534" s="22">
        <f t="shared" si="23"/>
        <v>600</v>
      </c>
    </row>
    <row r="1535" spans="1:10" x14ac:dyDescent="0.25">
      <c r="A1535" s="20">
        <v>30000</v>
      </c>
      <c r="B1535" s="20" t="s">
        <v>206</v>
      </c>
      <c r="C1535" s="20" t="s">
        <v>408</v>
      </c>
      <c r="D1535" s="20" t="s">
        <v>404</v>
      </c>
      <c r="E1535" s="20" t="s">
        <v>394</v>
      </c>
      <c r="F1535">
        <f>VLOOKUP(H1535,'[1]Ventes par client'!B:Q,14,FALSE)</f>
        <v>23900</v>
      </c>
      <c r="G1535" s="21">
        <v>24300</v>
      </c>
      <c r="H1535" t="s">
        <v>473</v>
      </c>
      <c r="I1535" s="19">
        <v>10</v>
      </c>
      <c r="J1535" s="22">
        <f t="shared" si="23"/>
        <v>-400</v>
      </c>
    </row>
    <row r="1536" spans="1:10" x14ac:dyDescent="0.25">
      <c r="A1536" s="20">
        <v>30000</v>
      </c>
      <c r="B1536" s="20" t="s">
        <v>206</v>
      </c>
      <c r="C1536" s="20" t="s">
        <v>408</v>
      </c>
      <c r="D1536" s="20" t="s">
        <v>405</v>
      </c>
      <c r="E1536" s="20" t="s">
        <v>394</v>
      </c>
      <c r="F1536">
        <f>VLOOKUP(H1536,'[1]Ventes par client'!B:Q,15,FALSE)</f>
        <v>26400</v>
      </c>
      <c r="G1536" s="21">
        <v>26900</v>
      </c>
      <c r="H1536" t="s">
        <v>473</v>
      </c>
      <c r="I1536" s="19">
        <v>11</v>
      </c>
      <c r="J1536" s="22">
        <f t="shared" si="23"/>
        <v>-500</v>
      </c>
    </row>
    <row r="1537" spans="1:10" x14ac:dyDescent="0.25">
      <c r="A1537" s="20">
        <v>30000</v>
      </c>
      <c r="B1537" s="20" t="s">
        <v>206</v>
      </c>
      <c r="C1537" s="20" t="s">
        <v>408</v>
      </c>
      <c r="D1537" s="20" t="s">
        <v>406</v>
      </c>
      <c r="E1537" s="20" t="s">
        <v>394</v>
      </c>
      <c r="F1537">
        <f>VLOOKUP(H1537,'[1]Ventes par client'!B:Q,16,FALSE)</f>
        <v>13900</v>
      </c>
      <c r="G1537" s="21">
        <v>19300</v>
      </c>
      <c r="H1537" t="s">
        <v>473</v>
      </c>
      <c r="I1537">
        <v>12</v>
      </c>
      <c r="J1537" s="22">
        <f t="shared" si="23"/>
        <v>-5400</v>
      </c>
    </row>
    <row r="1538" spans="1:10" x14ac:dyDescent="0.25">
      <c r="A1538" s="20">
        <v>30000</v>
      </c>
      <c r="B1538" s="20" t="s">
        <v>474</v>
      </c>
      <c r="C1538" s="20" t="s">
        <v>408</v>
      </c>
      <c r="D1538" s="20" t="s">
        <v>393</v>
      </c>
      <c r="E1538" s="20" t="s">
        <v>394</v>
      </c>
      <c r="F1538" s="21">
        <f>VLOOKUP(H1538,'[1]Ventes par client'!B:Q,5,FALSE)</f>
        <v>47100</v>
      </c>
      <c r="G1538" s="21">
        <v>32400</v>
      </c>
      <c r="H1538" s="2" t="s">
        <v>475</v>
      </c>
      <c r="I1538" s="19">
        <v>1</v>
      </c>
      <c r="J1538" s="22">
        <f t="shared" ref="J1538:J1601" si="24">+F1538-G1538</f>
        <v>14700</v>
      </c>
    </row>
    <row r="1539" spans="1:10" x14ac:dyDescent="0.25">
      <c r="A1539" s="20">
        <v>30000</v>
      </c>
      <c r="B1539" s="20" t="s">
        <v>474</v>
      </c>
      <c r="C1539" s="20" t="s">
        <v>408</v>
      </c>
      <c r="D1539" s="20" t="s">
        <v>396</v>
      </c>
      <c r="E1539" s="20" t="s">
        <v>394</v>
      </c>
      <c r="F1539">
        <f>VLOOKUP(H1539,'[1]Ventes par client'!B:Q,6,FALSE)</f>
        <v>55400</v>
      </c>
      <c r="G1539" s="21">
        <v>34500</v>
      </c>
      <c r="H1539" t="s">
        <v>475</v>
      </c>
      <c r="I1539" s="19">
        <v>2</v>
      </c>
      <c r="J1539" s="22">
        <f t="shared" si="24"/>
        <v>20900</v>
      </c>
    </row>
    <row r="1540" spans="1:10" x14ac:dyDescent="0.25">
      <c r="A1540" s="20">
        <v>30000</v>
      </c>
      <c r="B1540" s="20" t="s">
        <v>474</v>
      </c>
      <c r="C1540" s="20" t="s">
        <v>408</v>
      </c>
      <c r="D1540" s="20" t="s">
        <v>397</v>
      </c>
      <c r="E1540" s="20" t="s">
        <v>394</v>
      </c>
      <c r="F1540">
        <f>VLOOKUP(H1540,'[1]Ventes par client'!B:Q,7,FALSE)</f>
        <v>57700</v>
      </c>
      <c r="G1540" s="21">
        <v>37800</v>
      </c>
      <c r="H1540" t="s">
        <v>475</v>
      </c>
      <c r="I1540">
        <v>3</v>
      </c>
      <c r="J1540" s="22">
        <f t="shared" si="24"/>
        <v>19900</v>
      </c>
    </row>
    <row r="1541" spans="1:10" x14ac:dyDescent="0.25">
      <c r="A1541" s="20">
        <v>30000</v>
      </c>
      <c r="B1541" s="20" t="s">
        <v>474</v>
      </c>
      <c r="C1541" s="20" t="s">
        <v>408</v>
      </c>
      <c r="D1541" s="20" t="s">
        <v>398</v>
      </c>
      <c r="E1541" s="20" t="s">
        <v>394</v>
      </c>
      <c r="F1541">
        <f>VLOOKUP(H1541,'[1]Ventes par client'!B:Q,8,FALSE)</f>
        <v>47100</v>
      </c>
      <c r="G1541" s="21">
        <v>30800</v>
      </c>
      <c r="H1541" t="s">
        <v>475</v>
      </c>
      <c r="I1541" s="19">
        <v>4</v>
      </c>
      <c r="J1541" s="22">
        <f t="shared" si="24"/>
        <v>16300</v>
      </c>
    </row>
    <row r="1542" spans="1:10" x14ac:dyDescent="0.25">
      <c r="A1542" s="20">
        <v>30000</v>
      </c>
      <c r="B1542" s="20" t="s">
        <v>474</v>
      </c>
      <c r="C1542" s="20" t="s">
        <v>408</v>
      </c>
      <c r="D1542" s="20" t="s">
        <v>399</v>
      </c>
      <c r="E1542" s="20" t="s">
        <v>394</v>
      </c>
      <c r="F1542">
        <f>VLOOKUP(H1542,'[1]Ventes par client'!B:Q,9,FALSE)</f>
        <v>49600</v>
      </c>
      <c r="G1542" s="21">
        <v>30800</v>
      </c>
      <c r="H1542" t="s">
        <v>475</v>
      </c>
      <c r="I1542" s="19">
        <v>5</v>
      </c>
      <c r="J1542" s="22">
        <f t="shared" si="24"/>
        <v>18800</v>
      </c>
    </row>
    <row r="1543" spans="1:10" x14ac:dyDescent="0.25">
      <c r="A1543" s="20">
        <v>30000</v>
      </c>
      <c r="B1543" s="20" t="s">
        <v>474</v>
      </c>
      <c r="C1543" s="20" t="s">
        <v>408</v>
      </c>
      <c r="D1543" s="20" t="s">
        <v>400</v>
      </c>
      <c r="E1543" s="20" t="s">
        <v>394</v>
      </c>
      <c r="F1543">
        <f>VLOOKUP(H1543,'[1]Ventes par client'!B:Q,10,FALSE)</f>
        <v>55100</v>
      </c>
      <c r="G1543" s="21">
        <v>37800</v>
      </c>
      <c r="H1543" t="s">
        <v>475</v>
      </c>
      <c r="I1543">
        <v>6</v>
      </c>
      <c r="J1543" s="22">
        <f t="shared" si="24"/>
        <v>17300</v>
      </c>
    </row>
    <row r="1544" spans="1:10" x14ac:dyDescent="0.25">
      <c r="A1544" s="20">
        <v>30000</v>
      </c>
      <c r="B1544" s="20" t="s">
        <v>474</v>
      </c>
      <c r="C1544" s="20" t="s">
        <v>408</v>
      </c>
      <c r="D1544" s="20" t="s">
        <v>401</v>
      </c>
      <c r="E1544" s="20" t="s">
        <v>394</v>
      </c>
      <c r="F1544">
        <f>VLOOKUP(H1544,'[1]Ventes par client'!B:Q,11,FALSE)</f>
        <v>45900</v>
      </c>
      <c r="G1544" s="21">
        <v>31500</v>
      </c>
      <c r="H1544" t="s">
        <v>475</v>
      </c>
      <c r="I1544" s="19">
        <v>7</v>
      </c>
      <c r="J1544" s="22">
        <f t="shared" si="24"/>
        <v>14400</v>
      </c>
    </row>
    <row r="1545" spans="1:10" x14ac:dyDescent="0.25">
      <c r="A1545" s="20">
        <v>30000</v>
      </c>
      <c r="B1545" s="20" t="s">
        <v>474</v>
      </c>
      <c r="C1545" s="20" t="s">
        <v>408</v>
      </c>
      <c r="D1545" s="20" t="s">
        <v>402</v>
      </c>
      <c r="E1545" s="20" t="s">
        <v>394</v>
      </c>
      <c r="F1545">
        <f>VLOOKUP(H1545,'[1]Ventes par client'!B:Q,12,FALSE)</f>
        <v>44900</v>
      </c>
      <c r="G1545" s="21">
        <v>29400</v>
      </c>
      <c r="H1545" t="s">
        <v>475</v>
      </c>
      <c r="I1545" s="19">
        <v>8</v>
      </c>
      <c r="J1545" s="22">
        <f t="shared" si="24"/>
        <v>15500</v>
      </c>
    </row>
    <row r="1546" spans="1:10" x14ac:dyDescent="0.25">
      <c r="A1546" s="20">
        <v>30000</v>
      </c>
      <c r="B1546" s="20" t="s">
        <v>474</v>
      </c>
      <c r="C1546" s="20" t="s">
        <v>408</v>
      </c>
      <c r="D1546" s="20" t="s">
        <v>403</v>
      </c>
      <c r="E1546" s="20" t="s">
        <v>394</v>
      </c>
      <c r="F1546">
        <f>VLOOKUP(H1546,'[1]Ventes par client'!B:Q,13,FALSE)</f>
        <v>49000</v>
      </c>
      <c r="G1546" s="21">
        <v>30500</v>
      </c>
      <c r="H1546" t="s">
        <v>475</v>
      </c>
      <c r="I1546">
        <v>9</v>
      </c>
      <c r="J1546" s="22">
        <f t="shared" si="24"/>
        <v>18500</v>
      </c>
    </row>
    <row r="1547" spans="1:10" x14ac:dyDescent="0.25">
      <c r="A1547" s="20">
        <v>30000</v>
      </c>
      <c r="B1547" s="20" t="s">
        <v>474</v>
      </c>
      <c r="C1547" s="20" t="s">
        <v>408</v>
      </c>
      <c r="D1547" s="20" t="s">
        <v>404</v>
      </c>
      <c r="E1547" s="20" t="s">
        <v>394</v>
      </c>
      <c r="F1547">
        <f>VLOOKUP(H1547,'[1]Ventes par client'!B:Q,14,FALSE)</f>
        <v>55100</v>
      </c>
      <c r="G1547" s="21">
        <v>36100</v>
      </c>
      <c r="H1547" t="s">
        <v>475</v>
      </c>
      <c r="I1547" s="19">
        <v>10</v>
      </c>
      <c r="J1547" s="22">
        <f t="shared" si="24"/>
        <v>19000</v>
      </c>
    </row>
    <row r="1548" spans="1:10" x14ac:dyDescent="0.25">
      <c r="A1548" s="20">
        <v>30000</v>
      </c>
      <c r="B1548" s="20" t="s">
        <v>474</v>
      </c>
      <c r="C1548" s="20" t="s">
        <v>408</v>
      </c>
      <c r="D1548" s="20" t="s">
        <v>405</v>
      </c>
      <c r="E1548" s="20" t="s">
        <v>394</v>
      </c>
      <c r="F1548">
        <f>VLOOKUP(H1548,'[1]Ventes par client'!B:Q,15,FALSE)</f>
        <v>60900</v>
      </c>
      <c r="G1548" s="21">
        <v>39900</v>
      </c>
      <c r="H1548" t="s">
        <v>475</v>
      </c>
      <c r="I1548" s="19">
        <v>11</v>
      </c>
      <c r="J1548" s="22">
        <f t="shared" si="24"/>
        <v>21000</v>
      </c>
    </row>
    <row r="1549" spans="1:10" x14ac:dyDescent="0.25">
      <c r="A1549" s="20">
        <v>30000</v>
      </c>
      <c r="B1549" s="20" t="s">
        <v>474</v>
      </c>
      <c r="C1549" s="20" t="s">
        <v>408</v>
      </c>
      <c r="D1549" s="20" t="s">
        <v>406</v>
      </c>
      <c r="E1549" s="20" t="s">
        <v>394</v>
      </c>
      <c r="F1549">
        <f>VLOOKUP(H1549,'[1]Ventes par client'!B:Q,16,FALSE)</f>
        <v>32200</v>
      </c>
      <c r="G1549" s="21">
        <v>28500</v>
      </c>
      <c r="H1549" t="s">
        <v>475</v>
      </c>
      <c r="I1549">
        <v>12</v>
      </c>
      <c r="J1549" s="22">
        <f t="shared" si="24"/>
        <v>3700</v>
      </c>
    </row>
    <row r="1550" spans="1:10" x14ac:dyDescent="0.25">
      <c r="A1550" s="20">
        <v>30000</v>
      </c>
      <c r="B1550" s="20" t="s">
        <v>166</v>
      </c>
      <c r="C1550" s="20" t="s">
        <v>408</v>
      </c>
      <c r="D1550" s="20" t="s">
        <v>393</v>
      </c>
      <c r="E1550" s="20" t="s">
        <v>394</v>
      </c>
      <c r="F1550" s="21">
        <f>VLOOKUP(H1550,'[1]Ventes par client'!B:Q,5,FALSE)</f>
        <v>400</v>
      </c>
      <c r="G1550" s="21">
        <v>500</v>
      </c>
      <c r="H1550" s="2" t="s">
        <v>476</v>
      </c>
      <c r="I1550" s="19">
        <v>1</v>
      </c>
      <c r="J1550" s="22">
        <f t="shared" si="24"/>
        <v>-100</v>
      </c>
    </row>
    <row r="1551" spans="1:10" x14ac:dyDescent="0.25">
      <c r="A1551" s="20">
        <v>30000</v>
      </c>
      <c r="B1551" s="20" t="s">
        <v>166</v>
      </c>
      <c r="C1551" s="20" t="s">
        <v>408</v>
      </c>
      <c r="D1551" s="20" t="s">
        <v>396</v>
      </c>
      <c r="E1551" s="20" t="s">
        <v>394</v>
      </c>
      <c r="F1551">
        <f>VLOOKUP(H1551,'[1]Ventes par client'!B:Q,6,FALSE)</f>
        <v>500</v>
      </c>
      <c r="G1551" s="21">
        <v>500</v>
      </c>
      <c r="H1551" t="s">
        <v>476</v>
      </c>
      <c r="I1551" s="19">
        <v>2</v>
      </c>
      <c r="J1551" s="22">
        <f t="shared" si="24"/>
        <v>0</v>
      </c>
    </row>
    <row r="1552" spans="1:10" x14ac:dyDescent="0.25">
      <c r="A1552" s="20">
        <v>30000</v>
      </c>
      <c r="B1552" s="20" t="s">
        <v>166</v>
      </c>
      <c r="C1552" s="20" t="s">
        <v>408</v>
      </c>
      <c r="D1552" s="20" t="s">
        <v>397</v>
      </c>
      <c r="E1552" s="20" t="s">
        <v>394</v>
      </c>
      <c r="F1552">
        <f>VLOOKUP(H1552,'[1]Ventes par client'!B:Q,7,FALSE)</f>
        <v>500</v>
      </c>
      <c r="G1552" s="21">
        <v>600</v>
      </c>
      <c r="H1552" t="s">
        <v>476</v>
      </c>
      <c r="I1552">
        <v>3</v>
      </c>
      <c r="J1552" s="22">
        <f t="shared" si="24"/>
        <v>-100</v>
      </c>
    </row>
    <row r="1553" spans="1:10" x14ac:dyDescent="0.25">
      <c r="A1553" s="20">
        <v>30000</v>
      </c>
      <c r="B1553" s="20" t="s">
        <v>166</v>
      </c>
      <c r="C1553" s="20" t="s">
        <v>408</v>
      </c>
      <c r="D1553" s="20" t="s">
        <v>398</v>
      </c>
      <c r="E1553" s="20" t="s">
        <v>394</v>
      </c>
      <c r="F1553">
        <f>VLOOKUP(H1553,'[1]Ventes par client'!B:Q,8,FALSE)</f>
        <v>400</v>
      </c>
      <c r="G1553" s="21">
        <v>400</v>
      </c>
      <c r="H1553" t="s">
        <v>476</v>
      </c>
      <c r="I1553" s="19">
        <v>4</v>
      </c>
      <c r="J1553" s="22">
        <f t="shared" si="24"/>
        <v>0</v>
      </c>
    </row>
    <row r="1554" spans="1:10" x14ac:dyDescent="0.25">
      <c r="A1554" s="20">
        <v>30000</v>
      </c>
      <c r="B1554" s="20" t="s">
        <v>166</v>
      </c>
      <c r="C1554" s="20" t="s">
        <v>408</v>
      </c>
      <c r="D1554" s="20" t="s">
        <v>399</v>
      </c>
      <c r="E1554" s="20" t="s">
        <v>394</v>
      </c>
      <c r="F1554">
        <f>VLOOKUP(H1554,'[1]Ventes par client'!B:Q,9,FALSE)</f>
        <v>400</v>
      </c>
      <c r="G1554" s="21">
        <v>500</v>
      </c>
      <c r="H1554" t="s">
        <v>476</v>
      </c>
      <c r="I1554" s="19">
        <v>5</v>
      </c>
      <c r="J1554" s="22">
        <f t="shared" si="24"/>
        <v>-100</v>
      </c>
    </row>
    <row r="1555" spans="1:10" x14ac:dyDescent="0.25">
      <c r="A1555" s="20">
        <v>30000</v>
      </c>
      <c r="B1555" s="20" t="s">
        <v>166</v>
      </c>
      <c r="C1555" s="20" t="s">
        <v>408</v>
      </c>
      <c r="D1555" s="20" t="s">
        <v>400</v>
      </c>
      <c r="E1555" s="20" t="s">
        <v>394</v>
      </c>
      <c r="F1555">
        <f>VLOOKUP(H1555,'[1]Ventes par client'!B:Q,10,FALSE)</f>
        <v>500</v>
      </c>
      <c r="G1555" s="21">
        <v>600</v>
      </c>
      <c r="H1555" t="s">
        <v>476</v>
      </c>
      <c r="I1555">
        <v>6</v>
      </c>
      <c r="J1555" s="22">
        <f t="shared" si="24"/>
        <v>-100</v>
      </c>
    </row>
    <row r="1556" spans="1:10" x14ac:dyDescent="0.25">
      <c r="A1556" s="20">
        <v>30000</v>
      </c>
      <c r="B1556" s="20" t="s">
        <v>166</v>
      </c>
      <c r="C1556" s="20" t="s">
        <v>408</v>
      </c>
      <c r="D1556" s="20" t="s">
        <v>401</v>
      </c>
      <c r="E1556" s="20" t="s">
        <v>394</v>
      </c>
      <c r="F1556">
        <f>VLOOKUP(H1556,'[1]Ventes par client'!B:Q,11,FALSE)</f>
        <v>400</v>
      </c>
      <c r="G1556" s="21">
        <v>400</v>
      </c>
      <c r="H1556" t="s">
        <v>476</v>
      </c>
      <c r="I1556" s="19">
        <v>7</v>
      </c>
      <c r="J1556" s="22">
        <f t="shared" si="24"/>
        <v>0</v>
      </c>
    </row>
    <row r="1557" spans="1:10" x14ac:dyDescent="0.25">
      <c r="A1557" s="20">
        <v>30000</v>
      </c>
      <c r="B1557" s="20" t="s">
        <v>166</v>
      </c>
      <c r="C1557" s="20" t="s">
        <v>408</v>
      </c>
      <c r="D1557" s="20" t="s">
        <v>402</v>
      </c>
      <c r="E1557" s="20" t="s">
        <v>394</v>
      </c>
      <c r="F1557">
        <f>VLOOKUP(H1557,'[1]Ventes par client'!B:Q,12,FALSE)</f>
        <v>400</v>
      </c>
      <c r="G1557" s="21">
        <v>500</v>
      </c>
      <c r="H1557" t="s">
        <v>476</v>
      </c>
      <c r="I1557" s="19">
        <v>8</v>
      </c>
      <c r="J1557" s="22">
        <f t="shared" si="24"/>
        <v>-100</v>
      </c>
    </row>
    <row r="1558" spans="1:10" x14ac:dyDescent="0.25">
      <c r="A1558" s="20">
        <v>30000</v>
      </c>
      <c r="B1558" s="20" t="s">
        <v>166</v>
      </c>
      <c r="C1558" s="20" t="s">
        <v>408</v>
      </c>
      <c r="D1558" s="20" t="s">
        <v>403</v>
      </c>
      <c r="E1558" s="20" t="s">
        <v>394</v>
      </c>
      <c r="F1558">
        <f>VLOOKUP(H1558,'[1]Ventes par client'!B:Q,13,FALSE)</f>
        <v>400</v>
      </c>
      <c r="G1558" s="21">
        <v>400</v>
      </c>
      <c r="H1558" t="s">
        <v>476</v>
      </c>
      <c r="I1558">
        <v>9</v>
      </c>
      <c r="J1558" s="22">
        <f t="shared" si="24"/>
        <v>0</v>
      </c>
    </row>
    <row r="1559" spans="1:10" x14ac:dyDescent="0.25">
      <c r="A1559" s="20">
        <v>30000</v>
      </c>
      <c r="B1559" s="20" t="s">
        <v>166</v>
      </c>
      <c r="C1559" s="20" t="s">
        <v>408</v>
      </c>
      <c r="D1559" s="20" t="s">
        <v>404</v>
      </c>
      <c r="E1559" s="20" t="s">
        <v>394</v>
      </c>
      <c r="F1559">
        <f>VLOOKUP(H1559,'[1]Ventes par client'!B:Q,14,FALSE)</f>
        <v>500</v>
      </c>
      <c r="G1559" s="21">
        <v>600</v>
      </c>
      <c r="H1559" t="s">
        <v>476</v>
      </c>
      <c r="I1559" s="19">
        <v>10</v>
      </c>
      <c r="J1559" s="22">
        <f t="shared" si="24"/>
        <v>-100</v>
      </c>
    </row>
    <row r="1560" spans="1:10" x14ac:dyDescent="0.25">
      <c r="A1560" s="20">
        <v>30000</v>
      </c>
      <c r="B1560" s="20" t="s">
        <v>166</v>
      </c>
      <c r="C1560" s="20" t="s">
        <v>408</v>
      </c>
      <c r="D1560" s="20" t="s">
        <v>405</v>
      </c>
      <c r="E1560" s="20" t="s">
        <v>394</v>
      </c>
      <c r="F1560">
        <f>VLOOKUP(H1560,'[1]Ventes par client'!B:Q,15,FALSE)</f>
        <v>500</v>
      </c>
      <c r="G1560" s="21">
        <v>600</v>
      </c>
      <c r="H1560" t="s">
        <v>476</v>
      </c>
      <c r="I1560" s="19">
        <v>11</v>
      </c>
      <c r="J1560" s="22">
        <f t="shared" si="24"/>
        <v>-100</v>
      </c>
    </row>
    <row r="1561" spans="1:10" x14ac:dyDescent="0.25">
      <c r="A1561" s="20">
        <v>30000</v>
      </c>
      <c r="B1561" s="20" t="s">
        <v>166</v>
      </c>
      <c r="C1561" s="20" t="s">
        <v>408</v>
      </c>
      <c r="D1561" s="20" t="s">
        <v>406</v>
      </c>
      <c r="E1561" s="20" t="s">
        <v>394</v>
      </c>
      <c r="F1561">
        <f>VLOOKUP(H1561,'[1]Ventes par client'!B:Q,16,FALSE)</f>
        <v>200</v>
      </c>
      <c r="G1561" s="21">
        <v>400</v>
      </c>
      <c r="H1561" t="s">
        <v>476</v>
      </c>
      <c r="I1561">
        <v>12</v>
      </c>
      <c r="J1561" s="22">
        <f t="shared" si="24"/>
        <v>-200</v>
      </c>
    </row>
    <row r="1562" spans="1:10" x14ac:dyDescent="0.25">
      <c r="A1562" s="20">
        <v>30000</v>
      </c>
      <c r="B1562" s="20" t="s">
        <v>206</v>
      </c>
      <c r="C1562" s="20" t="s">
        <v>408</v>
      </c>
      <c r="D1562" s="20" t="s">
        <v>393</v>
      </c>
      <c r="E1562" s="20" t="s">
        <v>394</v>
      </c>
      <c r="F1562" s="21">
        <f>VLOOKUP(H1562,'[1]Ventes par client'!B:Q,5,FALSE)</f>
        <v>400</v>
      </c>
      <c r="G1562" s="21">
        <v>100</v>
      </c>
      <c r="H1562" s="2" t="s">
        <v>477</v>
      </c>
      <c r="I1562" s="19">
        <v>1</v>
      </c>
      <c r="J1562" s="22">
        <f t="shared" si="24"/>
        <v>300</v>
      </c>
    </row>
    <row r="1563" spans="1:10" x14ac:dyDescent="0.25">
      <c r="A1563" s="20">
        <v>30000</v>
      </c>
      <c r="B1563" s="20" t="s">
        <v>206</v>
      </c>
      <c r="C1563" s="20" t="s">
        <v>408</v>
      </c>
      <c r="D1563" s="20" t="s">
        <v>396</v>
      </c>
      <c r="E1563" s="20" t="s">
        <v>394</v>
      </c>
      <c r="F1563">
        <f>VLOOKUP(H1563,'[1]Ventes par client'!B:Q,6,FALSE)</f>
        <v>500</v>
      </c>
      <c r="G1563" s="21">
        <v>100</v>
      </c>
      <c r="H1563" t="s">
        <v>477</v>
      </c>
      <c r="I1563" s="19">
        <v>2</v>
      </c>
      <c r="J1563" s="22">
        <f t="shared" si="24"/>
        <v>400</v>
      </c>
    </row>
    <row r="1564" spans="1:10" x14ac:dyDescent="0.25">
      <c r="A1564" s="20">
        <v>30000</v>
      </c>
      <c r="B1564" s="20" t="s">
        <v>206</v>
      </c>
      <c r="C1564" s="20" t="s">
        <v>408</v>
      </c>
      <c r="D1564" s="20" t="s">
        <v>397</v>
      </c>
      <c r="E1564" s="20" t="s">
        <v>394</v>
      </c>
      <c r="F1564">
        <f>VLOOKUP(H1564,'[1]Ventes par client'!B:Q,7,FALSE)</f>
        <v>500</v>
      </c>
      <c r="G1564" s="21">
        <v>100</v>
      </c>
      <c r="H1564" t="s">
        <v>477</v>
      </c>
      <c r="I1564">
        <v>3</v>
      </c>
      <c r="J1564" s="22">
        <f t="shared" si="24"/>
        <v>400</v>
      </c>
    </row>
    <row r="1565" spans="1:10" x14ac:dyDescent="0.25">
      <c r="A1565" s="20">
        <v>30000</v>
      </c>
      <c r="B1565" s="20" t="s">
        <v>206</v>
      </c>
      <c r="C1565" s="20" t="s">
        <v>408</v>
      </c>
      <c r="D1565" s="20" t="s">
        <v>398</v>
      </c>
      <c r="E1565" s="20" t="s">
        <v>394</v>
      </c>
      <c r="F1565">
        <f>VLOOKUP(H1565,'[1]Ventes par client'!B:Q,8,FALSE)</f>
        <v>400</v>
      </c>
      <c r="G1565" s="21">
        <v>0</v>
      </c>
      <c r="H1565" t="s">
        <v>477</v>
      </c>
      <c r="I1565" s="19">
        <v>4</v>
      </c>
      <c r="J1565" s="22">
        <f t="shared" si="24"/>
        <v>400</v>
      </c>
    </row>
    <row r="1566" spans="1:10" x14ac:dyDescent="0.25">
      <c r="A1566" s="20">
        <v>30000</v>
      </c>
      <c r="B1566" s="20" t="s">
        <v>206</v>
      </c>
      <c r="C1566" s="20" t="s">
        <v>408</v>
      </c>
      <c r="D1566" s="20" t="s">
        <v>399</v>
      </c>
      <c r="E1566" s="20" t="s">
        <v>394</v>
      </c>
      <c r="F1566">
        <f>VLOOKUP(H1566,'[1]Ventes par client'!B:Q,9,FALSE)</f>
        <v>400</v>
      </c>
      <c r="G1566" s="21">
        <v>100</v>
      </c>
      <c r="H1566" t="s">
        <v>477</v>
      </c>
      <c r="I1566" s="19">
        <v>5</v>
      </c>
      <c r="J1566" s="22">
        <f t="shared" si="24"/>
        <v>300</v>
      </c>
    </row>
    <row r="1567" spans="1:10" x14ac:dyDescent="0.25">
      <c r="A1567" s="20">
        <v>30000</v>
      </c>
      <c r="B1567" s="20" t="s">
        <v>206</v>
      </c>
      <c r="C1567" s="20" t="s">
        <v>408</v>
      </c>
      <c r="D1567" s="20" t="s">
        <v>400</v>
      </c>
      <c r="E1567" s="20" t="s">
        <v>394</v>
      </c>
      <c r="F1567">
        <f>VLOOKUP(H1567,'[1]Ventes par client'!B:Q,10,FALSE)</f>
        <v>500</v>
      </c>
      <c r="G1567" s="21">
        <v>100</v>
      </c>
      <c r="H1567" t="s">
        <v>477</v>
      </c>
      <c r="I1567">
        <v>6</v>
      </c>
      <c r="J1567" s="22">
        <f t="shared" si="24"/>
        <v>400</v>
      </c>
    </row>
    <row r="1568" spans="1:10" x14ac:dyDescent="0.25">
      <c r="A1568" s="20">
        <v>30000</v>
      </c>
      <c r="B1568" s="20" t="s">
        <v>206</v>
      </c>
      <c r="C1568" s="20" t="s">
        <v>408</v>
      </c>
      <c r="D1568" s="20" t="s">
        <v>401</v>
      </c>
      <c r="E1568" s="20" t="s">
        <v>394</v>
      </c>
      <c r="F1568">
        <f>VLOOKUP(H1568,'[1]Ventes par client'!B:Q,11,FALSE)</f>
        <v>400</v>
      </c>
      <c r="G1568" s="21">
        <v>100</v>
      </c>
      <c r="H1568" t="s">
        <v>477</v>
      </c>
      <c r="I1568" s="19">
        <v>7</v>
      </c>
      <c r="J1568" s="22">
        <f t="shared" si="24"/>
        <v>300</v>
      </c>
    </row>
    <row r="1569" spans="1:10" x14ac:dyDescent="0.25">
      <c r="A1569" s="20">
        <v>30000</v>
      </c>
      <c r="B1569" s="20" t="s">
        <v>206</v>
      </c>
      <c r="C1569" s="20" t="s">
        <v>408</v>
      </c>
      <c r="D1569" s="20" t="s">
        <v>402</v>
      </c>
      <c r="E1569" s="20" t="s">
        <v>394</v>
      </c>
      <c r="F1569">
        <f>VLOOKUP(H1569,'[1]Ventes par client'!B:Q,12,FALSE)</f>
        <v>400</v>
      </c>
      <c r="G1569" s="21">
        <v>100</v>
      </c>
      <c r="H1569" t="s">
        <v>477</v>
      </c>
      <c r="I1569" s="19">
        <v>8</v>
      </c>
      <c r="J1569" s="22">
        <f t="shared" si="24"/>
        <v>300</v>
      </c>
    </row>
    <row r="1570" spans="1:10" x14ac:dyDescent="0.25">
      <c r="A1570" s="20">
        <v>30000</v>
      </c>
      <c r="B1570" s="20" t="s">
        <v>206</v>
      </c>
      <c r="C1570" s="20" t="s">
        <v>408</v>
      </c>
      <c r="D1570" s="20" t="s">
        <v>403</v>
      </c>
      <c r="E1570" s="20" t="s">
        <v>394</v>
      </c>
      <c r="F1570">
        <f>VLOOKUP(H1570,'[1]Ventes par client'!B:Q,13,FALSE)</f>
        <v>400</v>
      </c>
      <c r="G1570" s="21">
        <v>0</v>
      </c>
      <c r="H1570" t="s">
        <v>477</v>
      </c>
      <c r="I1570">
        <v>9</v>
      </c>
      <c r="J1570" s="22">
        <f t="shared" si="24"/>
        <v>400</v>
      </c>
    </row>
    <row r="1571" spans="1:10" x14ac:dyDescent="0.25">
      <c r="A1571" s="20">
        <v>30000</v>
      </c>
      <c r="B1571" s="20" t="s">
        <v>206</v>
      </c>
      <c r="C1571" s="20" t="s">
        <v>408</v>
      </c>
      <c r="D1571" s="20" t="s">
        <v>404</v>
      </c>
      <c r="E1571" s="20" t="s">
        <v>394</v>
      </c>
      <c r="F1571">
        <f>VLOOKUP(H1571,'[1]Ventes par client'!B:Q,14,FALSE)</f>
        <v>500</v>
      </c>
      <c r="G1571" s="21">
        <v>100</v>
      </c>
      <c r="H1571" t="s">
        <v>477</v>
      </c>
      <c r="I1571" s="19">
        <v>10</v>
      </c>
      <c r="J1571" s="22">
        <f t="shared" si="24"/>
        <v>400</v>
      </c>
    </row>
    <row r="1572" spans="1:10" x14ac:dyDescent="0.25">
      <c r="A1572" s="20">
        <v>30000</v>
      </c>
      <c r="B1572" s="20" t="s">
        <v>206</v>
      </c>
      <c r="C1572" s="20" t="s">
        <v>408</v>
      </c>
      <c r="D1572" s="20" t="s">
        <v>405</v>
      </c>
      <c r="E1572" s="20" t="s">
        <v>394</v>
      </c>
      <c r="F1572">
        <f>VLOOKUP(H1572,'[1]Ventes par client'!B:Q,15,FALSE)</f>
        <v>500</v>
      </c>
      <c r="G1572" s="21">
        <v>100</v>
      </c>
      <c r="H1572" t="s">
        <v>477</v>
      </c>
      <c r="I1572" s="19">
        <v>11</v>
      </c>
      <c r="J1572" s="22">
        <f t="shared" si="24"/>
        <v>400</v>
      </c>
    </row>
    <row r="1573" spans="1:10" x14ac:dyDescent="0.25">
      <c r="A1573" s="20">
        <v>30000</v>
      </c>
      <c r="B1573" s="20" t="s">
        <v>206</v>
      </c>
      <c r="C1573" s="20" t="s">
        <v>408</v>
      </c>
      <c r="D1573" s="20" t="s">
        <v>406</v>
      </c>
      <c r="E1573" s="20" t="s">
        <v>394</v>
      </c>
      <c r="F1573">
        <f>VLOOKUP(H1573,'[1]Ventes par client'!B:Q,16,FALSE)</f>
        <v>200</v>
      </c>
      <c r="G1573" s="21">
        <v>100</v>
      </c>
      <c r="H1573" t="s">
        <v>477</v>
      </c>
      <c r="I1573">
        <v>12</v>
      </c>
      <c r="J1573" s="22">
        <f t="shared" si="24"/>
        <v>100</v>
      </c>
    </row>
    <row r="1574" spans="1:10" x14ac:dyDescent="0.25">
      <c r="A1574" s="20">
        <v>30000</v>
      </c>
      <c r="B1574" s="20" t="s">
        <v>166</v>
      </c>
      <c r="C1574" s="20" t="s">
        <v>408</v>
      </c>
      <c r="D1574" s="20" t="s">
        <v>393</v>
      </c>
      <c r="E1574" s="20" t="s">
        <v>394</v>
      </c>
      <c r="F1574" s="21">
        <f>VLOOKUP(H1574,'[1]Ventes par client'!B:Q,5,FALSE)</f>
        <v>1600</v>
      </c>
      <c r="G1574" s="21">
        <v>1500</v>
      </c>
      <c r="H1574" s="2" t="s">
        <v>478</v>
      </c>
      <c r="I1574" s="19">
        <v>1</v>
      </c>
      <c r="J1574" s="22">
        <f t="shared" si="24"/>
        <v>100</v>
      </c>
    </row>
    <row r="1575" spans="1:10" x14ac:dyDescent="0.25">
      <c r="A1575" s="20">
        <v>30000</v>
      </c>
      <c r="B1575" s="20" t="s">
        <v>166</v>
      </c>
      <c r="C1575" s="20" t="s">
        <v>408</v>
      </c>
      <c r="D1575" s="20" t="s">
        <v>396</v>
      </c>
      <c r="E1575" s="20" t="s">
        <v>394</v>
      </c>
      <c r="F1575">
        <f>VLOOKUP(H1575,'[1]Ventes par client'!B:Q,6,FALSE)</f>
        <v>1800</v>
      </c>
      <c r="G1575" s="21">
        <v>1700</v>
      </c>
      <c r="H1575" t="s">
        <v>478</v>
      </c>
      <c r="I1575" s="19">
        <v>2</v>
      </c>
      <c r="J1575" s="22">
        <f t="shared" si="24"/>
        <v>100</v>
      </c>
    </row>
    <row r="1576" spans="1:10" x14ac:dyDescent="0.25">
      <c r="A1576" s="20">
        <v>30000</v>
      </c>
      <c r="B1576" s="20" t="s">
        <v>166</v>
      </c>
      <c r="C1576" s="20" t="s">
        <v>408</v>
      </c>
      <c r="D1576" s="20" t="s">
        <v>397</v>
      </c>
      <c r="E1576" s="20" t="s">
        <v>394</v>
      </c>
      <c r="F1576">
        <f>VLOOKUP(H1576,'[1]Ventes par client'!B:Q,7,FALSE)</f>
        <v>1900</v>
      </c>
      <c r="G1576" s="21">
        <v>1800</v>
      </c>
      <c r="H1576" t="s">
        <v>478</v>
      </c>
      <c r="I1576">
        <v>3</v>
      </c>
      <c r="J1576" s="22">
        <f t="shared" si="24"/>
        <v>100</v>
      </c>
    </row>
    <row r="1577" spans="1:10" x14ac:dyDescent="0.25">
      <c r="A1577" s="20">
        <v>30000</v>
      </c>
      <c r="B1577" s="20" t="s">
        <v>166</v>
      </c>
      <c r="C1577" s="20" t="s">
        <v>408</v>
      </c>
      <c r="D1577" s="20" t="s">
        <v>398</v>
      </c>
      <c r="E1577" s="20" t="s">
        <v>394</v>
      </c>
      <c r="F1577">
        <f>VLOOKUP(H1577,'[1]Ventes par client'!B:Q,8,FALSE)</f>
        <v>1600</v>
      </c>
      <c r="G1577" s="21">
        <v>1400</v>
      </c>
      <c r="H1577" t="s">
        <v>478</v>
      </c>
      <c r="I1577" s="19">
        <v>4</v>
      </c>
      <c r="J1577" s="22">
        <f t="shared" si="24"/>
        <v>200</v>
      </c>
    </row>
    <row r="1578" spans="1:10" x14ac:dyDescent="0.25">
      <c r="A1578" s="20">
        <v>30000</v>
      </c>
      <c r="B1578" s="20" t="s">
        <v>166</v>
      </c>
      <c r="C1578" s="20" t="s">
        <v>408</v>
      </c>
      <c r="D1578" s="20" t="s">
        <v>399</v>
      </c>
      <c r="E1578" s="20" t="s">
        <v>394</v>
      </c>
      <c r="F1578">
        <f>VLOOKUP(H1578,'[1]Ventes par client'!B:Q,9,FALSE)</f>
        <v>1700</v>
      </c>
      <c r="G1578" s="21">
        <v>1500</v>
      </c>
      <c r="H1578" t="s">
        <v>478</v>
      </c>
      <c r="I1578" s="19">
        <v>5</v>
      </c>
      <c r="J1578" s="22">
        <f t="shared" si="24"/>
        <v>200</v>
      </c>
    </row>
    <row r="1579" spans="1:10" x14ac:dyDescent="0.25">
      <c r="A1579" s="20">
        <v>30000</v>
      </c>
      <c r="B1579" s="20" t="s">
        <v>166</v>
      </c>
      <c r="C1579" s="20" t="s">
        <v>408</v>
      </c>
      <c r="D1579" s="20" t="s">
        <v>400</v>
      </c>
      <c r="E1579" s="20" t="s">
        <v>394</v>
      </c>
      <c r="F1579">
        <f>VLOOKUP(H1579,'[1]Ventes par client'!B:Q,10,FALSE)</f>
        <v>1800</v>
      </c>
      <c r="G1579" s="21">
        <v>1800</v>
      </c>
      <c r="H1579" t="s">
        <v>478</v>
      </c>
      <c r="I1579">
        <v>6</v>
      </c>
      <c r="J1579" s="22">
        <f t="shared" si="24"/>
        <v>0</v>
      </c>
    </row>
    <row r="1580" spans="1:10" x14ac:dyDescent="0.25">
      <c r="A1580" s="20">
        <v>30000</v>
      </c>
      <c r="B1580" s="20" t="s">
        <v>166</v>
      </c>
      <c r="C1580" s="20" t="s">
        <v>408</v>
      </c>
      <c r="D1580" s="20" t="s">
        <v>401</v>
      </c>
      <c r="E1580" s="20" t="s">
        <v>394</v>
      </c>
      <c r="F1580">
        <f>VLOOKUP(H1580,'[1]Ventes par client'!B:Q,11,FALSE)</f>
        <v>1500</v>
      </c>
      <c r="G1580" s="21">
        <v>1500</v>
      </c>
      <c r="H1580" t="s">
        <v>478</v>
      </c>
      <c r="I1580" s="19">
        <v>7</v>
      </c>
      <c r="J1580" s="22">
        <f t="shared" si="24"/>
        <v>0</v>
      </c>
    </row>
    <row r="1581" spans="1:10" x14ac:dyDescent="0.25">
      <c r="A1581" s="20">
        <v>30000</v>
      </c>
      <c r="B1581" s="20" t="s">
        <v>166</v>
      </c>
      <c r="C1581" s="20" t="s">
        <v>408</v>
      </c>
      <c r="D1581" s="20" t="s">
        <v>402</v>
      </c>
      <c r="E1581" s="20" t="s">
        <v>394</v>
      </c>
      <c r="F1581">
        <f>VLOOKUP(H1581,'[1]Ventes par client'!B:Q,12,FALSE)</f>
        <v>1500</v>
      </c>
      <c r="G1581" s="21">
        <v>1400</v>
      </c>
      <c r="H1581" t="s">
        <v>478</v>
      </c>
      <c r="I1581" s="19">
        <v>8</v>
      </c>
      <c r="J1581" s="22">
        <f t="shared" si="24"/>
        <v>100</v>
      </c>
    </row>
    <row r="1582" spans="1:10" x14ac:dyDescent="0.25">
      <c r="A1582" s="20">
        <v>30000</v>
      </c>
      <c r="B1582" s="20" t="s">
        <v>166</v>
      </c>
      <c r="C1582" s="20" t="s">
        <v>408</v>
      </c>
      <c r="D1582" s="20" t="s">
        <v>403</v>
      </c>
      <c r="E1582" s="20" t="s">
        <v>394</v>
      </c>
      <c r="F1582">
        <f>VLOOKUP(H1582,'[1]Ventes par client'!B:Q,13,FALSE)</f>
        <v>1600</v>
      </c>
      <c r="G1582" s="21">
        <v>1400</v>
      </c>
      <c r="H1582" t="s">
        <v>478</v>
      </c>
      <c r="I1582">
        <v>9</v>
      </c>
      <c r="J1582" s="22">
        <f t="shared" si="24"/>
        <v>200</v>
      </c>
    </row>
    <row r="1583" spans="1:10" x14ac:dyDescent="0.25">
      <c r="A1583" s="20">
        <v>30000</v>
      </c>
      <c r="B1583" s="20" t="s">
        <v>166</v>
      </c>
      <c r="C1583" s="20" t="s">
        <v>408</v>
      </c>
      <c r="D1583" s="20" t="s">
        <v>404</v>
      </c>
      <c r="E1583" s="20" t="s">
        <v>394</v>
      </c>
      <c r="F1583">
        <f>VLOOKUP(H1583,'[1]Ventes par client'!B:Q,14,FALSE)</f>
        <v>1800</v>
      </c>
      <c r="G1583" s="21">
        <v>1800</v>
      </c>
      <c r="H1583" t="s">
        <v>478</v>
      </c>
      <c r="I1583" s="19">
        <v>10</v>
      </c>
      <c r="J1583" s="22">
        <f t="shared" si="24"/>
        <v>0</v>
      </c>
    </row>
    <row r="1584" spans="1:10" x14ac:dyDescent="0.25">
      <c r="A1584" s="20">
        <v>30000</v>
      </c>
      <c r="B1584" s="20" t="s">
        <v>166</v>
      </c>
      <c r="C1584" s="20" t="s">
        <v>408</v>
      </c>
      <c r="D1584" s="20" t="s">
        <v>405</v>
      </c>
      <c r="E1584" s="20" t="s">
        <v>394</v>
      </c>
      <c r="F1584">
        <f>VLOOKUP(H1584,'[1]Ventes par client'!B:Q,15,FALSE)</f>
        <v>2000</v>
      </c>
      <c r="G1584" s="21">
        <v>1800</v>
      </c>
      <c r="H1584" t="s">
        <v>478</v>
      </c>
      <c r="I1584" s="19">
        <v>11</v>
      </c>
      <c r="J1584" s="22">
        <f t="shared" si="24"/>
        <v>200</v>
      </c>
    </row>
    <row r="1585" spans="1:10" x14ac:dyDescent="0.25">
      <c r="A1585" s="20">
        <v>30000</v>
      </c>
      <c r="B1585" s="20" t="s">
        <v>166</v>
      </c>
      <c r="C1585" s="20" t="s">
        <v>408</v>
      </c>
      <c r="D1585" s="20" t="s">
        <v>406</v>
      </c>
      <c r="E1585" s="20" t="s">
        <v>394</v>
      </c>
      <c r="F1585">
        <f>VLOOKUP(H1585,'[1]Ventes par client'!B:Q,16,FALSE)</f>
        <v>1200</v>
      </c>
      <c r="G1585" s="21">
        <v>1400</v>
      </c>
      <c r="H1585" t="s">
        <v>478</v>
      </c>
      <c r="I1585">
        <v>12</v>
      </c>
      <c r="J1585" s="22">
        <f t="shared" si="24"/>
        <v>-200</v>
      </c>
    </row>
    <row r="1586" spans="1:10" x14ac:dyDescent="0.25">
      <c r="A1586" s="20">
        <v>30000</v>
      </c>
      <c r="B1586" s="20" t="s">
        <v>206</v>
      </c>
      <c r="C1586" s="20" t="s">
        <v>408</v>
      </c>
      <c r="D1586" s="20" t="s">
        <v>393</v>
      </c>
      <c r="E1586" s="20" t="s">
        <v>394</v>
      </c>
      <c r="F1586" s="21" t="e">
        <f>VLOOKUP(H1586,'[1]Ventes par client'!B:Q,5,FALSE)</f>
        <v>#N/A</v>
      </c>
      <c r="G1586" s="21">
        <v>100</v>
      </c>
      <c r="H1586" s="2" t="s">
        <v>479</v>
      </c>
      <c r="I1586" s="19">
        <v>1</v>
      </c>
      <c r="J1586" s="22" t="e">
        <f t="shared" si="24"/>
        <v>#N/A</v>
      </c>
    </row>
    <row r="1587" spans="1:10" x14ac:dyDescent="0.25">
      <c r="A1587" s="20">
        <v>30000</v>
      </c>
      <c r="B1587" s="20" t="s">
        <v>206</v>
      </c>
      <c r="C1587" s="20" t="s">
        <v>408</v>
      </c>
      <c r="D1587" s="20" t="s">
        <v>396</v>
      </c>
      <c r="E1587" s="20" t="s">
        <v>394</v>
      </c>
      <c r="F1587" t="e">
        <f>VLOOKUP(H1587,'[1]Ventes par client'!B:Q,6,FALSE)</f>
        <v>#N/A</v>
      </c>
      <c r="G1587" s="21">
        <v>100</v>
      </c>
      <c r="H1587" t="s">
        <v>479</v>
      </c>
      <c r="I1587" s="19">
        <v>2</v>
      </c>
      <c r="J1587" s="22" t="e">
        <f t="shared" si="24"/>
        <v>#N/A</v>
      </c>
    </row>
    <row r="1588" spans="1:10" x14ac:dyDescent="0.25">
      <c r="A1588" s="20">
        <v>30000</v>
      </c>
      <c r="B1588" s="20" t="s">
        <v>206</v>
      </c>
      <c r="C1588" s="20" t="s">
        <v>408</v>
      </c>
      <c r="D1588" s="20" t="s">
        <v>397</v>
      </c>
      <c r="E1588" s="20" t="s">
        <v>394</v>
      </c>
      <c r="F1588" t="e">
        <f>VLOOKUP(H1588,'[1]Ventes par client'!B:Q,7,FALSE)</f>
        <v>#N/A</v>
      </c>
      <c r="G1588" s="21">
        <v>100</v>
      </c>
      <c r="H1588" t="s">
        <v>479</v>
      </c>
      <c r="I1588">
        <v>3</v>
      </c>
      <c r="J1588" s="22" t="e">
        <f t="shared" si="24"/>
        <v>#N/A</v>
      </c>
    </row>
    <row r="1589" spans="1:10" x14ac:dyDescent="0.25">
      <c r="A1589" s="20">
        <v>30000</v>
      </c>
      <c r="B1589" s="20" t="s">
        <v>206</v>
      </c>
      <c r="C1589" s="20" t="s">
        <v>408</v>
      </c>
      <c r="D1589" s="20" t="s">
        <v>398</v>
      </c>
      <c r="E1589" s="20" t="s">
        <v>394</v>
      </c>
      <c r="F1589" t="e">
        <f>VLOOKUP(H1589,'[1]Ventes par client'!B:Q,8,FALSE)</f>
        <v>#N/A</v>
      </c>
      <c r="G1589" s="21">
        <v>0</v>
      </c>
      <c r="H1589" t="s">
        <v>479</v>
      </c>
      <c r="I1589" s="19">
        <v>4</v>
      </c>
      <c r="J1589" s="22" t="e">
        <f t="shared" si="24"/>
        <v>#N/A</v>
      </c>
    </row>
    <row r="1590" spans="1:10" x14ac:dyDescent="0.25">
      <c r="A1590" s="20">
        <v>30000</v>
      </c>
      <c r="B1590" s="20" t="s">
        <v>206</v>
      </c>
      <c r="C1590" s="20" t="s">
        <v>408</v>
      </c>
      <c r="D1590" s="20" t="s">
        <v>399</v>
      </c>
      <c r="E1590" s="20" t="s">
        <v>394</v>
      </c>
      <c r="F1590" t="e">
        <f>VLOOKUP(H1590,'[1]Ventes par client'!B:Q,9,FALSE)</f>
        <v>#N/A</v>
      </c>
      <c r="G1590" s="21">
        <v>100</v>
      </c>
      <c r="H1590" t="s">
        <v>479</v>
      </c>
      <c r="I1590" s="19">
        <v>5</v>
      </c>
      <c r="J1590" s="22" t="e">
        <f t="shared" si="24"/>
        <v>#N/A</v>
      </c>
    </row>
    <row r="1591" spans="1:10" x14ac:dyDescent="0.25">
      <c r="A1591" s="20">
        <v>30000</v>
      </c>
      <c r="B1591" s="20" t="s">
        <v>206</v>
      </c>
      <c r="C1591" s="20" t="s">
        <v>408</v>
      </c>
      <c r="D1591" s="20" t="s">
        <v>400</v>
      </c>
      <c r="E1591" s="20" t="s">
        <v>394</v>
      </c>
      <c r="F1591" t="e">
        <f>VLOOKUP(H1591,'[1]Ventes par client'!B:Q,10,FALSE)</f>
        <v>#N/A</v>
      </c>
      <c r="G1591" s="21">
        <v>100</v>
      </c>
      <c r="H1591" t="s">
        <v>479</v>
      </c>
      <c r="I1591">
        <v>6</v>
      </c>
      <c r="J1591" s="22" t="e">
        <f t="shared" si="24"/>
        <v>#N/A</v>
      </c>
    </row>
    <row r="1592" spans="1:10" x14ac:dyDescent="0.25">
      <c r="A1592" s="20">
        <v>30000</v>
      </c>
      <c r="B1592" s="20" t="s">
        <v>206</v>
      </c>
      <c r="C1592" s="20" t="s">
        <v>408</v>
      </c>
      <c r="D1592" s="20" t="s">
        <v>401</v>
      </c>
      <c r="E1592" s="20" t="s">
        <v>394</v>
      </c>
      <c r="F1592" t="e">
        <f>VLOOKUP(H1592,'[1]Ventes par client'!B:Q,11,FALSE)</f>
        <v>#N/A</v>
      </c>
      <c r="G1592" s="21">
        <v>100</v>
      </c>
      <c r="H1592" t="s">
        <v>479</v>
      </c>
      <c r="I1592" s="19">
        <v>7</v>
      </c>
      <c r="J1592" s="22" t="e">
        <f t="shared" si="24"/>
        <v>#N/A</v>
      </c>
    </row>
    <row r="1593" spans="1:10" x14ac:dyDescent="0.25">
      <c r="A1593" s="20">
        <v>30000</v>
      </c>
      <c r="B1593" s="20" t="s">
        <v>206</v>
      </c>
      <c r="C1593" s="20" t="s">
        <v>408</v>
      </c>
      <c r="D1593" s="20" t="s">
        <v>402</v>
      </c>
      <c r="E1593" s="20" t="s">
        <v>394</v>
      </c>
      <c r="F1593" t="e">
        <f>VLOOKUP(H1593,'[1]Ventes par client'!B:Q,12,FALSE)</f>
        <v>#N/A</v>
      </c>
      <c r="G1593" s="21">
        <v>100</v>
      </c>
      <c r="H1593" t="s">
        <v>479</v>
      </c>
      <c r="I1593" s="19">
        <v>8</v>
      </c>
      <c r="J1593" s="22" t="e">
        <f t="shared" si="24"/>
        <v>#N/A</v>
      </c>
    </row>
    <row r="1594" spans="1:10" x14ac:dyDescent="0.25">
      <c r="A1594" s="20">
        <v>30000</v>
      </c>
      <c r="B1594" s="20" t="s">
        <v>206</v>
      </c>
      <c r="C1594" s="20" t="s">
        <v>408</v>
      </c>
      <c r="D1594" s="20" t="s">
        <v>403</v>
      </c>
      <c r="E1594" s="20" t="s">
        <v>394</v>
      </c>
      <c r="F1594" t="e">
        <f>VLOOKUP(H1594,'[1]Ventes par client'!B:Q,13,FALSE)</f>
        <v>#N/A</v>
      </c>
      <c r="G1594" s="21">
        <v>0</v>
      </c>
      <c r="H1594" t="s">
        <v>479</v>
      </c>
      <c r="I1594">
        <v>9</v>
      </c>
      <c r="J1594" s="22" t="e">
        <f t="shared" si="24"/>
        <v>#N/A</v>
      </c>
    </row>
    <row r="1595" spans="1:10" x14ac:dyDescent="0.25">
      <c r="A1595" s="20">
        <v>30000</v>
      </c>
      <c r="B1595" s="20" t="s">
        <v>206</v>
      </c>
      <c r="C1595" s="20" t="s">
        <v>408</v>
      </c>
      <c r="D1595" s="20" t="s">
        <v>404</v>
      </c>
      <c r="E1595" s="20" t="s">
        <v>394</v>
      </c>
      <c r="F1595" t="e">
        <f>VLOOKUP(H1595,'[1]Ventes par client'!B:Q,14,FALSE)</f>
        <v>#N/A</v>
      </c>
      <c r="G1595" s="21">
        <v>100</v>
      </c>
      <c r="H1595" t="s">
        <v>479</v>
      </c>
      <c r="I1595" s="19">
        <v>10</v>
      </c>
      <c r="J1595" s="22" t="e">
        <f t="shared" si="24"/>
        <v>#N/A</v>
      </c>
    </row>
    <row r="1596" spans="1:10" x14ac:dyDescent="0.25">
      <c r="A1596" s="20">
        <v>30000</v>
      </c>
      <c r="B1596" s="20" t="s">
        <v>206</v>
      </c>
      <c r="C1596" s="20" t="s">
        <v>408</v>
      </c>
      <c r="D1596" s="20" t="s">
        <v>405</v>
      </c>
      <c r="E1596" s="20" t="s">
        <v>394</v>
      </c>
      <c r="F1596" t="e">
        <f>VLOOKUP(H1596,'[1]Ventes par client'!B:Q,15,FALSE)</f>
        <v>#N/A</v>
      </c>
      <c r="G1596" s="21">
        <v>100</v>
      </c>
      <c r="H1596" t="s">
        <v>479</v>
      </c>
      <c r="I1596" s="19">
        <v>11</v>
      </c>
      <c r="J1596" s="22" t="e">
        <f t="shared" si="24"/>
        <v>#N/A</v>
      </c>
    </row>
    <row r="1597" spans="1:10" x14ac:dyDescent="0.25">
      <c r="A1597" s="20">
        <v>30000</v>
      </c>
      <c r="B1597" s="20" t="s">
        <v>206</v>
      </c>
      <c r="C1597" s="20" t="s">
        <v>408</v>
      </c>
      <c r="D1597" s="20" t="s">
        <v>406</v>
      </c>
      <c r="E1597" s="20" t="s">
        <v>394</v>
      </c>
      <c r="F1597" t="e">
        <f>VLOOKUP(H1597,'[1]Ventes par client'!B:Q,16,FALSE)</f>
        <v>#N/A</v>
      </c>
      <c r="G1597" s="21">
        <v>100</v>
      </c>
      <c r="H1597" t="s">
        <v>479</v>
      </c>
      <c r="I1597">
        <v>12</v>
      </c>
      <c r="J1597" s="22" t="e">
        <f t="shared" si="24"/>
        <v>#N/A</v>
      </c>
    </row>
    <row r="1598" spans="1:10" x14ac:dyDescent="0.25">
      <c r="A1598" s="20">
        <v>30000</v>
      </c>
      <c r="B1598" s="20" t="s">
        <v>206</v>
      </c>
      <c r="C1598" s="20" t="s">
        <v>408</v>
      </c>
      <c r="D1598" s="20" t="s">
        <v>393</v>
      </c>
      <c r="E1598" s="20" t="s">
        <v>394</v>
      </c>
      <c r="F1598" s="21">
        <f>VLOOKUP(H1598,'[1]Ventes par client'!B:Q,5,FALSE)</f>
        <v>400</v>
      </c>
      <c r="G1598" s="21">
        <v>200</v>
      </c>
      <c r="H1598" s="2" t="s">
        <v>480</v>
      </c>
      <c r="I1598" s="19">
        <v>1</v>
      </c>
      <c r="J1598" s="22">
        <f t="shared" si="24"/>
        <v>200</v>
      </c>
    </row>
    <row r="1599" spans="1:10" x14ac:dyDescent="0.25">
      <c r="A1599" s="20">
        <v>30000</v>
      </c>
      <c r="B1599" s="20" t="s">
        <v>206</v>
      </c>
      <c r="C1599" s="20" t="s">
        <v>408</v>
      </c>
      <c r="D1599" s="20" t="s">
        <v>396</v>
      </c>
      <c r="E1599" s="20" t="s">
        <v>394</v>
      </c>
      <c r="F1599">
        <f>VLOOKUP(H1599,'[1]Ventes par client'!B:Q,6,FALSE)</f>
        <v>500</v>
      </c>
      <c r="G1599" s="21">
        <v>100</v>
      </c>
      <c r="H1599" t="s">
        <v>480</v>
      </c>
      <c r="I1599" s="19">
        <v>2</v>
      </c>
      <c r="J1599" s="22">
        <f t="shared" si="24"/>
        <v>400</v>
      </c>
    </row>
    <row r="1600" spans="1:10" x14ac:dyDescent="0.25">
      <c r="A1600" s="20">
        <v>30000</v>
      </c>
      <c r="B1600" s="20" t="s">
        <v>206</v>
      </c>
      <c r="C1600" s="20" t="s">
        <v>408</v>
      </c>
      <c r="D1600" s="20" t="s">
        <v>397</v>
      </c>
      <c r="E1600" s="20" t="s">
        <v>394</v>
      </c>
      <c r="F1600">
        <f>VLOOKUP(H1600,'[1]Ventes par client'!B:Q,7,FALSE)</f>
        <v>500</v>
      </c>
      <c r="G1600" s="21">
        <v>200</v>
      </c>
      <c r="H1600" t="s">
        <v>480</v>
      </c>
      <c r="I1600">
        <v>3</v>
      </c>
      <c r="J1600" s="22">
        <f t="shared" si="24"/>
        <v>300</v>
      </c>
    </row>
    <row r="1601" spans="1:10" x14ac:dyDescent="0.25">
      <c r="A1601" s="20">
        <v>30000</v>
      </c>
      <c r="B1601" s="20" t="s">
        <v>206</v>
      </c>
      <c r="C1601" s="20" t="s">
        <v>408</v>
      </c>
      <c r="D1601" s="20" t="s">
        <v>398</v>
      </c>
      <c r="E1601" s="20" t="s">
        <v>394</v>
      </c>
      <c r="F1601">
        <f>VLOOKUP(H1601,'[1]Ventes par client'!B:Q,8,FALSE)</f>
        <v>400</v>
      </c>
      <c r="G1601" s="21">
        <v>200</v>
      </c>
      <c r="H1601" t="s">
        <v>480</v>
      </c>
      <c r="I1601" s="19">
        <v>4</v>
      </c>
      <c r="J1601" s="22">
        <f t="shared" si="24"/>
        <v>200</v>
      </c>
    </row>
    <row r="1602" spans="1:10" x14ac:dyDescent="0.25">
      <c r="A1602" s="20">
        <v>30000</v>
      </c>
      <c r="B1602" s="20" t="s">
        <v>206</v>
      </c>
      <c r="C1602" s="20" t="s">
        <v>408</v>
      </c>
      <c r="D1602" s="20" t="s">
        <v>399</v>
      </c>
      <c r="E1602" s="20" t="s">
        <v>394</v>
      </c>
      <c r="F1602">
        <f>VLOOKUP(H1602,'[1]Ventes par client'!B:Q,9,FALSE)</f>
        <v>400</v>
      </c>
      <c r="G1602" s="21">
        <v>100</v>
      </c>
      <c r="H1602" t="s">
        <v>480</v>
      </c>
      <c r="I1602" s="19">
        <v>5</v>
      </c>
      <c r="J1602" s="22">
        <f t="shared" ref="J1602:J1665" si="25">+F1602-G1602</f>
        <v>300</v>
      </c>
    </row>
    <row r="1603" spans="1:10" x14ac:dyDescent="0.25">
      <c r="A1603" s="20">
        <v>30000</v>
      </c>
      <c r="B1603" s="20" t="s">
        <v>206</v>
      </c>
      <c r="C1603" s="20" t="s">
        <v>408</v>
      </c>
      <c r="D1603" s="20" t="s">
        <v>400</v>
      </c>
      <c r="E1603" s="20" t="s">
        <v>394</v>
      </c>
      <c r="F1603">
        <f>VLOOKUP(H1603,'[1]Ventes par client'!B:Q,10,FALSE)</f>
        <v>500</v>
      </c>
      <c r="G1603" s="21">
        <v>200</v>
      </c>
      <c r="H1603" t="s">
        <v>480</v>
      </c>
      <c r="I1603">
        <v>6</v>
      </c>
      <c r="J1603" s="22">
        <f t="shared" si="25"/>
        <v>300</v>
      </c>
    </row>
    <row r="1604" spans="1:10" x14ac:dyDescent="0.25">
      <c r="A1604" s="20">
        <v>30000</v>
      </c>
      <c r="B1604" s="20" t="s">
        <v>206</v>
      </c>
      <c r="C1604" s="20" t="s">
        <v>408</v>
      </c>
      <c r="D1604" s="20" t="s">
        <v>401</v>
      </c>
      <c r="E1604" s="20" t="s">
        <v>394</v>
      </c>
      <c r="F1604">
        <f>VLOOKUP(H1604,'[1]Ventes par client'!B:Q,11,FALSE)</f>
        <v>400</v>
      </c>
      <c r="G1604" s="21">
        <v>200</v>
      </c>
      <c r="H1604" t="s">
        <v>480</v>
      </c>
      <c r="I1604" s="19">
        <v>7</v>
      </c>
      <c r="J1604" s="22">
        <f t="shared" si="25"/>
        <v>200</v>
      </c>
    </row>
    <row r="1605" spans="1:10" x14ac:dyDescent="0.25">
      <c r="A1605" s="20">
        <v>30000</v>
      </c>
      <c r="B1605" s="20" t="s">
        <v>206</v>
      </c>
      <c r="C1605" s="20" t="s">
        <v>408</v>
      </c>
      <c r="D1605" s="20" t="s">
        <v>402</v>
      </c>
      <c r="E1605" s="20" t="s">
        <v>394</v>
      </c>
      <c r="F1605">
        <f>VLOOKUP(H1605,'[1]Ventes par client'!B:Q,12,FALSE)</f>
        <v>400</v>
      </c>
      <c r="G1605" s="21">
        <v>100</v>
      </c>
      <c r="H1605" t="s">
        <v>480</v>
      </c>
      <c r="I1605" s="19">
        <v>8</v>
      </c>
      <c r="J1605" s="22">
        <f t="shared" si="25"/>
        <v>300</v>
      </c>
    </row>
    <row r="1606" spans="1:10" x14ac:dyDescent="0.25">
      <c r="A1606" s="20">
        <v>30000</v>
      </c>
      <c r="B1606" s="20" t="s">
        <v>206</v>
      </c>
      <c r="C1606" s="20" t="s">
        <v>408</v>
      </c>
      <c r="D1606" s="20" t="s">
        <v>403</v>
      </c>
      <c r="E1606" s="20" t="s">
        <v>394</v>
      </c>
      <c r="F1606">
        <f>VLOOKUP(H1606,'[1]Ventes par client'!B:Q,13,FALSE)</f>
        <v>400</v>
      </c>
      <c r="G1606" s="21">
        <v>200</v>
      </c>
      <c r="H1606" t="s">
        <v>480</v>
      </c>
      <c r="I1606">
        <v>9</v>
      </c>
      <c r="J1606" s="22">
        <f t="shared" si="25"/>
        <v>200</v>
      </c>
    </row>
    <row r="1607" spans="1:10" x14ac:dyDescent="0.25">
      <c r="A1607" s="20">
        <v>30000</v>
      </c>
      <c r="B1607" s="20" t="s">
        <v>206</v>
      </c>
      <c r="C1607" s="20" t="s">
        <v>408</v>
      </c>
      <c r="D1607" s="20" t="s">
        <v>404</v>
      </c>
      <c r="E1607" s="20" t="s">
        <v>394</v>
      </c>
      <c r="F1607">
        <f>VLOOKUP(H1607,'[1]Ventes par client'!B:Q,14,FALSE)</f>
        <v>500</v>
      </c>
      <c r="G1607" s="21">
        <v>200</v>
      </c>
      <c r="H1607" t="s">
        <v>480</v>
      </c>
      <c r="I1607" s="19">
        <v>10</v>
      </c>
      <c r="J1607" s="22">
        <f t="shared" si="25"/>
        <v>300</v>
      </c>
    </row>
    <row r="1608" spans="1:10" x14ac:dyDescent="0.25">
      <c r="A1608" s="20">
        <v>30000</v>
      </c>
      <c r="B1608" s="20" t="s">
        <v>206</v>
      </c>
      <c r="C1608" s="20" t="s">
        <v>408</v>
      </c>
      <c r="D1608" s="20" t="s">
        <v>405</v>
      </c>
      <c r="E1608" s="20" t="s">
        <v>394</v>
      </c>
      <c r="F1608">
        <f>VLOOKUP(H1608,'[1]Ventes par client'!B:Q,15,FALSE)</f>
        <v>500</v>
      </c>
      <c r="G1608" s="21">
        <v>200</v>
      </c>
      <c r="H1608" t="s">
        <v>480</v>
      </c>
      <c r="I1608" s="19">
        <v>11</v>
      </c>
      <c r="J1608" s="22">
        <f t="shared" si="25"/>
        <v>300</v>
      </c>
    </row>
    <row r="1609" spans="1:10" x14ac:dyDescent="0.25">
      <c r="A1609" s="20">
        <v>30000</v>
      </c>
      <c r="B1609" s="20" t="s">
        <v>206</v>
      </c>
      <c r="C1609" s="20" t="s">
        <v>408</v>
      </c>
      <c r="D1609" s="20" t="s">
        <v>406</v>
      </c>
      <c r="E1609" s="20" t="s">
        <v>394</v>
      </c>
      <c r="F1609">
        <f>VLOOKUP(H1609,'[1]Ventes par client'!B:Q,16,FALSE)</f>
        <v>400</v>
      </c>
      <c r="G1609" s="21">
        <v>100</v>
      </c>
      <c r="H1609" t="s">
        <v>480</v>
      </c>
      <c r="I1609">
        <v>12</v>
      </c>
      <c r="J1609" s="22">
        <f t="shared" si="25"/>
        <v>300</v>
      </c>
    </row>
    <row r="1610" spans="1:10" x14ac:dyDescent="0.25">
      <c r="A1610" s="20">
        <v>30000</v>
      </c>
      <c r="B1610" s="20" t="s">
        <v>407</v>
      </c>
      <c r="C1610" s="20" t="s">
        <v>408</v>
      </c>
      <c r="D1610" s="20" t="s">
        <v>393</v>
      </c>
      <c r="E1610" s="20" t="s">
        <v>394</v>
      </c>
      <c r="F1610" s="21">
        <f>VLOOKUP(H1610,'[1]Ventes par client'!B:Q,5,FALSE)</f>
        <v>400</v>
      </c>
      <c r="G1610" s="21">
        <v>100</v>
      </c>
      <c r="H1610" s="2" t="s">
        <v>481</v>
      </c>
      <c r="I1610" s="19">
        <v>1</v>
      </c>
      <c r="J1610" s="22">
        <f t="shared" si="25"/>
        <v>300</v>
      </c>
    </row>
    <row r="1611" spans="1:10" x14ac:dyDescent="0.25">
      <c r="A1611" s="20">
        <v>30000</v>
      </c>
      <c r="B1611" s="20" t="s">
        <v>407</v>
      </c>
      <c r="C1611" s="20" t="s">
        <v>408</v>
      </c>
      <c r="D1611" s="20" t="s">
        <v>396</v>
      </c>
      <c r="E1611" s="20" t="s">
        <v>394</v>
      </c>
      <c r="F1611">
        <f>VLOOKUP(H1611,'[1]Ventes par client'!B:Q,6,FALSE)</f>
        <v>500</v>
      </c>
      <c r="G1611" s="21">
        <v>100</v>
      </c>
      <c r="H1611" t="s">
        <v>481</v>
      </c>
      <c r="I1611" s="19">
        <v>2</v>
      </c>
      <c r="J1611" s="22">
        <f t="shared" si="25"/>
        <v>400</v>
      </c>
    </row>
    <row r="1612" spans="1:10" x14ac:dyDescent="0.25">
      <c r="A1612" s="20">
        <v>30000</v>
      </c>
      <c r="B1612" s="20" t="s">
        <v>407</v>
      </c>
      <c r="C1612" s="20" t="s">
        <v>408</v>
      </c>
      <c r="D1612" s="20" t="s">
        <v>397</v>
      </c>
      <c r="E1612" s="20" t="s">
        <v>394</v>
      </c>
      <c r="F1612">
        <f>VLOOKUP(H1612,'[1]Ventes par client'!B:Q,7,FALSE)</f>
        <v>500</v>
      </c>
      <c r="G1612" s="21">
        <v>100</v>
      </c>
      <c r="H1612" t="s">
        <v>481</v>
      </c>
      <c r="I1612">
        <v>3</v>
      </c>
      <c r="J1612" s="22">
        <f t="shared" si="25"/>
        <v>400</v>
      </c>
    </row>
    <row r="1613" spans="1:10" x14ac:dyDescent="0.25">
      <c r="A1613" s="20">
        <v>30000</v>
      </c>
      <c r="B1613" s="20" t="s">
        <v>407</v>
      </c>
      <c r="C1613" s="20" t="s">
        <v>408</v>
      </c>
      <c r="D1613" s="20" t="s">
        <v>398</v>
      </c>
      <c r="E1613" s="20" t="s">
        <v>394</v>
      </c>
      <c r="F1613">
        <f>VLOOKUP(H1613,'[1]Ventes par client'!B:Q,8,FALSE)</f>
        <v>400</v>
      </c>
      <c r="G1613" s="21">
        <v>0</v>
      </c>
      <c r="H1613" t="s">
        <v>481</v>
      </c>
      <c r="I1613" s="19">
        <v>4</v>
      </c>
      <c r="J1613" s="22">
        <f t="shared" si="25"/>
        <v>400</v>
      </c>
    </row>
    <row r="1614" spans="1:10" x14ac:dyDescent="0.25">
      <c r="A1614" s="20">
        <v>30000</v>
      </c>
      <c r="B1614" s="20" t="s">
        <v>407</v>
      </c>
      <c r="C1614" s="20" t="s">
        <v>408</v>
      </c>
      <c r="D1614" s="20" t="s">
        <v>399</v>
      </c>
      <c r="E1614" s="20" t="s">
        <v>394</v>
      </c>
      <c r="F1614">
        <f>VLOOKUP(H1614,'[1]Ventes par client'!B:Q,9,FALSE)</f>
        <v>400</v>
      </c>
      <c r="G1614" s="21">
        <v>100</v>
      </c>
      <c r="H1614" t="s">
        <v>481</v>
      </c>
      <c r="I1614" s="19">
        <v>5</v>
      </c>
      <c r="J1614" s="22">
        <f t="shared" si="25"/>
        <v>300</v>
      </c>
    </row>
    <row r="1615" spans="1:10" x14ac:dyDescent="0.25">
      <c r="A1615" s="20">
        <v>30000</v>
      </c>
      <c r="B1615" s="20" t="s">
        <v>407</v>
      </c>
      <c r="C1615" s="20" t="s">
        <v>408</v>
      </c>
      <c r="D1615" s="20" t="s">
        <v>400</v>
      </c>
      <c r="E1615" s="20" t="s">
        <v>394</v>
      </c>
      <c r="F1615">
        <f>VLOOKUP(H1615,'[1]Ventes par client'!B:Q,10,FALSE)</f>
        <v>500</v>
      </c>
      <c r="G1615" s="21">
        <v>100</v>
      </c>
      <c r="H1615" t="s">
        <v>481</v>
      </c>
      <c r="I1615">
        <v>6</v>
      </c>
      <c r="J1615" s="22">
        <f t="shared" si="25"/>
        <v>400</v>
      </c>
    </row>
    <row r="1616" spans="1:10" x14ac:dyDescent="0.25">
      <c r="A1616" s="20">
        <v>30000</v>
      </c>
      <c r="B1616" s="20" t="s">
        <v>407</v>
      </c>
      <c r="C1616" s="20" t="s">
        <v>408</v>
      </c>
      <c r="D1616" s="20" t="s">
        <v>401</v>
      </c>
      <c r="E1616" s="20" t="s">
        <v>394</v>
      </c>
      <c r="F1616">
        <f>VLOOKUP(H1616,'[1]Ventes par client'!B:Q,11,FALSE)</f>
        <v>400</v>
      </c>
      <c r="G1616" s="21">
        <v>100</v>
      </c>
      <c r="H1616" t="s">
        <v>481</v>
      </c>
      <c r="I1616" s="19">
        <v>7</v>
      </c>
      <c r="J1616" s="22">
        <f t="shared" si="25"/>
        <v>300</v>
      </c>
    </row>
    <row r="1617" spans="1:10" x14ac:dyDescent="0.25">
      <c r="A1617" s="20">
        <v>30000</v>
      </c>
      <c r="B1617" s="20" t="s">
        <v>407</v>
      </c>
      <c r="C1617" s="20" t="s">
        <v>408</v>
      </c>
      <c r="D1617" s="20" t="s">
        <v>402</v>
      </c>
      <c r="E1617" s="20" t="s">
        <v>394</v>
      </c>
      <c r="F1617">
        <f>VLOOKUP(H1617,'[1]Ventes par client'!B:Q,12,FALSE)</f>
        <v>400</v>
      </c>
      <c r="G1617" s="21">
        <v>100</v>
      </c>
      <c r="H1617" t="s">
        <v>481</v>
      </c>
      <c r="I1617" s="19">
        <v>8</v>
      </c>
      <c r="J1617" s="22">
        <f t="shared" si="25"/>
        <v>300</v>
      </c>
    </row>
    <row r="1618" spans="1:10" x14ac:dyDescent="0.25">
      <c r="A1618" s="20">
        <v>30000</v>
      </c>
      <c r="B1618" s="20" t="s">
        <v>407</v>
      </c>
      <c r="C1618" s="20" t="s">
        <v>408</v>
      </c>
      <c r="D1618" s="20" t="s">
        <v>403</v>
      </c>
      <c r="E1618" s="20" t="s">
        <v>394</v>
      </c>
      <c r="F1618">
        <f>VLOOKUP(H1618,'[1]Ventes par client'!B:Q,13,FALSE)</f>
        <v>400</v>
      </c>
      <c r="G1618" s="21">
        <v>0</v>
      </c>
      <c r="H1618" t="s">
        <v>481</v>
      </c>
      <c r="I1618">
        <v>9</v>
      </c>
      <c r="J1618" s="22">
        <f t="shared" si="25"/>
        <v>400</v>
      </c>
    </row>
    <row r="1619" spans="1:10" x14ac:dyDescent="0.25">
      <c r="A1619" s="20">
        <v>30000</v>
      </c>
      <c r="B1619" s="20" t="s">
        <v>407</v>
      </c>
      <c r="C1619" s="20" t="s">
        <v>408</v>
      </c>
      <c r="D1619" s="20" t="s">
        <v>404</v>
      </c>
      <c r="E1619" s="20" t="s">
        <v>394</v>
      </c>
      <c r="F1619">
        <f>VLOOKUP(H1619,'[1]Ventes par client'!B:Q,14,FALSE)</f>
        <v>500</v>
      </c>
      <c r="G1619" s="21">
        <v>100</v>
      </c>
      <c r="H1619" t="s">
        <v>481</v>
      </c>
      <c r="I1619" s="19">
        <v>10</v>
      </c>
      <c r="J1619" s="22">
        <f t="shared" si="25"/>
        <v>400</v>
      </c>
    </row>
    <row r="1620" spans="1:10" x14ac:dyDescent="0.25">
      <c r="A1620" s="20">
        <v>30000</v>
      </c>
      <c r="B1620" s="20" t="s">
        <v>407</v>
      </c>
      <c r="C1620" s="20" t="s">
        <v>408</v>
      </c>
      <c r="D1620" s="20" t="s">
        <v>405</v>
      </c>
      <c r="E1620" s="20" t="s">
        <v>394</v>
      </c>
      <c r="F1620">
        <f>VLOOKUP(H1620,'[1]Ventes par client'!B:Q,15,FALSE)</f>
        <v>500</v>
      </c>
      <c r="G1620" s="21">
        <v>100</v>
      </c>
      <c r="H1620" t="s">
        <v>481</v>
      </c>
      <c r="I1620" s="19">
        <v>11</v>
      </c>
      <c r="J1620" s="22">
        <f t="shared" si="25"/>
        <v>400</v>
      </c>
    </row>
    <row r="1621" spans="1:10" x14ac:dyDescent="0.25">
      <c r="A1621" s="20">
        <v>30000</v>
      </c>
      <c r="B1621" s="20" t="s">
        <v>407</v>
      </c>
      <c r="C1621" s="20" t="s">
        <v>408</v>
      </c>
      <c r="D1621" s="20" t="s">
        <v>406</v>
      </c>
      <c r="E1621" s="20" t="s">
        <v>394</v>
      </c>
      <c r="F1621">
        <f>VLOOKUP(H1621,'[1]Ventes par client'!B:Q,16,FALSE)</f>
        <v>200</v>
      </c>
      <c r="G1621" s="21">
        <v>100</v>
      </c>
      <c r="H1621" t="s">
        <v>481</v>
      </c>
      <c r="I1621">
        <v>12</v>
      </c>
      <c r="J1621" s="22">
        <f t="shared" si="25"/>
        <v>100</v>
      </c>
    </row>
    <row r="1622" spans="1:10" x14ac:dyDescent="0.25">
      <c r="A1622" s="20">
        <v>30000</v>
      </c>
      <c r="B1622" s="20" t="s">
        <v>417</v>
      </c>
      <c r="C1622" s="20" t="s">
        <v>408</v>
      </c>
      <c r="D1622" s="20" t="s">
        <v>393</v>
      </c>
      <c r="E1622" s="20" t="s">
        <v>394</v>
      </c>
      <c r="F1622" s="21" t="e">
        <f>VLOOKUP(H1622,'[1]Ventes par client'!B:Q,5,FALSE)</f>
        <v>#N/A</v>
      </c>
      <c r="G1622" s="21">
        <v>100</v>
      </c>
      <c r="H1622" s="2" t="s">
        <v>482</v>
      </c>
      <c r="I1622" s="19">
        <v>1</v>
      </c>
      <c r="J1622" s="22" t="e">
        <f t="shared" si="25"/>
        <v>#N/A</v>
      </c>
    </row>
    <row r="1623" spans="1:10" x14ac:dyDescent="0.25">
      <c r="A1623" s="20">
        <v>30000</v>
      </c>
      <c r="B1623" s="20" t="s">
        <v>417</v>
      </c>
      <c r="C1623" s="20" t="s">
        <v>408</v>
      </c>
      <c r="D1623" s="20" t="s">
        <v>396</v>
      </c>
      <c r="E1623" s="20" t="s">
        <v>394</v>
      </c>
      <c r="F1623" t="e">
        <f>VLOOKUP(H1623,'[1]Ventes par client'!B:Q,6,FALSE)</f>
        <v>#N/A</v>
      </c>
      <c r="G1623" s="21">
        <v>100</v>
      </c>
      <c r="H1623" t="s">
        <v>482</v>
      </c>
      <c r="I1623" s="19">
        <v>2</v>
      </c>
      <c r="J1623" s="22" t="e">
        <f t="shared" si="25"/>
        <v>#N/A</v>
      </c>
    </row>
    <row r="1624" spans="1:10" x14ac:dyDescent="0.25">
      <c r="A1624" s="20">
        <v>30000</v>
      </c>
      <c r="B1624" s="20" t="s">
        <v>417</v>
      </c>
      <c r="C1624" s="20" t="s">
        <v>408</v>
      </c>
      <c r="D1624" s="20" t="s">
        <v>397</v>
      </c>
      <c r="E1624" s="20" t="s">
        <v>394</v>
      </c>
      <c r="F1624" t="e">
        <f>VLOOKUP(H1624,'[1]Ventes par client'!B:Q,7,FALSE)</f>
        <v>#N/A</v>
      </c>
      <c r="G1624" s="21">
        <v>100</v>
      </c>
      <c r="H1624" t="s">
        <v>482</v>
      </c>
      <c r="I1624">
        <v>3</v>
      </c>
      <c r="J1624" s="22" t="e">
        <f t="shared" si="25"/>
        <v>#N/A</v>
      </c>
    </row>
    <row r="1625" spans="1:10" x14ac:dyDescent="0.25">
      <c r="A1625" s="20">
        <v>30000</v>
      </c>
      <c r="B1625" s="20" t="s">
        <v>417</v>
      </c>
      <c r="C1625" s="20" t="s">
        <v>408</v>
      </c>
      <c r="D1625" s="20" t="s">
        <v>398</v>
      </c>
      <c r="E1625" s="20" t="s">
        <v>394</v>
      </c>
      <c r="F1625" t="e">
        <f>VLOOKUP(H1625,'[1]Ventes par client'!B:Q,8,FALSE)</f>
        <v>#N/A</v>
      </c>
      <c r="G1625" s="21">
        <v>0</v>
      </c>
      <c r="H1625" t="s">
        <v>482</v>
      </c>
      <c r="I1625" s="19">
        <v>4</v>
      </c>
      <c r="J1625" s="22" t="e">
        <f t="shared" si="25"/>
        <v>#N/A</v>
      </c>
    </row>
    <row r="1626" spans="1:10" x14ac:dyDescent="0.25">
      <c r="A1626" s="20">
        <v>30000</v>
      </c>
      <c r="B1626" s="20" t="s">
        <v>417</v>
      </c>
      <c r="C1626" s="20" t="s">
        <v>408</v>
      </c>
      <c r="D1626" s="20" t="s">
        <v>399</v>
      </c>
      <c r="E1626" s="20" t="s">
        <v>394</v>
      </c>
      <c r="F1626" t="e">
        <f>VLOOKUP(H1626,'[1]Ventes par client'!B:Q,9,FALSE)</f>
        <v>#N/A</v>
      </c>
      <c r="G1626" s="21">
        <v>100</v>
      </c>
      <c r="H1626" t="s">
        <v>482</v>
      </c>
      <c r="I1626" s="19">
        <v>5</v>
      </c>
      <c r="J1626" s="22" t="e">
        <f t="shared" si="25"/>
        <v>#N/A</v>
      </c>
    </row>
    <row r="1627" spans="1:10" x14ac:dyDescent="0.25">
      <c r="A1627" s="20">
        <v>30000</v>
      </c>
      <c r="B1627" s="20" t="s">
        <v>417</v>
      </c>
      <c r="C1627" s="20" t="s">
        <v>408</v>
      </c>
      <c r="D1627" s="20" t="s">
        <v>400</v>
      </c>
      <c r="E1627" s="20" t="s">
        <v>394</v>
      </c>
      <c r="F1627" t="e">
        <f>VLOOKUP(H1627,'[1]Ventes par client'!B:Q,10,FALSE)</f>
        <v>#N/A</v>
      </c>
      <c r="G1627" s="21">
        <v>100</v>
      </c>
      <c r="H1627" t="s">
        <v>482</v>
      </c>
      <c r="I1627">
        <v>6</v>
      </c>
      <c r="J1627" s="22" t="e">
        <f t="shared" si="25"/>
        <v>#N/A</v>
      </c>
    </row>
    <row r="1628" spans="1:10" x14ac:dyDescent="0.25">
      <c r="A1628" s="20">
        <v>30000</v>
      </c>
      <c r="B1628" s="20" t="s">
        <v>417</v>
      </c>
      <c r="C1628" s="20" t="s">
        <v>408</v>
      </c>
      <c r="D1628" s="20" t="s">
        <v>401</v>
      </c>
      <c r="E1628" s="20" t="s">
        <v>394</v>
      </c>
      <c r="F1628" t="e">
        <f>VLOOKUP(H1628,'[1]Ventes par client'!B:Q,11,FALSE)</f>
        <v>#N/A</v>
      </c>
      <c r="G1628" s="21">
        <v>100</v>
      </c>
      <c r="H1628" t="s">
        <v>482</v>
      </c>
      <c r="I1628" s="19">
        <v>7</v>
      </c>
      <c r="J1628" s="22" t="e">
        <f t="shared" si="25"/>
        <v>#N/A</v>
      </c>
    </row>
    <row r="1629" spans="1:10" x14ac:dyDescent="0.25">
      <c r="A1629" s="20">
        <v>30000</v>
      </c>
      <c r="B1629" s="20" t="s">
        <v>417</v>
      </c>
      <c r="C1629" s="20" t="s">
        <v>408</v>
      </c>
      <c r="D1629" s="20" t="s">
        <v>402</v>
      </c>
      <c r="E1629" s="20" t="s">
        <v>394</v>
      </c>
      <c r="F1629" t="e">
        <f>VLOOKUP(H1629,'[1]Ventes par client'!B:Q,12,FALSE)</f>
        <v>#N/A</v>
      </c>
      <c r="G1629" s="21">
        <v>100</v>
      </c>
      <c r="H1629" t="s">
        <v>482</v>
      </c>
      <c r="I1629" s="19">
        <v>8</v>
      </c>
      <c r="J1629" s="22" t="e">
        <f t="shared" si="25"/>
        <v>#N/A</v>
      </c>
    </row>
    <row r="1630" spans="1:10" x14ac:dyDescent="0.25">
      <c r="A1630" s="20">
        <v>30000</v>
      </c>
      <c r="B1630" s="20" t="s">
        <v>417</v>
      </c>
      <c r="C1630" s="20" t="s">
        <v>408</v>
      </c>
      <c r="D1630" s="20" t="s">
        <v>403</v>
      </c>
      <c r="E1630" s="20" t="s">
        <v>394</v>
      </c>
      <c r="F1630" t="e">
        <f>VLOOKUP(H1630,'[1]Ventes par client'!B:Q,13,FALSE)</f>
        <v>#N/A</v>
      </c>
      <c r="G1630" s="21">
        <v>0</v>
      </c>
      <c r="H1630" t="s">
        <v>482</v>
      </c>
      <c r="I1630">
        <v>9</v>
      </c>
      <c r="J1630" s="22" t="e">
        <f t="shared" si="25"/>
        <v>#N/A</v>
      </c>
    </row>
    <row r="1631" spans="1:10" x14ac:dyDescent="0.25">
      <c r="A1631" s="20">
        <v>30000</v>
      </c>
      <c r="B1631" s="20" t="s">
        <v>417</v>
      </c>
      <c r="C1631" s="20" t="s">
        <v>408</v>
      </c>
      <c r="D1631" s="20" t="s">
        <v>404</v>
      </c>
      <c r="E1631" s="20" t="s">
        <v>394</v>
      </c>
      <c r="F1631" t="e">
        <f>VLOOKUP(H1631,'[1]Ventes par client'!B:Q,14,FALSE)</f>
        <v>#N/A</v>
      </c>
      <c r="G1631" s="21">
        <v>100</v>
      </c>
      <c r="H1631" t="s">
        <v>482</v>
      </c>
      <c r="I1631" s="19">
        <v>10</v>
      </c>
      <c r="J1631" s="22" t="e">
        <f t="shared" si="25"/>
        <v>#N/A</v>
      </c>
    </row>
    <row r="1632" spans="1:10" x14ac:dyDescent="0.25">
      <c r="A1632" s="20">
        <v>30000</v>
      </c>
      <c r="B1632" s="20" t="s">
        <v>417</v>
      </c>
      <c r="C1632" s="20" t="s">
        <v>408</v>
      </c>
      <c r="D1632" s="20" t="s">
        <v>405</v>
      </c>
      <c r="E1632" s="20" t="s">
        <v>394</v>
      </c>
      <c r="F1632" t="e">
        <f>VLOOKUP(H1632,'[1]Ventes par client'!B:Q,15,FALSE)</f>
        <v>#N/A</v>
      </c>
      <c r="G1632" s="21">
        <v>100</v>
      </c>
      <c r="H1632" t="s">
        <v>482</v>
      </c>
      <c r="I1632" s="19">
        <v>11</v>
      </c>
      <c r="J1632" s="22" t="e">
        <f t="shared" si="25"/>
        <v>#N/A</v>
      </c>
    </row>
    <row r="1633" spans="1:10" x14ac:dyDescent="0.25">
      <c r="A1633" s="20">
        <v>30000</v>
      </c>
      <c r="B1633" s="20" t="s">
        <v>417</v>
      </c>
      <c r="C1633" s="20" t="s">
        <v>408</v>
      </c>
      <c r="D1633" s="20" t="s">
        <v>406</v>
      </c>
      <c r="E1633" s="20" t="s">
        <v>394</v>
      </c>
      <c r="F1633" t="e">
        <f>VLOOKUP(H1633,'[1]Ventes par client'!B:Q,16,FALSE)</f>
        <v>#N/A</v>
      </c>
      <c r="G1633" s="21">
        <v>100</v>
      </c>
      <c r="H1633" t="s">
        <v>482</v>
      </c>
      <c r="I1633">
        <v>12</v>
      </c>
      <c r="J1633" s="22" t="e">
        <f t="shared" si="25"/>
        <v>#N/A</v>
      </c>
    </row>
    <row r="1634" spans="1:10" x14ac:dyDescent="0.25">
      <c r="A1634" s="20">
        <v>30000</v>
      </c>
      <c r="B1634" s="20" t="s">
        <v>417</v>
      </c>
      <c r="C1634" s="20" t="s">
        <v>408</v>
      </c>
      <c r="D1634" s="20" t="s">
        <v>393</v>
      </c>
      <c r="E1634" s="20" t="s">
        <v>394</v>
      </c>
      <c r="F1634" s="21">
        <f>VLOOKUP(H1634,'[1]Ventes par client'!B:Q,5,FALSE)</f>
        <v>15700</v>
      </c>
      <c r="G1634" s="21">
        <v>12200</v>
      </c>
      <c r="H1634" s="2" t="s">
        <v>483</v>
      </c>
      <c r="I1634" s="19">
        <v>1</v>
      </c>
      <c r="J1634" s="22">
        <f t="shared" si="25"/>
        <v>3500</v>
      </c>
    </row>
    <row r="1635" spans="1:10" x14ac:dyDescent="0.25">
      <c r="A1635" s="20">
        <v>30000</v>
      </c>
      <c r="B1635" s="20" t="s">
        <v>417</v>
      </c>
      <c r="C1635" s="20" t="s">
        <v>408</v>
      </c>
      <c r="D1635" s="20" t="s">
        <v>396</v>
      </c>
      <c r="E1635" s="20" t="s">
        <v>394</v>
      </c>
      <c r="F1635">
        <f>VLOOKUP(H1635,'[1]Ventes par client'!B:Q,6,FALSE)</f>
        <v>18500</v>
      </c>
      <c r="G1635" s="21">
        <v>12900</v>
      </c>
      <c r="H1635" t="s">
        <v>483</v>
      </c>
      <c r="I1635" s="19">
        <v>2</v>
      </c>
      <c r="J1635" s="22">
        <f t="shared" si="25"/>
        <v>5600</v>
      </c>
    </row>
    <row r="1636" spans="1:10" x14ac:dyDescent="0.25">
      <c r="A1636" s="20">
        <v>30000</v>
      </c>
      <c r="B1636" s="20" t="s">
        <v>417</v>
      </c>
      <c r="C1636" s="20" t="s">
        <v>408</v>
      </c>
      <c r="D1636" s="20" t="s">
        <v>397</v>
      </c>
      <c r="E1636" s="20" t="s">
        <v>394</v>
      </c>
      <c r="F1636">
        <f>VLOOKUP(H1636,'[1]Ventes par client'!B:Q,7,FALSE)</f>
        <v>19200</v>
      </c>
      <c r="G1636" s="21">
        <v>14200</v>
      </c>
      <c r="H1636" t="s">
        <v>483</v>
      </c>
      <c r="I1636">
        <v>3</v>
      </c>
      <c r="J1636" s="22">
        <f t="shared" si="25"/>
        <v>5000</v>
      </c>
    </row>
    <row r="1637" spans="1:10" x14ac:dyDescent="0.25">
      <c r="A1637" s="20">
        <v>30000</v>
      </c>
      <c r="B1637" s="20" t="s">
        <v>417</v>
      </c>
      <c r="C1637" s="20" t="s">
        <v>408</v>
      </c>
      <c r="D1637" s="20" t="s">
        <v>398</v>
      </c>
      <c r="E1637" s="20" t="s">
        <v>394</v>
      </c>
      <c r="F1637">
        <f>VLOOKUP(H1637,'[1]Ventes par client'!B:Q,8,FALSE)</f>
        <v>15700</v>
      </c>
      <c r="G1637" s="21">
        <v>11500</v>
      </c>
      <c r="H1637" t="s">
        <v>483</v>
      </c>
      <c r="I1637" s="19">
        <v>4</v>
      </c>
      <c r="J1637" s="22">
        <f t="shared" si="25"/>
        <v>4200</v>
      </c>
    </row>
    <row r="1638" spans="1:10" x14ac:dyDescent="0.25">
      <c r="A1638" s="20">
        <v>30000</v>
      </c>
      <c r="B1638" s="20" t="s">
        <v>417</v>
      </c>
      <c r="C1638" s="20" t="s">
        <v>408</v>
      </c>
      <c r="D1638" s="20" t="s">
        <v>399</v>
      </c>
      <c r="E1638" s="20" t="s">
        <v>394</v>
      </c>
      <c r="F1638">
        <f>VLOOKUP(H1638,'[1]Ventes par client'!B:Q,9,FALSE)</f>
        <v>16500</v>
      </c>
      <c r="G1638" s="21">
        <v>11600</v>
      </c>
      <c r="H1638" t="s">
        <v>483</v>
      </c>
      <c r="I1638" s="19">
        <v>5</v>
      </c>
      <c r="J1638" s="22">
        <f t="shared" si="25"/>
        <v>4900</v>
      </c>
    </row>
    <row r="1639" spans="1:10" x14ac:dyDescent="0.25">
      <c r="A1639" s="20">
        <v>30000</v>
      </c>
      <c r="B1639" s="20" t="s">
        <v>417</v>
      </c>
      <c r="C1639" s="20" t="s">
        <v>408</v>
      </c>
      <c r="D1639" s="20" t="s">
        <v>400</v>
      </c>
      <c r="E1639" s="20" t="s">
        <v>394</v>
      </c>
      <c r="F1639">
        <f>VLOOKUP(H1639,'[1]Ventes par client'!B:Q,10,FALSE)</f>
        <v>18400</v>
      </c>
      <c r="G1639" s="21">
        <v>14100</v>
      </c>
      <c r="H1639" t="s">
        <v>483</v>
      </c>
      <c r="I1639">
        <v>6</v>
      </c>
      <c r="J1639" s="22">
        <f t="shared" si="25"/>
        <v>4300</v>
      </c>
    </row>
    <row r="1640" spans="1:10" x14ac:dyDescent="0.25">
      <c r="A1640" s="20">
        <v>30000</v>
      </c>
      <c r="B1640" s="20" t="s">
        <v>417</v>
      </c>
      <c r="C1640" s="20" t="s">
        <v>408</v>
      </c>
      <c r="D1640" s="20" t="s">
        <v>401</v>
      </c>
      <c r="E1640" s="20" t="s">
        <v>394</v>
      </c>
      <c r="F1640">
        <f>VLOOKUP(H1640,'[1]Ventes par client'!B:Q,11,FALSE)</f>
        <v>15300</v>
      </c>
      <c r="G1640" s="21">
        <v>11800</v>
      </c>
      <c r="H1640" t="s">
        <v>483</v>
      </c>
      <c r="I1640" s="19">
        <v>7</v>
      </c>
      <c r="J1640" s="22">
        <f t="shared" si="25"/>
        <v>3500</v>
      </c>
    </row>
    <row r="1641" spans="1:10" x14ac:dyDescent="0.25">
      <c r="A1641" s="20">
        <v>30000</v>
      </c>
      <c r="B1641" s="20" t="s">
        <v>417</v>
      </c>
      <c r="C1641" s="20" t="s">
        <v>408</v>
      </c>
      <c r="D1641" s="20" t="s">
        <v>402</v>
      </c>
      <c r="E1641" s="20" t="s">
        <v>394</v>
      </c>
      <c r="F1641">
        <f>VLOOKUP(H1641,'[1]Ventes par client'!B:Q,12,FALSE)</f>
        <v>15000</v>
      </c>
      <c r="G1641" s="21">
        <v>11100</v>
      </c>
      <c r="H1641" t="s">
        <v>483</v>
      </c>
      <c r="I1641" s="19">
        <v>8</v>
      </c>
      <c r="J1641" s="22">
        <f t="shared" si="25"/>
        <v>3900</v>
      </c>
    </row>
    <row r="1642" spans="1:10" x14ac:dyDescent="0.25">
      <c r="A1642" s="20">
        <v>30000</v>
      </c>
      <c r="B1642" s="20" t="s">
        <v>417</v>
      </c>
      <c r="C1642" s="20" t="s">
        <v>408</v>
      </c>
      <c r="D1642" s="20" t="s">
        <v>403</v>
      </c>
      <c r="E1642" s="20" t="s">
        <v>394</v>
      </c>
      <c r="F1642">
        <f>VLOOKUP(H1642,'[1]Ventes par client'!B:Q,13,FALSE)</f>
        <v>16300</v>
      </c>
      <c r="G1642" s="21">
        <v>11400</v>
      </c>
      <c r="H1642" t="s">
        <v>483</v>
      </c>
      <c r="I1642">
        <v>9</v>
      </c>
      <c r="J1642" s="22">
        <f t="shared" si="25"/>
        <v>4900</v>
      </c>
    </row>
    <row r="1643" spans="1:10" x14ac:dyDescent="0.25">
      <c r="A1643" s="20">
        <v>30000</v>
      </c>
      <c r="B1643" s="20" t="s">
        <v>417</v>
      </c>
      <c r="C1643" s="20" t="s">
        <v>408</v>
      </c>
      <c r="D1643" s="20" t="s">
        <v>404</v>
      </c>
      <c r="E1643" s="20" t="s">
        <v>394</v>
      </c>
      <c r="F1643">
        <f>VLOOKUP(H1643,'[1]Ventes par client'!B:Q,14,FALSE)</f>
        <v>18400</v>
      </c>
      <c r="G1643" s="21">
        <v>13500</v>
      </c>
      <c r="H1643" t="s">
        <v>483</v>
      </c>
      <c r="I1643" s="19">
        <v>10</v>
      </c>
      <c r="J1643" s="22">
        <f t="shared" si="25"/>
        <v>4900</v>
      </c>
    </row>
    <row r="1644" spans="1:10" x14ac:dyDescent="0.25">
      <c r="A1644" s="20">
        <v>30000</v>
      </c>
      <c r="B1644" s="20" t="s">
        <v>417</v>
      </c>
      <c r="C1644" s="20" t="s">
        <v>408</v>
      </c>
      <c r="D1644" s="20" t="s">
        <v>405</v>
      </c>
      <c r="E1644" s="20" t="s">
        <v>394</v>
      </c>
      <c r="F1644">
        <f>VLOOKUP(H1644,'[1]Ventes par client'!B:Q,15,FALSE)</f>
        <v>20300</v>
      </c>
      <c r="G1644" s="21">
        <v>15000</v>
      </c>
      <c r="H1644" t="s">
        <v>483</v>
      </c>
      <c r="I1644" s="19">
        <v>11</v>
      </c>
      <c r="J1644" s="22">
        <f t="shared" si="25"/>
        <v>5300</v>
      </c>
    </row>
    <row r="1645" spans="1:10" x14ac:dyDescent="0.25">
      <c r="A1645" s="20">
        <v>30000</v>
      </c>
      <c r="B1645" s="20" t="s">
        <v>417</v>
      </c>
      <c r="C1645" s="20" t="s">
        <v>408</v>
      </c>
      <c r="D1645" s="20" t="s">
        <v>406</v>
      </c>
      <c r="E1645" s="20" t="s">
        <v>394</v>
      </c>
      <c r="F1645">
        <f>VLOOKUP(H1645,'[1]Ventes par client'!B:Q,16,FALSE)</f>
        <v>10700</v>
      </c>
      <c r="G1645" s="21">
        <v>10700</v>
      </c>
      <c r="H1645" t="s">
        <v>483</v>
      </c>
      <c r="I1645">
        <v>12</v>
      </c>
      <c r="J1645" s="22">
        <f t="shared" si="25"/>
        <v>0</v>
      </c>
    </row>
    <row r="1646" spans="1:10" x14ac:dyDescent="0.25">
      <c r="A1646" s="20">
        <v>30000</v>
      </c>
      <c r="B1646" s="20" t="s">
        <v>206</v>
      </c>
      <c r="C1646" s="20" t="s">
        <v>408</v>
      </c>
      <c r="D1646" s="20" t="s">
        <v>393</v>
      </c>
      <c r="E1646" s="20" t="s">
        <v>394</v>
      </c>
      <c r="F1646" s="21">
        <f>VLOOKUP(H1646,'[1]Ventes par client'!B:Q,5,FALSE)</f>
        <v>400</v>
      </c>
      <c r="G1646" s="21">
        <v>100</v>
      </c>
      <c r="H1646" s="2" t="s">
        <v>484</v>
      </c>
      <c r="I1646" s="19">
        <v>1</v>
      </c>
      <c r="J1646" s="22">
        <f t="shared" si="25"/>
        <v>300</v>
      </c>
    </row>
    <row r="1647" spans="1:10" x14ac:dyDescent="0.25">
      <c r="A1647" s="20">
        <v>30000</v>
      </c>
      <c r="B1647" s="20" t="s">
        <v>206</v>
      </c>
      <c r="C1647" s="20" t="s">
        <v>408</v>
      </c>
      <c r="D1647" s="20" t="s">
        <v>396</v>
      </c>
      <c r="E1647" s="20" t="s">
        <v>394</v>
      </c>
      <c r="F1647">
        <f>VLOOKUP(H1647,'[1]Ventes par client'!B:Q,6,FALSE)</f>
        <v>500</v>
      </c>
      <c r="G1647" s="21">
        <v>100</v>
      </c>
      <c r="H1647" t="s">
        <v>484</v>
      </c>
      <c r="I1647" s="19">
        <v>2</v>
      </c>
      <c r="J1647" s="22">
        <f t="shared" si="25"/>
        <v>400</v>
      </c>
    </row>
    <row r="1648" spans="1:10" x14ac:dyDescent="0.25">
      <c r="A1648" s="20">
        <v>30000</v>
      </c>
      <c r="B1648" s="20" t="s">
        <v>206</v>
      </c>
      <c r="C1648" s="20" t="s">
        <v>408</v>
      </c>
      <c r="D1648" s="20" t="s">
        <v>397</v>
      </c>
      <c r="E1648" s="20" t="s">
        <v>394</v>
      </c>
      <c r="F1648">
        <f>VLOOKUP(H1648,'[1]Ventes par client'!B:Q,7,FALSE)</f>
        <v>500</v>
      </c>
      <c r="G1648" s="21">
        <v>100</v>
      </c>
      <c r="H1648" t="s">
        <v>484</v>
      </c>
      <c r="I1648">
        <v>3</v>
      </c>
      <c r="J1648" s="22">
        <f t="shared" si="25"/>
        <v>400</v>
      </c>
    </row>
    <row r="1649" spans="1:10" x14ac:dyDescent="0.25">
      <c r="A1649" s="20">
        <v>30000</v>
      </c>
      <c r="B1649" s="20" t="s">
        <v>206</v>
      </c>
      <c r="C1649" s="20" t="s">
        <v>408</v>
      </c>
      <c r="D1649" s="20" t="s">
        <v>398</v>
      </c>
      <c r="E1649" s="20" t="s">
        <v>394</v>
      </c>
      <c r="F1649">
        <f>VLOOKUP(H1649,'[1]Ventes par client'!B:Q,8,FALSE)</f>
        <v>400</v>
      </c>
      <c r="G1649" s="21">
        <v>0</v>
      </c>
      <c r="H1649" t="s">
        <v>484</v>
      </c>
      <c r="I1649" s="19">
        <v>4</v>
      </c>
      <c r="J1649" s="22">
        <f t="shared" si="25"/>
        <v>400</v>
      </c>
    </row>
    <row r="1650" spans="1:10" x14ac:dyDescent="0.25">
      <c r="A1650" s="20">
        <v>30000</v>
      </c>
      <c r="B1650" s="20" t="s">
        <v>206</v>
      </c>
      <c r="C1650" s="20" t="s">
        <v>408</v>
      </c>
      <c r="D1650" s="20" t="s">
        <v>399</v>
      </c>
      <c r="E1650" s="20" t="s">
        <v>394</v>
      </c>
      <c r="F1650">
        <f>VLOOKUP(H1650,'[1]Ventes par client'!B:Q,9,FALSE)</f>
        <v>400</v>
      </c>
      <c r="G1650" s="21">
        <v>100</v>
      </c>
      <c r="H1650" t="s">
        <v>484</v>
      </c>
      <c r="I1650" s="19">
        <v>5</v>
      </c>
      <c r="J1650" s="22">
        <f t="shared" si="25"/>
        <v>300</v>
      </c>
    </row>
    <row r="1651" spans="1:10" x14ac:dyDescent="0.25">
      <c r="A1651" s="20">
        <v>30000</v>
      </c>
      <c r="B1651" s="20" t="s">
        <v>206</v>
      </c>
      <c r="C1651" s="20" t="s">
        <v>408</v>
      </c>
      <c r="D1651" s="20" t="s">
        <v>400</v>
      </c>
      <c r="E1651" s="20" t="s">
        <v>394</v>
      </c>
      <c r="F1651">
        <f>VLOOKUP(H1651,'[1]Ventes par client'!B:Q,10,FALSE)</f>
        <v>500</v>
      </c>
      <c r="G1651" s="21">
        <v>100</v>
      </c>
      <c r="H1651" t="s">
        <v>484</v>
      </c>
      <c r="I1651">
        <v>6</v>
      </c>
      <c r="J1651" s="22">
        <f t="shared" si="25"/>
        <v>400</v>
      </c>
    </row>
    <row r="1652" spans="1:10" x14ac:dyDescent="0.25">
      <c r="A1652" s="20">
        <v>30000</v>
      </c>
      <c r="B1652" s="20" t="s">
        <v>206</v>
      </c>
      <c r="C1652" s="20" t="s">
        <v>408</v>
      </c>
      <c r="D1652" s="20" t="s">
        <v>401</v>
      </c>
      <c r="E1652" s="20" t="s">
        <v>394</v>
      </c>
      <c r="F1652">
        <f>VLOOKUP(H1652,'[1]Ventes par client'!B:Q,11,FALSE)</f>
        <v>400</v>
      </c>
      <c r="G1652" s="21">
        <v>100</v>
      </c>
      <c r="H1652" t="s">
        <v>484</v>
      </c>
      <c r="I1652" s="19">
        <v>7</v>
      </c>
      <c r="J1652" s="22">
        <f t="shared" si="25"/>
        <v>300</v>
      </c>
    </row>
    <row r="1653" spans="1:10" x14ac:dyDescent="0.25">
      <c r="A1653" s="20">
        <v>30000</v>
      </c>
      <c r="B1653" s="20" t="s">
        <v>206</v>
      </c>
      <c r="C1653" s="20" t="s">
        <v>408</v>
      </c>
      <c r="D1653" s="20" t="s">
        <v>402</v>
      </c>
      <c r="E1653" s="20" t="s">
        <v>394</v>
      </c>
      <c r="F1653">
        <f>VLOOKUP(H1653,'[1]Ventes par client'!B:Q,12,FALSE)</f>
        <v>400</v>
      </c>
      <c r="G1653" s="21">
        <v>100</v>
      </c>
      <c r="H1653" t="s">
        <v>484</v>
      </c>
      <c r="I1653" s="19">
        <v>8</v>
      </c>
      <c r="J1653" s="22">
        <f t="shared" si="25"/>
        <v>300</v>
      </c>
    </row>
    <row r="1654" spans="1:10" x14ac:dyDescent="0.25">
      <c r="A1654" s="20">
        <v>30000</v>
      </c>
      <c r="B1654" s="20" t="s">
        <v>206</v>
      </c>
      <c r="C1654" s="20" t="s">
        <v>408</v>
      </c>
      <c r="D1654" s="20" t="s">
        <v>403</v>
      </c>
      <c r="E1654" s="20" t="s">
        <v>394</v>
      </c>
      <c r="F1654">
        <f>VLOOKUP(H1654,'[1]Ventes par client'!B:Q,13,FALSE)</f>
        <v>400</v>
      </c>
      <c r="G1654" s="21">
        <v>0</v>
      </c>
      <c r="H1654" t="s">
        <v>484</v>
      </c>
      <c r="I1654">
        <v>9</v>
      </c>
      <c r="J1654" s="22">
        <f t="shared" si="25"/>
        <v>400</v>
      </c>
    </row>
    <row r="1655" spans="1:10" x14ac:dyDescent="0.25">
      <c r="A1655" s="20">
        <v>30000</v>
      </c>
      <c r="B1655" s="20" t="s">
        <v>206</v>
      </c>
      <c r="C1655" s="20" t="s">
        <v>408</v>
      </c>
      <c r="D1655" s="20" t="s">
        <v>404</v>
      </c>
      <c r="E1655" s="20" t="s">
        <v>394</v>
      </c>
      <c r="F1655">
        <f>VLOOKUP(H1655,'[1]Ventes par client'!B:Q,14,FALSE)</f>
        <v>500</v>
      </c>
      <c r="G1655" s="21">
        <v>100</v>
      </c>
      <c r="H1655" t="s">
        <v>484</v>
      </c>
      <c r="I1655" s="19">
        <v>10</v>
      </c>
      <c r="J1655" s="22">
        <f t="shared" si="25"/>
        <v>400</v>
      </c>
    </row>
    <row r="1656" spans="1:10" x14ac:dyDescent="0.25">
      <c r="A1656" s="20">
        <v>30000</v>
      </c>
      <c r="B1656" s="20" t="s">
        <v>206</v>
      </c>
      <c r="C1656" s="20" t="s">
        <v>408</v>
      </c>
      <c r="D1656" s="20" t="s">
        <v>405</v>
      </c>
      <c r="E1656" s="20" t="s">
        <v>394</v>
      </c>
      <c r="F1656">
        <f>VLOOKUP(H1656,'[1]Ventes par client'!B:Q,15,FALSE)</f>
        <v>500</v>
      </c>
      <c r="G1656" s="21">
        <v>100</v>
      </c>
      <c r="H1656" t="s">
        <v>484</v>
      </c>
      <c r="I1656" s="19">
        <v>11</v>
      </c>
      <c r="J1656" s="22">
        <f t="shared" si="25"/>
        <v>400</v>
      </c>
    </row>
    <row r="1657" spans="1:10" x14ac:dyDescent="0.25">
      <c r="A1657" s="20">
        <v>30000</v>
      </c>
      <c r="B1657" s="20" t="s">
        <v>206</v>
      </c>
      <c r="C1657" s="20" t="s">
        <v>408</v>
      </c>
      <c r="D1657" s="20" t="s">
        <v>406</v>
      </c>
      <c r="E1657" s="20" t="s">
        <v>394</v>
      </c>
      <c r="F1657">
        <f>VLOOKUP(H1657,'[1]Ventes par client'!B:Q,16,FALSE)</f>
        <v>200</v>
      </c>
      <c r="G1657" s="21">
        <v>100</v>
      </c>
      <c r="H1657" t="s">
        <v>484</v>
      </c>
      <c r="I1657">
        <v>12</v>
      </c>
      <c r="J1657" s="22">
        <f t="shared" si="25"/>
        <v>100</v>
      </c>
    </row>
    <row r="1658" spans="1:10" x14ac:dyDescent="0.25">
      <c r="A1658" s="20">
        <v>30000</v>
      </c>
      <c r="B1658" s="20" t="s">
        <v>166</v>
      </c>
      <c r="C1658" s="20" t="s">
        <v>408</v>
      </c>
      <c r="D1658" s="20" t="s">
        <v>393</v>
      </c>
      <c r="E1658" s="20" t="s">
        <v>394</v>
      </c>
      <c r="F1658" s="21">
        <f>VLOOKUP(H1658,'[1]Ventes par client'!B:Q,5,FALSE)</f>
        <v>800</v>
      </c>
      <c r="G1658" s="21">
        <v>400</v>
      </c>
      <c r="H1658" s="2" t="s">
        <v>485</v>
      </c>
      <c r="I1658" s="19">
        <v>1</v>
      </c>
      <c r="J1658" s="22">
        <f t="shared" si="25"/>
        <v>400</v>
      </c>
    </row>
    <row r="1659" spans="1:10" x14ac:dyDescent="0.25">
      <c r="A1659" s="20">
        <v>30000</v>
      </c>
      <c r="B1659" s="20" t="s">
        <v>166</v>
      </c>
      <c r="C1659" s="20" t="s">
        <v>408</v>
      </c>
      <c r="D1659" s="20" t="s">
        <v>396</v>
      </c>
      <c r="E1659" s="20" t="s">
        <v>394</v>
      </c>
      <c r="F1659">
        <f>VLOOKUP(H1659,'[1]Ventes par client'!B:Q,6,FALSE)</f>
        <v>900</v>
      </c>
      <c r="G1659" s="21">
        <v>400</v>
      </c>
      <c r="H1659" t="s">
        <v>485</v>
      </c>
      <c r="I1659" s="19">
        <v>2</v>
      </c>
      <c r="J1659" s="22">
        <f t="shared" si="25"/>
        <v>500</v>
      </c>
    </row>
    <row r="1660" spans="1:10" x14ac:dyDescent="0.25">
      <c r="A1660" s="20">
        <v>30000</v>
      </c>
      <c r="B1660" s="20" t="s">
        <v>166</v>
      </c>
      <c r="C1660" s="20" t="s">
        <v>408</v>
      </c>
      <c r="D1660" s="20" t="s">
        <v>397</v>
      </c>
      <c r="E1660" s="20" t="s">
        <v>394</v>
      </c>
      <c r="F1660">
        <f>VLOOKUP(H1660,'[1]Ventes par client'!B:Q,7,FALSE)</f>
        <v>1000</v>
      </c>
      <c r="G1660" s="21">
        <v>500</v>
      </c>
      <c r="H1660" t="s">
        <v>485</v>
      </c>
      <c r="I1660">
        <v>3</v>
      </c>
      <c r="J1660" s="22">
        <f t="shared" si="25"/>
        <v>500</v>
      </c>
    </row>
    <row r="1661" spans="1:10" x14ac:dyDescent="0.25">
      <c r="A1661" s="20">
        <v>30000</v>
      </c>
      <c r="B1661" s="20" t="s">
        <v>166</v>
      </c>
      <c r="C1661" s="20" t="s">
        <v>408</v>
      </c>
      <c r="D1661" s="20" t="s">
        <v>398</v>
      </c>
      <c r="E1661" s="20" t="s">
        <v>394</v>
      </c>
      <c r="F1661">
        <f>VLOOKUP(H1661,'[1]Ventes par client'!B:Q,8,FALSE)</f>
        <v>800</v>
      </c>
      <c r="G1661" s="21">
        <v>400</v>
      </c>
      <c r="H1661" t="s">
        <v>485</v>
      </c>
      <c r="I1661" s="19">
        <v>4</v>
      </c>
      <c r="J1661" s="22">
        <f t="shared" si="25"/>
        <v>400</v>
      </c>
    </row>
    <row r="1662" spans="1:10" x14ac:dyDescent="0.25">
      <c r="A1662" s="20">
        <v>30000</v>
      </c>
      <c r="B1662" s="20" t="s">
        <v>166</v>
      </c>
      <c r="C1662" s="20" t="s">
        <v>408</v>
      </c>
      <c r="D1662" s="20" t="s">
        <v>399</v>
      </c>
      <c r="E1662" s="20" t="s">
        <v>394</v>
      </c>
      <c r="F1662">
        <f>VLOOKUP(H1662,'[1]Ventes par client'!B:Q,9,FALSE)</f>
        <v>800</v>
      </c>
      <c r="G1662" s="21">
        <v>400</v>
      </c>
      <c r="H1662" t="s">
        <v>485</v>
      </c>
      <c r="I1662" s="19">
        <v>5</v>
      </c>
      <c r="J1662" s="22">
        <f t="shared" si="25"/>
        <v>400</v>
      </c>
    </row>
    <row r="1663" spans="1:10" x14ac:dyDescent="0.25">
      <c r="A1663" s="20">
        <v>30000</v>
      </c>
      <c r="B1663" s="20" t="s">
        <v>166</v>
      </c>
      <c r="C1663" s="20" t="s">
        <v>408</v>
      </c>
      <c r="D1663" s="20" t="s">
        <v>400</v>
      </c>
      <c r="E1663" s="20" t="s">
        <v>394</v>
      </c>
      <c r="F1663">
        <f>VLOOKUP(H1663,'[1]Ventes par client'!B:Q,10,FALSE)</f>
        <v>900</v>
      </c>
      <c r="G1663" s="21">
        <v>500</v>
      </c>
      <c r="H1663" t="s">
        <v>485</v>
      </c>
      <c r="I1663">
        <v>6</v>
      </c>
      <c r="J1663" s="22">
        <f t="shared" si="25"/>
        <v>400</v>
      </c>
    </row>
    <row r="1664" spans="1:10" x14ac:dyDescent="0.25">
      <c r="A1664" s="20">
        <v>30000</v>
      </c>
      <c r="B1664" s="20" t="s">
        <v>166</v>
      </c>
      <c r="C1664" s="20" t="s">
        <v>408</v>
      </c>
      <c r="D1664" s="20" t="s">
        <v>401</v>
      </c>
      <c r="E1664" s="20" t="s">
        <v>394</v>
      </c>
      <c r="F1664">
        <f>VLOOKUP(H1664,'[1]Ventes par client'!B:Q,11,FALSE)</f>
        <v>800</v>
      </c>
      <c r="G1664" s="21">
        <v>300</v>
      </c>
      <c r="H1664" t="s">
        <v>485</v>
      </c>
      <c r="I1664" s="19">
        <v>7</v>
      </c>
      <c r="J1664" s="22">
        <f t="shared" si="25"/>
        <v>500</v>
      </c>
    </row>
    <row r="1665" spans="1:10" x14ac:dyDescent="0.25">
      <c r="A1665" s="20">
        <v>30000</v>
      </c>
      <c r="B1665" s="20" t="s">
        <v>166</v>
      </c>
      <c r="C1665" s="20" t="s">
        <v>408</v>
      </c>
      <c r="D1665" s="20" t="s">
        <v>402</v>
      </c>
      <c r="E1665" s="20" t="s">
        <v>394</v>
      </c>
      <c r="F1665">
        <f>VLOOKUP(H1665,'[1]Ventes par client'!B:Q,12,FALSE)</f>
        <v>700</v>
      </c>
      <c r="G1665" s="21">
        <v>400</v>
      </c>
      <c r="H1665" t="s">
        <v>485</v>
      </c>
      <c r="I1665" s="19">
        <v>8</v>
      </c>
      <c r="J1665" s="22">
        <f t="shared" si="25"/>
        <v>300</v>
      </c>
    </row>
    <row r="1666" spans="1:10" x14ac:dyDescent="0.25">
      <c r="A1666" s="20">
        <v>30000</v>
      </c>
      <c r="B1666" s="20" t="s">
        <v>166</v>
      </c>
      <c r="C1666" s="20" t="s">
        <v>408</v>
      </c>
      <c r="D1666" s="20" t="s">
        <v>403</v>
      </c>
      <c r="E1666" s="20" t="s">
        <v>394</v>
      </c>
      <c r="F1666">
        <f>VLOOKUP(H1666,'[1]Ventes par client'!B:Q,13,FALSE)</f>
        <v>800</v>
      </c>
      <c r="G1666" s="21">
        <v>400</v>
      </c>
      <c r="H1666" t="s">
        <v>485</v>
      </c>
      <c r="I1666">
        <v>9</v>
      </c>
      <c r="J1666" s="22">
        <f t="shared" ref="J1666:J1729" si="26">+F1666-G1666</f>
        <v>400</v>
      </c>
    </row>
    <row r="1667" spans="1:10" x14ac:dyDescent="0.25">
      <c r="A1667" s="20">
        <v>30000</v>
      </c>
      <c r="B1667" s="20" t="s">
        <v>166</v>
      </c>
      <c r="C1667" s="20" t="s">
        <v>408</v>
      </c>
      <c r="D1667" s="20" t="s">
        <v>404</v>
      </c>
      <c r="E1667" s="20" t="s">
        <v>394</v>
      </c>
      <c r="F1667">
        <f>VLOOKUP(H1667,'[1]Ventes par client'!B:Q,14,FALSE)</f>
        <v>900</v>
      </c>
      <c r="G1667" s="21">
        <v>400</v>
      </c>
      <c r="H1667" t="s">
        <v>485</v>
      </c>
      <c r="I1667" s="19">
        <v>10</v>
      </c>
      <c r="J1667" s="22">
        <f t="shared" si="26"/>
        <v>500</v>
      </c>
    </row>
    <row r="1668" spans="1:10" x14ac:dyDescent="0.25">
      <c r="A1668" s="20">
        <v>30000</v>
      </c>
      <c r="B1668" s="20" t="s">
        <v>166</v>
      </c>
      <c r="C1668" s="20" t="s">
        <v>408</v>
      </c>
      <c r="D1668" s="20" t="s">
        <v>405</v>
      </c>
      <c r="E1668" s="20" t="s">
        <v>394</v>
      </c>
      <c r="F1668">
        <f>VLOOKUP(H1668,'[1]Ventes par client'!B:Q,15,FALSE)</f>
        <v>1000</v>
      </c>
      <c r="G1668" s="21">
        <v>500</v>
      </c>
      <c r="H1668" t="s">
        <v>485</v>
      </c>
      <c r="I1668" s="19">
        <v>11</v>
      </c>
      <c r="J1668" s="22">
        <f t="shared" si="26"/>
        <v>500</v>
      </c>
    </row>
    <row r="1669" spans="1:10" x14ac:dyDescent="0.25">
      <c r="A1669" s="20">
        <v>30000</v>
      </c>
      <c r="B1669" s="20" t="s">
        <v>166</v>
      </c>
      <c r="C1669" s="20" t="s">
        <v>408</v>
      </c>
      <c r="D1669" s="20" t="s">
        <v>406</v>
      </c>
      <c r="E1669" s="20" t="s">
        <v>394</v>
      </c>
      <c r="F1669">
        <f>VLOOKUP(H1669,'[1]Ventes par client'!B:Q,16,FALSE)</f>
        <v>600</v>
      </c>
      <c r="G1669" s="21">
        <v>400</v>
      </c>
      <c r="H1669" t="s">
        <v>485</v>
      </c>
      <c r="I1669">
        <v>12</v>
      </c>
      <c r="J1669" s="22">
        <f t="shared" si="26"/>
        <v>200</v>
      </c>
    </row>
    <row r="1670" spans="1:10" x14ac:dyDescent="0.25">
      <c r="A1670" s="20">
        <v>30000</v>
      </c>
      <c r="B1670" s="20" t="s">
        <v>417</v>
      </c>
      <c r="C1670" s="20" t="s">
        <v>408</v>
      </c>
      <c r="D1670" s="20" t="s">
        <v>393</v>
      </c>
      <c r="E1670" s="20" t="s">
        <v>394</v>
      </c>
      <c r="F1670" s="21">
        <f>VLOOKUP(H1670,'[1]Ventes par client'!B:Q,5,FALSE)</f>
        <v>2400</v>
      </c>
      <c r="G1670" s="21">
        <v>5700</v>
      </c>
      <c r="H1670" s="2" t="s">
        <v>486</v>
      </c>
      <c r="I1670" s="19">
        <v>1</v>
      </c>
      <c r="J1670" s="22">
        <f t="shared" si="26"/>
        <v>-3300</v>
      </c>
    </row>
    <row r="1671" spans="1:10" x14ac:dyDescent="0.25">
      <c r="A1671" s="20">
        <v>30000</v>
      </c>
      <c r="B1671" s="20" t="s">
        <v>417</v>
      </c>
      <c r="C1671" s="20" t="s">
        <v>408</v>
      </c>
      <c r="D1671" s="20" t="s">
        <v>396</v>
      </c>
      <c r="E1671" s="20" t="s">
        <v>394</v>
      </c>
      <c r="F1671">
        <f>VLOOKUP(H1671,'[1]Ventes par client'!B:Q,6,FALSE)</f>
        <v>2800</v>
      </c>
      <c r="G1671" s="21">
        <v>6000</v>
      </c>
      <c r="H1671" t="s">
        <v>486</v>
      </c>
      <c r="I1671" s="19">
        <v>2</v>
      </c>
      <c r="J1671" s="22">
        <f t="shared" si="26"/>
        <v>-3200</v>
      </c>
    </row>
    <row r="1672" spans="1:10" x14ac:dyDescent="0.25">
      <c r="A1672" s="20">
        <v>30000</v>
      </c>
      <c r="B1672" s="20" t="s">
        <v>417</v>
      </c>
      <c r="C1672" s="20" t="s">
        <v>408</v>
      </c>
      <c r="D1672" s="20" t="s">
        <v>397</v>
      </c>
      <c r="E1672" s="20" t="s">
        <v>394</v>
      </c>
      <c r="F1672">
        <f>VLOOKUP(H1672,'[1]Ventes par client'!B:Q,7,FALSE)</f>
        <v>2900</v>
      </c>
      <c r="G1672" s="21">
        <v>6600</v>
      </c>
      <c r="H1672" t="s">
        <v>486</v>
      </c>
      <c r="I1672">
        <v>3</v>
      </c>
      <c r="J1672" s="22">
        <f t="shared" si="26"/>
        <v>-3700</v>
      </c>
    </row>
    <row r="1673" spans="1:10" x14ac:dyDescent="0.25">
      <c r="A1673" s="20">
        <v>30000</v>
      </c>
      <c r="B1673" s="20" t="s">
        <v>417</v>
      </c>
      <c r="C1673" s="20" t="s">
        <v>408</v>
      </c>
      <c r="D1673" s="20" t="s">
        <v>398</v>
      </c>
      <c r="E1673" s="20" t="s">
        <v>394</v>
      </c>
      <c r="F1673">
        <f>VLOOKUP(H1673,'[1]Ventes par client'!B:Q,8,FALSE)</f>
        <v>2400</v>
      </c>
      <c r="G1673" s="21">
        <v>5400</v>
      </c>
      <c r="H1673" t="s">
        <v>486</v>
      </c>
      <c r="I1673" s="19">
        <v>4</v>
      </c>
      <c r="J1673" s="22">
        <f t="shared" si="26"/>
        <v>-3000</v>
      </c>
    </row>
    <row r="1674" spans="1:10" x14ac:dyDescent="0.25">
      <c r="A1674" s="20">
        <v>30000</v>
      </c>
      <c r="B1674" s="20" t="s">
        <v>417</v>
      </c>
      <c r="C1674" s="20" t="s">
        <v>408</v>
      </c>
      <c r="D1674" s="20" t="s">
        <v>399</v>
      </c>
      <c r="E1674" s="20" t="s">
        <v>394</v>
      </c>
      <c r="F1674">
        <f>VLOOKUP(H1674,'[1]Ventes par client'!B:Q,9,FALSE)</f>
        <v>2500</v>
      </c>
      <c r="G1674" s="21">
        <v>5400</v>
      </c>
      <c r="H1674" t="s">
        <v>486</v>
      </c>
      <c r="I1674" s="19">
        <v>5</v>
      </c>
      <c r="J1674" s="22">
        <f t="shared" si="26"/>
        <v>-2900</v>
      </c>
    </row>
    <row r="1675" spans="1:10" x14ac:dyDescent="0.25">
      <c r="A1675" s="20">
        <v>30000</v>
      </c>
      <c r="B1675" s="20" t="s">
        <v>417</v>
      </c>
      <c r="C1675" s="20" t="s">
        <v>408</v>
      </c>
      <c r="D1675" s="20" t="s">
        <v>400</v>
      </c>
      <c r="E1675" s="20" t="s">
        <v>394</v>
      </c>
      <c r="F1675">
        <f>VLOOKUP(H1675,'[1]Ventes par client'!B:Q,10,FALSE)</f>
        <v>2800</v>
      </c>
      <c r="G1675" s="21">
        <v>6600</v>
      </c>
      <c r="H1675" t="s">
        <v>486</v>
      </c>
      <c r="I1675">
        <v>6</v>
      </c>
      <c r="J1675" s="22">
        <f t="shared" si="26"/>
        <v>-3800</v>
      </c>
    </row>
    <row r="1676" spans="1:10" x14ac:dyDescent="0.25">
      <c r="A1676" s="20">
        <v>30000</v>
      </c>
      <c r="B1676" s="20" t="s">
        <v>417</v>
      </c>
      <c r="C1676" s="20" t="s">
        <v>408</v>
      </c>
      <c r="D1676" s="20" t="s">
        <v>401</v>
      </c>
      <c r="E1676" s="20" t="s">
        <v>394</v>
      </c>
      <c r="F1676">
        <f>VLOOKUP(H1676,'[1]Ventes par client'!B:Q,11,FALSE)</f>
        <v>2300</v>
      </c>
      <c r="G1676" s="21">
        <v>5500</v>
      </c>
      <c r="H1676" t="s">
        <v>486</v>
      </c>
      <c r="I1676" s="19">
        <v>7</v>
      </c>
      <c r="J1676" s="22">
        <f t="shared" si="26"/>
        <v>-3200</v>
      </c>
    </row>
    <row r="1677" spans="1:10" x14ac:dyDescent="0.25">
      <c r="A1677" s="20">
        <v>30000</v>
      </c>
      <c r="B1677" s="20" t="s">
        <v>417</v>
      </c>
      <c r="C1677" s="20" t="s">
        <v>408</v>
      </c>
      <c r="D1677" s="20" t="s">
        <v>402</v>
      </c>
      <c r="E1677" s="20" t="s">
        <v>394</v>
      </c>
      <c r="F1677">
        <f>VLOOKUP(H1677,'[1]Ventes par client'!B:Q,12,FALSE)</f>
        <v>2200</v>
      </c>
      <c r="G1677" s="21">
        <v>5200</v>
      </c>
      <c r="H1677" t="s">
        <v>486</v>
      </c>
      <c r="I1677" s="19">
        <v>8</v>
      </c>
      <c r="J1677" s="22">
        <f t="shared" si="26"/>
        <v>-3000</v>
      </c>
    </row>
    <row r="1678" spans="1:10" x14ac:dyDescent="0.25">
      <c r="A1678" s="20">
        <v>30000</v>
      </c>
      <c r="B1678" s="20" t="s">
        <v>417</v>
      </c>
      <c r="C1678" s="20" t="s">
        <v>408</v>
      </c>
      <c r="D1678" s="20" t="s">
        <v>403</v>
      </c>
      <c r="E1678" s="20" t="s">
        <v>394</v>
      </c>
      <c r="F1678">
        <f>VLOOKUP(H1678,'[1]Ventes par client'!B:Q,13,FALSE)</f>
        <v>2400</v>
      </c>
      <c r="G1678" s="21">
        <v>5300</v>
      </c>
      <c r="H1678" t="s">
        <v>486</v>
      </c>
      <c r="I1678">
        <v>9</v>
      </c>
      <c r="J1678" s="22">
        <f t="shared" si="26"/>
        <v>-2900</v>
      </c>
    </row>
    <row r="1679" spans="1:10" x14ac:dyDescent="0.25">
      <c r="A1679" s="20">
        <v>30000</v>
      </c>
      <c r="B1679" s="20" t="s">
        <v>417</v>
      </c>
      <c r="C1679" s="20" t="s">
        <v>408</v>
      </c>
      <c r="D1679" s="20" t="s">
        <v>404</v>
      </c>
      <c r="E1679" s="20" t="s">
        <v>394</v>
      </c>
      <c r="F1679">
        <f>VLOOKUP(H1679,'[1]Ventes par client'!B:Q,14,FALSE)</f>
        <v>2800</v>
      </c>
      <c r="G1679" s="21">
        <v>6300</v>
      </c>
      <c r="H1679" t="s">
        <v>486</v>
      </c>
      <c r="I1679" s="19">
        <v>10</v>
      </c>
      <c r="J1679" s="22">
        <f t="shared" si="26"/>
        <v>-3500</v>
      </c>
    </row>
    <row r="1680" spans="1:10" x14ac:dyDescent="0.25">
      <c r="A1680" s="20">
        <v>30000</v>
      </c>
      <c r="B1680" s="20" t="s">
        <v>417</v>
      </c>
      <c r="C1680" s="20" t="s">
        <v>408</v>
      </c>
      <c r="D1680" s="20" t="s">
        <v>405</v>
      </c>
      <c r="E1680" s="20" t="s">
        <v>394</v>
      </c>
      <c r="F1680">
        <f>VLOOKUP(H1680,'[1]Ventes par client'!B:Q,15,FALSE)</f>
        <v>3000</v>
      </c>
      <c r="G1680" s="21">
        <v>7000</v>
      </c>
      <c r="H1680" t="s">
        <v>486</v>
      </c>
      <c r="I1680" s="19">
        <v>11</v>
      </c>
      <c r="J1680" s="22">
        <f t="shared" si="26"/>
        <v>-4000</v>
      </c>
    </row>
    <row r="1681" spans="1:10" x14ac:dyDescent="0.25">
      <c r="A1681" s="20">
        <v>30000</v>
      </c>
      <c r="B1681" s="20" t="s">
        <v>417</v>
      </c>
      <c r="C1681" s="20" t="s">
        <v>408</v>
      </c>
      <c r="D1681" s="20" t="s">
        <v>406</v>
      </c>
      <c r="E1681" s="20" t="s">
        <v>394</v>
      </c>
      <c r="F1681">
        <f>VLOOKUP(H1681,'[1]Ventes par client'!B:Q,16,FALSE)</f>
        <v>1500</v>
      </c>
      <c r="G1681" s="21">
        <v>5000</v>
      </c>
      <c r="H1681" t="s">
        <v>486</v>
      </c>
      <c r="I1681">
        <v>12</v>
      </c>
      <c r="J1681" s="22">
        <f t="shared" si="26"/>
        <v>-3500</v>
      </c>
    </row>
    <row r="1682" spans="1:10" x14ac:dyDescent="0.25">
      <c r="A1682" s="20">
        <v>30000</v>
      </c>
      <c r="B1682" s="20" t="s">
        <v>206</v>
      </c>
      <c r="C1682" s="20" t="s">
        <v>408</v>
      </c>
      <c r="D1682" s="20" t="s">
        <v>393</v>
      </c>
      <c r="E1682" s="20" t="s">
        <v>394</v>
      </c>
      <c r="F1682" s="21">
        <f>VLOOKUP(H1682,'[1]Ventes par client'!B:Q,5,FALSE)</f>
        <v>400</v>
      </c>
      <c r="G1682" s="21">
        <v>300</v>
      </c>
      <c r="H1682" s="2" t="s">
        <v>487</v>
      </c>
      <c r="I1682" s="19">
        <v>1</v>
      </c>
      <c r="J1682" s="22">
        <f t="shared" si="26"/>
        <v>100</v>
      </c>
    </row>
    <row r="1683" spans="1:10" x14ac:dyDescent="0.25">
      <c r="A1683" s="20">
        <v>30000</v>
      </c>
      <c r="B1683" s="20" t="s">
        <v>206</v>
      </c>
      <c r="C1683" s="20" t="s">
        <v>408</v>
      </c>
      <c r="D1683" s="20" t="s">
        <v>396</v>
      </c>
      <c r="E1683" s="20" t="s">
        <v>394</v>
      </c>
      <c r="F1683">
        <f>VLOOKUP(H1683,'[1]Ventes par client'!B:Q,6,FALSE)</f>
        <v>500</v>
      </c>
      <c r="G1683" s="21">
        <v>400</v>
      </c>
      <c r="H1683" t="s">
        <v>487</v>
      </c>
      <c r="I1683" s="19">
        <v>2</v>
      </c>
      <c r="J1683" s="22">
        <f t="shared" si="26"/>
        <v>100</v>
      </c>
    </row>
    <row r="1684" spans="1:10" x14ac:dyDescent="0.25">
      <c r="A1684" s="20">
        <v>30000</v>
      </c>
      <c r="B1684" s="20" t="s">
        <v>206</v>
      </c>
      <c r="C1684" s="20" t="s">
        <v>408</v>
      </c>
      <c r="D1684" s="20" t="s">
        <v>397</v>
      </c>
      <c r="E1684" s="20" t="s">
        <v>394</v>
      </c>
      <c r="F1684">
        <f>VLOOKUP(H1684,'[1]Ventes par client'!B:Q,7,FALSE)</f>
        <v>500</v>
      </c>
      <c r="G1684" s="21">
        <v>300</v>
      </c>
      <c r="H1684" t="s">
        <v>487</v>
      </c>
      <c r="I1684">
        <v>3</v>
      </c>
      <c r="J1684" s="22">
        <f t="shared" si="26"/>
        <v>200</v>
      </c>
    </row>
    <row r="1685" spans="1:10" x14ac:dyDescent="0.25">
      <c r="A1685" s="20">
        <v>30000</v>
      </c>
      <c r="B1685" s="20" t="s">
        <v>206</v>
      </c>
      <c r="C1685" s="20" t="s">
        <v>408</v>
      </c>
      <c r="D1685" s="20" t="s">
        <v>398</v>
      </c>
      <c r="E1685" s="20" t="s">
        <v>394</v>
      </c>
      <c r="F1685">
        <f>VLOOKUP(H1685,'[1]Ventes par client'!B:Q,8,FALSE)</f>
        <v>400</v>
      </c>
      <c r="G1685" s="21">
        <v>400</v>
      </c>
      <c r="H1685" t="s">
        <v>487</v>
      </c>
      <c r="I1685" s="19">
        <v>4</v>
      </c>
      <c r="J1685" s="22">
        <f t="shared" si="26"/>
        <v>0</v>
      </c>
    </row>
    <row r="1686" spans="1:10" x14ac:dyDescent="0.25">
      <c r="A1686" s="20">
        <v>30000</v>
      </c>
      <c r="B1686" s="20" t="s">
        <v>206</v>
      </c>
      <c r="C1686" s="20" t="s">
        <v>408</v>
      </c>
      <c r="D1686" s="20" t="s">
        <v>399</v>
      </c>
      <c r="E1686" s="20" t="s">
        <v>394</v>
      </c>
      <c r="F1686">
        <f>VLOOKUP(H1686,'[1]Ventes par client'!B:Q,9,FALSE)</f>
        <v>400</v>
      </c>
      <c r="G1686" s="21">
        <v>300</v>
      </c>
      <c r="H1686" t="s">
        <v>487</v>
      </c>
      <c r="I1686" s="19">
        <v>5</v>
      </c>
      <c r="J1686" s="22">
        <f t="shared" si="26"/>
        <v>100</v>
      </c>
    </row>
    <row r="1687" spans="1:10" x14ac:dyDescent="0.25">
      <c r="A1687" s="20">
        <v>30000</v>
      </c>
      <c r="B1687" s="20" t="s">
        <v>206</v>
      </c>
      <c r="C1687" s="20" t="s">
        <v>408</v>
      </c>
      <c r="D1687" s="20" t="s">
        <v>400</v>
      </c>
      <c r="E1687" s="20" t="s">
        <v>394</v>
      </c>
      <c r="F1687">
        <f>VLOOKUP(H1687,'[1]Ventes par client'!B:Q,10,FALSE)</f>
        <v>500</v>
      </c>
      <c r="G1687" s="21">
        <v>300</v>
      </c>
      <c r="H1687" t="s">
        <v>487</v>
      </c>
      <c r="I1687">
        <v>6</v>
      </c>
      <c r="J1687" s="22">
        <f t="shared" si="26"/>
        <v>200</v>
      </c>
    </row>
    <row r="1688" spans="1:10" x14ac:dyDescent="0.25">
      <c r="A1688" s="20">
        <v>30000</v>
      </c>
      <c r="B1688" s="20" t="s">
        <v>206</v>
      </c>
      <c r="C1688" s="20" t="s">
        <v>408</v>
      </c>
      <c r="D1688" s="20" t="s">
        <v>401</v>
      </c>
      <c r="E1688" s="20" t="s">
        <v>394</v>
      </c>
      <c r="F1688">
        <f>VLOOKUP(H1688,'[1]Ventes par client'!B:Q,11,FALSE)</f>
        <v>400</v>
      </c>
      <c r="G1688" s="21">
        <v>400</v>
      </c>
      <c r="H1688" t="s">
        <v>487</v>
      </c>
      <c r="I1688" s="19">
        <v>7</v>
      </c>
      <c r="J1688" s="22">
        <f t="shared" si="26"/>
        <v>0</v>
      </c>
    </row>
    <row r="1689" spans="1:10" x14ac:dyDescent="0.25">
      <c r="A1689" s="20">
        <v>30000</v>
      </c>
      <c r="B1689" s="20" t="s">
        <v>206</v>
      </c>
      <c r="C1689" s="20" t="s">
        <v>408</v>
      </c>
      <c r="D1689" s="20" t="s">
        <v>402</v>
      </c>
      <c r="E1689" s="20" t="s">
        <v>394</v>
      </c>
      <c r="F1689">
        <f>VLOOKUP(H1689,'[1]Ventes par client'!B:Q,12,FALSE)</f>
        <v>400</v>
      </c>
      <c r="G1689" s="21">
        <v>200</v>
      </c>
      <c r="H1689" t="s">
        <v>487</v>
      </c>
      <c r="I1689" s="19">
        <v>8</v>
      </c>
      <c r="J1689" s="22">
        <f t="shared" si="26"/>
        <v>200</v>
      </c>
    </row>
    <row r="1690" spans="1:10" x14ac:dyDescent="0.25">
      <c r="A1690" s="20">
        <v>30000</v>
      </c>
      <c r="B1690" s="20" t="s">
        <v>206</v>
      </c>
      <c r="C1690" s="20" t="s">
        <v>408</v>
      </c>
      <c r="D1690" s="20" t="s">
        <v>403</v>
      </c>
      <c r="E1690" s="20" t="s">
        <v>394</v>
      </c>
      <c r="F1690">
        <f>VLOOKUP(H1690,'[1]Ventes par client'!B:Q,13,FALSE)</f>
        <v>400</v>
      </c>
      <c r="G1690" s="21">
        <v>400</v>
      </c>
      <c r="H1690" t="s">
        <v>487</v>
      </c>
      <c r="I1690">
        <v>9</v>
      </c>
      <c r="J1690" s="22">
        <f t="shared" si="26"/>
        <v>0</v>
      </c>
    </row>
    <row r="1691" spans="1:10" x14ac:dyDescent="0.25">
      <c r="A1691" s="20">
        <v>30000</v>
      </c>
      <c r="B1691" s="20" t="s">
        <v>206</v>
      </c>
      <c r="C1691" s="20" t="s">
        <v>408</v>
      </c>
      <c r="D1691" s="20" t="s">
        <v>404</v>
      </c>
      <c r="E1691" s="20" t="s">
        <v>394</v>
      </c>
      <c r="F1691">
        <f>VLOOKUP(H1691,'[1]Ventes par client'!B:Q,14,FALSE)</f>
        <v>500</v>
      </c>
      <c r="G1691" s="21">
        <v>300</v>
      </c>
      <c r="H1691" t="s">
        <v>487</v>
      </c>
      <c r="I1691" s="19">
        <v>10</v>
      </c>
      <c r="J1691" s="22">
        <f t="shared" si="26"/>
        <v>200</v>
      </c>
    </row>
    <row r="1692" spans="1:10" x14ac:dyDescent="0.25">
      <c r="A1692" s="20">
        <v>30000</v>
      </c>
      <c r="B1692" s="20" t="s">
        <v>206</v>
      </c>
      <c r="C1692" s="20" t="s">
        <v>408</v>
      </c>
      <c r="D1692" s="20" t="s">
        <v>405</v>
      </c>
      <c r="E1692" s="20" t="s">
        <v>394</v>
      </c>
      <c r="F1692">
        <f>VLOOKUP(H1692,'[1]Ventes par client'!B:Q,15,FALSE)</f>
        <v>500</v>
      </c>
      <c r="G1692" s="21">
        <v>400</v>
      </c>
      <c r="H1692" t="s">
        <v>487</v>
      </c>
      <c r="I1692" s="19">
        <v>11</v>
      </c>
      <c r="J1692" s="22">
        <f t="shared" si="26"/>
        <v>100</v>
      </c>
    </row>
    <row r="1693" spans="1:10" x14ac:dyDescent="0.25">
      <c r="A1693" s="20">
        <v>30000</v>
      </c>
      <c r="B1693" s="20" t="s">
        <v>206</v>
      </c>
      <c r="C1693" s="20" t="s">
        <v>408</v>
      </c>
      <c r="D1693" s="20" t="s">
        <v>406</v>
      </c>
      <c r="E1693" s="20" t="s">
        <v>394</v>
      </c>
      <c r="F1693">
        <f>VLOOKUP(H1693,'[1]Ventes par client'!B:Q,16,FALSE)</f>
        <v>400</v>
      </c>
      <c r="G1693" s="21">
        <v>300</v>
      </c>
      <c r="H1693" t="s">
        <v>487</v>
      </c>
      <c r="I1693">
        <v>12</v>
      </c>
      <c r="J1693" s="22">
        <f t="shared" si="26"/>
        <v>100</v>
      </c>
    </row>
    <row r="1694" spans="1:10" x14ac:dyDescent="0.25">
      <c r="A1694" s="20">
        <v>30000</v>
      </c>
      <c r="B1694" s="20" t="s">
        <v>417</v>
      </c>
      <c r="C1694" s="20" t="s">
        <v>408</v>
      </c>
      <c r="D1694" s="20" t="s">
        <v>393</v>
      </c>
      <c r="E1694" s="20" t="s">
        <v>394</v>
      </c>
      <c r="F1694" s="21">
        <f>VLOOKUP(H1694,'[1]Ventes par client'!B:Q,5,FALSE)</f>
        <v>400</v>
      </c>
      <c r="G1694" s="21">
        <v>100</v>
      </c>
      <c r="H1694" s="2" t="s">
        <v>488</v>
      </c>
      <c r="I1694" s="19">
        <v>1</v>
      </c>
      <c r="J1694" s="22">
        <f t="shared" si="26"/>
        <v>300</v>
      </c>
    </row>
    <row r="1695" spans="1:10" x14ac:dyDescent="0.25">
      <c r="A1695" s="20">
        <v>30000</v>
      </c>
      <c r="B1695" s="20" t="s">
        <v>417</v>
      </c>
      <c r="C1695" s="20" t="s">
        <v>408</v>
      </c>
      <c r="D1695" s="20" t="s">
        <v>396</v>
      </c>
      <c r="E1695" s="20" t="s">
        <v>394</v>
      </c>
      <c r="F1695">
        <f>VLOOKUP(H1695,'[1]Ventes par client'!B:Q,6,FALSE)</f>
        <v>500</v>
      </c>
      <c r="G1695" s="21">
        <v>100</v>
      </c>
      <c r="H1695" t="s">
        <v>488</v>
      </c>
      <c r="I1695" s="19">
        <v>2</v>
      </c>
      <c r="J1695" s="22">
        <f t="shared" si="26"/>
        <v>400</v>
      </c>
    </row>
    <row r="1696" spans="1:10" x14ac:dyDescent="0.25">
      <c r="A1696" s="20">
        <v>30000</v>
      </c>
      <c r="B1696" s="20" t="s">
        <v>417</v>
      </c>
      <c r="C1696" s="20" t="s">
        <v>408</v>
      </c>
      <c r="D1696" s="20" t="s">
        <v>397</v>
      </c>
      <c r="E1696" s="20" t="s">
        <v>394</v>
      </c>
      <c r="F1696">
        <f>VLOOKUP(H1696,'[1]Ventes par client'!B:Q,7,FALSE)</f>
        <v>500</v>
      </c>
      <c r="G1696" s="21">
        <v>100</v>
      </c>
      <c r="H1696" t="s">
        <v>488</v>
      </c>
      <c r="I1696">
        <v>3</v>
      </c>
      <c r="J1696" s="22">
        <f t="shared" si="26"/>
        <v>400</v>
      </c>
    </row>
    <row r="1697" spans="1:10" x14ac:dyDescent="0.25">
      <c r="A1697" s="20">
        <v>30000</v>
      </c>
      <c r="B1697" s="20" t="s">
        <v>417</v>
      </c>
      <c r="C1697" s="20" t="s">
        <v>408</v>
      </c>
      <c r="D1697" s="20" t="s">
        <v>398</v>
      </c>
      <c r="E1697" s="20" t="s">
        <v>394</v>
      </c>
      <c r="F1697">
        <f>VLOOKUP(H1697,'[1]Ventes par client'!B:Q,8,FALSE)</f>
        <v>400</v>
      </c>
      <c r="G1697" s="21">
        <v>0</v>
      </c>
      <c r="H1697" t="s">
        <v>488</v>
      </c>
      <c r="I1697" s="19">
        <v>4</v>
      </c>
      <c r="J1697" s="22">
        <f t="shared" si="26"/>
        <v>400</v>
      </c>
    </row>
    <row r="1698" spans="1:10" x14ac:dyDescent="0.25">
      <c r="A1698" s="20">
        <v>30000</v>
      </c>
      <c r="B1698" s="20" t="s">
        <v>417</v>
      </c>
      <c r="C1698" s="20" t="s">
        <v>408</v>
      </c>
      <c r="D1698" s="20" t="s">
        <v>399</v>
      </c>
      <c r="E1698" s="20" t="s">
        <v>394</v>
      </c>
      <c r="F1698">
        <f>VLOOKUP(H1698,'[1]Ventes par client'!B:Q,9,FALSE)</f>
        <v>400</v>
      </c>
      <c r="G1698" s="21">
        <v>100</v>
      </c>
      <c r="H1698" t="s">
        <v>488</v>
      </c>
      <c r="I1698" s="19">
        <v>5</v>
      </c>
      <c r="J1698" s="22">
        <f t="shared" si="26"/>
        <v>300</v>
      </c>
    </row>
    <row r="1699" spans="1:10" x14ac:dyDescent="0.25">
      <c r="A1699" s="20">
        <v>30000</v>
      </c>
      <c r="B1699" s="20" t="s">
        <v>417</v>
      </c>
      <c r="C1699" s="20" t="s">
        <v>408</v>
      </c>
      <c r="D1699" s="20" t="s">
        <v>400</v>
      </c>
      <c r="E1699" s="20" t="s">
        <v>394</v>
      </c>
      <c r="F1699">
        <f>VLOOKUP(H1699,'[1]Ventes par client'!B:Q,10,FALSE)</f>
        <v>500</v>
      </c>
      <c r="G1699" s="21">
        <v>100</v>
      </c>
      <c r="H1699" t="s">
        <v>488</v>
      </c>
      <c r="I1699">
        <v>6</v>
      </c>
      <c r="J1699" s="22">
        <f t="shared" si="26"/>
        <v>400</v>
      </c>
    </row>
    <row r="1700" spans="1:10" x14ac:dyDescent="0.25">
      <c r="A1700" s="20">
        <v>30000</v>
      </c>
      <c r="B1700" s="20" t="s">
        <v>417</v>
      </c>
      <c r="C1700" s="20" t="s">
        <v>408</v>
      </c>
      <c r="D1700" s="20" t="s">
        <v>401</v>
      </c>
      <c r="E1700" s="20" t="s">
        <v>394</v>
      </c>
      <c r="F1700">
        <f>VLOOKUP(H1700,'[1]Ventes par client'!B:Q,11,FALSE)</f>
        <v>400</v>
      </c>
      <c r="G1700" s="21">
        <v>100</v>
      </c>
      <c r="H1700" t="s">
        <v>488</v>
      </c>
      <c r="I1700" s="19">
        <v>7</v>
      </c>
      <c r="J1700" s="22">
        <f t="shared" si="26"/>
        <v>300</v>
      </c>
    </row>
    <row r="1701" spans="1:10" x14ac:dyDescent="0.25">
      <c r="A1701" s="20">
        <v>30000</v>
      </c>
      <c r="B1701" s="20" t="s">
        <v>417</v>
      </c>
      <c r="C1701" s="20" t="s">
        <v>408</v>
      </c>
      <c r="D1701" s="20" t="s">
        <v>402</v>
      </c>
      <c r="E1701" s="20" t="s">
        <v>394</v>
      </c>
      <c r="F1701">
        <f>VLOOKUP(H1701,'[1]Ventes par client'!B:Q,12,FALSE)</f>
        <v>400</v>
      </c>
      <c r="G1701" s="21">
        <v>100</v>
      </c>
      <c r="H1701" t="s">
        <v>488</v>
      </c>
      <c r="I1701" s="19">
        <v>8</v>
      </c>
      <c r="J1701" s="22">
        <f t="shared" si="26"/>
        <v>300</v>
      </c>
    </row>
    <row r="1702" spans="1:10" x14ac:dyDescent="0.25">
      <c r="A1702" s="20">
        <v>30000</v>
      </c>
      <c r="B1702" s="20" t="s">
        <v>417</v>
      </c>
      <c r="C1702" s="20" t="s">
        <v>408</v>
      </c>
      <c r="D1702" s="20" t="s">
        <v>403</v>
      </c>
      <c r="E1702" s="20" t="s">
        <v>394</v>
      </c>
      <c r="F1702">
        <f>VLOOKUP(H1702,'[1]Ventes par client'!B:Q,13,FALSE)</f>
        <v>400</v>
      </c>
      <c r="G1702" s="21">
        <v>0</v>
      </c>
      <c r="H1702" t="s">
        <v>488</v>
      </c>
      <c r="I1702">
        <v>9</v>
      </c>
      <c r="J1702" s="22">
        <f t="shared" si="26"/>
        <v>400</v>
      </c>
    </row>
    <row r="1703" spans="1:10" x14ac:dyDescent="0.25">
      <c r="A1703" s="20">
        <v>30000</v>
      </c>
      <c r="B1703" s="20" t="s">
        <v>417</v>
      </c>
      <c r="C1703" s="20" t="s">
        <v>408</v>
      </c>
      <c r="D1703" s="20" t="s">
        <v>404</v>
      </c>
      <c r="E1703" s="20" t="s">
        <v>394</v>
      </c>
      <c r="F1703">
        <f>VLOOKUP(H1703,'[1]Ventes par client'!B:Q,14,FALSE)</f>
        <v>500</v>
      </c>
      <c r="G1703" s="21">
        <v>100</v>
      </c>
      <c r="H1703" t="s">
        <v>488</v>
      </c>
      <c r="I1703" s="19">
        <v>10</v>
      </c>
      <c r="J1703" s="22">
        <f t="shared" si="26"/>
        <v>400</v>
      </c>
    </row>
    <row r="1704" spans="1:10" x14ac:dyDescent="0.25">
      <c r="A1704" s="20">
        <v>30000</v>
      </c>
      <c r="B1704" s="20" t="s">
        <v>417</v>
      </c>
      <c r="C1704" s="20" t="s">
        <v>408</v>
      </c>
      <c r="D1704" s="20" t="s">
        <v>405</v>
      </c>
      <c r="E1704" s="20" t="s">
        <v>394</v>
      </c>
      <c r="F1704">
        <f>VLOOKUP(H1704,'[1]Ventes par client'!B:Q,15,FALSE)</f>
        <v>500</v>
      </c>
      <c r="G1704" s="21">
        <v>100</v>
      </c>
      <c r="H1704" t="s">
        <v>488</v>
      </c>
      <c r="I1704" s="19">
        <v>11</v>
      </c>
      <c r="J1704" s="22">
        <f t="shared" si="26"/>
        <v>400</v>
      </c>
    </row>
    <row r="1705" spans="1:10" x14ac:dyDescent="0.25">
      <c r="A1705" s="20">
        <v>30000</v>
      </c>
      <c r="B1705" s="20" t="s">
        <v>417</v>
      </c>
      <c r="C1705" s="20" t="s">
        <v>408</v>
      </c>
      <c r="D1705" s="20" t="s">
        <v>406</v>
      </c>
      <c r="E1705" s="20" t="s">
        <v>394</v>
      </c>
      <c r="F1705">
        <f>VLOOKUP(H1705,'[1]Ventes par client'!B:Q,16,FALSE)</f>
        <v>200</v>
      </c>
      <c r="G1705" s="21">
        <v>100</v>
      </c>
      <c r="H1705" t="s">
        <v>488</v>
      </c>
      <c r="I1705">
        <v>12</v>
      </c>
      <c r="J1705" s="22">
        <f t="shared" si="26"/>
        <v>100</v>
      </c>
    </row>
    <row r="1706" spans="1:10" x14ac:dyDescent="0.25">
      <c r="A1706" s="20">
        <v>30000</v>
      </c>
      <c r="B1706" s="20" t="s">
        <v>206</v>
      </c>
      <c r="C1706" s="20" t="s">
        <v>408</v>
      </c>
      <c r="D1706" s="20" t="s">
        <v>393</v>
      </c>
      <c r="E1706" s="20" t="s">
        <v>394</v>
      </c>
      <c r="F1706" s="21">
        <f>VLOOKUP(H1706,'[1]Ventes par client'!B:Q,5,FALSE)</f>
        <v>3100</v>
      </c>
      <c r="G1706" s="21">
        <v>1600</v>
      </c>
      <c r="H1706" s="2" t="s">
        <v>489</v>
      </c>
      <c r="I1706" s="19">
        <v>1</v>
      </c>
      <c r="J1706" s="22">
        <f t="shared" si="26"/>
        <v>1500</v>
      </c>
    </row>
    <row r="1707" spans="1:10" x14ac:dyDescent="0.25">
      <c r="A1707" s="20">
        <v>30000</v>
      </c>
      <c r="B1707" s="20" t="s">
        <v>206</v>
      </c>
      <c r="C1707" s="20" t="s">
        <v>408</v>
      </c>
      <c r="D1707" s="20" t="s">
        <v>396</v>
      </c>
      <c r="E1707" s="20" t="s">
        <v>394</v>
      </c>
      <c r="F1707">
        <f>VLOOKUP(H1707,'[1]Ventes par client'!B:Q,6,FALSE)</f>
        <v>3700</v>
      </c>
      <c r="G1707" s="21">
        <v>1700</v>
      </c>
      <c r="H1707" t="s">
        <v>489</v>
      </c>
      <c r="I1707" s="19">
        <v>2</v>
      </c>
      <c r="J1707" s="22">
        <f t="shared" si="26"/>
        <v>2000</v>
      </c>
    </row>
    <row r="1708" spans="1:10" x14ac:dyDescent="0.25">
      <c r="A1708" s="20">
        <v>30000</v>
      </c>
      <c r="B1708" s="20" t="s">
        <v>206</v>
      </c>
      <c r="C1708" s="20" t="s">
        <v>408</v>
      </c>
      <c r="D1708" s="20" t="s">
        <v>397</v>
      </c>
      <c r="E1708" s="20" t="s">
        <v>394</v>
      </c>
      <c r="F1708">
        <f>VLOOKUP(H1708,'[1]Ventes par client'!B:Q,7,FALSE)</f>
        <v>3800</v>
      </c>
      <c r="G1708" s="21">
        <v>1900</v>
      </c>
      <c r="H1708" t="s">
        <v>489</v>
      </c>
      <c r="I1708">
        <v>3</v>
      </c>
      <c r="J1708" s="22">
        <f t="shared" si="26"/>
        <v>1900</v>
      </c>
    </row>
    <row r="1709" spans="1:10" x14ac:dyDescent="0.25">
      <c r="A1709" s="20">
        <v>30000</v>
      </c>
      <c r="B1709" s="20" t="s">
        <v>206</v>
      </c>
      <c r="C1709" s="20" t="s">
        <v>408</v>
      </c>
      <c r="D1709" s="20" t="s">
        <v>398</v>
      </c>
      <c r="E1709" s="20" t="s">
        <v>394</v>
      </c>
      <c r="F1709">
        <f>VLOOKUP(H1709,'[1]Ventes par client'!B:Q,8,FALSE)</f>
        <v>3100</v>
      </c>
      <c r="G1709" s="21">
        <v>1600</v>
      </c>
      <c r="H1709" t="s">
        <v>489</v>
      </c>
      <c r="I1709" s="19">
        <v>4</v>
      </c>
      <c r="J1709" s="22">
        <f t="shared" si="26"/>
        <v>1500</v>
      </c>
    </row>
    <row r="1710" spans="1:10" x14ac:dyDescent="0.25">
      <c r="A1710" s="20">
        <v>30000</v>
      </c>
      <c r="B1710" s="20" t="s">
        <v>206</v>
      </c>
      <c r="C1710" s="20" t="s">
        <v>408</v>
      </c>
      <c r="D1710" s="20" t="s">
        <v>399</v>
      </c>
      <c r="E1710" s="20" t="s">
        <v>394</v>
      </c>
      <c r="F1710">
        <f>VLOOKUP(H1710,'[1]Ventes par client'!B:Q,9,FALSE)</f>
        <v>3300</v>
      </c>
      <c r="G1710" s="21">
        <v>1500</v>
      </c>
      <c r="H1710" t="s">
        <v>489</v>
      </c>
      <c r="I1710" s="19">
        <v>5</v>
      </c>
      <c r="J1710" s="22">
        <f t="shared" si="26"/>
        <v>1800</v>
      </c>
    </row>
    <row r="1711" spans="1:10" x14ac:dyDescent="0.25">
      <c r="A1711" s="20">
        <v>30000</v>
      </c>
      <c r="B1711" s="20" t="s">
        <v>206</v>
      </c>
      <c r="C1711" s="20" t="s">
        <v>408</v>
      </c>
      <c r="D1711" s="20" t="s">
        <v>400</v>
      </c>
      <c r="E1711" s="20" t="s">
        <v>394</v>
      </c>
      <c r="F1711">
        <f>VLOOKUP(H1711,'[1]Ventes par client'!B:Q,10,FALSE)</f>
        <v>3700</v>
      </c>
      <c r="G1711" s="21">
        <v>1900</v>
      </c>
      <c r="H1711" t="s">
        <v>489</v>
      </c>
      <c r="I1711">
        <v>6</v>
      </c>
      <c r="J1711" s="22">
        <f t="shared" si="26"/>
        <v>1800</v>
      </c>
    </row>
    <row r="1712" spans="1:10" x14ac:dyDescent="0.25">
      <c r="A1712" s="20">
        <v>30000</v>
      </c>
      <c r="B1712" s="20" t="s">
        <v>206</v>
      </c>
      <c r="C1712" s="20" t="s">
        <v>408</v>
      </c>
      <c r="D1712" s="20" t="s">
        <v>401</v>
      </c>
      <c r="E1712" s="20" t="s">
        <v>394</v>
      </c>
      <c r="F1712">
        <f>VLOOKUP(H1712,'[1]Ventes par client'!B:Q,11,FALSE)</f>
        <v>3100</v>
      </c>
      <c r="G1712" s="21">
        <v>1600</v>
      </c>
      <c r="H1712" t="s">
        <v>489</v>
      </c>
      <c r="I1712" s="19">
        <v>7</v>
      </c>
      <c r="J1712" s="22">
        <f t="shared" si="26"/>
        <v>1500</v>
      </c>
    </row>
    <row r="1713" spans="1:10" x14ac:dyDescent="0.25">
      <c r="A1713" s="20">
        <v>30000</v>
      </c>
      <c r="B1713" s="20" t="s">
        <v>206</v>
      </c>
      <c r="C1713" s="20" t="s">
        <v>408</v>
      </c>
      <c r="D1713" s="20" t="s">
        <v>402</v>
      </c>
      <c r="E1713" s="20" t="s">
        <v>394</v>
      </c>
      <c r="F1713">
        <f>VLOOKUP(H1713,'[1]Ventes par client'!B:Q,12,FALSE)</f>
        <v>3000</v>
      </c>
      <c r="G1713" s="21">
        <v>1400</v>
      </c>
      <c r="H1713" t="s">
        <v>489</v>
      </c>
      <c r="I1713" s="19">
        <v>8</v>
      </c>
      <c r="J1713" s="22">
        <f t="shared" si="26"/>
        <v>1600</v>
      </c>
    </row>
    <row r="1714" spans="1:10" x14ac:dyDescent="0.25">
      <c r="A1714" s="20">
        <v>30000</v>
      </c>
      <c r="B1714" s="20" t="s">
        <v>206</v>
      </c>
      <c r="C1714" s="20" t="s">
        <v>408</v>
      </c>
      <c r="D1714" s="20" t="s">
        <v>403</v>
      </c>
      <c r="E1714" s="20" t="s">
        <v>394</v>
      </c>
      <c r="F1714">
        <f>VLOOKUP(H1714,'[1]Ventes par client'!B:Q,13,FALSE)</f>
        <v>3300</v>
      </c>
      <c r="G1714" s="21">
        <v>1600</v>
      </c>
      <c r="H1714" t="s">
        <v>489</v>
      </c>
      <c r="I1714">
        <v>9</v>
      </c>
      <c r="J1714" s="22">
        <f t="shared" si="26"/>
        <v>1700</v>
      </c>
    </row>
    <row r="1715" spans="1:10" x14ac:dyDescent="0.25">
      <c r="A1715" s="20">
        <v>30000</v>
      </c>
      <c r="B1715" s="20" t="s">
        <v>206</v>
      </c>
      <c r="C1715" s="20" t="s">
        <v>408</v>
      </c>
      <c r="D1715" s="20" t="s">
        <v>404</v>
      </c>
      <c r="E1715" s="20" t="s">
        <v>394</v>
      </c>
      <c r="F1715">
        <f>VLOOKUP(H1715,'[1]Ventes par client'!B:Q,14,FALSE)</f>
        <v>3700</v>
      </c>
      <c r="G1715" s="21">
        <v>1800</v>
      </c>
      <c r="H1715" t="s">
        <v>489</v>
      </c>
      <c r="I1715" s="19">
        <v>10</v>
      </c>
      <c r="J1715" s="22">
        <f t="shared" si="26"/>
        <v>1900</v>
      </c>
    </row>
    <row r="1716" spans="1:10" x14ac:dyDescent="0.25">
      <c r="A1716" s="20">
        <v>30000</v>
      </c>
      <c r="B1716" s="20" t="s">
        <v>206</v>
      </c>
      <c r="C1716" s="20" t="s">
        <v>408</v>
      </c>
      <c r="D1716" s="20" t="s">
        <v>405</v>
      </c>
      <c r="E1716" s="20" t="s">
        <v>394</v>
      </c>
      <c r="F1716">
        <f>VLOOKUP(H1716,'[1]Ventes par client'!B:Q,15,FALSE)</f>
        <v>4100</v>
      </c>
      <c r="G1716" s="21">
        <v>2000</v>
      </c>
      <c r="H1716" t="s">
        <v>489</v>
      </c>
      <c r="I1716" s="19">
        <v>11</v>
      </c>
      <c r="J1716" s="22">
        <f t="shared" si="26"/>
        <v>2100</v>
      </c>
    </row>
    <row r="1717" spans="1:10" x14ac:dyDescent="0.25">
      <c r="A1717" s="20">
        <v>30000</v>
      </c>
      <c r="B1717" s="20" t="s">
        <v>206</v>
      </c>
      <c r="C1717" s="20" t="s">
        <v>408</v>
      </c>
      <c r="D1717" s="20" t="s">
        <v>406</v>
      </c>
      <c r="E1717" s="20" t="s">
        <v>394</v>
      </c>
      <c r="F1717">
        <f>VLOOKUP(H1717,'[1]Ventes par client'!B:Q,16,FALSE)</f>
        <v>2100</v>
      </c>
      <c r="G1717" s="21">
        <v>1400</v>
      </c>
      <c r="H1717" t="s">
        <v>489</v>
      </c>
      <c r="I1717">
        <v>12</v>
      </c>
      <c r="J1717" s="22">
        <f t="shared" si="26"/>
        <v>700</v>
      </c>
    </row>
    <row r="1718" spans="1:10" x14ac:dyDescent="0.25">
      <c r="A1718" s="20">
        <v>30000</v>
      </c>
      <c r="B1718" s="20" t="s">
        <v>166</v>
      </c>
      <c r="C1718" s="20" t="s">
        <v>408</v>
      </c>
      <c r="D1718" s="20" t="s">
        <v>393</v>
      </c>
      <c r="E1718" s="20" t="s">
        <v>394</v>
      </c>
      <c r="F1718" s="21">
        <f>VLOOKUP(H1718,'[1]Ventes par client'!B:Q,5,FALSE)</f>
        <v>400</v>
      </c>
      <c r="G1718" s="21">
        <v>300</v>
      </c>
      <c r="H1718" s="2" t="s">
        <v>490</v>
      </c>
      <c r="I1718" s="19">
        <v>1</v>
      </c>
      <c r="J1718" s="22">
        <f t="shared" si="26"/>
        <v>100</v>
      </c>
    </row>
    <row r="1719" spans="1:10" x14ac:dyDescent="0.25">
      <c r="A1719" s="20">
        <v>30000</v>
      </c>
      <c r="B1719" s="20" t="s">
        <v>166</v>
      </c>
      <c r="C1719" s="20" t="s">
        <v>408</v>
      </c>
      <c r="D1719" s="20" t="s">
        <v>396</v>
      </c>
      <c r="E1719" s="20" t="s">
        <v>394</v>
      </c>
      <c r="F1719">
        <f>VLOOKUP(H1719,'[1]Ventes par client'!B:Q,6,FALSE)</f>
        <v>500</v>
      </c>
      <c r="G1719" s="21">
        <v>400</v>
      </c>
      <c r="H1719" t="s">
        <v>490</v>
      </c>
      <c r="I1719" s="19">
        <v>2</v>
      </c>
      <c r="J1719" s="22">
        <f t="shared" si="26"/>
        <v>100</v>
      </c>
    </row>
    <row r="1720" spans="1:10" x14ac:dyDescent="0.25">
      <c r="A1720" s="20">
        <v>30000</v>
      </c>
      <c r="B1720" s="20" t="s">
        <v>166</v>
      </c>
      <c r="C1720" s="20" t="s">
        <v>408</v>
      </c>
      <c r="D1720" s="20" t="s">
        <v>397</v>
      </c>
      <c r="E1720" s="20" t="s">
        <v>394</v>
      </c>
      <c r="F1720">
        <f>VLOOKUP(H1720,'[1]Ventes par client'!B:Q,7,FALSE)</f>
        <v>500</v>
      </c>
      <c r="G1720" s="21">
        <v>300</v>
      </c>
      <c r="H1720" t="s">
        <v>490</v>
      </c>
      <c r="I1720">
        <v>3</v>
      </c>
      <c r="J1720" s="22">
        <f t="shared" si="26"/>
        <v>200</v>
      </c>
    </row>
    <row r="1721" spans="1:10" x14ac:dyDescent="0.25">
      <c r="A1721" s="20">
        <v>30000</v>
      </c>
      <c r="B1721" s="20" t="s">
        <v>166</v>
      </c>
      <c r="C1721" s="20" t="s">
        <v>408</v>
      </c>
      <c r="D1721" s="20" t="s">
        <v>398</v>
      </c>
      <c r="E1721" s="20" t="s">
        <v>394</v>
      </c>
      <c r="F1721">
        <f>VLOOKUP(H1721,'[1]Ventes par client'!B:Q,8,FALSE)</f>
        <v>400</v>
      </c>
      <c r="G1721" s="21">
        <v>400</v>
      </c>
      <c r="H1721" t="s">
        <v>490</v>
      </c>
      <c r="I1721" s="19">
        <v>4</v>
      </c>
      <c r="J1721" s="22">
        <f t="shared" si="26"/>
        <v>0</v>
      </c>
    </row>
    <row r="1722" spans="1:10" x14ac:dyDescent="0.25">
      <c r="A1722" s="20">
        <v>30000</v>
      </c>
      <c r="B1722" s="20" t="s">
        <v>166</v>
      </c>
      <c r="C1722" s="20" t="s">
        <v>408</v>
      </c>
      <c r="D1722" s="20" t="s">
        <v>399</v>
      </c>
      <c r="E1722" s="20" t="s">
        <v>394</v>
      </c>
      <c r="F1722">
        <f>VLOOKUP(H1722,'[1]Ventes par client'!B:Q,9,FALSE)</f>
        <v>400</v>
      </c>
      <c r="G1722" s="21">
        <v>300</v>
      </c>
      <c r="H1722" t="s">
        <v>490</v>
      </c>
      <c r="I1722" s="19">
        <v>5</v>
      </c>
      <c r="J1722" s="22">
        <f t="shared" si="26"/>
        <v>100</v>
      </c>
    </row>
    <row r="1723" spans="1:10" x14ac:dyDescent="0.25">
      <c r="A1723" s="20">
        <v>30000</v>
      </c>
      <c r="B1723" s="20" t="s">
        <v>166</v>
      </c>
      <c r="C1723" s="20" t="s">
        <v>408</v>
      </c>
      <c r="D1723" s="20" t="s">
        <v>400</v>
      </c>
      <c r="E1723" s="20" t="s">
        <v>394</v>
      </c>
      <c r="F1723">
        <f>VLOOKUP(H1723,'[1]Ventes par client'!B:Q,10,FALSE)</f>
        <v>500</v>
      </c>
      <c r="G1723" s="21">
        <v>300</v>
      </c>
      <c r="H1723" t="s">
        <v>490</v>
      </c>
      <c r="I1723">
        <v>6</v>
      </c>
      <c r="J1723" s="22">
        <f t="shared" si="26"/>
        <v>200</v>
      </c>
    </row>
    <row r="1724" spans="1:10" x14ac:dyDescent="0.25">
      <c r="A1724" s="20">
        <v>30000</v>
      </c>
      <c r="B1724" s="20" t="s">
        <v>166</v>
      </c>
      <c r="C1724" s="20" t="s">
        <v>408</v>
      </c>
      <c r="D1724" s="20" t="s">
        <v>401</v>
      </c>
      <c r="E1724" s="20" t="s">
        <v>394</v>
      </c>
      <c r="F1724">
        <f>VLOOKUP(H1724,'[1]Ventes par client'!B:Q,11,FALSE)</f>
        <v>400</v>
      </c>
      <c r="G1724" s="21">
        <v>400</v>
      </c>
      <c r="H1724" t="s">
        <v>490</v>
      </c>
      <c r="I1724" s="19">
        <v>7</v>
      </c>
      <c r="J1724" s="22">
        <f t="shared" si="26"/>
        <v>0</v>
      </c>
    </row>
    <row r="1725" spans="1:10" x14ac:dyDescent="0.25">
      <c r="A1725" s="20">
        <v>30000</v>
      </c>
      <c r="B1725" s="20" t="s">
        <v>166</v>
      </c>
      <c r="C1725" s="20" t="s">
        <v>408</v>
      </c>
      <c r="D1725" s="20" t="s">
        <v>402</v>
      </c>
      <c r="E1725" s="20" t="s">
        <v>394</v>
      </c>
      <c r="F1725">
        <f>VLOOKUP(H1725,'[1]Ventes par client'!B:Q,12,FALSE)</f>
        <v>400</v>
      </c>
      <c r="G1725" s="21">
        <v>200</v>
      </c>
      <c r="H1725" t="s">
        <v>490</v>
      </c>
      <c r="I1725" s="19">
        <v>8</v>
      </c>
      <c r="J1725" s="22">
        <f t="shared" si="26"/>
        <v>200</v>
      </c>
    </row>
    <row r="1726" spans="1:10" x14ac:dyDescent="0.25">
      <c r="A1726" s="20">
        <v>30000</v>
      </c>
      <c r="B1726" s="20" t="s">
        <v>166</v>
      </c>
      <c r="C1726" s="20" t="s">
        <v>408</v>
      </c>
      <c r="D1726" s="20" t="s">
        <v>403</v>
      </c>
      <c r="E1726" s="20" t="s">
        <v>394</v>
      </c>
      <c r="F1726">
        <f>VLOOKUP(H1726,'[1]Ventes par client'!B:Q,13,FALSE)</f>
        <v>400</v>
      </c>
      <c r="G1726" s="21">
        <v>400</v>
      </c>
      <c r="H1726" t="s">
        <v>490</v>
      </c>
      <c r="I1726">
        <v>9</v>
      </c>
      <c r="J1726" s="22">
        <f t="shared" si="26"/>
        <v>0</v>
      </c>
    </row>
    <row r="1727" spans="1:10" x14ac:dyDescent="0.25">
      <c r="A1727" s="20">
        <v>30000</v>
      </c>
      <c r="B1727" s="20" t="s">
        <v>166</v>
      </c>
      <c r="C1727" s="20" t="s">
        <v>408</v>
      </c>
      <c r="D1727" s="20" t="s">
        <v>404</v>
      </c>
      <c r="E1727" s="20" t="s">
        <v>394</v>
      </c>
      <c r="F1727">
        <f>VLOOKUP(H1727,'[1]Ventes par client'!B:Q,14,FALSE)</f>
        <v>500</v>
      </c>
      <c r="G1727" s="21">
        <v>300</v>
      </c>
      <c r="H1727" t="s">
        <v>490</v>
      </c>
      <c r="I1727" s="19">
        <v>10</v>
      </c>
      <c r="J1727" s="22">
        <f t="shared" si="26"/>
        <v>200</v>
      </c>
    </row>
    <row r="1728" spans="1:10" x14ac:dyDescent="0.25">
      <c r="A1728" s="20">
        <v>30000</v>
      </c>
      <c r="B1728" s="20" t="s">
        <v>166</v>
      </c>
      <c r="C1728" s="20" t="s">
        <v>408</v>
      </c>
      <c r="D1728" s="20" t="s">
        <v>405</v>
      </c>
      <c r="E1728" s="20" t="s">
        <v>394</v>
      </c>
      <c r="F1728">
        <f>VLOOKUP(H1728,'[1]Ventes par client'!B:Q,15,FALSE)</f>
        <v>500</v>
      </c>
      <c r="G1728" s="21">
        <v>400</v>
      </c>
      <c r="H1728" t="s">
        <v>490</v>
      </c>
      <c r="I1728" s="19">
        <v>11</v>
      </c>
      <c r="J1728" s="22">
        <f t="shared" si="26"/>
        <v>100</v>
      </c>
    </row>
    <row r="1729" spans="1:10" x14ac:dyDescent="0.25">
      <c r="A1729" s="20">
        <v>30000</v>
      </c>
      <c r="B1729" s="20" t="s">
        <v>166</v>
      </c>
      <c r="C1729" s="20" t="s">
        <v>408</v>
      </c>
      <c r="D1729" s="20" t="s">
        <v>406</v>
      </c>
      <c r="E1729" s="20" t="s">
        <v>394</v>
      </c>
      <c r="F1729">
        <f>VLOOKUP(H1729,'[1]Ventes par client'!B:Q,16,FALSE)</f>
        <v>200</v>
      </c>
      <c r="G1729" s="21">
        <v>300</v>
      </c>
      <c r="H1729" t="s">
        <v>490</v>
      </c>
      <c r="I1729">
        <v>12</v>
      </c>
      <c r="J1729" s="22">
        <f t="shared" si="26"/>
        <v>-100</v>
      </c>
    </row>
    <row r="1730" spans="1:10" x14ac:dyDescent="0.25">
      <c r="A1730" s="20">
        <v>30000</v>
      </c>
      <c r="B1730" s="20" t="s">
        <v>166</v>
      </c>
      <c r="C1730" s="20" t="s">
        <v>408</v>
      </c>
      <c r="D1730" s="20" t="s">
        <v>393</v>
      </c>
      <c r="E1730" s="20" t="s">
        <v>394</v>
      </c>
      <c r="F1730" s="21">
        <f>VLOOKUP(H1730,'[1]Ventes par client'!B:Q,5,FALSE)</f>
        <v>400</v>
      </c>
      <c r="G1730" s="21">
        <v>100</v>
      </c>
      <c r="H1730" s="2" t="s">
        <v>491</v>
      </c>
      <c r="I1730" s="19">
        <v>1</v>
      </c>
      <c r="J1730" s="22">
        <f t="shared" ref="J1730:J1793" si="27">+F1730-G1730</f>
        <v>300</v>
      </c>
    </row>
    <row r="1731" spans="1:10" x14ac:dyDescent="0.25">
      <c r="A1731" s="20">
        <v>30000</v>
      </c>
      <c r="B1731" s="20" t="s">
        <v>166</v>
      </c>
      <c r="C1731" s="20" t="s">
        <v>408</v>
      </c>
      <c r="D1731" s="20" t="s">
        <v>396</v>
      </c>
      <c r="E1731" s="20" t="s">
        <v>394</v>
      </c>
      <c r="F1731">
        <f>VLOOKUP(H1731,'[1]Ventes par client'!B:Q,6,FALSE)</f>
        <v>500</v>
      </c>
      <c r="G1731" s="21">
        <v>100</v>
      </c>
      <c r="H1731" t="s">
        <v>491</v>
      </c>
      <c r="I1731" s="19">
        <v>2</v>
      </c>
      <c r="J1731" s="22">
        <f t="shared" si="27"/>
        <v>400</v>
      </c>
    </row>
    <row r="1732" spans="1:10" x14ac:dyDescent="0.25">
      <c r="A1732" s="20">
        <v>30000</v>
      </c>
      <c r="B1732" s="20" t="s">
        <v>166</v>
      </c>
      <c r="C1732" s="20" t="s">
        <v>408</v>
      </c>
      <c r="D1732" s="20" t="s">
        <v>397</v>
      </c>
      <c r="E1732" s="20" t="s">
        <v>394</v>
      </c>
      <c r="F1732">
        <f>VLOOKUP(H1732,'[1]Ventes par client'!B:Q,7,FALSE)</f>
        <v>500</v>
      </c>
      <c r="G1732" s="21">
        <v>100</v>
      </c>
      <c r="H1732" t="s">
        <v>491</v>
      </c>
      <c r="I1732">
        <v>3</v>
      </c>
      <c r="J1732" s="22">
        <f t="shared" si="27"/>
        <v>400</v>
      </c>
    </row>
    <row r="1733" spans="1:10" x14ac:dyDescent="0.25">
      <c r="A1733" s="20">
        <v>30000</v>
      </c>
      <c r="B1733" s="20" t="s">
        <v>166</v>
      </c>
      <c r="C1733" s="20" t="s">
        <v>408</v>
      </c>
      <c r="D1733" s="20" t="s">
        <v>398</v>
      </c>
      <c r="E1733" s="20" t="s">
        <v>394</v>
      </c>
      <c r="F1733">
        <f>VLOOKUP(H1733,'[1]Ventes par client'!B:Q,8,FALSE)</f>
        <v>400</v>
      </c>
      <c r="G1733" s="21">
        <v>0</v>
      </c>
      <c r="H1733" t="s">
        <v>491</v>
      </c>
      <c r="I1733" s="19">
        <v>4</v>
      </c>
      <c r="J1733" s="22">
        <f t="shared" si="27"/>
        <v>400</v>
      </c>
    </row>
    <row r="1734" spans="1:10" x14ac:dyDescent="0.25">
      <c r="A1734" s="20">
        <v>30000</v>
      </c>
      <c r="B1734" s="20" t="s">
        <v>166</v>
      </c>
      <c r="C1734" s="20" t="s">
        <v>408</v>
      </c>
      <c r="D1734" s="20" t="s">
        <v>399</v>
      </c>
      <c r="E1734" s="20" t="s">
        <v>394</v>
      </c>
      <c r="F1734">
        <f>VLOOKUP(H1734,'[1]Ventes par client'!B:Q,9,FALSE)</f>
        <v>400</v>
      </c>
      <c r="G1734" s="21">
        <v>100</v>
      </c>
      <c r="H1734" t="s">
        <v>491</v>
      </c>
      <c r="I1734" s="19">
        <v>5</v>
      </c>
      <c r="J1734" s="22">
        <f t="shared" si="27"/>
        <v>300</v>
      </c>
    </row>
    <row r="1735" spans="1:10" x14ac:dyDescent="0.25">
      <c r="A1735" s="20">
        <v>30000</v>
      </c>
      <c r="B1735" s="20" t="s">
        <v>166</v>
      </c>
      <c r="C1735" s="20" t="s">
        <v>408</v>
      </c>
      <c r="D1735" s="20" t="s">
        <v>400</v>
      </c>
      <c r="E1735" s="20" t="s">
        <v>394</v>
      </c>
      <c r="F1735">
        <f>VLOOKUP(H1735,'[1]Ventes par client'!B:Q,10,FALSE)</f>
        <v>500</v>
      </c>
      <c r="G1735" s="21">
        <v>100</v>
      </c>
      <c r="H1735" t="s">
        <v>491</v>
      </c>
      <c r="I1735">
        <v>6</v>
      </c>
      <c r="J1735" s="22">
        <f t="shared" si="27"/>
        <v>400</v>
      </c>
    </row>
    <row r="1736" spans="1:10" x14ac:dyDescent="0.25">
      <c r="A1736" s="20">
        <v>30000</v>
      </c>
      <c r="B1736" s="20" t="s">
        <v>166</v>
      </c>
      <c r="C1736" s="20" t="s">
        <v>408</v>
      </c>
      <c r="D1736" s="20" t="s">
        <v>401</v>
      </c>
      <c r="E1736" s="20" t="s">
        <v>394</v>
      </c>
      <c r="F1736">
        <f>VLOOKUP(H1736,'[1]Ventes par client'!B:Q,11,FALSE)</f>
        <v>400</v>
      </c>
      <c r="G1736" s="21">
        <v>100</v>
      </c>
      <c r="H1736" t="s">
        <v>491</v>
      </c>
      <c r="I1736" s="19">
        <v>7</v>
      </c>
      <c r="J1736" s="22">
        <f t="shared" si="27"/>
        <v>300</v>
      </c>
    </row>
    <row r="1737" spans="1:10" x14ac:dyDescent="0.25">
      <c r="A1737" s="20">
        <v>30000</v>
      </c>
      <c r="B1737" s="20" t="s">
        <v>166</v>
      </c>
      <c r="C1737" s="20" t="s">
        <v>408</v>
      </c>
      <c r="D1737" s="20" t="s">
        <v>402</v>
      </c>
      <c r="E1737" s="20" t="s">
        <v>394</v>
      </c>
      <c r="F1737">
        <f>VLOOKUP(H1737,'[1]Ventes par client'!B:Q,12,FALSE)</f>
        <v>400</v>
      </c>
      <c r="G1737" s="21">
        <v>100</v>
      </c>
      <c r="H1737" t="s">
        <v>491</v>
      </c>
      <c r="I1737" s="19">
        <v>8</v>
      </c>
      <c r="J1737" s="22">
        <f t="shared" si="27"/>
        <v>300</v>
      </c>
    </row>
    <row r="1738" spans="1:10" x14ac:dyDescent="0.25">
      <c r="A1738" s="20">
        <v>30000</v>
      </c>
      <c r="B1738" s="20" t="s">
        <v>166</v>
      </c>
      <c r="C1738" s="20" t="s">
        <v>408</v>
      </c>
      <c r="D1738" s="20" t="s">
        <v>403</v>
      </c>
      <c r="E1738" s="20" t="s">
        <v>394</v>
      </c>
      <c r="F1738">
        <f>VLOOKUP(H1738,'[1]Ventes par client'!B:Q,13,FALSE)</f>
        <v>400</v>
      </c>
      <c r="G1738" s="21">
        <v>0</v>
      </c>
      <c r="H1738" t="s">
        <v>491</v>
      </c>
      <c r="I1738">
        <v>9</v>
      </c>
      <c r="J1738" s="22">
        <f t="shared" si="27"/>
        <v>400</v>
      </c>
    </row>
    <row r="1739" spans="1:10" x14ac:dyDescent="0.25">
      <c r="A1739" s="20">
        <v>30000</v>
      </c>
      <c r="B1739" s="20" t="s">
        <v>166</v>
      </c>
      <c r="C1739" s="20" t="s">
        <v>408</v>
      </c>
      <c r="D1739" s="20" t="s">
        <v>404</v>
      </c>
      <c r="E1739" s="20" t="s">
        <v>394</v>
      </c>
      <c r="F1739">
        <f>VLOOKUP(H1739,'[1]Ventes par client'!B:Q,14,FALSE)</f>
        <v>500</v>
      </c>
      <c r="G1739" s="21">
        <v>100</v>
      </c>
      <c r="H1739" t="s">
        <v>491</v>
      </c>
      <c r="I1739" s="19">
        <v>10</v>
      </c>
      <c r="J1739" s="22">
        <f t="shared" si="27"/>
        <v>400</v>
      </c>
    </row>
    <row r="1740" spans="1:10" x14ac:dyDescent="0.25">
      <c r="A1740" s="20">
        <v>30000</v>
      </c>
      <c r="B1740" s="20" t="s">
        <v>166</v>
      </c>
      <c r="C1740" s="20" t="s">
        <v>408</v>
      </c>
      <c r="D1740" s="20" t="s">
        <v>405</v>
      </c>
      <c r="E1740" s="20" t="s">
        <v>394</v>
      </c>
      <c r="F1740">
        <f>VLOOKUP(H1740,'[1]Ventes par client'!B:Q,15,FALSE)</f>
        <v>500</v>
      </c>
      <c r="G1740" s="21">
        <v>100</v>
      </c>
      <c r="H1740" t="s">
        <v>491</v>
      </c>
      <c r="I1740" s="19">
        <v>11</v>
      </c>
      <c r="J1740" s="22">
        <f t="shared" si="27"/>
        <v>400</v>
      </c>
    </row>
    <row r="1741" spans="1:10" x14ac:dyDescent="0.25">
      <c r="A1741" s="20">
        <v>30000</v>
      </c>
      <c r="B1741" s="20" t="s">
        <v>166</v>
      </c>
      <c r="C1741" s="20" t="s">
        <v>408</v>
      </c>
      <c r="D1741" s="20" t="s">
        <v>406</v>
      </c>
      <c r="E1741" s="20" t="s">
        <v>394</v>
      </c>
      <c r="F1741">
        <f>VLOOKUP(H1741,'[1]Ventes par client'!B:Q,16,FALSE)</f>
        <v>200</v>
      </c>
      <c r="G1741" s="21">
        <v>100</v>
      </c>
      <c r="H1741" t="s">
        <v>491</v>
      </c>
      <c r="I1741">
        <v>12</v>
      </c>
      <c r="J1741" s="22">
        <f t="shared" si="27"/>
        <v>100</v>
      </c>
    </row>
    <row r="1742" spans="1:10" x14ac:dyDescent="0.25">
      <c r="A1742" s="20">
        <v>30000</v>
      </c>
      <c r="B1742" s="20" t="s">
        <v>166</v>
      </c>
      <c r="C1742" s="20" t="s">
        <v>408</v>
      </c>
      <c r="D1742" s="20" t="s">
        <v>393</v>
      </c>
      <c r="E1742" s="20" t="s">
        <v>394</v>
      </c>
      <c r="F1742" s="21" t="e">
        <f>VLOOKUP(H1742,'[1]Ventes par client'!B:Q,5,FALSE)</f>
        <v>#N/A</v>
      </c>
      <c r="G1742" s="21">
        <v>200</v>
      </c>
      <c r="H1742" s="2" t="s">
        <v>492</v>
      </c>
      <c r="I1742" s="19">
        <v>1</v>
      </c>
      <c r="J1742" s="22" t="e">
        <f t="shared" si="27"/>
        <v>#N/A</v>
      </c>
    </row>
    <row r="1743" spans="1:10" x14ac:dyDescent="0.25">
      <c r="A1743" s="20">
        <v>30000</v>
      </c>
      <c r="B1743" s="20" t="s">
        <v>166</v>
      </c>
      <c r="C1743" s="20" t="s">
        <v>408</v>
      </c>
      <c r="D1743" s="20" t="s">
        <v>396</v>
      </c>
      <c r="E1743" s="20" t="s">
        <v>394</v>
      </c>
      <c r="F1743" t="e">
        <f>VLOOKUP(H1743,'[1]Ventes par client'!B:Q,6,FALSE)</f>
        <v>#N/A</v>
      </c>
      <c r="G1743" s="21">
        <v>300</v>
      </c>
      <c r="H1743" t="s">
        <v>492</v>
      </c>
      <c r="I1743" s="19">
        <v>2</v>
      </c>
      <c r="J1743" s="22" t="e">
        <f t="shared" si="27"/>
        <v>#N/A</v>
      </c>
    </row>
    <row r="1744" spans="1:10" x14ac:dyDescent="0.25">
      <c r="A1744" s="20">
        <v>30000</v>
      </c>
      <c r="B1744" s="20" t="s">
        <v>166</v>
      </c>
      <c r="C1744" s="20" t="s">
        <v>408</v>
      </c>
      <c r="D1744" s="20" t="s">
        <v>397</v>
      </c>
      <c r="E1744" s="20" t="s">
        <v>394</v>
      </c>
      <c r="F1744" t="e">
        <f>VLOOKUP(H1744,'[1]Ventes par client'!B:Q,7,FALSE)</f>
        <v>#N/A</v>
      </c>
      <c r="G1744" s="21">
        <v>300</v>
      </c>
      <c r="H1744" t="s">
        <v>492</v>
      </c>
      <c r="I1744">
        <v>3</v>
      </c>
      <c r="J1744" s="22" t="e">
        <f t="shared" si="27"/>
        <v>#N/A</v>
      </c>
    </row>
    <row r="1745" spans="1:10" x14ac:dyDescent="0.25">
      <c r="A1745" s="20">
        <v>30000</v>
      </c>
      <c r="B1745" s="20" t="s">
        <v>166</v>
      </c>
      <c r="C1745" s="20" t="s">
        <v>408</v>
      </c>
      <c r="D1745" s="20" t="s">
        <v>398</v>
      </c>
      <c r="E1745" s="20" t="s">
        <v>394</v>
      </c>
      <c r="F1745" t="e">
        <f>VLOOKUP(H1745,'[1]Ventes par client'!B:Q,8,FALSE)</f>
        <v>#N/A</v>
      </c>
      <c r="G1745" s="21">
        <v>200</v>
      </c>
      <c r="H1745" t="s">
        <v>492</v>
      </c>
      <c r="I1745" s="19">
        <v>4</v>
      </c>
      <c r="J1745" s="22" t="e">
        <f t="shared" si="27"/>
        <v>#N/A</v>
      </c>
    </row>
    <row r="1746" spans="1:10" x14ac:dyDescent="0.25">
      <c r="A1746" s="20">
        <v>30000</v>
      </c>
      <c r="B1746" s="20" t="s">
        <v>166</v>
      </c>
      <c r="C1746" s="20" t="s">
        <v>408</v>
      </c>
      <c r="D1746" s="20" t="s">
        <v>399</v>
      </c>
      <c r="E1746" s="20" t="s">
        <v>394</v>
      </c>
      <c r="F1746" t="e">
        <f>VLOOKUP(H1746,'[1]Ventes par client'!B:Q,9,FALSE)</f>
        <v>#N/A</v>
      </c>
      <c r="G1746" s="21">
        <v>200</v>
      </c>
      <c r="H1746" t="s">
        <v>492</v>
      </c>
      <c r="I1746" s="19">
        <v>5</v>
      </c>
      <c r="J1746" s="22" t="e">
        <f t="shared" si="27"/>
        <v>#N/A</v>
      </c>
    </row>
    <row r="1747" spans="1:10" x14ac:dyDescent="0.25">
      <c r="A1747" s="20">
        <v>30000</v>
      </c>
      <c r="B1747" s="20" t="s">
        <v>166</v>
      </c>
      <c r="C1747" s="20" t="s">
        <v>408</v>
      </c>
      <c r="D1747" s="20" t="s">
        <v>400</v>
      </c>
      <c r="E1747" s="20" t="s">
        <v>394</v>
      </c>
      <c r="F1747" t="e">
        <f>VLOOKUP(H1747,'[1]Ventes par client'!B:Q,10,FALSE)</f>
        <v>#N/A</v>
      </c>
      <c r="G1747" s="21">
        <v>300</v>
      </c>
      <c r="H1747" t="s">
        <v>492</v>
      </c>
      <c r="I1747">
        <v>6</v>
      </c>
      <c r="J1747" s="22" t="e">
        <f t="shared" si="27"/>
        <v>#N/A</v>
      </c>
    </row>
    <row r="1748" spans="1:10" x14ac:dyDescent="0.25">
      <c r="A1748" s="20">
        <v>30000</v>
      </c>
      <c r="B1748" s="20" t="s">
        <v>166</v>
      </c>
      <c r="C1748" s="20" t="s">
        <v>408</v>
      </c>
      <c r="D1748" s="20" t="s">
        <v>401</v>
      </c>
      <c r="E1748" s="20" t="s">
        <v>394</v>
      </c>
      <c r="F1748" t="e">
        <f>VLOOKUP(H1748,'[1]Ventes par client'!B:Q,11,FALSE)</f>
        <v>#N/A</v>
      </c>
      <c r="G1748" s="21">
        <v>300</v>
      </c>
      <c r="H1748" t="s">
        <v>492</v>
      </c>
      <c r="I1748" s="19">
        <v>7</v>
      </c>
      <c r="J1748" s="22" t="e">
        <f t="shared" si="27"/>
        <v>#N/A</v>
      </c>
    </row>
    <row r="1749" spans="1:10" x14ac:dyDescent="0.25">
      <c r="A1749" s="20">
        <v>30000</v>
      </c>
      <c r="B1749" s="20" t="s">
        <v>166</v>
      </c>
      <c r="C1749" s="20" t="s">
        <v>408</v>
      </c>
      <c r="D1749" s="20" t="s">
        <v>402</v>
      </c>
      <c r="E1749" s="20" t="s">
        <v>394</v>
      </c>
      <c r="F1749" t="e">
        <f>VLOOKUP(H1749,'[1]Ventes par client'!B:Q,12,FALSE)</f>
        <v>#N/A</v>
      </c>
      <c r="G1749" s="21">
        <v>200</v>
      </c>
      <c r="H1749" t="s">
        <v>492</v>
      </c>
      <c r="I1749" s="19">
        <v>8</v>
      </c>
      <c r="J1749" s="22" t="e">
        <f t="shared" si="27"/>
        <v>#N/A</v>
      </c>
    </row>
    <row r="1750" spans="1:10" x14ac:dyDescent="0.25">
      <c r="A1750" s="20">
        <v>30000</v>
      </c>
      <c r="B1750" s="20" t="s">
        <v>166</v>
      </c>
      <c r="C1750" s="20" t="s">
        <v>408</v>
      </c>
      <c r="D1750" s="20" t="s">
        <v>403</v>
      </c>
      <c r="E1750" s="20" t="s">
        <v>394</v>
      </c>
      <c r="F1750" t="e">
        <f>VLOOKUP(H1750,'[1]Ventes par client'!B:Q,13,FALSE)</f>
        <v>#N/A</v>
      </c>
      <c r="G1750" s="21">
        <v>200</v>
      </c>
      <c r="H1750" t="s">
        <v>492</v>
      </c>
      <c r="I1750">
        <v>9</v>
      </c>
      <c r="J1750" s="22" t="e">
        <f t="shared" si="27"/>
        <v>#N/A</v>
      </c>
    </row>
    <row r="1751" spans="1:10" x14ac:dyDescent="0.25">
      <c r="A1751" s="20">
        <v>30000</v>
      </c>
      <c r="B1751" s="20" t="s">
        <v>166</v>
      </c>
      <c r="C1751" s="20" t="s">
        <v>408</v>
      </c>
      <c r="D1751" s="20" t="s">
        <v>404</v>
      </c>
      <c r="E1751" s="20" t="s">
        <v>394</v>
      </c>
      <c r="F1751" t="e">
        <f>VLOOKUP(H1751,'[1]Ventes par client'!B:Q,14,FALSE)</f>
        <v>#N/A</v>
      </c>
      <c r="G1751" s="21">
        <v>300</v>
      </c>
      <c r="H1751" t="s">
        <v>492</v>
      </c>
      <c r="I1751" s="19">
        <v>10</v>
      </c>
      <c r="J1751" s="22" t="e">
        <f t="shared" si="27"/>
        <v>#N/A</v>
      </c>
    </row>
    <row r="1752" spans="1:10" x14ac:dyDescent="0.25">
      <c r="A1752" s="20">
        <v>30000</v>
      </c>
      <c r="B1752" s="20" t="s">
        <v>166</v>
      </c>
      <c r="C1752" s="20" t="s">
        <v>408</v>
      </c>
      <c r="D1752" s="20" t="s">
        <v>405</v>
      </c>
      <c r="E1752" s="20" t="s">
        <v>394</v>
      </c>
      <c r="F1752" t="e">
        <f>VLOOKUP(H1752,'[1]Ventes par client'!B:Q,15,FALSE)</f>
        <v>#N/A</v>
      </c>
      <c r="G1752" s="21">
        <v>300</v>
      </c>
      <c r="H1752" t="s">
        <v>492</v>
      </c>
      <c r="I1752" s="19">
        <v>11</v>
      </c>
      <c r="J1752" s="22" t="e">
        <f t="shared" si="27"/>
        <v>#N/A</v>
      </c>
    </row>
    <row r="1753" spans="1:10" x14ac:dyDescent="0.25">
      <c r="A1753" s="20">
        <v>30000</v>
      </c>
      <c r="B1753" s="20" t="s">
        <v>166</v>
      </c>
      <c r="C1753" s="20" t="s">
        <v>408</v>
      </c>
      <c r="D1753" s="20" t="s">
        <v>406</v>
      </c>
      <c r="E1753" s="20" t="s">
        <v>394</v>
      </c>
      <c r="F1753" t="e">
        <f>VLOOKUP(H1753,'[1]Ventes par client'!B:Q,16,FALSE)</f>
        <v>#N/A</v>
      </c>
      <c r="G1753" s="21">
        <v>200</v>
      </c>
      <c r="H1753" t="s">
        <v>492</v>
      </c>
      <c r="I1753">
        <v>12</v>
      </c>
      <c r="J1753" s="22" t="e">
        <f t="shared" si="27"/>
        <v>#N/A</v>
      </c>
    </row>
    <row r="1754" spans="1:10" x14ac:dyDescent="0.25">
      <c r="A1754" s="20">
        <v>30000</v>
      </c>
      <c r="B1754" s="20" t="s">
        <v>206</v>
      </c>
      <c r="C1754" s="20" t="s">
        <v>408</v>
      </c>
      <c r="D1754" s="20" t="s">
        <v>393</v>
      </c>
      <c r="E1754" s="20" t="s">
        <v>394</v>
      </c>
      <c r="F1754" s="21">
        <f>VLOOKUP(H1754,'[1]Ventes par client'!B:Q,5,FALSE)</f>
        <v>400</v>
      </c>
      <c r="G1754" s="21">
        <v>100</v>
      </c>
      <c r="H1754" s="2" t="s">
        <v>493</v>
      </c>
      <c r="I1754" s="19">
        <v>1</v>
      </c>
      <c r="J1754" s="22">
        <f t="shared" si="27"/>
        <v>300</v>
      </c>
    </row>
    <row r="1755" spans="1:10" x14ac:dyDescent="0.25">
      <c r="A1755" s="20">
        <v>30000</v>
      </c>
      <c r="B1755" s="20" t="s">
        <v>206</v>
      </c>
      <c r="C1755" s="20" t="s">
        <v>408</v>
      </c>
      <c r="D1755" s="20" t="s">
        <v>396</v>
      </c>
      <c r="E1755" s="20" t="s">
        <v>394</v>
      </c>
      <c r="F1755">
        <f>VLOOKUP(H1755,'[1]Ventes par client'!B:Q,6,FALSE)</f>
        <v>500</v>
      </c>
      <c r="G1755" s="21">
        <v>100</v>
      </c>
      <c r="H1755" t="s">
        <v>493</v>
      </c>
      <c r="I1755" s="19">
        <v>2</v>
      </c>
      <c r="J1755" s="22">
        <f t="shared" si="27"/>
        <v>400</v>
      </c>
    </row>
    <row r="1756" spans="1:10" x14ac:dyDescent="0.25">
      <c r="A1756" s="20">
        <v>30000</v>
      </c>
      <c r="B1756" s="20" t="s">
        <v>206</v>
      </c>
      <c r="C1756" s="20" t="s">
        <v>408</v>
      </c>
      <c r="D1756" s="20" t="s">
        <v>397</v>
      </c>
      <c r="E1756" s="20" t="s">
        <v>394</v>
      </c>
      <c r="F1756">
        <f>VLOOKUP(H1756,'[1]Ventes par client'!B:Q,7,FALSE)</f>
        <v>500</v>
      </c>
      <c r="G1756" s="21">
        <v>100</v>
      </c>
      <c r="H1756" t="s">
        <v>493</v>
      </c>
      <c r="I1756">
        <v>3</v>
      </c>
      <c r="J1756" s="22">
        <f t="shared" si="27"/>
        <v>400</v>
      </c>
    </row>
    <row r="1757" spans="1:10" x14ac:dyDescent="0.25">
      <c r="A1757" s="20">
        <v>30000</v>
      </c>
      <c r="B1757" s="20" t="s">
        <v>206</v>
      </c>
      <c r="C1757" s="20" t="s">
        <v>408</v>
      </c>
      <c r="D1757" s="20" t="s">
        <v>398</v>
      </c>
      <c r="E1757" s="20" t="s">
        <v>394</v>
      </c>
      <c r="F1757">
        <f>VLOOKUP(H1757,'[1]Ventes par client'!B:Q,8,FALSE)</f>
        <v>400</v>
      </c>
      <c r="G1757" s="21">
        <v>0</v>
      </c>
      <c r="H1757" t="s">
        <v>493</v>
      </c>
      <c r="I1757" s="19">
        <v>4</v>
      </c>
      <c r="J1757" s="22">
        <f t="shared" si="27"/>
        <v>400</v>
      </c>
    </row>
    <row r="1758" spans="1:10" x14ac:dyDescent="0.25">
      <c r="A1758" s="20">
        <v>30000</v>
      </c>
      <c r="B1758" s="20" t="s">
        <v>206</v>
      </c>
      <c r="C1758" s="20" t="s">
        <v>408</v>
      </c>
      <c r="D1758" s="20" t="s">
        <v>399</v>
      </c>
      <c r="E1758" s="20" t="s">
        <v>394</v>
      </c>
      <c r="F1758">
        <f>VLOOKUP(H1758,'[1]Ventes par client'!B:Q,9,FALSE)</f>
        <v>400</v>
      </c>
      <c r="G1758" s="21">
        <v>100</v>
      </c>
      <c r="H1758" t="s">
        <v>493</v>
      </c>
      <c r="I1758" s="19">
        <v>5</v>
      </c>
      <c r="J1758" s="22">
        <f t="shared" si="27"/>
        <v>300</v>
      </c>
    </row>
    <row r="1759" spans="1:10" x14ac:dyDescent="0.25">
      <c r="A1759" s="20">
        <v>30000</v>
      </c>
      <c r="B1759" s="20" t="s">
        <v>206</v>
      </c>
      <c r="C1759" s="20" t="s">
        <v>408</v>
      </c>
      <c r="D1759" s="20" t="s">
        <v>400</v>
      </c>
      <c r="E1759" s="20" t="s">
        <v>394</v>
      </c>
      <c r="F1759">
        <f>VLOOKUP(H1759,'[1]Ventes par client'!B:Q,10,FALSE)</f>
        <v>500</v>
      </c>
      <c r="G1759" s="21">
        <v>100</v>
      </c>
      <c r="H1759" t="s">
        <v>493</v>
      </c>
      <c r="I1759">
        <v>6</v>
      </c>
      <c r="J1759" s="22">
        <f t="shared" si="27"/>
        <v>400</v>
      </c>
    </row>
    <row r="1760" spans="1:10" x14ac:dyDescent="0.25">
      <c r="A1760" s="20">
        <v>30000</v>
      </c>
      <c r="B1760" s="20" t="s">
        <v>206</v>
      </c>
      <c r="C1760" s="20" t="s">
        <v>408</v>
      </c>
      <c r="D1760" s="20" t="s">
        <v>401</v>
      </c>
      <c r="E1760" s="20" t="s">
        <v>394</v>
      </c>
      <c r="F1760">
        <f>VLOOKUP(H1760,'[1]Ventes par client'!B:Q,11,FALSE)</f>
        <v>400</v>
      </c>
      <c r="G1760" s="21">
        <v>100</v>
      </c>
      <c r="H1760" t="s">
        <v>493</v>
      </c>
      <c r="I1760" s="19">
        <v>7</v>
      </c>
      <c r="J1760" s="22">
        <f t="shared" si="27"/>
        <v>300</v>
      </c>
    </row>
    <row r="1761" spans="1:10" x14ac:dyDescent="0.25">
      <c r="A1761" s="20">
        <v>30000</v>
      </c>
      <c r="B1761" s="20" t="s">
        <v>206</v>
      </c>
      <c r="C1761" s="20" t="s">
        <v>408</v>
      </c>
      <c r="D1761" s="20" t="s">
        <v>402</v>
      </c>
      <c r="E1761" s="20" t="s">
        <v>394</v>
      </c>
      <c r="F1761">
        <f>VLOOKUP(H1761,'[1]Ventes par client'!B:Q,12,FALSE)</f>
        <v>400</v>
      </c>
      <c r="G1761" s="21">
        <v>100</v>
      </c>
      <c r="H1761" t="s">
        <v>493</v>
      </c>
      <c r="I1761" s="19">
        <v>8</v>
      </c>
      <c r="J1761" s="22">
        <f t="shared" si="27"/>
        <v>300</v>
      </c>
    </row>
    <row r="1762" spans="1:10" x14ac:dyDescent="0.25">
      <c r="A1762" s="20">
        <v>30000</v>
      </c>
      <c r="B1762" s="20" t="s">
        <v>206</v>
      </c>
      <c r="C1762" s="20" t="s">
        <v>408</v>
      </c>
      <c r="D1762" s="20" t="s">
        <v>403</v>
      </c>
      <c r="E1762" s="20" t="s">
        <v>394</v>
      </c>
      <c r="F1762">
        <f>VLOOKUP(H1762,'[1]Ventes par client'!B:Q,13,FALSE)</f>
        <v>400</v>
      </c>
      <c r="G1762" s="21">
        <v>0</v>
      </c>
      <c r="H1762" t="s">
        <v>493</v>
      </c>
      <c r="I1762">
        <v>9</v>
      </c>
      <c r="J1762" s="22">
        <f t="shared" si="27"/>
        <v>400</v>
      </c>
    </row>
    <row r="1763" spans="1:10" x14ac:dyDescent="0.25">
      <c r="A1763" s="20">
        <v>30000</v>
      </c>
      <c r="B1763" s="20" t="s">
        <v>206</v>
      </c>
      <c r="C1763" s="20" t="s">
        <v>408</v>
      </c>
      <c r="D1763" s="20" t="s">
        <v>404</v>
      </c>
      <c r="E1763" s="20" t="s">
        <v>394</v>
      </c>
      <c r="F1763">
        <f>VLOOKUP(H1763,'[1]Ventes par client'!B:Q,14,FALSE)</f>
        <v>500</v>
      </c>
      <c r="G1763" s="21">
        <v>100</v>
      </c>
      <c r="H1763" t="s">
        <v>493</v>
      </c>
      <c r="I1763" s="19">
        <v>10</v>
      </c>
      <c r="J1763" s="22">
        <f t="shared" si="27"/>
        <v>400</v>
      </c>
    </row>
    <row r="1764" spans="1:10" x14ac:dyDescent="0.25">
      <c r="A1764" s="20">
        <v>30000</v>
      </c>
      <c r="B1764" s="20" t="s">
        <v>206</v>
      </c>
      <c r="C1764" s="20" t="s">
        <v>408</v>
      </c>
      <c r="D1764" s="20" t="s">
        <v>405</v>
      </c>
      <c r="E1764" s="20" t="s">
        <v>394</v>
      </c>
      <c r="F1764">
        <f>VLOOKUP(H1764,'[1]Ventes par client'!B:Q,15,FALSE)</f>
        <v>500</v>
      </c>
      <c r="G1764" s="21">
        <v>100</v>
      </c>
      <c r="H1764" t="s">
        <v>493</v>
      </c>
      <c r="I1764" s="19">
        <v>11</v>
      </c>
      <c r="J1764" s="22">
        <f t="shared" si="27"/>
        <v>400</v>
      </c>
    </row>
    <row r="1765" spans="1:10" x14ac:dyDescent="0.25">
      <c r="A1765" s="20">
        <v>30000</v>
      </c>
      <c r="B1765" s="20" t="s">
        <v>206</v>
      </c>
      <c r="C1765" s="20" t="s">
        <v>408</v>
      </c>
      <c r="D1765" s="20" t="s">
        <v>406</v>
      </c>
      <c r="E1765" s="20" t="s">
        <v>394</v>
      </c>
      <c r="F1765">
        <f>VLOOKUP(H1765,'[1]Ventes par client'!B:Q,16,FALSE)</f>
        <v>200</v>
      </c>
      <c r="G1765" s="21">
        <v>100</v>
      </c>
      <c r="H1765" t="s">
        <v>493</v>
      </c>
      <c r="I1765">
        <v>12</v>
      </c>
      <c r="J1765" s="22">
        <f t="shared" si="27"/>
        <v>100</v>
      </c>
    </row>
    <row r="1766" spans="1:10" x14ac:dyDescent="0.25">
      <c r="A1766" s="20">
        <v>30000</v>
      </c>
      <c r="B1766" s="20" t="s">
        <v>407</v>
      </c>
      <c r="C1766" s="20" t="s">
        <v>408</v>
      </c>
      <c r="D1766" s="20" t="s">
        <v>393</v>
      </c>
      <c r="E1766" s="20" t="s">
        <v>394</v>
      </c>
      <c r="F1766" s="21">
        <f>VLOOKUP(H1766,'[1]Ventes par client'!B:Q,5,FALSE)</f>
        <v>7800</v>
      </c>
      <c r="G1766" s="21">
        <v>500</v>
      </c>
      <c r="H1766" s="2" t="s">
        <v>494</v>
      </c>
      <c r="I1766" s="19">
        <v>1</v>
      </c>
      <c r="J1766" s="22">
        <f t="shared" si="27"/>
        <v>7300</v>
      </c>
    </row>
    <row r="1767" spans="1:10" x14ac:dyDescent="0.25">
      <c r="A1767" s="20">
        <v>30000</v>
      </c>
      <c r="B1767" s="20" t="s">
        <v>407</v>
      </c>
      <c r="C1767" s="20" t="s">
        <v>408</v>
      </c>
      <c r="D1767" s="20" t="s">
        <v>396</v>
      </c>
      <c r="E1767" s="20" t="s">
        <v>394</v>
      </c>
      <c r="F1767">
        <f>VLOOKUP(H1767,'[1]Ventes par client'!B:Q,6,FALSE)</f>
        <v>9200</v>
      </c>
      <c r="G1767" s="21">
        <v>500</v>
      </c>
      <c r="H1767" t="s">
        <v>494</v>
      </c>
      <c r="I1767" s="19">
        <v>2</v>
      </c>
      <c r="J1767" s="22">
        <f t="shared" si="27"/>
        <v>8700</v>
      </c>
    </row>
    <row r="1768" spans="1:10" x14ac:dyDescent="0.25">
      <c r="A1768" s="20">
        <v>30000</v>
      </c>
      <c r="B1768" s="20" t="s">
        <v>407</v>
      </c>
      <c r="C1768" s="20" t="s">
        <v>408</v>
      </c>
      <c r="D1768" s="20" t="s">
        <v>397</v>
      </c>
      <c r="E1768" s="20" t="s">
        <v>394</v>
      </c>
      <c r="F1768">
        <f>VLOOKUP(H1768,'[1]Ventes par client'!B:Q,7,FALSE)</f>
        <v>9600</v>
      </c>
      <c r="G1768" s="21">
        <v>600</v>
      </c>
      <c r="H1768" t="s">
        <v>494</v>
      </c>
      <c r="I1768">
        <v>3</v>
      </c>
      <c r="J1768" s="22">
        <f t="shared" si="27"/>
        <v>9000</v>
      </c>
    </row>
    <row r="1769" spans="1:10" x14ac:dyDescent="0.25">
      <c r="A1769" s="20">
        <v>30000</v>
      </c>
      <c r="B1769" s="20" t="s">
        <v>407</v>
      </c>
      <c r="C1769" s="20" t="s">
        <v>408</v>
      </c>
      <c r="D1769" s="20" t="s">
        <v>398</v>
      </c>
      <c r="E1769" s="20" t="s">
        <v>394</v>
      </c>
      <c r="F1769">
        <f>VLOOKUP(H1769,'[1]Ventes par client'!B:Q,8,FALSE)</f>
        <v>7800</v>
      </c>
      <c r="G1769" s="21">
        <v>400</v>
      </c>
      <c r="H1769" t="s">
        <v>494</v>
      </c>
      <c r="I1769" s="19">
        <v>4</v>
      </c>
      <c r="J1769" s="22">
        <f t="shared" si="27"/>
        <v>7400</v>
      </c>
    </row>
    <row r="1770" spans="1:10" x14ac:dyDescent="0.25">
      <c r="A1770" s="20">
        <v>30000</v>
      </c>
      <c r="B1770" s="20" t="s">
        <v>407</v>
      </c>
      <c r="C1770" s="20" t="s">
        <v>408</v>
      </c>
      <c r="D1770" s="20" t="s">
        <v>399</v>
      </c>
      <c r="E1770" s="20" t="s">
        <v>394</v>
      </c>
      <c r="F1770">
        <f>VLOOKUP(H1770,'[1]Ventes par client'!B:Q,9,FALSE)</f>
        <v>8300</v>
      </c>
      <c r="G1770" s="21">
        <v>500</v>
      </c>
      <c r="H1770" t="s">
        <v>494</v>
      </c>
      <c r="I1770" s="19">
        <v>5</v>
      </c>
      <c r="J1770" s="22">
        <f t="shared" si="27"/>
        <v>7800</v>
      </c>
    </row>
    <row r="1771" spans="1:10" x14ac:dyDescent="0.25">
      <c r="A1771" s="20">
        <v>30000</v>
      </c>
      <c r="B1771" s="20" t="s">
        <v>407</v>
      </c>
      <c r="C1771" s="20" t="s">
        <v>408</v>
      </c>
      <c r="D1771" s="20" t="s">
        <v>400</v>
      </c>
      <c r="E1771" s="20" t="s">
        <v>394</v>
      </c>
      <c r="F1771">
        <f>VLOOKUP(H1771,'[1]Ventes par client'!B:Q,10,FALSE)</f>
        <v>9200</v>
      </c>
      <c r="G1771" s="21">
        <v>600</v>
      </c>
      <c r="H1771" t="s">
        <v>494</v>
      </c>
      <c r="I1771">
        <v>6</v>
      </c>
      <c r="J1771" s="22">
        <f t="shared" si="27"/>
        <v>8600</v>
      </c>
    </row>
    <row r="1772" spans="1:10" x14ac:dyDescent="0.25">
      <c r="A1772" s="20">
        <v>30000</v>
      </c>
      <c r="B1772" s="20" t="s">
        <v>407</v>
      </c>
      <c r="C1772" s="20" t="s">
        <v>408</v>
      </c>
      <c r="D1772" s="20" t="s">
        <v>401</v>
      </c>
      <c r="E1772" s="20" t="s">
        <v>394</v>
      </c>
      <c r="F1772">
        <f>VLOOKUP(H1772,'[1]Ventes par client'!B:Q,11,FALSE)</f>
        <v>7700</v>
      </c>
      <c r="G1772" s="21">
        <v>400</v>
      </c>
      <c r="H1772" t="s">
        <v>494</v>
      </c>
      <c r="I1772" s="19">
        <v>7</v>
      </c>
      <c r="J1772" s="22">
        <f t="shared" si="27"/>
        <v>7300</v>
      </c>
    </row>
    <row r="1773" spans="1:10" x14ac:dyDescent="0.25">
      <c r="A1773" s="20">
        <v>30000</v>
      </c>
      <c r="B1773" s="20" t="s">
        <v>407</v>
      </c>
      <c r="C1773" s="20" t="s">
        <v>408</v>
      </c>
      <c r="D1773" s="20" t="s">
        <v>402</v>
      </c>
      <c r="E1773" s="20" t="s">
        <v>394</v>
      </c>
      <c r="F1773">
        <f>VLOOKUP(H1773,'[1]Ventes par client'!B:Q,12,FALSE)</f>
        <v>7500</v>
      </c>
      <c r="G1773" s="21">
        <v>500</v>
      </c>
      <c r="H1773" t="s">
        <v>494</v>
      </c>
      <c r="I1773" s="19">
        <v>8</v>
      </c>
      <c r="J1773" s="22">
        <f t="shared" si="27"/>
        <v>7000</v>
      </c>
    </row>
    <row r="1774" spans="1:10" x14ac:dyDescent="0.25">
      <c r="A1774" s="20">
        <v>30000</v>
      </c>
      <c r="B1774" s="20" t="s">
        <v>407</v>
      </c>
      <c r="C1774" s="20" t="s">
        <v>408</v>
      </c>
      <c r="D1774" s="20" t="s">
        <v>403</v>
      </c>
      <c r="E1774" s="20" t="s">
        <v>394</v>
      </c>
      <c r="F1774">
        <f>VLOOKUP(H1774,'[1]Ventes par client'!B:Q,13,FALSE)</f>
        <v>8200</v>
      </c>
      <c r="G1774" s="21">
        <v>400</v>
      </c>
      <c r="H1774" t="s">
        <v>494</v>
      </c>
      <c r="I1774">
        <v>9</v>
      </c>
      <c r="J1774" s="22">
        <f t="shared" si="27"/>
        <v>7800</v>
      </c>
    </row>
    <row r="1775" spans="1:10" x14ac:dyDescent="0.25">
      <c r="A1775" s="20">
        <v>30000</v>
      </c>
      <c r="B1775" s="20" t="s">
        <v>407</v>
      </c>
      <c r="C1775" s="20" t="s">
        <v>408</v>
      </c>
      <c r="D1775" s="20" t="s">
        <v>404</v>
      </c>
      <c r="E1775" s="20" t="s">
        <v>394</v>
      </c>
      <c r="F1775">
        <f>VLOOKUP(H1775,'[1]Ventes par client'!B:Q,14,FALSE)</f>
        <v>9200</v>
      </c>
      <c r="G1775" s="21">
        <v>600</v>
      </c>
      <c r="H1775" t="s">
        <v>494</v>
      </c>
      <c r="I1775" s="19">
        <v>10</v>
      </c>
      <c r="J1775" s="22">
        <f t="shared" si="27"/>
        <v>8600</v>
      </c>
    </row>
    <row r="1776" spans="1:10" x14ac:dyDescent="0.25">
      <c r="A1776" s="20">
        <v>30000</v>
      </c>
      <c r="B1776" s="20" t="s">
        <v>407</v>
      </c>
      <c r="C1776" s="20" t="s">
        <v>408</v>
      </c>
      <c r="D1776" s="20" t="s">
        <v>405</v>
      </c>
      <c r="E1776" s="20" t="s">
        <v>394</v>
      </c>
      <c r="F1776">
        <f>VLOOKUP(H1776,'[1]Ventes par client'!B:Q,15,FALSE)</f>
        <v>10200</v>
      </c>
      <c r="G1776" s="21">
        <v>600</v>
      </c>
      <c r="H1776" t="s">
        <v>494</v>
      </c>
      <c r="I1776" s="19">
        <v>11</v>
      </c>
      <c r="J1776" s="22">
        <f t="shared" si="27"/>
        <v>9600</v>
      </c>
    </row>
    <row r="1777" spans="1:10" x14ac:dyDescent="0.25">
      <c r="A1777" s="20">
        <v>30000</v>
      </c>
      <c r="B1777" s="20" t="s">
        <v>407</v>
      </c>
      <c r="C1777" s="20" t="s">
        <v>408</v>
      </c>
      <c r="D1777" s="20" t="s">
        <v>406</v>
      </c>
      <c r="E1777" s="20" t="s">
        <v>394</v>
      </c>
      <c r="F1777">
        <f>VLOOKUP(H1777,'[1]Ventes par client'!B:Q,16,FALSE)</f>
        <v>5300</v>
      </c>
      <c r="G1777" s="21">
        <v>400</v>
      </c>
      <c r="H1777" t="s">
        <v>494</v>
      </c>
      <c r="I1777">
        <v>12</v>
      </c>
      <c r="J1777" s="22">
        <f t="shared" si="27"/>
        <v>4900</v>
      </c>
    </row>
    <row r="1778" spans="1:10" x14ac:dyDescent="0.25">
      <c r="A1778" s="20">
        <v>30000</v>
      </c>
      <c r="B1778" s="20" t="s">
        <v>206</v>
      </c>
      <c r="C1778" s="20" t="s">
        <v>408</v>
      </c>
      <c r="D1778" s="20" t="s">
        <v>393</v>
      </c>
      <c r="E1778" s="20" t="s">
        <v>394</v>
      </c>
      <c r="F1778" s="21">
        <f>VLOOKUP(H1778,'[1]Ventes par client'!B:Q,5,FALSE)</f>
        <v>400</v>
      </c>
      <c r="G1778" s="21">
        <v>100</v>
      </c>
      <c r="H1778" s="2" t="s">
        <v>495</v>
      </c>
      <c r="I1778" s="19">
        <v>1</v>
      </c>
      <c r="J1778" s="22">
        <f t="shared" si="27"/>
        <v>300</v>
      </c>
    </row>
    <row r="1779" spans="1:10" x14ac:dyDescent="0.25">
      <c r="A1779" s="20">
        <v>30000</v>
      </c>
      <c r="B1779" s="20" t="s">
        <v>206</v>
      </c>
      <c r="C1779" s="20" t="s">
        <v>408</v>
      </c>
      <c r="D1779" s="20" t="s">
        <v>396</v>
      </c>
      <c r="E1779" s="20" t="s">
        <v>394</v>
      </c>
      <c r="F1779">
        <f>VLOOKUP(H1779,'[1]Ventes par client'!B:Q,6,FALSE)</f>
        <v>500</v>
      </c>
      <c r="G1779" s="21">
        <v>100</v>
      </c>
      <c r="H1779" t="s">
        <v>495</v>
      </c>
      <c r="I1779" s="19">
        <v>2</v>
      </c>
      <c r="J1779" s="22">
        <f t="shared" si="27"/>
        <v>400</v>
      </c>
    </row>
    <row r="1780" spans="1:10" x14ac:dyDescent="0.25">
      <c r="A1780" s="20">
        <v>30000</v>
      </c>
      <c r="B1780" s="20" t="s">
        <v>206</v>
      </c>
      <c r="C1780" s="20" t="s">
        <v>408</v>
      </c>
      <c r="D1780" s="20" t="s">
        <v>397</v>
      </c>
      <c r="E1780" s="20" t="s">
        <v>394</v>
      </c>
      <c r="F1780">
        <f>VLOOKUP(H1780,'[1]Ventes par client'!B:Q,7,FALSE)</f>
        <v>500</v>
      </c>
      <c r="G1780" s="21">
        <v>100</v>
      </c>
      <c r="H1780" t="s">
        <v>495</v>
      </c>
      <c r="I1780">
        <v>3</v>
      </c>
      <c r="J1780" s="22">
        <f t="shared" si="27"/>
        <v>400</v>
      </c>
    </row>
    <row r="1781" spans="1:10" x14ac:dyDescent="0.25">
      <c r="A1781" s="20">
        <v>30000</v>
      </c>
      <c r="B1781" s="20" t="s">
        <v>206</v>
      </c>
      <c r="C1781" s="20" t="s">
        <v>408</v>
      </c>
      <c r="D1781" s="20" t="s">
        <v>398</v>
      </c>
      <c r="E1781" s="20" t="s">
        <v>394</v>
      </c>
      <c r="F1781">
        <f>VLOOKUP(H1781,'[1]Ventes par client'!B:Q,8,FALSE)</f>
        <v>400</v>
      </c>
      <c r="G1781" s="21">
        <v>0</v>
      </c>
      <c r="H1781" t="s">
        <v>495</v>
      </c>
      <c r="I1781" s="19">
        <v>4</v>
      </c>
      <c r="J1781" s="22">
        <f t="shared" si="27"/>
        <v>400</v>
      </c>
    </row>
    <row r="1782" spans="1:10" x14ac:dyDescent="0.25">
      <c r="A1782" s="20">
        <v>30000</v>
      </c>
      <c r="B1782" s="20" t="s">
        <v>206</v>
      </c>
      <c r="C1782" s="20" t="s">
        <v>408</v>
      </c>
      <c r="D1782" s="20" t="s">
        <v>399</v>
      </c>
      <c r="E1782" s="20" t="s">
        <v>394</v>
      </c>
      <c r="F1782">
        <f>VLOOKUP(H1782,'[1]Ventes par client'!B:Q,9,FALSE)</f>
        <v>400</v>
      </c>
      <c r="G1782" s="21">
        <v>100</v>
      </c>
      <c r="H1782" t="s">
        <v>495</v>
      </c>
      <c r="I1782" s="19">
        <v>5</v>
      </c>
      <c r="J1782" s="22">
        <f t="shared" si="27"/>
        <v>300</v>
      </c>
    </row>
    <row r="1783" spans="1:10" x14ac:dyDescent="0.25">
      <c r="A1783" s="20">
        <v>30000</v>
      </c>
      <c r="B1783" s="20" t="s">
        <v>206</v>
      </c>
      <c r="C1783" s="20" t="s">
        <v>408</v>
      </c>
      <c r="D1783" s="20" t="s">
        <v>400</v>
      </c>
      <c r="E1783" s="20" t="s">
        <v>394</v>
      </c>
      <c r="F1783">
        <f>VLOOKUP(H1783,'[1]Ventes par client'!B:Q,10,FALSE)</f>
        <v>500</v>
      </c>
      <c r="G1783" s="21">
        <v>100</v>
      </c>
      <c r="H1783" t="s">
        <v>495</v>
      </c>
      <c r="I1783">
        <v>6</v>
      </c>
      <c r="J1783" s="22">
        <f t="shared" si="27"/>
        <v>400</v>
      </c>
    </row>
    <row r="1784" spans="1:10" x14ac:dyDescent="0.25">
      <c r="A1784" s="20">
        <v>30000</v>
      </c>
      <c r="B1784" s="20" t="s">
        <v>206</v>
      </c>
      <c r="C1784" s="20" t="s">
        <v>408</v>
      </c>
      <c r="D1784" s="20" t="s">
        <v>401</v>
      </c>
      <c r="E1784" s="20" t="s">
        <v>394</v>
      </c>
      <c r="F1784">
        <f>VLOOKUP(H1784,'[1]Ventes par client'!B:Q,11,FALSE)</f>
        <v>400</v>
      </c>
      <c r="G1784" s="21">
        <v>100</v>
      </c>
      <c r="H1784" t="s">
        <v>495</v>
      </c>
      <c r="I1784" s="19">
        <v>7</v>
      </c>
      <c r="J1784" s="22">
        <f t="shared" si="27"/>
        <v>300</v>
      </c>
    </row>
    <row r="1785" spans="1:10" x14ac:dyDescent="0.25">
      <c r="A1785" s="20">
        <v>30000</v>
      </c>
      <c r="B1785" s="20" t="s">
        <v>206</v>
      </c>
      <c r="C1785" s="20" t="s">
        <v>408</v>
      </c>
      <c r="D1785" s="20" t="s">
        <v>402</v>
      </c>
      <c r="E1785" s="20" t="s">
        <v>394</v>
      </c>
      <c r="F1785">
        <f>VLOOKUP(H1785,'[1]Ventes par client'!B:Q,12,FALSE)</f>
        <v>400</v>
      </c>
      <c r="G1785" s="21">
        <v>100</v>
      </c>
      <c r="H1785" t="s">
        <v>495</v>
      </c>
      <c r="I1785" s="19">
        <v>8</v>
      </c>
      <c r="J1785" s="22">
        <f t="shared" si="27"/>
        <v>300</v>
      </c>
    </row>
    <row r="1786" spans="1:10" x14ac:dyDescent="0.25">
      <c r="A1786" s="20">
        <v>30000</v>
      </c>
      <c r="B1786" s="20" t="s">
        <v>206</v>
      </c>
      <c r="C1786" s="20" t="s">
        <v>408</v>
      </c>
      <c r="D1786" s="20" t="s">
        <v>403</v>
      </c>
      <c r="E1786" s="20" t="s">
        <v>394</v>
      </c>
      <c r="F1786">
        <f>VLOOKUP(H1786,'[1]Ventes par client'!B:Q,13,FALSE)</f>
        <v>400</v>
      </c>
      <c r="G1786" s="21">
        <v>0</v>
      </c>
      <c r="H1786" t="s">
        <v>495</v>
      </c>
      <c r="I1786">
        <v>9</v>
      </c>
      <c r="J1786" s="22">
        <f t="shared" si="27"/>
        <v>400</v>
      </c>
    </row>
    <row r="1787" spans="1:10" x14ac:dyDescent="0.25">
      <c r="A1787" s="20">
        <v>30000</v>
      </c>
      <c r="B1787" s="20" t="s">
        <v>206</v>
      </c>
      <c r="C1787" s="20" t="s">
        <v>408</v>
      </c>
      <c r="D1787" s="20" t="s">
        <v>404</v>
      </c>
      <c r="E1787" s="20" t="s">
        <v>394</v>
      </c>
      <c r="F1787">
        <f>VLOOKUP(H1787,'[1]Ventes par client'!B:Q,14,FALSE)</f>
        <v>500</v>
      </c>
      <c r="G1787" s="21">
        <v>100</v>
      </c>
      <c r="H1787" t="s">
        <v>495</v>
      </c>
      <c r="I1787" s="19">
        <v>10</v>
      </c>
      <c r="J1787" s="22">
        <f t="shared" si="27"/>
        <v>400</v>
      </c>
    </row>
    <row r="1788" spans="1:10" x14ac:dyDescent="0.25">
      <c r="A1788" s="20">
        <v>30000</v>
      </c>
      <c r="B1788" s="20" t="s">
        <v>206</v>
      </c>
      <c r="C1788" s="20" t="s">
        <v>408</v>
      </c>
      <c r="D1788" s="20" t="s">
        <v>405</v>
      </c>
      <c r="E1788" s="20" t="s">
        <v>394</v>
      </c>
      <c r="F1788">
        <f>VLOOKUP(H1788,'[1]Ventes par client'!B:Q,15,FALSE)</f>
        <v>500</v>
      </c>
      <c r="G1788" s="21">
        <v>100</v>
      </c>
      <c r="H1788" t="s">
        <v>495</v>
      </c>
      <c r="I1788" s="19">
        <v>11</v>
      </c>
      <c r="J1788" s="22">
        <f t="shared" si="27"/>
        <v>400</v>
      </c>
    </row>
    <row r="1789" spans="1:10" x14ac:dyDescent="0.25">
      <c r="A1789" s="20">
        <v>30000</v>
      </c>
      <c r="B1789" s="20" t="s">
        <v>206</v>
      </c>
      <c r="C1789" s="20" t="s">
        <v>408</v>
      </c>
      <c r="D1789" s="20" t="s">
        <v>406</v>
      </c>
      <c r="E1789" s="20" t="s">
        <v>394</v>
      </c>
      <c r="F1789">
        <f>VLOOKUP(H1789,'[1]Ventes par client'!B:Q,16,FALSE)</f>
        <v>400</v>
      </c>
      <c r="G1789" s="21">
        <v>100</v>
      </c>
      <c r="H1789" t="s">
        <v>495</v>
      </c>
      <c r="I1789">
        <v>12</v>
      </c>
      <c r="J1789" s="22">
        <f t="shared" si="27"/>
        <v>300</v>
      </c>
    </row>
    <row r="1790" spans="1:10" x14ac:dyDescent="0.25">
      <c r="A1790" s="20">
        <v>30000</v>
      </c>
      <c r="B1790" s="20" t="s">
        <v>206</v>
      </c>
      <c r="C1790" s="20" t="s">
        <v>408</v>
      </c>
      <c r="D1790" s="20" t="s">
        <v>393</v>
      </c>
      <c r="E1790" s="20" t="s">
        <v>394</v>
      </c>
      <c r="F1790" s="21">
        <f>VLOOKUP(H1790,'[1]Ventes par client'!B:Q,5,FALSE)</f>
        <v>800</v>
      </c>
      <c r="G1790" s="21">
        <v>200</v>
      </c>
      <c r="H1790" s="2" t="s">
        <v>496</v>
      </c>
      <c r="I1790" s="19">
        <v>1</v>
      </c>
      <c r="J1790" s="22">
        <f t="shared" si="27"/>
        <v>600</v>
      </c>
    </row>
    <row r="1791" spans="1:10" x14ac:dyDescent="0.25">
      <c r="A1791" s="20">
        <v>30000</v>
      </c>
      <c r="B1791" s="20" t="s">
        <v>206</v>
      </c>
      <c r="C1791" s="20" t="s">
        <v>408</v>
      </c>
      <c r="D1791" s="20" t="s">
        <v>396</v>
      </c>
      <c r="E1791" s="20" t="s">
        <v>394</v>
      </c>
      <c r="F1791">
        <f>VLOOKUP(H1791,'[1]Ventes par client'!B:Q,6,FALSE)</f>
        <v>900</v>
      </c>
      <c r="G1791" s="21">
        <v>300</v>
      </c>
      <c r="H1791" t="s">
        <v>496</v>
      </c>
      <c r="I1791" s="19">
        <v>2</v>
      </c>
      <c r="J1791" s="22">
        <f t="shared" si="27"/>
        <v>600</v>
      </c>
    </row>
    <row r="1792" spans="1:10" x14ac:dyDescent="0.25">
      <c r="A1792" s="20">
        <v>30000</v>
      </c>
      <c r="B1792" s="20" t="s">
        <v>206</v>
      </c>
      <c r="C1792" s="20" t="s">
        <v>408</v>
      </c>
      <c r="D1792" s="20" t="s">
        <v>397</v>
      </c>
      <c r="E1792" s="20" t="s">
        <v>394</v>
      </c>
      <c r="F1792">
        <f>VLOOKUP(H1792,'[1]Ventes par client'!B:Q,7,FALSE)</f>
        <v>1000</v>
      </c>
      <c r="G1792" s="21">
        <v>300</v>
      </c>
      <c r="H1792" t="s">
        <v>496</v>
      </c>
      <c r="I1792">
        <v>3</v>
      </c>
      <c r="J1792" s="22">
        <f t="shared" si="27"/>
        <v>700</v>
      </c>
    </row>
    <row r="1793" spans="1:10" x14ac:dyDescent="0.25">
      <c r="A1793" s="20">
        <v>30000</v>
      </c>
      <c r="B1793" s="20" t="s">
        <v>206</v>
      </c>
      <c r="C1793" s="20" t="s">
        <v>408</v>
      </c>
      <c r="D1793" s="20" t="s">
        <v>398</v>
      </c>
      <c r="E1793" s="20" t="s">
        <v>394</v>
      </c>
      <c r="F1793">
        <f>VLOOKUP(H1793,'[1]Ventes par client'!B:Q,8,FALSE)</f>
        <v>800</v>
      </c>
      <c r="G1793" s="21">
        <v>200</v>
      </c>
      <c r="H1793" t="s">
        <v>496</v>
      </c>
      <c r="I1793" s="19">
        <v>4</v>
      </c>
      <c r="J1793" s="22">
        <f t="shared" si="27"/>
        <v>600</v>
      </c>
    </row>
    <row r="1794" spans="1:10" x14ac:dyDescent="0.25">
      <c r="A1794" s="20">
        <v>30000</v>
      </c>
      <c r="B1794" s="20" t="s">
        <v>206</v>
      </c>
      <c r="C1794" s="20" t="s">
        <v>408</v>
      </c>
      <c r="D1794" s="20" t="s">
        <v>399</v>
      </c>
      <c r="E1794" s="20" t="s">
        <v>394</v>
      </c>
      <c r="F1794">
        <f>VLOOKUP(H1794,'[1]Ventes par client'!B:Q,9,FALSE)</f>
        <v>800</v>
      </c>
      <c r="G1794" s="21">
        <v>200</v>
      </c>
      <c r="H1794" t="s">
        <v>496</v>
      </c>
      <c r="I1794" s="19">
        <v>5</v>
      </c>
      <c r="J1794" s="22">
        <f t="shared" ref="J1794:J1857" si="28">+F1794-G1794</f>
        <v>600</v>
      </c>
    </row>
    <row r="1795" spans="1:10" x14ac:dyDescent="0.25">
      <c r="A1795" s="20">
        <v>30000</v>
      </c>
      <c r="B1795" s="20" t="s">
        <v>206</v>
      </c>
      <c r="C1795" s="20" t="s">
        <v>408</v>
      </c>
      <c r="D1795" s="20" t="s">
        <v>400</v>
      </c>
      <c r="E1795" s="20" t="s">
        <v>394</v>
      </c>
      <c r="F1795">
        <f>VLOOKUP(H1795,'[1]Ventes par client'!B:Q,10,FALSE)</f>
        <v>900</v>
      </c>
      <c r="G1795" s="21">
        <v>300</v>
      </c>
      <c r="H1795" t="s">
        <v>496</v>
      </c>
      <c r="I1795">
        <v>6</v>
      </c>
      <c r="J1795" s="22">
        <f t="shared" si="28"/>
        <v>600</v>
      </c>
    </row>
    <row r="1796" spans="1:10" x14ac:dyDescent="0.25">
      <c r="A1796" s="20">
        <v>30000</v>
      </c>
      <c r="B1796" s="20" t="s">
        <v>206</v>
      </c>
      <c r="C1796" s="20" t="s">
        <v>408</v>
      </c>
      <c r="D1796" s="20" t="s">
        <v>401</v>
      </c>
      <c r="E1796" s="20" t="s">
        <v>394</v>
      </c>
      <c r="F1796">
        <f>VLOOKUP(H1796,'[1]Ventes par client'!B:Q,11,FALSE)</f>
        <v>800</v>
      </c>
      <c r="G1796" s="21">
        <v>300</v>
      </c>
      <c r="H1796" t="s">
        <v>496</v>
      </c>
      <c r="I1796" s="19">
        <v>7</v>
      </c>
      <c r="J1796" s="22">
        <f t="shared" si="28"/>
        <v>500</v>
      </c>
    </row>
    <row r="1797" spans="1:10" x14ac:dyDescent="0.25">
      <c r="A1797" s="20">
        <v>30000</v>
      </c>
      <c r="B1797" s="20" t="s">
        <v>206</v>
      </c>
      <c r="C1797" s="20" t="s">
        <v>408</v>
      </c>
      <c r="D1797" s="20" t="s">
        <v>402</v>
      </c>
      <c r="E1797" s="20" t="s">
        <v>394</v>
      </c>
      <c r="F1797">
        <f>VLOOKUP(H1797,'[1]Ventes par client'!B:Q,12,FALSE)</f>
        <v>700</v>
      </c>
      <c r="G1797" s="21">
        <v>200</v>
      </c>
      <c r="H1797" t="s">
        <v>496</v>
      </c>
      <c r="I1797" s="19">
        <v>8</v>
      </c>
      <c r="J1797" s="22">
        <f t="shared" si="28"/>
        <v>500</v>
      </c>
    </row>
    <row r="1798" spans="1:10" x14ac:dyDescent="0.25">
      <c r="A1798" s="20">
        <v>30000</v>
      </c>
      <c r="B1798" s="20" t="s">
        <v>206</v>
      </c>
      <c r="C1798" s="20" t="s">
        <v>408</v>
      </c>
      <c r="D1798" s="20" t="s">
        <v>403</v>
      </c>
      <c r="E1798" s="20" t="s">
        <v>394</v>
      </c>
      <c r="F1798">
        <f>VLOOKUP(H1798,'[1]Ventes par client'!B:Q,13,FALSE)</f>
        <v>800</v>
      </c>
      <c r="G1798" s="21">
        <v>200</v>
      </c>
      <c r="H1798" t="s">
        <v>496</v>
      </c>
      <c r="I1798">
        <v>9</v>
      </c>
      <c r="J1798" s="22">
        <f t="shared" si="28"/>
        <v>600</v>
      </c>
    </row>
    <row r="1799" spans="1:10" x14ac:dyDescent="0.25">
      <c r="A1799" s="20">
        <v>30000</v>
      </c>
      <c r="B1799" s="20" t="s">
        <v>206</v>
      </c>
      <c r="C1799" s="20" t="s">
        <v>408</v>
      </c>
      <c r="D1799" s="20" t="s">
        <v>404</v>
      </c>
      <c r="E1799" s="20" t="s">
        <v>394</v>
      </c>
      <c r="F1799">
        <f>VLOOKUP(H1799,'[1]Ventes par client'!B:Q,14,FALSE)</f>
        <v>900</v>
      </c>
      <c r="G1799" s="21">
        <v>300</v>
      </c>
      <c r="H1799" t="s">
        <v>496</v>
      </c>
      <c r="I1799" s="19">
        <v>10</v>
      </c>
      <c r="J1799" s="22">
        <f t="shared" si="28"/>
        <v>600</v>
      </c>
    </row>
    <row r="1800" spans="1:10" x14ac:dyDescent="0.25">
      <c r="A1800" s="20">
        <v>30000</v>
      </c>
      <c r="B1800" s="20" t="s">
        <v>206</v>
      </c>
      <c r="C1800" s="20" t="s">
        <v>408</v>
      </c>
      <c r="D1800" s="20" t="s">
        <v>405</v>
      </c>
      <c r="E1800" s="20" t="s">
        <v>394</v>
      </c>
      <c r="F1800">
        <f>VLOOKUP(H1800,'[1]Ventes par client'!B:Q,15,FALSE)</f>
        <v>1000</v>
      </c>
      <c r="G1800" s="21">
        <v>300</v>
      </c>
      <c r="H1800" t="s">
        <v>496</v>
      </c>
      <c r="I1800" s="19">
        <v>11</v>
      </c>
      <c r="J1800" s="22">
        <f t="shared" si="28"/>
        <v>700</v>
      </c>
    </row>
    <row r="1801" spans="1:10" x14ac:dyDescent="0.25">
      <c r="A1801" s="20">
        <v>30000</v>
      </c>
      <c r="B1801" s="20" t="s">
        <v>206</v>
      </c>
      <c r="C1801" s="20" t="s">
        <v>408</v>
      </c>
      <c r="D1801" s="20" t="s">
        <v>406</v>
      </c>
      <c r="E1801" s="20" t="s">
        <v>394</v>
      </c>
      <c r="F1801">
        <f>VLOOKUP(H1801,'[1]Ventes par client'!B:Q,16,FALSE)</f>
        <v>600</v>
      </c>
      <c r="G1801" s="21">
        <v>200</v>
      </c>
      <c r="H1801" t="s">
        <v>496</v>
      </c>
      <c r="I1801">
        <v>12</v>
      </c>
      <c r="J1801" s="22">
        <f t="shared" si="28"/>
        <v>400</v>
      </c>
    </row>
    <row r="1802" spans="1:10" x14ac:dyDescent="0.25">
      <c r="A1802" s="20">
        <v>30000</v>
      </c>
      <c r="B1802" s="20" t="s">
        <v>166</v>
      </c>
      <c r="C1802" s="20" t="s">
        <v>408</v>
      </c>
      <c r="D1802" s="20" t="s">
        <v>393</v>
      </c>
      <c r="E1802" s="20" t="s">
        <v>394</v>
      </c>
      <c r="F1802" s="21" t="e">
        <f>VLOOKUP(H1802,'[1]Ventes par client'!B:Q,5,FALSE)</f>
        <v>#N/A</v>
      </c>
      <c r="G1802" s="21">
        <v>100</v>
      </c>
      <c r="H1802" s="2" t="s">
        <v>497</v>
      </c>
      <c r="I1802" s="19">
        <v>1</v>
      </c>
      <c r="J1802" s="22" t="e">
        <f t="shared" si="28"/>
        <v>#N/A</v>
      </c>
    </row>
    <row r="1803" spans="1:10" x14ac:dyDescent="0.25">
      <c r="A1803" s="20">
        <v>30000</v>
      </c>
      <c r="B1803" s="20" t="s">
        <v>166</v>
      </c>
      <c r="C1803" s="20" t="s">
        <v>408</v>
      </c>
      <c r="D1803" s="20" t="s">
        <v>396</v>
      </c>
      <c r="E1803" s="20" t="s">
        <v>394</v>
      </c>
      <c r="F1803" t="e">
        <f>VLOOKUP(H1803,'[1]Ventes par client'!B:Q,6,FALSE)</f>
        <v>#N/A</v>
      </c>
      <c r="G1803" s="21">
        <v>100</v>
      </c>
      <c r="H1803" t="s">
        <v>497</v>
      </c>
      <c r="I1803" s="19">
        <v>2</v>
      </c>
      <c r="J1803" s="22" t="e">
        <f t="shared" si="28"/>
        <v>#N/A</v>
      </c>
    </row>
    <row r="1804" spans="1:10" x14ac:dyDescent="0.25">
      <c r="A1804" s="20">
        <v>30000</v>
      </c>
      <c r="B1804" s="20" t="s">
        <v>166</v>
      </c>
      <c r="C1804" s="20" t="s">
        <v>408</v>
      </c>
      <c r="D1804" s="20" t="s">
        <v>397</v>
      </c>
      <c r="E1804" s="20" t="s">
        <v>394</v>
      </c>
      <c r="F1804" t="e">
        <f>VLOOKUP(H1804,'[1]Ventes par client'!B:Q,7,FALSE)</f>
        <v>#N/A</v>
      </c>
      <c r="G1804" s="21">
        <v>100</v>
      </c>
      <c r="H1804" t="s">
        <v>497</v>
      </c>
      <c r="I1804">
        <v>3</v>
      </c>
      <c r="J1804" s="22" t="e">
        <f t="shared" si="28"/>
        <v>#N/A</v>
      </c>
    </row>
    <row r="1805" spans="1:10" x14ac:dyDescent="0.25">
      <c r="A1805" s="20">
        <v>30000</v>
      </c>
      <c r="B1805" s="20" t="s">
        <v>166</v>
      </c>
      <c r="C1805" s="20" t="s">
        <v>408</v>
      </c>
      <c r="D1805" s="20" t="s">
        <v>398</v>
      </c>
      <c r="E1805" s="20" t="s">
        <v>394</v>
      </c>
      <c r="F1805" t="e">
        <f>VLOOKUP(H1805,'[1]Ventes par client'!B:Q,8,FALSE)</f>
        <v>#N/A</v>
      </c>
      <c r="G1805" s="21">
        <v>0</v>
      </c>
      <c r="H1805" t="s">
        <v>497</v>
      </c>
      <c r="I1805" s="19">
        <v>4</v>
      </c>
      <c r="J1805" s="22" t="e">
        <f t="shared" si="28"/>
        <v>#N/A</v>
      </c>
    </row>
    <row r="1806" spans="1:10" x14ac:dyDescent="0.25">
      <c r="A1806" s="20">
        <v>30000</v>
      </c>
      <c r="B1806" s="20" t="s">
        <v>166</v>
      </c>
      <c r="C1806" s="20" t="s">
        <v>408</v>
      </c>
      <c r="D1806" s="20" t="s">
        <v>399</v>
      </c>
      <c r="E1806" s="20" t="s">
        <v>394</v>
      </c>
      <c r="F1806" t="e">
        <f>VLOOKUP(H1806,'[1]Ventes par client'!B:Q,9,FALSE)</f>
        <v>#N/A</v>
      </c>
      <c r="G1806" s="21">
        <v>100</v>
      </c>
      <c r="H1806" t="s">
        <v>497</v>
      </c>
      <c r="I1806" s="19">
        <v>5</v>
      </c>
      <c r="J1806" s="22" t="e">
        <f t="shared" si="28"/>
        <v>#N/A</v>
      </c>
    </row>
    <row r="1807" spans="1:10" x14ac:dyDescent="0.25">
      <c r="A1807" s="20">
        <v>30000</v>
      </c>
      <c r="B1807" s="20" t="s">
        <v>166</v>
      </c>
      <c r="C1807" s="20" t="s">
        <v>408</v>
      </c>
      <c r="D1807" s="20" t="s">
        <v>400</v>
      </c>
      <c r="E1807" s="20" t="s">
        <v>394</v>
      </c>
      <c r="F1807" t="e">
        <f>VLOOKUP(H1807,'[1]Ventes par client'!B:Q,10,FALSE)</f>
        <v>#N/A</v>
      </c>
      <c r="G1807" s="21">
        <v>100</v>
      </c>
      <c r="H1807" t="s">
        <v>497</v>
      </c>
      <c r="I1807">
        <v>6</v>
      </c>
      <c r="J1807" s="22" t="e">
        <f t="shared" si="28"/>
        <v>#N/A</v>
      </c>
    </row>
    <row r="1808" spans="1:10" x14ac:dyDescent="0.25">
      <c r="A1808" s="20">
        <v>30000</v>
      </c>
      <c r="B1808" s="20" t="s">
        <v>166</v>
      </c>
      <c r="C1808" s="20" t="s">
        <v>408</v>
      </c>
      <c r="D1808" s="20" t="s">
        <v>401</v>
      </c>
      <c r="E1808" s="20" t="s">
        <v>394</v>
      </c>
      <c r="F1808" t="e">
        <f>VLOOKUP(H1808,'[1]Ventes par client'!B:Q,11,FALSE)</f>
        <v>#N/A</v>
      </c>
      <c r="G1808" s="21">
        <v>100</v>
      </c>
      <c r="H1808" t="s">
        <v>497</v>
      </c>
      <c r="I1808" s="19">
        <v>7</v>
      </c>
      <c r="J1808" s="22" t="e">
        <f t="shared" si="28"/>
        <v>#N/A</v>
      </c>
    </row>
    <row r="1809" spans="1:10" x14ac:dyDescent="0.25">
      <c r="A1809" s="20">
        <v>30000</v>
      </c>
      <c r="B1809" s="20" t="s">
        <v>166</v>
      </c>
      <c r="C1809" s="20" t="s">
        <v>408</v>
      </c>
      <c r="D1809" s="20" t="s">
        <v>402</v>
      </c>
      <c r="E1809" s="20" t="s">
        <v>394</v>
      </c>
      <c r="F1809" t="e">
        <f>VLOOKUP(H1809,'[1]Ventes par client'!B:Q,12,FALSE)</f>
        <v>#N/A</v>
      </c>
      <c r="G1809" s="21">
        <v>100</v>
      </c>
      <c r="H1809" t="s">
        <v>497</v>
      </c>
      <c r="I1809" s="19">
        <v>8</v>
      </c>
      <c r="J1809" s="22" t="e">
        <f t="shared" si="28"/>
        <v>#N/A</v>
      </c>
    </row>
    <row r="1810" spans="1:10" x14ac:dyDescent="0.25">
      <c r="A1810" s="20">
        <v>30000</v>
      </c>
      <c r="B1810" s="20" t="s">
        <v>166</v>
      </c>
      <c r="C1810" s="20" t="s">
        <v>408</v>
      </c>
      <c r="D1810" s="20" t="s">
        <v>403</v>
      </c>
      <c r="E1810" s="20" t="s">
        <v>394</v>
      </c>
      <c r="F1810" t="e">
        <f>VLOOKUP(H1810,'[1]Ventes par client'!B:Q,13,FALSE)</f>
        <v>#N/A</v>
      </c>
      <c r="G1810" s="21">
        <v>0</v>
      </c>
      <c r="H1810" t="s">
        <v>497</v>
      </c>
      <c r="I1810">
        <v>9</v>
      </c>
      <c r="J1810" s="22" t="e">
        <f t="shared" si="28"/>
        <v>#N/A</v>
      </c>
    </row>
    <row r="1811" spans="1:10" x14ac:dyDescent="0.25">
      <c r="A1811" s="20">
        <v>30000</v>
      </c>
      <c r="B1811" s="20" t="s">
        <v>166</v>
      </c>
      <c r="C1811" s="20" t="s">
        <v>408</v>
      </c>
      <c r="D1811" s="20" t="s">
        <v>404</v>
      </c>
      <c r="E1811" s="20" t="s">
        <v>394</v>
      </c>
      <c r="F1811" t="e">
        <f>VLOOKUP(H1811,'[1]Ventes par client'!B:Q,14,FALSE)</f>
        <v>#N/A</v>
      </c>
      <c r="G1811" s="21">
        <v>100</v>
      </c>
      <c r="H1811" t="s">
        <v>497</v>
      </c>
      <c r="I1811" s="19">
        <v>10</v>
      </c>
      <c r="J1811" s="22" t="e">
        <f t="shared" si="28"/>
        <v>#N/A</v>
      </c>
    </row>
    <row r="1812" spans="1:10" x14ac:dyDescent="0.25">
      <c r="A1812" s="20">
        <v>30000</v>
      </c>
      <c r="B1812" s="20" t="s">
        <v>166</v>
      </c>
      <c r="C1812" s="20" t="s">
        <v>408</v>
      </c>
      <c r="D1812" s="20" t="s">
        <v>405</v>
      </c>
      <c r="E1812" s="20" t="s">
        <v>394</v>
      </c>
      <c r="F1812" t="e">
        <f>VLOOKUP(H1812,'[1]Ventes par client'!B:Q,15,FALSE)</f>
        <v>#N/A</v>
      </c>
      <c r="G1812" s="21">
        <v>100</v>
      </c>
      <c r="H1812" t="s">
        <v>497</v>
      </c>
      <c r="I1812" s="19">
        <v>11</v>
      </c>
      <c r="J1812" s="22" t="e">
        <f t="shared" si="28"/>
        <v>#N/A</v>
      </c>
    </row>
    <row r="1813" spans="1:10" x14ac:dyDescent="0.25">
      <c r="A1813" s="20">
        <v>30000</v>
      </c>
      <c r="B1813" s="20" t="s">
        <v>166</v>
      </c>
      <c r="C1813" s="20" t="s">
        <v>408</v>
      </c>
      <c r="D1813" s="20" t="s">
        <v>406</v>
      </c>
      <c r="E1813" s="20" t="s">
        <v>394</v>
      </c>
      <c r="F1813" t="e">
        <f>VLOOKUP(H1813,'[1]Ventes par client'!B:Q,16,FALSE)</f>
        <v>#N/A</v>
      </c>
      <c r="G1813" s="21">
        <v>100</v>
      </c>
      <c r="H1813" t="s">
        <v>497</v>
      </c>
      <c r="I1813">
        <v>12</v>
      </c>
      <c r="J1813" s="22" t="e">
        <f t="shared" si="28"/>
        <v>#N/A</v>
      </c>
    </row>
    <row r="1814" spans="1:10" x14ac:dyDescent="0.25">
      <c r="A1814" s="20">
        <v>30000</v>
      </c>
      <c r="B1814" s="20" t="s">
        <v>417</v>
      </c>
      <c r="C1814" s="20" t="s">
        <v>408</v>
      </c>
      <c r="D1814" s="20" t="s">
        <v>393</v>
      </c>
      <c r="E1814" s="20" t="s">
        <v>394</v>
      </c>
      <c r="F1814" s="21">
        <f>VLOOKUP(H1814,'[1]Ventes par client'!B:Q,5,FALSE)</f>
        <v>8600</v>
      </c>
      <c r="G1814" s="21">
        <v>14600</v>
      </c>
      <c r="H1814" s="2" t="s">
        <v>498</v>
      </c>
      <c r="I1814" s="19">
        <v>1</v>
      </c>
      <c r="J1814" s="22">
        <f t="shared" si="28"/>
        <v>-6000</v>
      </c>
    </row>
    <row r="1815" spans="1:10" x14ac:dyDescent="0.25">
      <c r="A1815" s="20">
        <v>30000</v>
      </c>
      <c r="B1815" s="20" t="s">
        <v>417</v>
      </c>
      <c r="C1815" s="20" t="s">
        <v>408</v>
      </c>
      <c r="D1815" s="20" t="s">
        <v>396</v>
      </c>
      <c r="E1815" s="20" t="s">
        <v>394</v>
      </c>
      <c r="F1815">
        <f>VLOOKUP(H1815,'[1]Ventes par client'!B:Q,6,FALSE)</f>
        <v>10200</v>
      </c>
      <c r="G1815" s="21">
        <v>15500</v>
      </c>
      <c r="H1815" t="s">
        <v>498</v>
      </c>
      <c r="I1815" s="19">
        <v>2</v>
      </c>
      <c r="J1815" s="22">
        <f t="shared" si="28"/>
        <v>-5300</v>
      </c>
    </row>
    <row r="1816" spans="1:10" x14ac:dyDescent="0.25">
      <c r="A1816" s="20">
        <v>30000</v>
      </c>
      <c r="B1816" s="20" t="s">
        <v>417</v>
      </c>
      <c r="C1816" s="20" t="s">
        <v>408</v>
      </c>
      <c r="D1816" s="20" t="s">
        <v>397</v>
      </c>
      <c r="E1816" s="20" t="s">
        <v>394</v>
      </c>
      <c r="F1816">
        <f>VLOOKUP(H1816,'[1]Ventes par client'!B:Q,7,FALSE)</f>
        <v>10600</v>
      </c>
      <c r="G1816" s="21">
        <v>17000</v>
      </c>
      <c r="H1816" t="s">
        <v>498</v>
      </c>
      <c r="I1816">
        <v>3</v>
      </c>
      <c r="J1816" s="22">
        <f t="shared" si="28"/>
        <v>-6400</v>
      </c>
    </row>
    <row r="1817" spans="1:10" x14ac:dyDescent="0.25">
      <c r="A1817" s="20">
        <v>30000</v>
      </c>
      <c r="B1817" s="20" t="s">
        <v>417</v>
      </c>
      <c r="C1817" s="20" t="s">
        <v>408</v>
      </c>
      <c r="D1817" s="20" t="s">
        <v>398</v>
      </c>
      <c r="E1817" s="20" t="s">
        <v>394</v>
      </c>
      <c r="F1817">
        <f>VLOOKUP(H1817,'[1]Ventes par client'!B:Q,8,FALSE)</f>
        <v>8600</v>
      </c>
      <c r="G1817" s="21">
        <v>13900</v>
      </c>
      <c r="H1817" t="s">
        <v>498</v>
      </c>
      <c r="I1817" s="19">
        <v>4</v>
      </c>
      <c r="J1817" s="22">
        <f t="shared" si="28"/>
        <v>-5300</v>
      </c>
    </row>
    <row r="1818" spans="1:10" x14ac:dyDescent="0.25">
      <c r="A1818" s="20">
        <v>30000</v>
      </c>
      <c r="B1818" s="20" t="s">
        <v>417</v>
      </c>
      <c r="C1818" s="20" t="s">
        <v>408</v>
      </c>
      <c r="D1818" s="20" t="s">
        <v>399</v>
      </c>
      <c r="E1818" s="20" t="s">
        <v>394</v>
      </c>
      <c r="F1818">
        <f>VLOOKUP(H1818,'[1]Ventes par client'!B:Q,9,FALSE)</f>
        <v>9100</v>
      </c>
      <c r="G1818" s="21">
        <v>13800</v>
      </c>
      <c r="H1818" t="s">
        <v>498</v>
      </c>
      <c r="I1818" s="19">
        <v>5</v>
      </c>
      <c r="J1818" s="22">
        <f t="shared" si="28"/>
        <v>-4700</v>
      </c>
    </row>
    <row r="1819" spans="1:10" x14ac:dyDescent="0.25">
      <c r="A1819" s="20">
        <v>30000</v>
      </c>
      <c r="B1819" s="20" t="s">
        <v>417</v>
      </c>
      <c r="C1819" s="20" t="s">
        <v>408</v>
      </c>
      <c r="D1819" s="20" t="s">
        <v>400</v>
      </c>
      <c r="E1819" s="20" t="s">
        <v>394</v>
      </c>
      <c r="F1819">
        <f>VLOOKUP(H1819,'[1]Ventes par client'!B:Q,10,FALSE)</f>
        <v>10100</v>
      </c>
      <c r="G1819" s="21">
        <v>17000</v>
      </c>
      <c r="H1819" t="s">
        <v>498</v>
      </c>
      <c r="I1819">
        <v>6</v>
      </c>
      <c r="J1819" s="22">
        <f t="shared" si="28"/>
        <v>-6900</v>
      </c>
    </row>
    <row r="1820" spans="1:10" x14ac:dyDescent="0.25">
      <c r="A1820" s="20">
        <v>30000</v>
      </c>
      <c r="B1820" s="20" t="s">
        <v>417</v>
      </c>
      <c r="C1820" s="20" t="s">
        <v>408</v>
      </c>
      <c r="D1820" s="20" t="s">
        <v>401</v>
      </c>
      <c r="E1820" s="20" t="s">
        <v>394</v>
      </c>
      <c r="F1820">
        <f>VLOOKUP(H1820,'[1]Ventes par client'!B:Q,11,FALSE)</f>
        <v>8400</v>
      </c>
      <c r="G1820" s="21">
        <v>14200</v>
      </c>
      <c r="H1820" t="s">
        <v>498</v>
      </c>
      <c r="I1820" s="19">
        <v>7</v>
      </c>
      <c r="J1820" s="22">
        <f t="shared" si="28"/>
        <v>-5800</v>
      </c>
    </row>
    <row r="1821" spans="1:10" x14ac:dyDescent="0.25">
      <c r="A1821" s="20">
        <v>30000</v>
      </c>
      <c r="B1821" s="20" t="s">
        <v>417</v>
      </c>
      <c r="C1821" s="20" t="s">
        <v>408</v>
      </c>
      <c r="D1821" s="20" t="s">
        <v>402</v>
      </c>
      <c r="E1821" s="20" t="s">
        <v>394</v>
      </c>
      <c r="F1821">
        <f>VLOOKUP(H1821,'[1]Ventes par client'!B:Q,12,FALSE)</f>
        <v>8200</v>
      </c>
      <c r="G1821" s="21">
        <v>13200</v>
      </c>
      <c r="H1821" t="s">
        <v>498</v>
      </c>
      <c r="I1821" s="19">
        <v>8</v>
      </c>
      <c r="J1821" s="22">
        <f t="shared" si="28"/>
        <v>-5000</v>
      </c>
    </row>
    <row r="1822" spans="1:10" x14ac:dyDescent="0.25">
      <c r="A1822" s="20">
        <v>30000</v>
      </c>
      <c r="B1822" s="20" t="s">
        <v>417</v>
      </c>
      <c r="C1822" s="20" t="s">
        <v>408</v>
      </c>
      <c r="D1822" s="20" t="s">
        <v>403</v>
      </c>
      <c r="E1822" s="20" t="s">
        <v>394</v>
      </c>
      <c r="F1822">
        <f>VLOOKUP(H1822,'[1]Ventes par client'!B:Q,13,FALSE)</f>
        <v>9000</v>
      </c>
      <c r="G1822" s="21">
        <v>13800</v>
      </c>
      <c r="H1822" t="s">
        <v>498</v>
      </c>
      <c r="I1822">
        <v>9</v>
      </c>
      <c r="J1822" s="22">
        <f t="shared" si="28"/>
        <v>-4800</v>
      </c>
    </row>
    <row r="1823" spans="1:10" x14ac:dyDescent="0.25">
      <c r="A1823" s="20">
        <v>30000</v>
      </c>
      <c r="B1823" s="20" t="s">
        <v>417</v>
      </c>
      <c r="C1823" s="20" t="s">
        <v>408</v>
      </c>
      <c r="D1823" s="20" t="s">
        <v>404</v>
      </c>
      <c r="E1823" s="20" t="s">
        <v>394</v>
      </c>
      <c r="F1823">
        <f>VLOOKUP(H1823,'[1]Ventes par client'!B:Q,14,FALSE)</f>
        <v>10100</v>
      </c>
      <c r="G1823" s="21">
        <v>16200</v>
      </c>
      <c r="H1823" t="s">
        <v>498</v>
      </c>
      <c r="I1823" s="19">
        <v>10</v>
      </c>
      <c r="J1823" s="22">
        <f t="shared" si="28"/>
        <v>-6100</v>
      </c>
    </row>
    <row r="1824" spans="1:10" x14ac:dyDescent="0.25">
      <c r="A1824" s="20">
        <v>30000</v>
      </c>
      <c r="B1824" s="20" t="s">
        <v>417</v>
      </c>
      <c r="C1824" s="20" t="s">
        <v>408</v>
      </c>
      <c r="D1824" s="20" t="s">
        <v>405</v>
      </c>
      <c r="E1824" s="20" t="s">
        <v>394</v>
      </c>
      <c r="F1824">
        <f>VLOOKUP(H1824,'[1]Ventes par client'!B:Q,15,FALSE)</f>
        <v>11200</v>
      </c>
      <c r="G1824" s="21">
        <v>18000</v>
      </c>
      <c r="H1824" t="s">
        <v>498</v>
      </c>
      <c r="I1824" s="19">
        <v>11</v>
      </c>
      <c r="J1824" s="22">
        <f t="shared" si="28"/>
        <v>-6800</v>
      </c>
    </row>
    <row r="1825" spans="1:10" x14ac:dyDescent="0.25">
      <c r="A1825" s="20">
        <v>30000</v>
      </c>
      <c r="B1825" s="20" t="s">
        <v>417</v>
      </c>
      <c r="C1825" s="20" t="s">
        <v>408</v>
      </c>
      <c r="D1825" s="20" t="s">
        <v>406</v>
      </c>
      <c r="E1825" s="20" t="s">
        <v>394</v>
      </c>
      <c r="F1825">
        <f>VLOOKUP(H1825,'[1]Ventes par client'!B:Q,16,FALSE)</f>
        <v>5900</v>
      </c>
      <c r="G1825" s="21">
        <v>12800</v>
      </c>
      <c r="H1825" t="s">
        <v>498</v>
      </c>
      <c r="I1825">
        <v>12</v>
      </c>
      <c r="J1825" s="22">
        <f t="shared" si="28"/>
        <v>-6900</v>
      </c>
    </row>
    <row r="1826" spans="1:10" x14ac:dyDescent="0.25">
      <c r="A1826" s="20">
        <v>30000</v>
      </c>
      <c r="B1826" s="20" t="s">
        <v>417</v>
      </c>
      <c r="C1826" s="20" t="s">
        <v>408</v>
      </c>
      <c r="D1826" s="20" t="s">
        <v>393</v>
      </c>
      <c r="E1826" s="20" t="s">
        <v>394</v>
      </c>
      <c r="F1826" s="21">
        <f>VLOOKUP(H1826,'[1]Ventes par client'!B:Q,5,FALSE)</f>
        <v>400</v>
      </c>
      <c r="G1826" s="21">
        <v>200</v>
      </c>
      <c r="H1826" s="2" t="s">
        <v>499</v>
      </c>
      <c r="I1826" s="19">
        <v>1</v>
      </c>
      <c r="J1826" s="22">
        <f t="shared" si="28"/>
        <v>200</v>
      </c>
    </row>
    <row r="1827" spans="1:10" x14ac:dyDescent="0.25">
      <c r="A1827" s="20">
        <v>30000</v>
      </c>
      <c r="B1827" s="20" t="s">
        <v>417</v>
      </c>
      <c r="C1827" s="20" t="s">
        <v>408</v>
      </c>
      <c r="D1827" s="20" t="s">
        <v>396</v>
      </c>
      <c r="E1827" s="20" t="s">
        <v>394</v>
      </c>
      <c r="F1827">
        <f>VLOOKUP(H1827,'[1]Ventes par client'!B:Q,6,FALSE)</f>
        <v>500</v>
      </c>
      <c r="G1827" s="21">
        <v>100</v>
      </c>
      <c r="H1827" t="s">
        <v>499</v>
      </c>
      <c r="I1827" s="19">
        <v>2</v>
      </c>
      <c r="J1827" s="22">
        <f t="shared" si="28"/>
        <v>400</v>
      </c>
    </row>
    <row r="1828" spans="1:10" x14ac:dyDescent="0.25">
      <c r="A1828" s="20">
        <v>30000</v>
      </c>
      <c r="B1828" s="20" t="s">
        <v>417</v>
      </c>
      <c r="C1828" s="20" t="s">
        <v>408</v>
      </c>
      <c r="D1828" s="20" t="s">
        <v>397</v>
      </c>
      <c r="E1828" s="20" t="s">
        <v>394</v>
      </c>
      <c r="F1828">
        <f>VLOOKUP(H1828,'[1]Ventes par client'!B:Q,7,FALSE)</f>
        <v>500</v>
      </c>
      <c r="G1828" s="21">
        <v>200</v>
      </c>
      <c r="H1828" t="s">
        <v>499</v>
      </c>
      <c r="I1828">
        <v>3</v>
      </c>
      <c r="J1828" s="22">
        <f t="shared" si="28"/>
        <v>300</v>
      </c>
    </row>
    <row r="1829" spans="1:10" x14ac:dyDescent="0.25">
      <c r="A1829" s="20">
        <v>30000</v>
      </c>
      <c r="B1829" s="20" t="s">
        <v>417</v>
      </c>
      <c r="C1829" s="20" t="s">
        <v>408</v>
      </c>
      <c r="D1829" s="20" t="s">
        <v>398</v>
      </c>
      <c r="E1829" s="20" t="s">
        <v>394</v>
      </c>
      <c r="F1829">
        <f>VLOOKUP(H1829,'[1]Ventes par client'!B:Q,8,FALSE)</f>
        <v>400</v>
      </c>
      <c r="G1829" s="21">
        <v>200</v>
      </c>
      <c r="H1829" t="s">
        <v>499</v>
      </c>
      <c r="I1829" s="19">
        <v>4</v>
      </c>
      <c r="J1829" s="22">
        <f t="shared" si="28"/>
        <v>200</v>
      </c>
    </row>
    <row r="1830" spans="1:10" x14ac:dyDescent="0.25">
      <c r="A1830" s="20">
        <v>30000</v>
      </c>
      <c r="B1830" s="20" t="s">
        <v>417</v>
      </c>
      <c r="C1830" s="20" t="s">
        <v>408</v>
      </c>
      <c r="D1830" s="20" t="s">
        <v>399</v>
      </c>
      <c r="E1830" s="20" t="s">
        <v>394</v>
      </c>
      <c r="F1830">
        <f>VLOOKUP(H1830,'[1]Ventes par client'!B:Q,9,FALSE)</f>
        <v>400</v>
      </c>
      <c r="G1830" s="21">
        <v>100</v>
      </c>
      <c r="H1830" t="s">
        <v>499</v>
      </c>
      <c r="I1830" s="19">
        <v>5</v>
      </c>
      <c r="J1830" s="22">
        <f t="shared" si="28"/>
        <v>300</v>
      </c>
    </row>
    <row r="1831" spans="1:10" x14ac:dyDescent="0.25">
      <c r="A1831" s="20">
        <v>30000</v>
      </c>
      <c r="B1831" s="20" t="s">
        <v>417</v>
      </c>
      <c r="C1831" s="20" t="s">
        <v>408</v>
      </c>
      <c r="D1831" s="20" t="s">
        <v>400</v>
      </c>
      <c r="E1831" s="20" t="s">
        <v>394</v>
      </c>
      <c r="F1831">
        <f>VLOOKUP(H1831,'[1]Ventes par client'!B:Q,10,FALSE)</f>
        <v>500</v>
      </c>
      <c r="G1831" s="21">
        <v>200</v>
      </c>
      <c r="H1831" t="s">
        <v>499</v>
      </c>
      <c r="I1831">
        <v>6</v>
      </c>
      <c r="J1831" s="22">
        <f t="shared" si="28"/>
        <v>300</v>
      </c>
    </row>
    <row r="1832" spans="1:10" x14ac:dyDescent="0.25">
      <c r="A1832" s="20">
        <v>30000</v>
      </c>
      <c r="B1832" s="20" t="s">
        <v>417</v>
      </c>
      <c r="C1832" s="20" t="s">
        <v>408</v>
      </c>
      <c r="D1832" s="20" t="s">
        <v>401</v>
      </c>
      <c r="E1832" s="20" t="s">
        <v>394</v>
      </c>
      <c r="F1832">
        <f>VLOOKUP(H1832,'[1]Ventes par client'!B:Q,11,FALSE)</f>
        <v>400</v>
      </c>
      <c r="G1832" s="21">
        <v>200</v>
      </c>
      <c r="H1832" t="s">
        <v>499</v>
      </c>
      <c r="I1832" s="19">
        <v>7</v>
      </c>
      <c r="J1832" s="22">
        <f t="shared" si="28"/>
        <v>200</v>
      </c>
    </row>
    <row r="1833" spans="1:10" x14ac:dyDescent="0.25">
      <c r="A1833" s="20">
        <v>30000</v>
      </c>
      <c r="B1833" s="20" t="s">
        <v>417</v>
      </c>
      <c r="C1833" s="20" t="s">
        <v>408</v>
      </c>
      <c r="D1833" s="20" t="s">
        <v>402</v>
      </c>
      <c r="E1833" s="20" t="s">
        <v>394</v>
      </c>
      <c r="F1833">
        <f>VLOOKUP(H1833,'[1]Ventes par client'!B:Q,12,FALSE)</f>
        <v>400</v>
      </c>
      <c r="G1833" s="21">
        <v>100</v>
      </c>
      <c r="H1833" t="s">
        <v>499</v>
      </c>
      <c r="I1833" s="19">
        <v>8</v>
      </c>
      <c r="J1833" s="22">
        <f t="shared" si="28"/>
        <v>300</v>
      </c>
    </row>
    <row r="1834" spans="1:10" x14ac:dyDescent="0.25">
      <c r="A1834" s="20">
        <v>30000</v>
      </c>
      <c r="B1834" s="20" t="s">
        <v>417</v>
      </c>
      <c r="C1834" s="20" t="s">
        <v>408</v>
      </c>
      <c r="D1834" s="20" t="s">
        <v>403</v>
      </c>
      <c r="E1834" s="20" t="s">
        <v>394</v>
      </c>
      <c r="F1834">
        <f>VLOOKUP(H1834,'[1]Ventes par client'!B:Q,13,FALSE)</f>
        <v>400</v>
      </c>
      <c r="G1834" s="21">
        <v>200</v>
      </c>
      <c r="H1834" t="s">
        <v>499</v>
      </c>
      <c r="I1834">
        <v>9</v>
      </c>
      <c r="J1834" s="22">
        <f t="shared" si="28"/>
        <v>200</v>
      </c>
    </row>
    <row r="1835" spans="1:10" x14ac:dyDescent="0.25">
      <c r="A1835" s="20">
        <v>30000</v>
      </c>
      <c r="B1835" s="20" t="s">
        <v>417</v>
      </c>
      <c r="C1835" s="20" t="s">
        <v>408</v>
      </c>
      <c r="D1835" s="20" t="s">
        <v>404</v>
      </c>
      <c r="E1835" s="20" t="s">
        <v>394</v>
      </c>
      <c r="F1835">
        <f>VLOOKUP(H1835,'[1]Ventes par client'!B:Q,14,FALSE)</f>
        <v>500</v>
      </c>
      <c r="G1835" s="21">
        <v>200</v>
      </c>
      <c r="H1835" t="s">
        <v>499</v>
      </c>
      <c r="I1835" s="19">
        <v>10</v>
      </c>
      <c r="J1835" s="22">
        <f t="shared" si="28"/>
        <v>300</v>
      </c>
    </row>
    <row r="1836" spans="1:10" x14ac:dyDescent="0.25">
      <c r="A1836" s="20">
        <v>30000</v>
      </c>
      <c r="B1836" s="20" t="s">
        <v>417</v>
      </c>
      <c r="C1836" s="20" t="s">
        <v>408</v>
      </c>
      <c r="D1836" s="20" t="s">
        <v>405</v>
      </c>
      <c r="E1836" s="20" t="s">
        <v>394</v>
      </c>
      <c r="F1836">
        <f>VLOOKUP(H1836,'[1]Ventes par client'!B:Q,15,FALSE)</f>
        <v>500</v>
      </c>
      <c r="G1836" s="21">
        <v>200</v>
      </c>
      <c r="H1836" t="s">
        <v>499</v>
      </c>
      <c r="I1836" s="19">
        <v>11</v>
      </c>
      <c r="J1836" s="22">
        <f t="shared" si="28"/>
        <v>300</v>
      </c>
    </row>
    <row r="1837" spans="1:10" x14ac:dyDescent="0.25">
      <c r="A1837" s="20">
        <v>30000</v>
      </c>
      <c r="B1837" s="20" t="s">
        <v>417</v>
      </c>
      <c r="C1837" s="20" t="s">
        <v>408</v>
      </c>
      <c r="D1837" s="20" t="s">
        <v>406</v>
      </c>
      <c r="E1837" s="20" t="s">
        <v>394</v>
      </c>
      <c r="F1837">
        <f>VLOOKUP(H1837,'[1]Ventes par client'!B:Q,16,FALSE)</f>
        <v>200</v>
      </c>
      <c r="G1837" s="21">
        <v>100</v>
      </c>
      <c r="H1837" t="s">
        <v>499</v>
      </c>
      <c r="I1837">
        <v>12</v>
      </c>
      <c r="J1837" s="22">
        <f t="shared" si="28"/>
        <v>100</v>
      </c>
    </row>
    <row r="1838" spans="1:10" x14ac:dyDescent="0.25">
      <c r="A1838" s="20">
        <v>30000</v>
      </c>
      <c r="B1838" s="20" t="s">
        <v>407</v>
      </c>
      <c r="C1838" s="20" t="s">
        <v>408</v>
      </c>
      <c r="D1838" s="20" t="s">
        <v>393</v>
      </c>
      <c r="E1838" s="20" t="s">
        <v>394</v>
      </c>
      <c r="F1838" s="21" t="e">
        <f>VLOOKUP(H1838,'[1]Ventes par client'!B:Q,5,FALSE)</f>
        <v>#N/A</v>
      </c>
      <c r="G1838" s="21">
        <v>100</v>
      </c>
      <c r="H1838" s="2" t="s">
        <v>500</v>
      </c>
      <c r="I1838" s="19">
        <v>1</v>
      </c>
      <c r="J1838" s="22" t="e">
        <f t="shared" si="28"/>
        <v>#N/A</v>
      </c>
    </row>
    <row r="1839" spans="1:10" x14ac:dyDescent="0.25">
      <c r="A1839" s="20">
        <v>30000</v>
      </c>
      <c r="B1839" s="20" t="s">
        <v>407</v>
      </c>
      <c r="C1839" s="20" t="s">
        <v>408</v>
      </c>
      <c r="D1839" s="20" t="s">
        <v>396</v>
      </c>
      <c r="E1839" s="20" t="s">
        <v>394</v>
      </c>
      <c r="F1839" t="e">
        <f>VLOOKUP(H1839,'[1]Ventes par client'!B:Q,6,FALSE)</f>
        <v>#N/A</v>
      </c>
      <c r="G1839" s="21">
        <v>100</v>
      </c>
      <c r="H1839" t="s">
        <v>500</v>
      </c>
      <c r="I1839" s="19">
        <v>2</v>
      </c>
      <c r="J1839" s="22" t="e">
        <f t="shared" si="28"/>
        <v>#N/A</v>
      </c>
    </row>
    <row r="1840" spans="1:10" x14ac:dyDescent="0.25">
      <c r="A1840" s="20">
        <v>30000</v>
      </c>
      <c r="B1840" s="20" t="s">
        <v>407</v>
      </c>
      <c r="C1840" s="20" t="s">
        <v>408</v>
      </c>
      <c r="D1840" s="20" t="s">
        <v>397</v>
      </c>
      <c r="E1840" s="20" t="s">
        <v>394</v>
      </c>
      <c r="F1840" t="e">
        <f>VLOOKUP(H1840,'[1]Ventes par client'!B:Q,7,FALSE)</f>
        <v>#N/A</v>
      </c>
      <c r="G1840" s="21">
        <v>100</v>
      </c>
      <c r="H1840" t="s">
        <v>500</v>
      </c>
      <c r="I1840">
        <v>3</v>
      </c>
      <c r="J1840" s="22" t="e">
        <f t="shared" si="28"/>
        <v>#N/A</v>
      </c>
    </row>
    <row r="1841" spans="1:10" x14ac:dyDescent="0.25">
      <c r="A1841" s="20">
        <v>30000</v>
      </c>
      <c r="B1841" s="20" t="s">
        <v>407</v>
      </c>
      <c r="C1841" s="20" t="s">
        <v>408</v>
      </c>
      <c r="D1841" s="20" t="s">
        <v>398</v>
      </c>
      <c r="E1841" s="20" t="s">
        <v>394</v>
      </c>
      <c r="F1841" t="e">
        <f>VLOOKUP(H1841,'[1]Ventes par client'!B:Q,8,FALSE)</f>
        <v>#N/A</v>
      </c>
      <c r="G1841" s="21">
        <v>0</v>
      </c>
      <c r="H1841" t="s">
        <v>500</v>
      </c>
      <c r="I1841" s="19">
        <v>4</v>
      </c>
      <c r="J1841" s="22" t="e">
        <f t="shared" si="28"/>
        <v>#N/A</v>
      </c>
    </row>
    <row r="1842" spans="1:10" x14ac:dyDescent="0.25">
      <c r="A1842" s="20">
        <v>30000</v>
      </c>
      <c r="B1842" s="20" t="s">
        <v>407</v>
      </c>
      <c r="C1842" s="20" t="s">
        <v>408</v>
      </c>
      <c r="D1842" s="20" t="s">
        <v>399</v>
      </c>
      <c r="E1842" s="20" t="s">
        <v>394</v>
      </c>
      <c r="F1842" t="e">
        <f>VLOOKUP(H1842,'[1]Ventes par client'!B:Q,9,FALSE)</f>
        <v>#N/A</v>
      </c>
      <c r="G1842" s="21">
        <v>100</v>
      </c>
      <c r="H1842" t="s">
        <v>500</v>
      </c>
      <c r="I1842" s="19">
        <v>5</v>
      </c>
      <c r="J1842" s="22" t="e">
        <f t="shared" si="28"/>
        <v>#N/A</v>
      </c>
    </row>
    <row r="1843" spans="1:10" x14ac:dyDescent="0.25">
      <c r="A1843" s="20">
        <v>30000</v>
      </c>
      <c r="B1843" s="20" t="s">
        <v>407</v>
      </c>
      <c r="C1843" s="20" t="s">
        <v>408</v>
      </c>
      <c r="D1843" s="20" t="s">
        <v>400</v>
      </c>
      <c r="E1843" s="20" t="s">
        <v>394</v>
      </c>
      <c r="F1843" t="e">
        <f>VLOOKUP(H1843,'[1]Ventes par client'!B:Q,10,FALSE)</f>
        <v>#N/A</v>
      </c>
      <c r="G1843" s="21">
        <v>100</v>
      </c>
      <c r="H1843" t="s">
        <v>500</v>
      </c>
      <c r="I1843">
        <v>6</v>
      </c>
      <c r="J1843" s="22" t="e">
        <f t="shared" si="28"/>
        <v>#N/A</v>
      </c>
    </row>
    <row r="1844" spans="1:10" x14ac:dyDescent="0.25">
      <c r="A1844" s="20">
        <v>30000</v>
      </c>
      <c r="B1844" s="20" t="s">
        <v>407</v>
      </c>
      <c r="C1844" s="20" t="s">
        <v>408</v>
      </c>
      <c r="D1844" s="20" t="s">
        <v>401</v>
      </c>
      <c r="E1844" s="20" t="s">
        <v>394</v>
      </c>
      <c r="F1844" t="e">
        <f>VLOOKUP(H1844,'[1]Ventes par client'!B:Q,11,FALSE)</f>
        <v>#N/A</v>
      </c>
      <c r="G1844" s="21">
        <v>100</v>
      </c>
      <c r="H1844" t="s">
        <v>500</v>
      </c>
      <c r="I1844" s="19">
        <v>7</v>
      </c>
      <c r="J1844" s="22" t="e">
        <f t="shared" si="28"/>
        <v>#N/A</v>
      </c>
    </row>
    <row r="1845" spans="1:10" x14ac:dyDescent="0.25">
      <c r="A1845" s="20">
        <v>30000</v>
      </c>
      <c r="B1845" s="20" t="s">
        <v>407</v>
      </c>
      <c r="C1845" s="20" t="s">
        <v>408</v>
      </c>
      <c r="D1845" s="20" t="s">
        <v>402</v>
      </c>
      <c r="E1845" s="20" t="s">
        <v>394</v>
      </c>
      <c r="F1845" t="e">
        <f>VLOOKUP(H1845,'[1]Ventes par client'!B:Q,12,FALSE)</f>
        <v>#N/A</v>
      </c>
      <c r="G1845" s="21">
        <v>100</v>
      </c>
      <c r="H1845" t="s">
        <v>500</v>
      </c>
      <c r="I1845" s="19">
        <v>8</v>
      </c>
      <c r="J1845" s="22" t="e">
        <f t="shared" si="28"/>
        <v>#N/A</v>
      </c>
    </row>
    <row r="1846" spans="1:10" x14ac:dyDescent="0.25">
      <c r="A1846" s="20">
        <v>30000</v>
      </c>
      <c r="B1846" s="20" t="s">
        <v>407</v>
      </c>
      <c r="C1846" s="20" t="s">
        <v>408</v>
      </c>
      <c r="D1846" s="20" t="s">
        <v>403</v>
      </c>
      <c r="E1846" s="20" t="s">
        <v>394</v>
      </c>
      <c r="F1846" t="e">
        <f>VLOOKUP(H1846,'[1]Ventes par client'!B:Q,13,FALSE)</f>
        <v>#N/A</v>
      </c>
      <c r="G1846" s="21">
        <v>0</v>
      </c>
      <c r="H1846" t="s">
        <v>500</v>
      </c>
      <c r="I1846">
        <v>9</v>
      </c>
      <c r="J1846" s="22" t="e">
        <f t="shared" si="28"/>
        <v>#N/A</v>
      </c>
    </row>
    <row r="1847" spans="1:10" x14ac:dyDescent="0.25">
      <c r="A1847" s="20">
        <v>30000</v>
      </c>
      <c r="B1847" s="20" t="s">
        <v>407</v>
      </c>
      <c r="C1847" s="20" t="s">
        <v>408</v>
      </c>
      <c r="D1847" s="20" t="s">
        <v>404</v>
      </c>
      <c r="E1847" s="20" t="s">
        <v>394</v>
      </c>
      <c r="F1847" t="e">
        <f>VLOOKUP(H1847,'[1]Ventes par client'!B:Q,14,FALSE)</f>
        <v>#N/A</v>
      </c>
      <c r="G1847" s="21">
        <v>100</v>
      </c>
      <c r="H1847" t="s">
        <v>500</v>
      </c>
      <c r="I1847" s="19">
        <v>10</v>
      </c>
      <c r="J1847" s="22" t="e">
        <f t="shared" si="28"/>
        <v>#N/A</v>
      </c>
    </row>
    <row r="1848" spans="1:10" x14ac:dyDescent="0.25">
      <c r="A1848" s="20">
        <v>30000</v>
      </c>
      <c r="B1848" s="20" t="s">
        <v>407</v>
      </c>
      <c r="C1848" s="20" t="s">
        <v>408</v>
      </c>
      <c r="D1848" s="20" t="s">
        <v>405</v>
      </c>
      <c r="E1848" s="20" t="s">
        <v>394</v>
      </c>
      <c r="F1848" t="e">
        <f>VLOOKUP(H1848,'[1]Ventes par client'!B:Q,15,FALSE)</f>
        <v>#N/A</v>
      </c>
      <c r="G1848" s="21">
        <v>100</v>
      </c>
      <c r="H1848" t="s">
        <v>500</v>
      </c>
      <c r="I1848" s="19">
        <v>11</v>
      </c>
      <c r="J1848" s="22" t="e">
        <f t="shared" si="28"/>
        <v>#N/A</v>
      </c>
    </row>
    <row r="1849" spans="1:10" x14ac:dyDescent="0.25">
      <c r="A1849" s="20">
        <v>30000</v>
      </c>
      <c r="B1849" s="20" t="s">
        <v>407</v>
      </c>
      <c r="C1849" s="20" t="s">
        <v>408</v>
      </c>
      <c r="D1849" s="20" t="s">
        <v>406</v>
      </c>
      <c r="E1849" s="20" t="s">
        <v>394</v>
      </c>
      <c r="F1849" t="e">
        <f>VLOOKUP(H1849,'[1]Ventes par client'!B:Q,16,FALSE)</f>
        <v>#N/A</v>
      </c>
      <c r="G1849" s="21">
        <v>100</v>
      </c>
      <c r="H1849" t="s">
        <v>500</v>
      </c>
      <c r="I1849">
        <v>12</v>
      </c>
      <c r="J1849" s="22" t="e">
        <f t="shared" si="28"/>
        <v>#N/A</v>
      </c>
    </row>
    <row r="1850" spans="1:10" x14ac:dyDescent="0.25">
      <c r="A1850" s="20">
        <v>30000</v>
      </c>
      <c r="B1850" s="20" t="s">
        <v>206</v>
      </c>
      <c r="C1850" s="20" t="s">
        <v>408</v>
      </c>
      <c r="D1850" s="20" t="s">
        <v>393</v>
      </c>
      <c r="E1850" s="20" t="s">
        <v>394</v>
      </c>
      <c r="F1850" s="21">
        <f>VLOOKUP(H1850,'[1]Ventes par client'!B:Q,5,FALSE)</f>
        <v>800</v>
      </c>
      <c r="G1850" s="21">
        <v>300</v>
      </c>
      <c r="H1850" s="2" t="s">
        <v>501</v>
      </c>
      <c r="I1850" s="19">
        <v>1</v>
      </c>
      <c r="J1850" s="22">
        <f t="shared" si="28"/>
        <v>500</v>
      </c>
    </row>
    <row r="1851" spans="1:10" x14ac:dyDescent="0.25">
      <c r="A1851" s="20">
        <v>30000</v>
      </c>
      <c r="B1851" s="20" t="s">
        <v>206</v>
      </c>
      <c r="C1851" s="20" t="s">
        <v>408</v>
      </c>
      <c r="D1851" s="20" t="s">
        <v>396</v>
      </c>
      <c r="E1851" s="20" t="s">
        <v>394</v>
      </c>
      <c r="F1851">
        <f>VLOOKUP(H1851,'[1]Ventes par client'!B:Q,6,FALSE)</f>
        <v>900</v>
      </c>
      <c r="G1851" s="21">
        <v>400</v>
      </c>
      <c r="H1851" t="s">
        <v>501</v>
      </c>
      <c r="I1851" s="19">
        <v>2</v>
      </c>
      <c r="J1851" s="22">
        <f t="shared" si="28"/>
        <v>500</v>
      </c>
    </row>
    <row r="1852" spans="1:10" x14ac:dyDescent="0.25">
      <c r="A1852" s="20">
        <v>30000</v>
      </c>
      <c r="B1852" s="20" t="s">
        <v>206</v>
      </c>
      <c r="C1852" s="20" t="s">
        <v>408</v>
      </c>
      <c r="D1852" s="20" t="s">
        <v>397</v>
      </c>
      <c r="E1852" s="20" t="s">
        <v>394</v>
      </c>
      <c r="F1852">
        <f>VLOOKUP(H1852,'[1]Ventes par client'!B:Q,7,FALSE)</f>
        <v>1000</v>
      </c>
      <c r="G1852" s="21">
        <v>300</v>
      </c>
      <c r="H1852" t="s">
        <v>501</v>
      </c>
      <c r="I1852">
        <v>3</v>
      </c>
      <c r="J1852" s="22">
        <f t="shared" si="28"/>
        <v>700</v>
      </c>
    </row>
    <row r="1853" spans="1:10" x14ac:dyDescent="0.25">
      <c r="A1853" s="20">
        <v>30000</v>
      </c>
      <c r="B1853" s="20" t="s">
        <v>206</v>
      </c>
      <c r="C1853" s="20" t="s">
        <v>408</v>
      </c>
      <c r="D1853" s="20" t="s">
        <v>398</v>
      </c>
      <c r="E1853" s="20" t="s">
        <v>394</v>
      </c>
      <c r="F1853">
        <f>VLOOKUP(H1853,'[1]Ventes par client'!B:Q,8,FALSE)</f>
        <v>800</v>
      </c>
      <c r="G1853" s="21">
        <v>400</v>
      </c>
      <c r="H1853" t="s">
        <v>501</v>
      </c>
      <c r="I1853" s="19">
        <v>4</v>
      </c>
      <c r="J1853" s="22">
        <f t="shared" si="28"/>
        <v>400</v>
      </c>
    </row>
    <row r="1854" spans="1:10" x14ac:dyDescent="0.25">
      <c r="A1854" s="20">
        <v>30000</v>
      </c>
      <c r="B1854" s="20" t="s">
        <v>206</v>
      </c>
      <c r="C1854" s="20" t="s">
        <v>408</v>
      </c>
      <c r="D1854" s="20" t="s">
        <v>399</v>
      </c>
      <c r="E1854" s="20" t="s">
        <v>394</v>
      </c>
      <c r="F1854">
        <f>VLOOKUP(H1854,'[1]Ventes par client'!B:Q,9,FALSE)</f>
        <v>800</v>
      </c>
      <c r="G1854" s="21">
        <v>300</v>
      </c>
      <c r="H1854" t="s">
        <v>501</v>
      </c>
      <c r="I1854" s="19">
        <v>5</v>
      </c>
      <c r="J1854" s="22">
        <f t="shared" si="28"/>
        <v>500</v>
      </c>
    </row>
    <row r="1855" spans="1:10" x14ac:dyDescent="0.25">
      <c r="A1855" s="20">
        <v>30000</v>
      </c>
      <c r="B1855" s="20" t="s">
        <v>206</v>
      </c>
      <c r="C1855" s="20" t="s">
        <v>408</v>
      </c>
      <c r="D1855" s="20" t="s">
        <v>400</v>
      </c>
      <c r="E1855" s="20" t="s">
        <v>394</v>
      </c>
      <c r="F1855">
        <f>VLOOKUP(H1855,'[1]Ventes par client'!B:Q,10,FALSE)</f>
        <v>900</v>
      </c>
      <c r="G1855" s="21">
        <v>300</v>
      </c>
      <c r="H1855" t="s">
        <v>501</v>
      </c>
      <c r="I1855">
        <v>6</v>
      </c>
      <c r="J1855" s="22">
        <f t="shared" si="28"/>
        <v>600</v>
      </c>
    </row>
    <row r="1856" spans="1:10" x14ac:dyDescent="0.25">
      <c r="A1856" s="20">
        <v>30000</v>
      </c>
      <c r="B1856" s="20" t="s">
        <v>206</v>
      </c>
      <c r="C1856" s="20" t="s">
        <v>408</v>
      </c>
      <c r="D1856" s="20" t="s">
        <v>401</v>
      </c>
      <c r="E1856" s="20" t="s">
        <v>394</v>
      </c>
      <c r="F1856">
        <f>VLOOKUP(H1856,'[1]Ventes par client'!B:Q,11,FALSE)</f>
        <v>800</v>
      </c>
      <c r="G1856" s="21">
        <v>400</v>
      </c>
      <c r="H1856" t="s">
        <v>501</v>
      </c>
      <c r="I1856" s="19">
        <v>7</v>
      </c>
      <c r="J1856" s="22">
        <f t="shared" si="28"/>
        <v>400</v>
      </c>
    </row>
    <row r="1857" spans="1:10" x14ac:dyDescent="0.25">
      <c r="A1857" s="20">
        <v>30000</v>
      </c>
      <c r="B1857" s="20" t="s">
        <v>206</v>
      </c>
      <c r="C1857" s="20" t="s">
        <v>408</v>
      </c>
      <c r="D1857" s="20" t="s">
        <v>402</v>
      </c>
      <c r="E1857" s="20" t="s">
        <v>394</v>
      </c>
      <c r="F1857">
        <f>VLOOKUP(H1857,'[1]Ventes par client'!B:Q,12,FALSE)</f>
        <v>700</v>
      </c>
      <c r="G1857" s="21">
        <v>200</v>
      </c>
      <c r="H1857" t="s">
        <v>501</v>
      </c>
      <c r="I1857" s="19">
        <v>8</v>
      </c>
      <c r="J1857" s="22">
        <f t="shared" si="28"/>
        <v>500</v>
      </c>
    </row>
    <row r="1858" spans="1:10" x14ac:dyDescent="0.25">
      <c r="A1858" s="20">
        <v>30000</v>
      </c>
      <c r="B1858" s="20" t="s">
        <v>206</v>
      </c>
      <c r="C1858" s="20" t="s">
        <v>408</v>
      </c>
      <c r="D1858" s="20" t="s">
        <v>403</v>
      </c>
      <c r="E1858" s="20" t="s">
        <v>394</v>
      </c>
      <c r="F1858">
        <f>VLOOKUP(H1858,'[1]Ventes par client'!B:Q,13,FALSE)</f>
        <v>800</v>
      </c>
      <c r="G1858" s="21">
        <v>400</v>
      </c>
      <c r="H1858" t="s">
        <v>501</v>
      </c>
      <c r="I1858">
        <v>9</v>
      </c>
      <c r="J1858" s="22">
        <f t="shared" ref="J1858:J1921" si="29">+F1858-G1858</f>
        <v>400</v>
      </c>
    </row>
    <row r="1859" spans="1:10" x14ac:dyDescent="0.25">
      <c r="A1859" s="20">
        <v>30000</v>
      </c>
      <c r="B1859" s="20" t="s">
        <v>206</v>
      </c>
      <c r="C1859" s="20" t="s">
        <v>408</v>
      </c>
      <c r="D1859" s="20" t="s">
        <v>404</v>
      </c>
      <c r="E1859" s="20" t="s">
        <v>394</v>
      </c>
      <c r="F1859">
        <f>VLOOKUP(H1859,'[1]Ventes par client'!B:Q,14,FALSE)</f>
        <v>900</v>
      </c>
      <c r="G1859" s="21">
        <v>300</v>
      </c>
      <c r="H1859" t="s">
        <v>501</v>
      </c>
      <c r="I1859" s="19">
        <v>10</v>
      </c>
      <c r="J1859" s="22">
        <f t="shared" si="29"/>
        <v>600</v>
      </c>
    </row>
    <row r="1860" spans="1:10" x14ac:dyDescent="0.25">
      <c r="A1860" s="20">
        <v>30000</v>
      </c>
      <c r="B1860" s="20" t="s">
        <v>206</v>
      </c>
      <c r="C1860" s="20" t="s">
        <v>408</v>
      </c>
      <c r="D1860" s="20" t="s">
        <v>405</v>
      </c>
      <c r="E1860" s="20" t="s">
        <v>394</v>
      </c>
      <c r="F1860">
        <f>VLOOKUP(H1860,'[1]Ventes par client'!B:Q,15,FALSE)</f>
        <v>1000</v>
      </c>
      <c r="G1860" s="21">
        <v>400</v>
      </c>
      <c r="H1860" t="s">
        <v>501</v>
      </c>
      <c r="I1860" s="19">
        <v>11</v>
      </c>
      <c r="J1860" s="22">
        <f t="shared" si="29"/>
        <v>600</v>
      </c>
    </row>
    <row r="1861" spans="1:10" x14ac:dyDescent="0.25">
      <c r="A1861" s="20">
        <v>30000</v>
      </c>
      <c r="B1861" s="20" t="s">
        <v>206</v>
      </c>
      <c r="C1861" s="20" t="s">
        <v>408</v>
      </c>
      <c r="D1861" s="20" t="s">
        <v>406</v>
      </c>
      <c r="E1861" s="20" t="s">
        <v>394</v>
      </c>
      <c r="F1861">
        <f>VLOOKUP(H1861,'[1]Ventes par client'!B:Q,16,FALSE)</f>
        <v>600</v>
      </c>
      <c r="G1861" s="21">
        <v>300</v>
      </c>
      <c r="H1861" t="s">
        <v>501</v>
      </c>
      <c r="I1861">
        <v>12</v>
      </c>
      <c r="J1861" s="22">
        <f t="shared" si="29"/>
        <v>300</v>
      </c>
    </row>
    <row r="1862" spans="1:10" x14ac:dyDescent="0.25">
      <c r="A1862" s="20">
        <v>30000</v>
      </c>
      <c r="B1862" s="20" t="s">
        <v>206</v>
      </c>
      <c r="C1862" s="20" t="s">
        <v>408</v>
      </c>
      <c r="D1862" s="20" t="s">
        <v>393</v>
      </c>
      <c r="E1862" s="20" t="s">
        <v>394</v>
      </c>
      <c r="F1862" s="21">
        <f>VLOOKUP(H1862,'[1]Ventes par client'!B:Q,5,FALSE)</f>
        <v>36100</v>
      </c>
      <c r="G1862" s="21">
        <v>49300</v>
      </c>
      <c r="H1862" s="2" t="s">
        <v>502</v>
      </c>
      <c r="I1862" s="19">
        <v>1</v>
      </c>
      <c r="J1862" s="22">
        <f t="shared" si="29"/>
        <v>-13200</v>
      </c>
    </row>
    <row r="1863" spans="1:10" x14ac:dyDescent="0.25">
      <c r="A1863" s="20">
        <v>30000</v>
      </c>
      <c r="B1863" s="20" t="s">
        <v>206</v>
      </c>
      <c r="C1863" s="20" t="s">
        <v>408</v>
      </c>
      <c r="D1863" s="20" t="s">
        <v>396</v>
      </c>
      <c r="E1863" s="20" t="s">
        <v>394</v>
      </c>
      <c r="F1863">
        <f>VLOOKUP(H1863,'[1]Ventes par client'!B:Q,6,FALSE)</f>
        <v>42500</v>
      </c>
      <c r="G1863" s="21">
        <v>52400</v>
      </c>
      <c r="H1863" t="s">
        <v>502</v>
      </c>
      <c r="I1863" s="19">
        <v>2</v>
      </c>
      <c r="J1863" s="22">
        <f t="shared" si="29"/>
        <v>-9900</v>
      </c>
    </row>
    <row r="1864" spans="1:10" x14ac:dyDescent="0.25">
      <c r="A1864" s="20">
        <v>30000</v>
      </c>
      <c r="B1864" s="20" t="s">
        <v>206</v>
      </c>
      <c r="C1864" s="20" t="s">
        <v>408</v>
      </c>
      <c r="D1864" s="20" t="s">
        <v>397</v>
      </c>
      <c r="E1864" s="20" t="s">
        <v>394</v>
      </c>
      <c r="F1864">
        <f>VLOOKUP(H1864,'[1]Ventes par client'!B:Q,7,FALSE)</f>
        <v>44300</v>
      </c>
      <c r="G1864" s="21">
        <v>57400</v>
      </c>
      <c r="H1864" t="s">
        <v>502</v>
      </c>
      <c r="I1864">
        <v>3</v>
      </c>
      <c r="J1864" s="22">
        <f t="shared" si="29"/>
        <v>-13100</v>
      </c>
    </row>
    <row r="1865" spans="1:10" x14ac:dyDescent="0.25">
      <c r="A1865" s="20">
        <v>30000</v>
      </c>
      <c r="B1865" s="20" t="s">
        <v>206</v>
      </c>
      <c r="C1865" s="20" t="s">
        <v>408</v>
      </c>
      <c r="D1865" s="20" t="s">
        <v>398</v>
      </c>
      <c r="E1865" s="20" t="s">
        <v>394</v>
      </c>
      <c r="F1865">
        <f>VLOOKUP(H1865,'[1]Ventes par client'!B:Q,8,FALSE)</f>
        <v>36100</v>
      </c>
      <c r="G1865" s="21">
        <v>46900</v>
      </c>
      <c r="H1865" t="s">
        <v>502</v>
      </c>
      <c r="I1865" s="19">
        <v>4</v>
      </c>
      <c r="J1865" s="22">
        <f t="shared" si="29"/>
        <v>-10800</v>
      </c>
    </row>
    <row r="1866" spans="1:10" x14ac:dyDescent="0.25">
      <c r="A1866" s="20">
        <v>30000</v>
      </c>
      <c r="B1866" s="20" t="s">
        <v>206</v>
      </c>
      <c r="C1866" s="20" t="s">
        <v>408</v>
      </c>
      <c r="D1866" s="20" t="s">
        <v>399</v>
      </c>
      <c r="E1866" s="20" t="s">
        <v>394</v>
      </c>
      <c r="F1866">
        <f>VLOOKUP(H1866,'[1]Ventes par client'!B:Q,9,FALSE)</f>
        <v>38000</v>
      </c>
      <c r="G1866" s="21">
        <v>46800</v>
      </c>
      <c r="H1866" t="s">
        <v>502</v>
      </c>
      <c r="I1866" s="19">
        <v>5</v>
      </c>
      <c r="J1866" s="22">
        <f t="shared" si="29"/>
        <v>-8800</v>
      </c>
    </row>
    <row r="1867" spans="1:10" x14ac:dyDescent="0.25">
      <c r="A1867" s="20">
        <v>30000</v>
      </c>
      <c r="B1867" s="20" t="s">
        <v>206</v>
      </c>
      <c r="C1867" s="20" t="s">
        <v>408</v>
      </c>
      <c r="D1867" s="20" t="s">
        <v>400</v>
      </c>
      <c r="E1867" s="20" t="s">
        <v>394</v>
      </c>
      <c r="F1867">
        <f>VLOOKUP(H1867,'[1]Ventes par client'!B:Q,10,FALSE)</f>
        <v>42200</v>
      </c>
      <c r="G1867" s="21">
        <v>57400</v>
      </c>
      <c r="H1867" t="s">
        <v>502</v>
      </c>
      <c r="I1867">
        <v>6</v>
      </c>
      <c r="J1867" s="22">
        <f t="shared" si="29"/>
        <v>-15200</v>
      </c>
    </row>
    <row r="1868" spans="1:10" x14ac:dyDescent="0.25">
      <c r="A1868" s="20">
        <v>30000</v>
      </c>
      <c r="B1868" s="20" t="s">
        <v>206</v>
      </c>
      <c r="C1868" s="20" t="s">
        <v>408</v>
      </c>
      <c r="D1868" s="20" t="s">
        <v>401</v>
      </c>
      <c r="E1868" s="20" t="s">
        <v>394</v>
      </c>
      <c r="F1868">
        <f>VLOOKUP(H1868,'[1]Ventes par client'!B:Q,11,FALSE)</f>
        <v>35200</v>
      </c>
      <c r="G1868" s="21">
        <v>47900</v>
      </c>
      <c r="H1868" t="s">
        <v>502</v>
      </c>
      <c r="I1868" s="19">
        <v>7</v>
      </c>
      <c r="J1868" s="22">
        <f t="shared" si="29"/>
        <v>-12700</v>
      </c>
    </row>
    <row r="1869" spans="1:10" x14ac:dyDescent="0.25">
      <c r="A1869" s="20">
        <v>30000</v>
      </c>
      <c r="B1869" s="20" t="s">
        <v>206</v>
      </c>
      <c r="C1869" s="20" t="s">
        <v>408</v>
      </c>
      <c r="D1869" s="20" t="s">
        <v>402</v>
      </c>
      <c r="E1869" s="20" t="s">
        <v>394</v>
      </c>
      <c r="F1869">
        <f>VLOOKUP(H1869,'[1]Ventes par client'!B:Q,12,FALSE)</f>
        <v>34400</v>
      </c>
      <c r="G1869" s="21">
        <v>44700</v>
      </c>
      <c r="H1869" t="s">
        <v>502</v>
      </c>
      <c r="I1869" s="19">
        <v>8</v>
      </c>
      <c r="J1869" s="22">
        <f t="shared" si="29"/>
        <v>-10300</v>
      </c>
    </row>
    <row r="1870" spans="1:10" x14ac:dyDescent="0.25">
      <c r="A1870" s="20">
        <v>30000</v>
      </c>
      <c r="B1870" s="20" t="s">
        <v>206</v>
      </c>
      <c r="C1870" s="20" t="s">
        <v>408</v>
      </c>
      <c r="D1870" s="20" t="s">
        <v>403</v>
      </c>
      <c r="E1870" s="20" t="s">
        <v>394</v>
      </c>
      <c r="F1870">
        <f>VLOOKUP(H1870,'[1]Ventes par client'!B:Q,13,FALSE)</f>
        <v>37600</v>
      </c>
      <c r="G1870" s="21">
        <v>46400</v>
      </c>
      <c r="H1870" t="s">
        <v>502</v>
      </c>
      <c r="I1870">
        <v>9</v>
      </c>
      <c r="J1870" s="22">
        <f t="shared" si="29"/>
        <v>-8800</v>
      </c>
    </row>
    <row r="1871" spans="1:10" x14ac:dyDescent="0.25">
      <c r="A1871" s="20">
        <v>30000</v>
      </c>
      <c r="B1871" s="20" t="s">
        <v>206</v>
      </c>
      <c r="C1871" s="20" t="s">
        <v>408</v>
      </c>
      <c r="D1871" s="20" t="s">
        <v>404</v>
      </c>
      <c r="E1871" s="20" t="s">
        <v>394</v>
      </c>
      <c r="F1871">
        <f>VLOOKUP(H1871,'[1]Ventes par client'!B:Q,14,FALSE)</f>
        <v>42200</v>
      </c>
      <c r="G1871" s="21">
        <v>54800</v>
      </c>
      <c r="H1871" t="s">
        <v>502</v>
      </c>
      <c r="I1871" s="19">
        <v>10</v>
      </c>
      <c r="J1871" s="22">
        <f t="shared" si="29"/>
        <v>-12600</v>
      </c>
    </row>
    <row r="1872" spans="1:10" x14ac:dyDescent="0.25">
      <c r="A1872" s="20">
        <v>30000</v>
      </c>
      <c r="B1872" s="20" t="s">
        <v>206</v>
      </c>
      <c r="C1872" s="20" t="s">
        <v>408</v>
      </c>
      <c r="D1872" s="20" t="s">
        <v>405</v>
      </c>
      <c r="E1872" s="20" t="s">
        <v>394</v>
      </c>
      <c r="F1872">
        <f>VLOOKUP(H1872,'[1]Ventes par client'!B:Q,15,FALSE)</f>
        <v>46700</v>
      </c>
      <c r="G1872" s="21">
        <v>60600</v>
      </c>
      <c r="H1872" t="s">
        <v>502</v>
      </c>
      <c r="I1872" s="19">
        <v>11</v>
      </c>
      <c r="J1872" s="22">
        <f t="shared" si="29"/>
        <v>-13900</v>
      </c>
    </row>
    <row r="1873" spans="1:10" x14ac:dyDescent="0.25">
      <c r="A1873" s="20">
        <v>30000</v>
      </c>
      <c r="B1873" s="20" t="s">
        <v>206</v>
      </c>
      <c r="C1873" s="20" t="s">
        <v>408</v>
      </c>
      <c r="D1873" s="20" t="s">
        <v>406</v>
      </c>
      <c r="E1873" s="20" t="s">
        <v>394</v>
      </c>
      <c r="F1873">
        <f>VLOOKUP(H1873,'[1]Ventes par client'!B:Q,16,FALSE)</f>
        <v>24700</v>
      </c>
      <c r="G1873" s="21">
        <v>43400</v>
      </c>
      <c r="H1873" t="s">
        <v>502</v>
      </c>
      <c r="I1873">
        <v>12</v>
      </c>
      <c r="J1873" s="22">
        <f t="shared" si="29"/>
        <v>-18700</v>
      </c>
    </row>
    <row r="1874" spans="1:10" x14ac:dyDescent="0.25">
      <c r="A1874" s="20">
        <v>30000</v>
      </c>
      <c r="B1874" s="20" t="s">
        <v>206</v>
      </c>
      <c r="C1874" s="20" t="s">
        <v>408</v>
      </c>
      <c r="D1874" s="20" t="s">
        <v>393</v>
      </c>
      <c r="E1874" s="20" t="s">
        <v>394</v>
      </c>
      <c r="F1874" s="21" t="e">
        <f>VLOOKUP(H1874,'[1]Ventes par client'!B:Q,5,FALSE)</f>
        <v>#N/A</v>
      </c>
      <c r="G1874" s="21">
        <v>200</v>
      </c>
      <c r="H1874" s="2" t="s">
        <v>503</v>
      </c>
      <c r="I1874" s="19">
        <v>1</v>
      </c>
      <c r="J1874" s="22" t="e">
        <f t="shared" si="29"/>
        <v>#N/A</v>
      </c>
    </row>
    <row r="1875" spans="1:10" x14ac:dyDescent="0.25">
      <c r="A1875" s="20">
        <v>30000</v>
      </c>
      <c r="B1875" s="20" t="s">
        <v>206</v>
      </c>
      <c r="C1875" s="20" t="s">
        <v>408</v>
      </c>
      <c r="D1875" s="20" t="s">
        <v>396</v>
      </c>
      <c r="E1875" s="20" t="s">
        <v>394</v>
      </c>
      <c r="F1875" t="e">
        <f>VLOOKUP(H1875,'[1]Ventes par client'!B:Q,6,FALSE)</f>
        <v>#N/A</v>
      </c>
      <c r="G1875" s="21">
        <v>100</v>
      </c>
      <c r="H1875" t="s">
        <v>503</v>
      </c>
      <c r="I1875" s="19">
        <v>2</v>
      </c>
      <c r="J1875" s="22" t="e">
        <f t="shared" si="29"/>
        <v>#N/A</v>
      </c>
    </row>
    <row r="1876" spans="1:10" x14ac:dyDescent="0.25">
      <c r="A1876" s="20">
        <v>30000</v>
      </c>
      <c r="B1876" s="20" t="s">
        <v>206</v>
      </c>
      <c r="C1876" s="20" t="s">
        <v>408</v>
      </c>
      <c r="D1876" s="20" t="s">
        <v>397</v>
      </c>
      <c r="E1876" s="20" t="s">
        <v>394</v>
      </c>
      <c r="F1876" t="e">
        <f>VLOOKUP(H1876,'[1]Ventes par client'!B:Q,7,FALSE)</f>
        <v>#N/A</v>
      </c>
      <c r="G1876" s="21">
        <v>200</v>
      </c>
      <c r="H1876" t="s">
        <v>503</v>
      </c>
      <c r="I1876">
        <v>3</v>
      </c>
      <c r="J1876" s="22" t="e">
        <f t="shared" si="29"/>
        <v>#N/A</v>
      </c>
    </row>
    <row r="1877" spans="1:10" x14ac:dyDescent="0.25">
      <c r="A1877" s="20">
        <v>30000</v>
      </c>
      <c r="B1877" s="20" t="s">
        <v>206</v>
      </c>
      <c r="C1877" s="20" t="s">
        <v>408</v>
      </c>
      <c r="D1877" s="20" t="s">
        <v>398</v>
      </c>
      <c r="E1877" s="20" t="s">
        <v>394</v>
      </c>
      <c r="F1877" t="e">
        <f>VLOOKUP(H1877,'[1]Ventes par client'!B:Q,8,FALSE)</f>
        <v>#N/A</v>
      </c>
      <c r="G1877" s="21">
        <v>200</v>
      </c>
      <c r="H1877" t="s">
        <v>503</v>
      </c>
      <c r="I1877" s="19">
        <v>4</v>
      </c>
      <c r="J1877" s="22" t="e">
        <f t="shared" si="29"/>
        <v>#N/A</v>
      </c>
    </row>
    <row r="1878" spans="1:10" x14ac:dyDescent="0.25">
      <c r="A1878" s="20">
        <v>30000</v>
      </c>
      <c r="B1878" s="20" t="s">
        <v>206</v>
      </c>
      <c r="C1878" s="20" t="s">
        <v>408</v>
      </c>
      <c r="D1878" s="20" t="s">
        <v>399</v>
      </c>
      <c r="E1878" s="20" t="s">
        <v>394</v>
      </c>
      <c r="F1878" t="e">
        <f>VLOOKUP(H1878,'[1]Ventes par client'!B:Q,9,FALSE)</f>
        <v>#N/A</v>
      </c>
      <c r="G1878" s="21">
        <v>100</v>
      </c>
      <c r="H1878" t="s">
        <v>503</v>
      </c>
      <c r="I1878" s="19">
        <v>5</v>
      </c>
      <c r="J1878" s="22" t="e">
        <f t="shared" si="29"/>
        <v>#N/A</v>
      </c>
    </row>
    <row r="1879" spans="1:10" x14ac:dyDescent="0.25">
      <c r="A1879" s="20">
        <v>30000</v>
      </c>
      <c r="B1879" s="20" t="s">
        <v>206</v>
      </c>
      <c r="C1879" s="20" t="s">
        <v>408</v>
      </c>
      <c r="D1879" s="20" t="s">
        <v>400</v>
      </c>
      <c r="E1879" s="20" t="s">
        <v>394</v>
      </c>
      <c r="F1879" t="e">
        <f>VLOOKUP(H1879,'[1]Ventes par client'!B:Q,10,FALSE)</f>
        <v>#N/A</v>
      </c>
      <c r="G1879" s="21">
        <v>200</v>
      </c>
      <c r="H1879" t="s">
        <v>503</v>
      </c>
      <c r="I1879">
        <v>6</v>
      </c>
      <c r="J1879" s="22" t="e">
        <f t="shared" si="29"/>
        <v>#N/A</v>
      </c>
    </row>
    <row r="1880" spans="1:10" x14ac:dyDescent="0.25">
      <c r="A1880" s="20">
        <v>30000</v>
      </c>
      <c r="B1880" s="20" t="s">
        <v>206</v>
      </c>
      <c r="C1880" s="20" t="s">
        <v>408</v>
      </c>
      <c r="D1880" s="20" t="s">
        <v>401</v>
      </c>
      <c r="E1880" s="20" t="s">
        <v>394</v>
      </c>
      <c r="F1880" t="e">
        <f>VLOOKUP(H1880,'[1]Ventes par client'!B:Q,11,FALSE)</f>
        <v>#N/A</v>
      </c>
      <c r="G1880" s="21">
        <v>200</v>
      </c>
      <c r="H1880" t="s">
        <v>503</v>
      </c>
      <c r="I1880" s="19">
        <v>7</v>
      </c>
      <c r="J1880" s="22" t="e">
        <f t="shared" si="29"/>
        <v>#N/A</v>
      </c>
    </row>
    <row r="1881" spans="1:10" x14ac:dyDescent="0.25">
      <c r="A1881" s="20">
        <v>30000</v>
      </c>
      <c r="B1881" s="20" t="s">
        <v>206</v>
      </c>
      <c r="C1881" s="20" t="s">
        <v>408</v>
      </c>
      <c r="D1881" s="20" t="s">
        <v>402</v>
      </c>
      <c r="E1881" s="20" t="s">
        <v>394</v>
      </c>
      <c r="F1881" t="e">
        <f>VLOOKUP(H1881,'[1]Ventes par client'!B:Q,12,FALSE)</f>
        <v>#N/A</v>
      </c>
      <c r="G1881" s="21">
        <v>100</v>
      </c>
      <c r="H1881" t="s">
        <v>503</v>
      </c>
      <c r="I1881" s="19">
        <v>8</v>
      </c>
      <c r="J1881" s="22" t="e">
        <f t="shared" si="29"/>
        <v>#N/A</v>
      </c>
    </row>
    <row r="1882" spans="1:10" x14ac:dyDescent="0.25">
      <c r="A1882" s="20">
        <v>30000</v>
      </c>
      <c r="B1882" s="20" t="s">
        <v>206</v>
      </c>
      <c r="C1882" s="20" t="s">
        <v>408</v>
      </c>
      <c r="D1882" s="20" t="s">
        <v>403</v>
      </c>
      <c r="E1882" s="20" t="s">
        <v>394</v>
      </c>
      <c r="F1882" t="e">
        <f>VLOOKUP(H1882,'[1]Ventes par client'!B:Q,13,FALSE)</f>
        <v>#N/A</v>
      </c>
      <c r="G1882" s="21">
        <v>200</v>
      </c>
      <c r="H1882" t="s">
        <v>503</v>
      </c>
      <c r="I1882">
        <v>9</v>
      </c>
      <c r="J1882" s="22" t="e">
        <f t="shared" si="29"/>
        <v>#N/A</v>
      </c>
    </row>
    <row r="1883" spans="1:10" x14ac:dyDescent="0.25">
      <c r="A1883" s="20">
        <v>30000</v>
      </c>
      <c r="B1883" s="20" t="s">
        <v>206</v>
      </c>
      <c r="C1883" s="20" t="s">
        <v>408</v>
      </c>
      <c r="D1883" s="20" t="s">
        <v>404</v>
      </c>
      <c r="E1883" s="20" t="s">
        <v>394</v>
      </c>
      <c r="F1883" t="e">
        <f>VLOOKUP(H1883,'[1]Ventes par client'!B:Q,14,FALSE)</f>
        <v>#N/A</v>
      </c>
      <c r="G1883" s="21">
        <v>200</v>
      </c>
      <c r="H1883" t="s">
        <v>503</v>
      </c>
      <c r="I1883" s="19">
        <v>10</v>
      </c>
      <c r="J1883" s="22" t="e">
        <f t="shared" si="29"/>
        <v>#N/A</v>
      </c>
    </row>
    <row r="1884" spans="1:10" x14ac:dyDescent="0.25">
      <c r="A1884" s="20">
        <v>30000</v>
      </c>
      <c r="B1884" s="20" t="s">
        <v>206</v>
      </c>
      <c r="C1884" s="20" t="s">
        <v>408</v>
      </c>
      <c r="D1884" s="20" t="s">
        <v>405</v>
      </c>
      <c r="E1884" s="20" t="s">
        <v>394</v>
      </c>
      <c r="F1884" t="e">
        <f>VLOOKUP(H1884,'[1]Ventes par client'!B:Q,15,FALSE)</f>
        <v>#N/A</v>
      </c>
      <c r="G1884" s="21">
        <v>200</v>
      </c>
      <c r="H1884" t="s">
        <v>503</v>
      </c>
      <c r="I1884" s="19">
        <v>11</v>
      </c>
      <c r="J1884" s="22" t="e">
        <f t="shared" si="29"/>
        <v>#N/A</v>
      </c>
    </row>
    <row r="1885" spans="1:10" x14ac:dyDescent="0.25">
      <c r="A1885" s="20">
        <v>30000</v>
      </c>
      <c r="B1885" s="20" t="s">
        <v>206</v>
      </c>
      <c r="C1885" s="20" t="s">
        <v>408</v>
      </c>
      <c r="D1885" s="20" t="s">
        <v>406</v>
      </c>
      <c r="E1885" s="20" t="s">
        <v>394</v>
      </c>
      <c r="F1885" t="e">
        <f>VLOOKUP(H1885,'[1]Ventes par client'!B:Q,16,FALSE)</f>
        <v>#N/A</v>
      </c>
      <c r="G1885" s="21">
        <v>100</v>
      </c>
      <c r="H1885" t="s">
        <v>503</v>
      </c>
      <c r="I1885">
        <v>12</v>
      </c>
      <c r="J1885" s="22" t="e">
        <f t="shared" si="29"/>
        <v>#N/A</v>
      </c>
    </row>
    <row r="1886" spans="1:10" x14ac:dyDescent="0.25">
      <c r="A1886" s="20">
        <v>30000</v>
      </c>
      <c r="B1886" s="20" t="s">
        <v>417</v>
      </c>
      <c r="C1886" s="20" t="s">
        <v>408</v>
      </c>
      <c r="D1886" s="20" t="s">
        <v>393</v>
      </c>
      <c r="E1886" s="20" t="s">
        <v>394</v>
      </c>
      <c r="F1886" s="21">
        <f>VLOOKUP(H1886,'[1]Ventes par client'!B:Q,5,FALSE)</f>
        <v>800</v>
      </c>
      <c r="G1886" s="21">
        <v>500</v>
      </c>
      <c r="H1886" s="2" t="s">
        <v>504</v>
      </c>
      <c r="I1886" s="19">
        <v>1</v>
      </c>
      <c r="J1886" s="22">
        <f t="shared" si="29"/>
        <v>300</v>
      </c>
    </row>
    <row r="1887" spans="1:10" x14ac:dyDescent="0.25">
      <c r="A1887" s="20">
        <v>30000</v>
      </c>
      <c r="B1887" s="20" t="s">
        <v>417</v>
      </c>
      <c r="C1887" s="20" t="s">
        <v>408</v>
      </c>
      <c r="D1887" s="20" t="s">
        <v>396</v>
      </c>
      <c r="E1887" s="20" t="s">
        <v>394</v>
      </c>
      <c r="F1887">
        <f>VLOOKUP(H1887,'[1]Ventes par client'!B:Q,6,FALSE)</f>
        <v>900</v>
      </c>
      <c r="G1887" s="21">
        <v>500</v>
      </c>
      <c r="H1887" t="s">
        <v>504</v>
      </c>
      <c r="I1887" s="19">
        <v>2</v>
      </c>
      <c r="J1887" s="22">
        <f t="shared" si="29"/>
        <v>400</v>
      </c>
    </row>
    <row r="1888" spans="1:10" x14ac:dyDescent="0.25">
      <c r="A1888" s="20">
        <v>30000</v>
      </c>
      <c r="B1888" s="20" t="s">
        <v>417</v>
      </c>
      <c r="C1888" s="20" t="s">
        <v>408</v>
      </c>
      <c r="D1888" s="20" t="s">
        <v>397</v>
      </c>
      <c r="E1888" s="20" t="s">
        <v>394</v>
      </c>
      <c r="F1888">
        <f>VLOOKUP(H1888,'[1]Ventes par client'!B:Q,7,FALSE)</f>
        <v>1000</v>
      </c>
      <c r="G1888" s="21">
        <v>600</v>
      </c>
      <c r="H1888" t="s">
        <v>504</v>
      </c>
      <c r="I1888">
        <v>3</v>
      </c>
      <c r="J1888" s="22">
        <f t="shared" si="29"/>
        <v>400</v>
      </c>
    </row>
    <row r="1889" spans="1:10" x14ac:dyDescent="0.25">
      <c r="A1889" s="20">
        <v>30000</v>
      </c>
      <c r="B1889" s="20" t="s">
        <v>417</v>
      </c>
      <c r="C1889" s="20" t="s">
        <v>408</v>
      </c>
      <c r="D1889" s="20" t="s">
        <v>398</v>
      </c>
      <c r="E1889" s="20" t="s">
        <v>394</v>
      </c>
      <c r="F1889">
        <f>VLOOKUP(H1889,'[1]Ventes par client'!B:Q,8,FALSE)</f>
        <v>800</v>
      </c>
      <c r="G1889" s="21">
        <v>400</v>
      </c>
      <c r="H1889" t="s">
        <v>504</v>
      </c>
      <c r="I1889" s="19">
        <v>4</v>
      </c>
      <c r="J1889" s="22">
        <f t="shared" si="29"/>
        <v>400</v>
      </c>
    </row>
    <row r="1890" spans="1:10" x14ac:dyDescent="0.25">
      <c r="A1890" s="20">
        <v>30000</v>
      </c>
      <c r="B1890" s="20" t="s">
        <v>417</v>
      </c>
      <c r="C1890" s="20" t="s">
        <v>408</v>
      </c>
      <c r="D1890" s="20" t="s">
        <v>399</v>
      </c>
      <c r="E1890" s="20" t="s">
        <v>394</v>
      </c>
      <c r="F1890">
        <f>VLOOKUP(H1890,'[1]Ventes par client'!B:Q,9,FALSE)</f>
        <v>800</v>
      </c>
      <c r="G1890" s="21">
        <v>500</v>
      </c>
      <c r="H1890" t="s">
        <v>504</v>
      </c>
      <c r="I1890" s="19">
        <v>5</v>
      </c>
      <c r="J1890" s="22">
        <f t="shared" si="29"/>
        <v>300</v>
      </c>
    </row>
    <row r="1891" spans="1:10" x14ac:dyDescent="0.25">
      <c r="A1891" s="20">
        <v>30000</v>
      </c>
      <c r="B1891" s="20" t="s">
        <v>417</v>
      </c>
      <c r="C1891" s="20" t="s">
        <v>408</v>
      </c>
      <c r="D1891" s="20" t="s">
        <v>400</v>
      </c>
      <c r="E1891" s="20" t="s">
        <v>394</v>
      </c>
      <c r="F1891">
        <f>VLOOKUP(H1891,'[1]Ventes par client'!B:Q,10,FALSE)</f>
        <v>900</v>
      </c>
      <c r="G1891" s="21">
        <v>600</v>
      </c>
      <c r="H1891" t="s">
        <v>504</v>
      </c>
      <c r="I1891">
        <v>6</v>
      </c>
      <c r="J1891" s="22">
        <f t="shared" si="29"/>
        <v>300</v>
      </c>
    </row>
    <row r="1892" spans="1:10" x14ac:dyDescent="0.25">
      <c r="A1892" s="20">
        <v>30000</v>
      </c>
      <c r="B1892" s="20" t="s">
        <v>417</v>
      </c>
      <c r="C1892" s="20" t="s">
        <v>408</v>
      </c>
      <c r="D1892" s="20" t="s">
        <v>401</v>
      </c>
      <c r="E1892" s="20" t="s">
        <v>394</v>
      </c>
      <c r="F1892">
        <f>VLOOKUP(H1892,'[1]Ventes par client'!B:Q,11,FALSE)</f>
        <v>800</v>
      </c>
      <c r="G1892" s="21">
        <v>400</v>
      </c>
      <c r="H1892" t="s">
        <v>504</v>
      </c>
      <c r="I1892" s="19">
        <v>7</v>
      </c>
      <c r="J1892" s="22">
        <f t="shared" si="29"/>
        <v>400</v>
      </c>
    </row>
    <row r="1893" spans="1:10" x14ac:dyDescent="0.25">
      <c r="A1893" s="20">
        <v>30000</v>
      </c>
      <c r="B1893" s="20" t="s">
        <v>417</v>
      </c>
      <c r="C1893" s="20" t="s">
        <v>408</v>
      </c>
      <c r="D1893" s="20" t="s">
        <v>402</v>
      </c>
      <c r="E1893" s="20" t="s">
        <v>394</v>
      </c>
      <c r="F1893">
        <f>VLOOKUP(H1893,'[1]Ventes par client'!B:Q,12,FALSE)</f>
        <v>700</v>
      </c>
      <c r="G1893" s="21">
        <v>500</v>
      </c>
      <c r="H1893" t="s">
        <v>504</v>
      </c>
      <c r="I1893" s="19">
        <v>8</v>
      </c>
      <c r="J1893" s="22">
        <f t="shared" si="29"/>
        <v>200</v>
      </c>
    </row>
    <row r="1894" spans="1:10" x14ac:dyDescent="0.25">
      <c r="A1894" s="20">
        <v>30000</v>
      </c>
      <c r="B1894" s="20" t="s">
        <v>417</v>
      </c>
      <c r="C1894" s="20" t="s">
        <v>408</v>
      </c>
      <c r="D1894" s="20" t="s">
        <v>403</v>
      </c>
      <c r="E1894" s="20" t="s">
        <v>394</v>
      </c>
      <c r="F1894">
        <f>VLOOKUP(H1894,'[1]Ventes par client'!B:Q,13,FALSE)</f>
        <v>800</v>
      </c>
      <c r="G1894" s="21">
        <v>400</v>
      </c>
      <c r="H1894" t="s">
        <v>504</v>
      </c>
      <c r="I1894">
        <v>9</v>
      </c>
      <c r="J1894" s="22">
        <f t="shared" si="29"/>
        <v>400</v>
      </c>
    </row>
    <row r="1895" spans="1:10" x14ac:dyDescent="0.25">
      <c r="A1895" s="20">
        <v>30000</v>
      </c>
      <c r="B1895" s="20" t="s">
        <v>417</v>
      </c>
      <c r="C1895" s="20" t="s">
        <v>408</v>
      </c>
      <c r="D1895" s="20" t="s">
        <v>404</v>
      </c>
      <c r="E1895" s="20" t="s">
        <v>394</v>
      </c>
      <c r="F1895">
        <f>VLOOKUP(H1895,'[1]Ventes par client'!B:Q,14,FALSE)</f>
        <v>900</v>
      </c>
      <c r="G1895" s="21">
        <v>600</v>
      </c>
      <c r="H1895" t="s">
        <v>504</v>
      </c>
      <c r="I1895" s="19">
        <v>10</v>
      </c>
      <c r="J1895" s="22">
        <f t="shared" si="29"/>
        <v>300</v>
      </c>
    </row>
    <row r="1896" spans="1:10" x14ac:dyDescent="0.25">
      <c r="A1896" s="20">
        <v>30000</v>
      </c>
      <c r="B1896" s="20" t="s">
        <v>417</v>
      </c>
      <c r="C1896" s="20" t="s">
        <v>408</v>
      </c>
      <c r="D1896" s="20" t="s">
        <v>405</v>
      </c>
      <c r="E1896" s="20" t="s">
        <v>394</v>
      </c>
      <c r="F1896">
        <f>VLOOKUP(H1896,'[1]Ventes par client'!B:Q,15,FALSE)</f>
        <v>1000</v>
      </c>
      <c r="G1896" s="21">
        <v>600</v>
      </c>
      <c r="H1896" t="s">
        <v>504</v>
      </c>
      <c r="I1896" s="19">
        <v>11</v>
      </c>
      <c r="J1896" s="22">
        <f t="shared" si="29"/>
        <v>400</v>
      </c>
    </row>
    <row r="1897" spans="1:10" x14ac:dyDescent="0.25">
      <c r="A1897" s="20">
        <v>30000</v>
      </c>
      <c r="B1897" s="20" t="s">
        <v>417</v>
      </c>
      <c r="C1897" s="20" t="s">
        <v>408</v>
      </c>
      <c r="D1897" s="20" t="s">
        <v>406</v>
      </c>
      <c r="E1897" s="20" t="s">
        <v>394</v>
      </c>
      <c r="F1897">
        <f>VLOOKUP(H1897,'[1]Ventes par client'!B:Q,16,FALSE)</f>
        <v>600</v>
      </c>
      <c r="G1897" s="21">
        <v>400</v>
      </c>
      <c r="H1897" t="s">
        <v>504</v>
      </c>
      <c r="I1897">
        <v>12</v>
      </c>
      <c r="J1897" s="22">
        <f t="shared" si="29"/>
        <v>200</v>
      </c>
    </row>
    <row r="1898" spans="1:10" x14ac:dyDescent="0.25">
      <c r="A1898" s="20">
        <v>30000</v>
      </c>
      <c r="B1898" s="20" t="s">
        <v>410</v>
      </c>
      <c r="C1898" s="20" t="s">
        <v>408</v>
      </c>
      <c r="D1898" s="20" t="s">
        <v>393</v>
      </c>
      <c r="E1898" s="20" t="s">
        <v>394</v>
      </c>
      <c r="F1898" s="21">
        <f>VLOOKUP(H1898,'[1]Ventes par client'!B:Q,5,FALSE)</f>
        <v>17300</v>
      </c>
      <c r="G1898" s="21">
        <v>11400</v>
      </c>
      <c r="H1898" s="2" t="s">
        <v>505</v>
      </c>
      <c r="I1898" s="19">
        <v>1</v>
      </c>
      <c r="J1898" s="22">
        <f t="shared" si="29"/>
        <v>5900</v>
      </c>
    </row>
    <row r="1899" spans="1:10" x14ac:dyDescent="0.25">
      <c r="A1899" s="20">
        <v>30000</v>
      </c>
      <c r="B1899" s="20" t="s">
        <v>410</v>
      </c>
      <c r="C1899" s="20" t="s">
        <v>408</v>
      </c>
      <c r="D1899" s="20" t="s">
        <v>396</v>
      </c>
      <c r="E1899" s="20" t="s">
        <v>394</v>
      </c>
      <c r="F1899">
        <f>VLOOKUP(H1899,'[1]Ventes par client'!B:Q,6,FALSE)</f>
        <v>20300</v>
      </c>
      <c r="G1899" s="21">
        <v>12000</v>
      </c>
      <c r="H1899" t="s">
        <v>505</v>
      </c>
      <c r="I1899" s="19">
        <v>2</v>
      </c>
      <c r="J1899" s="22">
        <f t="shared" si="29"/>
        <v>8300</v>
      </c>
    </row>
    <row r="1900" spans="1:10" x14ac:dyDescent="0.25">
      <c r="A1900" s="20">
        <v>30000</v>
      </c>
      <c r="B1900" s="20" t="s">
        <v>410</v>
      </c>
      <c r="C1900" s="20" t="s">
        <v>408</v>
      </c>
      <c r="D1900" s="20" t="s">
        <v>397</v>
      </c>
      <c r="E1900" s="20" t="s">
        <v>394</v>
      </c>
      <c r="F1900">
        <f>VLOOKUP(H1900,'[1]Ventes par client'!B:Q,7,FALSE)</f>
        <v>21200</v>
      </c>
      <c r="G1900" s="21">
        <v>13200</v>
      </c>
      <c r="H1900" t="s">
        <v>505</v>
      </c>
      <c r="I1900">
        <v>3</v>
      </c>
      <c r="J1900" s="22">
        <f t="shared" si="29"/>
        <v>8000</v>
      </c>
    </row>
    <row r="1901" spans="1:10" x14ac:dyDescent="0.25">
      <c r="A1901" s="20">
        <v>30000</v>
      </c>
      <c r="B1901" s="20" t="s">
        <v>410</v>
      </c>
      <c r="C1901" s="20" t="s">
        <v>408</v>
      </c>
      <c r="D1901" s="20" t="s">
        <v>398</v>
      </c>
      <c r="E1901" s="20" t="s">
        <v>394</v>
      </c>
      <c r="F1901">
        <f>VLOOKUP(H1901,'[1]Ventes par client'!B:Q,8,FALSE)</f>
        <v>17300</v>
      </c>
      <c r="G1901" s="21">
        <v>10800</v>
      </c>
      <c r="H1901" t="s">
        <v>505</v>
      </c>
      <c r="I1901" s="19">
        <v>4</v>
      </c>
      <c r="J1901" s="22">
        <f t="shared" si="29"/>
        <v>6500</v>
      </c>
    </row>
    <row r="1902" spans="1:10" x14ac:dyDescent="0.25">
      <c r="A1902" s="20">
        <v>30000</v>
      </c>
      <c r="B1902" s="20" t="s">
        <v>410</v>
      </c>
      <c r="C1902" s="20" t="s">
        <v>408</v>
      </c>
      <c r="D1902" s="20" t="s">
        <v>399</v>
      </c>
      <c r="E1902" s="20" t="s">
        <v>394</v>
      </c>
      <c r="F1902">
        <f>VLOOKUP(H1902,'[1]Ventes par client'!B:Q,9,FALSE)</f>
        <v>18200</v>
      </c>
      <c r="G1902" s="21">
        <v>10800</v>
      </c>
      <c r="H1902" t="s">
        <v>505</v>
      </c>
      <c r="I1902" s="19">
        <v>5</v>
      </c>
      <c r="J1902" s="22">
        <f t="shared" si="29"/>
        <v>7400</v>
      </c>
    </row>
    <row r="1903" spans="1:10" x14ac:dyDescent="0.25">
      <c r="A1903" s="20">
        <v>30000</v>
      </c>
      <c r="B1903" s="20" t="s">
        <v>410</v>
      </c>
      <c r="C1903" s="20" t="s">
        <v>408</v>
      </c>
      <c r="D1903" s="20" t="s">
        <v>400</v>
      </c>
      <c r="E1903" s="20" t="s">
        <v>394</v>
      </c>
      <c r="F1903">
        <f>VLOOKUP(H1903,'[1]Ventes par client'!B:Q,10,FALSE)</f>
        <v>20200</v>
      </c>
      <c r="G1903" s="21">
        <v>13200</v>
      </c>
      <c r="H1903" t="s">
        <v>505</v>
      </c>
      <c r="I1903">
        <v>6</v>
      </c>
      <c r="J1903" s="22">
        <f t="shared" si="29"/>
        <v>7000</v>
      </c>
    </row>
    <row r="1904" spans="1:10" x14ac:dyDescent="0.25">
      <c r="A1904" s="20">
        <v>30000</v>
      </c>
      <c r="B1904" s="20" t="s">
        <v>410</v>
      </c>
      <c r="C1904" s="20" t="s">
        <v>408</v>
      </c>
      <c r="D1904" s="20" t="s">
        <v>401</v>
      </c>
      <c r="E1904" s="20" t="s">
        <v>394</v>
      </c>
      <c r="F1904">
        <f>VLOOKUP(H1904,'[1]Ventes par client'!B:Q,11,FALSE)</f>
        <v>16800</v>
      </c>
      <c r="G1904" s="21">
        <v>11100</v>
      </c>
      <c r="H1904" t="s">
        <v>505</v>
      </c>
      <c r="I1904" s="19">
        <v>7</v>
      </c>
      <c r="J1904" s="22">
        <f t="shared" si="29"/>
        <v>5700</v>
      </c>
    </row>
    <row r="1905" spans="1:10" x14ac:dyDescent="0.25">
      <c r="A1905" s="20">
        <v>30000</v>
      </c>
      <c r="B1905" s="20" t="s">
        <v>410</v>
      </c>
      <c r="C1905" s="20" t="s">
        <v>408</v>
      </c>
      <c r="D1905" s="20" t="s">
        <v>402</v>
      </c>
      <c r="E1905" s="20" t="s">
        <v>394</v>
      </c>
      <c r="F1905">
        <f>VLOOKUP(H1905,'[1]Ventes par client'!B:Q,12,FALSE)</f>
        <v>16500</v>
      </c>
      <c r="G1905" s="21">
        <v>10200</v>
      </c>
      <c r="H1905" t="s">
        <v>505</v>
      </c>
      <c r="I1905" s="19">
        <v>8</v>
      </c>
      <c r="J1905" s="22">
        <f t="shared" si="29"/>
        <v>6300</v>
      </c>
    </row>
    <row r="1906" spans="1:10" x14ac:dyDescent="0.25">
      <c r="A1906" s="20">
        <v>30000</v>
      </c>
      <c r="B1906" s="20" t="s">
        <v>410</v>
      </c>
      <c r="C1906" s="20" t="s">
        <v>408</v>
      </c>
      <c r="D1906" s="20" t="s">
        <v>403</v>
      </c>
      <c r="E1906" s="20" t="s">
        <v>394</v>
      </c>
      <c r="F1906">
        <f>VLOOKUP(H1906,'[1]Ventes par client'!B:Q,13,FALSE)</f>
        <v>18000</v>
      </c>
      <c r="G1906" s="21">
        <v>10700</v>
      </c>
      <c r="H1906" t="s">
        <v>505</v>
      </c>
      <c r="I1906">
        <v>9</v>
      </c>
      <c r="J1906" s="22">
        <f t="shared" si="29"/>
        <v>7300</v>
      </c>
    </row>
    <row r="1907" spans="1:10" x14ac:dyDescent="0.25">
      <c r="A1907" s="20">
        <v>30000</v>
      </c>
      <c r="B1907" s="20" t="s">
        <v>410</v>
      </c>
      <c r="C1907" s="20" t="s">
        <v>408</v>
      </c>
      <c r="D1907" s="20" t="s">
        <v>404</v>
      </c>
      <c r="E1907" s="20" t="s">
        <v>394</v>
      </c>
      <c r="F1907">
        <f>VLOOKUP(H1907,'[1]Ventes par client'!B:Q,14,FALSE)</f>
        <v>20200</v>
      </c>
      <c r="G1907" s="21">
        <v>12700</v>
      </c>
      <c r="H1907" t="s">
        <v>505</v>
      </c>
      <c r="I1907" s="19">
        <v>10</v>
      </c>
      <c r="J1907" s="22">
        <f t="shared" si="29"/>
        <v>7500</v>
      </c>
    </row>
    <row r="1908" spans="1:10" x14ac:dyDescent="0.25">
      <c r="A1908" s="20">
        <v>30000</v>
      </c>
      <c r="B1908" s="20" t="s">
        <v>410</v>
      </c>
      <c r="C1908" s="20" t="s">
        <v>408</v>
      </c>
      <c r="D1908" s="20" t="s">
        <v>405</v>
      </c>
      <c r="E1908" s="20" t="s">
        <v>394</v>
      </c>
      <c r="F1908">
        <f>VLOOKUP(H1908,'[1]Ventes par client'!B:Q,15,FALSE)</f>
        <v>22300</v>
      </c>
      <c r="G1908" s="21">
        <v>13900</v>
      </c>
      <c r="H1908" t="s">
        <v>505</v>
      </c>
      <c r="I1908" s="19">
        <v>11</v>
      </c>
      <c r="J1908" s="22">
        <f t="shared" si="29"/>
        <v>8400</v>
      </c>
    </row>
    <row r="1909" spans="1:10" x14ac:dyDescent="0.25">
      <c r="A1909" s="20">
        <v>30000</v>
      </c>
      <c r="B1909" s="20" t="s">
        <v>410</v>
      </c>
      <c r="C1909" s="20" t="s">
        <v>408</v>
      </c>
      <c r="D1909" s="20" t="s">
        <v>406</v>
      </c>
      <c r="E1909" s="20" t="s">
        <v>394</v>
      </c>
      <c r="F1909">
        <f>VLOOKUP(H1909,'[1]Ventes par client'!B:Q,16,FALSE)</f>
        <v>11700</v>
      </c>
      <c r="G1909" s="21">
        <v>10000</v>
      </c>
      <c r="H1909" t="s">
        <v>505</v>
      </c>
      <c r="I1909">
        <v>12</v>
      </c>
      <c r="J1909" s="22">
        <f t="shared" si="29"/>
        <v>1700</v>
      </c>
    </row>
    <row r="1910" spans="1:10" x14ac:dyDescent="0.25">
      <c r="A1910" s="20">
        <v>30000</v>
      </c>
      <c r="B1910" s="20" t="s">
        <v>417</v>
      </c>
      <c r="C1910" s="20" t="s">
        <v>408</v>
      </c>
      <c r="D1910" s="20" t="s">
        <v>393</v>
      </c>
      <c r="E1910" s="20" t="s">
        <v>394</v>
      </c>
      <c r="F1910" s="21" t="e">
        <f>VLOOKUP(H1910,'[1]Ventes par client'!B:Q,5,FALSE)</f>
        <v>#N/A</v>
      </c>
      <c r="G1910" s="21">
        <v>200</v>
      </c>
      <c r="H1910" s="2" t="s">
        <v>506</v>
      </c>
      <c r="I1910" s="19">
        <v>1</v>
      </c>
      <c r="J1910" s="22" t="e">
        <f t="shared" si="29"/>
        <v>#N/A</v>
      </c>
    </row>
    <row r="1911" spans="1:10" x14ac:dyDescent="0.25">
      <c r="A1911" s="20">
        <v>30000</v>
      </c>
      <c r="B1911" s="20" t="s">
        <v>417</v>
      </c>
      <c r="C1911" s="20" t="s">
        <v>408</v>
      </c>
      <c r="D1911" s="20" t="s">
        <v>396</v>
      </c>
      <c r="E1911" s="20" t="s">
        <v>394</v>
      </c>
      <c r="F1911" t="e">
        <f>VLOOKUP(H1911,'[1]Ventes par client'!B:Q,6,FALSE)</f>
        <v>#N/A</v>
      </c>
      <c r="G1911" s="21">
        <v>100</v>
      </c>
      <c r="H1911" t="s">
        <v>506</v>
      </c>
      <c r="I1911" s="19">
        <v>2</v>
      </c>
      <c r="J1911" s="22" t="e">
        <f t="shared" si="29"/>
        <v>#N/A</v>
      </c>
    </row>
    <row r="1912" spans="1:10" x14ac:dyDescent="0.25">
      <c r="A1912" s="20">
        <v>30000</v>
      </c>
      <c r="B1912" s="20" t="s">
        <v>417</v>
      </c>
      <c r="C1912" s="20" t="s">
        <v>408</v>
      </c>
      <c r="D1912" s="20" t="s">
        <v>397</v>
      </c>
      <c r="E1912" s="20" t="s">
        <v>394</v>
      </c>
      <c r="F1912" t="e">
        <f>VLOOKUP(H1912,'[1]Ventes par client'!B:Q,7,FALSE)</f>
        <v>#N/A</v>
      </c>
      <c r="G1912" s="21">
        <v>200</v>
      </c>
      <c r="H1912" t="s">
        <v>506</v>
      </c>
      <c r="I1912">
        <v>3</v>
      </c>
      <c r="J1912" s="22" t="e">
        <f t="shared" si="29"/>
        <v>#N/A</v>
      </c>
    </row>
    <row r="1913" spans="1:10" x14ac:dyDescent="0.25">
      <c r="A1913" s="20">
        <v>30000</v>
      </c>
      <c r="B1913" s="20" t="s">
        <v>417</v>
      </c>
      <c r="C1913" s="20" t="s">
        <v>408</v>
      </c>
      <c r="D1913" s="20" t="s">
        <v>398</v>
      </c>
      <c r="E1913" s="20" t="s">
        <v>394</v>
      </c>
      <c r="F1913" t="e">
        <f>VLOOKUP(H1913,'[1]Ventes par client'!B:Q,8,FALSE)</f>
        <v>#N/A</v>
      </c>
      <c r="G1913" s="21">
        <v>200</v>
      </c>
      <c r="H1913" t="s">
        <v>506</v>
      </c>
      <c r="I1913" s="19">
        <v>4</v>
      </c>
      <c r="J1913" s="22" t="e">
        <f t="shared" si="29"/>
        <v>#N/A</v>
      </c>
    </row>
    <row r="1914" spans="1:10" x14ac:dyDescent="0.25">
      <c r="A1914" s="20">
        <v>30000</v>
      </c>
      <c r="B1914" s="20" t="s">
        <v>417</v>
      </c>
      <c r="C1914" s="20" t="s">
        <v>408</v>
      </c>
      <c r="D1914" s="20" t="s">
        <v>399</v>
      </c>
      <c r="E1914" s="20" t="s">
        <v>394</v>
      </c>
      <c r="F1914" t="e">
        <f>VLOOKUP(H1914,'[1]Ventes par client'!B:Q,9,FALSE)</f>
        <v>#N/A</v>
      </c>
      <c r="G1914" s="21">
        <v>100</v>
      </c>
      <c r="H1914" t="s">
        <v>506</v>
      </c>
      <c r="I1914" s="19">
        <v>5</v>
      </c>
      <c r="J1914" s="22" t="e">
        <f t="shared" si="29"/>
        <v>#N/A</v>
      </c>
    </row>
    <row r="1915" spans="1:10" x14ac:dyDescent="0.25">
      <c r="A1915" s="20">
        <v>30000</v>
      </c>
      <c r="B1915" s="20" t="s">
        <v>417</v>
      </c>
      <c r="C1915" s="20" t="s">
        <v>408</v>
      </c>
      <c r="D1915" s="20" t="s">
        <v>400</v>
      </c>
      <c r="E1915" s="20" t="s">
        <v>394</v>
      </c>
      <c r="F1915" t="e">
        <f>VLOOKUP(H1915,'[1]Ventes par client'!B:Q,10,FALSE)</f>
        <v>#N/A</v>
      </c>
      <c r="G1915" s="21">
        <v>200</v>
      </c>
      <c r="H1915" t="s">
        <v>506</v>
      </c>
      <c r="I1915">
        <v>6</v>
      </c>
      <c r="J1915" s="22" t="e">
        <f t="shared" si="29"/>
        <v>#N/A</v>
      </c>
    </row>
    <row r="1916" spans="1:10" x14ac:dyDescent="0.25">
      <c r="A1916" s="20">
        <v>30000</v>
      </c>
      <c r="B1916" s="20" t="s">
        <v>417</v>
      </c>
      <c r="C1916" s="20" t="s">
        <v>408</v>
      </c>
      <c r="D1916" s="20" t="s">
        <v>401</v>
      </c>
      <c r="E1916" s="20" t="s">
        <v>394</v>
      </c>
      <c r="F1916" t="e">
        <f>VLOOKUP(H1916,'[1]Ventes par client'!B:Q,11,FALSE)</f>
        <v>#N/A</v>
      </c>
      <c r="G1916" s="21">
        <v>200</v>
      </c>
      <c r="H1916" t="s">
        <v>506</v>
      </c>
      <c r="I1916" s="19">
        <v>7</v>
      </c>
      <c r="J1916" s="22" t="e">
        <f t="shared" si="29"/>
        <v>#N/A</v>
      </c>
    </row>
    <row r="1917" spans="1:10" x14ac:dyDescent="0.25">
      <c r="A1917" s="20">
        <v>30000</v>
      </c>
      <c r="B1917" s="20" t="s">
        <v>417</v>
      </c>
      <c r="C1917" s="20" t="s">
        <v>408</v>
      </c>
      <c r="D1917" s="20" t="s">
        <v>402</v>
      </c>
      <c r="E1917" s="20" t="s">
        <v>394</v>
      </c>
      <c r="F1917" t="e">
        <f>VLOOKUP(H1917,'[1]Ventes par client'!B:Q,12,FALSE)</f>
        <v>#N/A</v>
      </c>
      <c r="G1917" s="21">
        <v>100</v>
      </c>
      <c r="H1917" t="s">
        <v>506</v>
      </c>
      <c r="I1917" s="19">
        <v>8</v>
      </c>
      <c r="J1917" s="22" t="e">
        <f t="shared" si="29"/>
        <v>#N/A</v>
      </c>
    </row>
    <row r="1918" spans="1:10" x14ac:dyDescent="0.25">
      <c r="A1918" s="20">
        <v>30000</v>
      </c>
      <c r="B1918" s="20" t="s">
        <v>417</v>
      </c>
      <c r="C1918" s="20" t="s">
        <v>408</v>
      </c>
      <c r="D1918" s="20" t="s">
        <v>403</v>
      </c>
      <c r="E1918" s="20" t="s">
        <v>394</v>
      </c>
      <c r="F1918" t="e">
        <f>VLOOKUP(H1918,'[1]Ventes par client'!B:Q,13,FALSE)</f>
        <v>#N/A</v>
      </c>
      <c r="G1918" s="21">
        <v>200</v>
      </c>
      <c r="H1918" t="s">
        <v>506</v>
      </c>
      <c r="I1918">
        <v>9</v>
      </c>
      <c r="J1918" s="22" t="e">
        <f t="shared" si="29"/>
        <v>#N/A</v>
      </c>
    </row>
    <row r="1919" spans="1:10" x14ac:dyDescent="0.25">
      <c r="A1919" s="20">
        <v>30000</v>
      </c>
      <c r="B1919" s="20" t="s">
        <v>417</v>
      </c>
      <c r="C1919" s="20" t="s">
        <v>408</v>
      </c>
      <c r="D1919" s="20" t="s">
        <v>404</v>
      </c>
      <c r="E1919" s="20" t="s">
        <v>394</v>
      </c>
      <c r="F1919" t="e">
        <f>VLOOKUP(H1919,'[1]Ventes par client'!B:Q,14,FALSE)</f>
        <v>#N/A</v>
      </c>
      <c r="G1919" s="21">
        <v>200</v>
      </c>
      <c r="H1919" t="s">
        <v>506</v>
      </c>
      <c r="I1919" s="19">
        <v>10</v>
      </c>
      <c r="J1919" s="22" t="e">
        <f t="shared" si="29"/>
        <v>#N/A</v>
      </c>
    </row>
    <row r="1920" spans="1:10" x14ac:dyDescent="0.25">
      <c r="A1920" s="20">
        <v>30000</v>
      </c>
      <c r="B1920" s="20" t="s">
        <v>417</v>
      </c>
      <c r="C1920" s="20" t="s">
        <v>408</v>
      </c>
      <c r="D1920" s="20" t="s">
        <v>405</v>
      </c>
      <c r="E1920" s="20" t="s">
        <v>394</v>
      </c>
      <c r="F1920" t="e">
        <f>VLOOKUP(H1920,'[1]Ventes par client'!B:Q,15,FALSE)</f>
        <v>#N/A</v>
      </c>
      <c r="G1920" s="21">
        <v>200</v>
      </c>
      <c r="H1920" t="s">
        <v>506</v>
      </c>
      <c r="I1920" s="19">
        <v>11</v>
      </c>
      <c r="J1920" s="22" t="e">
        <f t="shared" si="29"/>
        <v>#N/A</v>
      </c>
    </row>
    <row r="1921" spans="1:10" x14ac:dyDescent="0.25">
      <c r="A1921" s="20">
        <v>30000</v>
      </c>
      <c r="B1921" s="20" t="s">
        <v>417</v>
      </c>
      <c r="C1921" s="20" t="s">
        <v>408</v>
      </c>
      <c r="D1921" s="20" t="s">
        <v>406</v>
      </c>
      <c r="E1921" s="20" t="s">
        <v>394</v>
      </c>
      <c r="F1921" t="e">
        <f>VLOOKUP(H1921,'[1]Ventes par client'!B:Q,16,FALSE)</f>
        <v>#N/A</v>
      </c>
      <c r="G1921" s="21">
        <v>100</v>
      </c>
      <c r="H1921" t="s">
        <v>506</v>
      </c>
      <c r="I1921">
        <v>12</v>
      </c>
      <c r="J1921" s="22" t="e">
        <f t="shared" si="29"/>
        <v>#N/A</v>
      </c>
    </row>
    <row r="1922" spans="1:10" x14ac:dyDescent="0.25">
      <c r="A1922" s="20">
        <v>30000</v>
      </c>
      <c r="B1922" s="20" t="s">
        <v>407</v>
      </c>
      <c r="C1922" s="20" t="s">
        <v>408</v>
      </c>
      <c r="D1922" s="20" t="s">
        <v>393</v>
      </c>
      <c r="E1922" s="20" t="s">
        <v>394</v>
      </c>
      <c r="F1922" s="21">
        <f>VLOOKUP(H1922,'[1]Ventes par client'!B:Q,5,FALSE)</f>
        <v>7100</v>
      </c>
      <c r="G1922" s="21">
        <v>6100</v>
      </c>
      <c r="H1922" s="2" t="s">
        <v>507</v>
      </c>
      <c r="I1922" s="19">
        <v>1</v>
      </c>
      <c r="J1922" s="22">
        <f t="shared" ref="J1922:J1985" si="30">+F1922-G1922</f>
        <v>1000</v>
      </c>
    </row>
    <row r="1923" spans="1:10" x14ac:dyDescent="0.25">
      <c r="A1923" s="20">
        <v>30000</v>
      </c>
      <c r="B1923" s="20" t="s">
        <v>407</v>
      </c>
      <c r="C1923" s="20" t="s">
        <v>408</v>
      </c>
      <c r="D1923" s="20" t="s">
        <v>396</v>
      </c>
      <c r="E1923" s="20" t="s">
        <v>394</v>
      </c>
      <c r="F1923">
        <f>VLOOKUP(H1923,'[1]Ventes par client'!B:Q,6,FALSE)</f>
        <v>8300</v>
      </c>
      <c r="G1923" s="21">
        <v>6400</v>
      </c>
      <c r="H1923" t="s">
        <v>507</v>
      </c>
      <c r="I1923" s="19">
        <v>2</v>
      </c>
      <c r="J1923" s="22">
        <f t="shared" si="30"/>
        <v>1900</v>
      </c>
    </row>
    <row r="1924" spans="1:10" x14ac:dyDescent="0.25">
      <c r="A1924" s="20">
        <v>30000</v>
      </c>
      <c r="B1924" s="20" t="s">
        <v>407</v>
      </c>
      <c r="C1924" s="20" t="s">
        <v>408</v>
      </c>
      <c r="D1924" s="20" t="s">
        <v>397</v>
      </c>
      <c r="E1924" s="20" t="s">
        <v>394</v>
      </c>
      <c r="F1924">
        <f>VLOOKUP(H1924,'[1]Ventes par client'!B:Q,7,FALSE)</f>
        <v>8700</v>
      </c>
      <c r="G1924" s="21">
        <v>7100</v>
      </c>
      <c r="H1924" t="s">
        <v>507</v>
      </c>
      <c r="I1924">
        <v>3</v>
      </c>
      <c r="J1924" s="22">
        <f t="shared" si="30"/>
        <v>1600</v>
      </c>
    </row>
    <row r="1925" spans="1:10" x14ac:dyDescent="0.25">
      <c r="A1925" s="20">
        <v>30000</v>
      </c>
      <c r="B1925" s="20" t="s">
        <v>407</v>
      </c>
      <c r="C1925" s="20" t="s">
        <v>408</v>
      </c>
      <c r="D1925" s="20" t="s">
        <v>398</v>
      </c>
      <c r="E1925" s="20" t="s">
        <v>394</v>
      </c>
      <c r="F1925">
        <f>VLOOKUP(H1925,'[1]Ventes par client'!B:Q,8,FALSE)</f>
        <v>7100</v>
      </c>
      <c r="G1925" s="21">
        <v>5800</v>
      </c>
      <c r="H1925" t="s">
        <v>507</v>
      </c>
      <c r="I1925" s="19">
        <v>4</v>
      </c>
      <c r="J1925" s="22">
        <f t="shared" si="30"/>
        <v>1300</v>
      </c>
    </row>
    <row r="1926" spans="1:10" x14ac:dyDescent="0.25">
      <c r="A1926" s="20">
        <v>30000</v>
      </c>
      <c r="B1926" s="20" t="s">
        <v>407</v>
      </c>
      <c r="C1926" s="20" t="s">
        <v>408</v>
      </c>
      <c r="D1926" s="20" t="s">
        <v>399</v>
      </c>
      <c r="E1926" s="20" t="s">
        <v>394</v>
      </c>
      <c r="F1926">
        <f>VLOOKUP(H1926,'[1]Ventes par client'!B:Q,9,FALSE)</f>
        <v>7400</v>
      </c>
      <c r="G1926" s="21">
        <v>5800</v>
      </c>
      <c r="H1926" t="s">
        <v>507</v>
      </c>
      <c r="I1926" s="19">
        <v>5</v>
      </c>
      <c r="J1926" s="22">
        <f t="shared" si="30"/>
        <v>1600</v>
      </c>
    </row>
    <row r="1927" spans="1:10" x14ac:dyDescent="0.25">
      <c r="A1927" s="20">
        <v>30000</v>
      </c>
      <c r="B1927" s="20" t="s">
        <v>407</v>
      </c>
      <c r="C1927" s="20" t="s">
        <v>408</v>
      </c>
      <c r="D1927" s="20" t="s">
        <v>400</v>
      </c>
      <c r="E1927" s="20" t="s">
        <v>394</v>
      </c>
      <c r="F1927">
        <f>VLOOKUP(H1927,'[1]Ventes par client'!B:Q,10,FALSE)</f>
        <v>8300</v>
      </c>
      <c r="G1927" s="21">
        <v>7100</v>
      </c>
      <c r="H1927" t="s">
        <v>507</v>
      </c>
      <c r="I1927">
        <v>6</v>
      </c>
      <c r="J1927" s="22">
        <f t="shared" si="30"/>
        <v>1200</v>
      </c>
    </row>
    <row r="1928" spans="1:10" x14ac:dyDescent="0.25">
      <c r="A1928" s="20">
        <v>30000</v>
      </c>
      <c r="B1928" s="20" t="s">
        <v>407</v>
      </c>
      <c r="C1928" s="20" t="s">
        <v>408</v>
      </c>
      <c r="D1928" s="20" t="s">
        <v>401</v>
      </c>
      <c r="E1928" s="20" t="s">
        <v>394</v>
      </c>
      <c r="F1928">
        <f>VLOOKUP(H1928,'[1]Ventes par client'!B:Q,11,FALSE)</f>
        <v>6900</v>
      </c>
      <c r="G1928" s="21">
        <v>5900</v>
      </c>
      <c r="H1928" t="s">
        <v>507</v>
      </c>
      <c r="I1928" s="19">
        <v>7</v>
      </c>
      <c r="J1928" s="22">
        <f t="shared" si="30"/>
        <v>1000</v>
      </c>
    </row>
    <row r="1929" spans="1:10" x14ac:dyDescent="0.25">
      <c r="A1929" s="20">
        <v>30000</v>
      </c>
      <c r="B1929" s="20" t="s">
        <v>407</v>
      </c>
      <c r="C1929" s="20" t="s">
        <v>408</v>
      </c>
      <c r="D1929" s="20" t="s">
        <v>402</v>
      </c>
      <c r="E1929" s="20" t="s">
        <v>394</v>
      </c>
      <c r="F1929">
        <f>VLOOKUP(H1929,'[1]Ventes par client'!B:Q,12,FALSE)</f>
        <v>6700</v>
      </c>
      <c r="G1929" s="21">
        <v>5500</v>
      </c>
      <c r="H1929" t="s">
        <v>507</v>
      </c>
      <c r="I1929" s="19">
        <v>8</v>
      </c>
      <c r="J1929" s="22">
        <f t="shared" si="30"/>
        <v>1200</v>
      </c>
    </row>
    <row r="1930" spans="1:10" x14ac:dyDescent="0.25">
      <c r="A1930" s="20">
        <v>30000</v>
      </c>
      <c r="B1930" s="20" t="s">
        <v>407</v>
      </c>
      <c r="C1930" s="20" t="s">
        <v>408</v>
      </c>
      <c r="D1930" s="20" t="s">
        <v>403</v>
      </c>
      <c r="E1930" s="20" t="s">
        <v>394</v>
      </c>
      <c r="F1930">
        <f>VLOOKUP(H1930,'[1]Ventes par client'!B:Q,13,FALSE)</f>
        <v>7300</v>
      </c>
      <c r="G1930" s="21">
        <v>5700</v>
      </c>
      <c r="H1930" t="s">
        <v>507</v>
      </c>
      <c r="I1930">
        <v>9</v>
      </c>
      <c r="J1930" s="22">
        <f t="shared" si="30"/>
        <v>1600</v>
      </c>
    </row>
    <row r="1931" spans="1:10" x14ac:dyDescent="0.25">
      <c r="A1931" s="20">
        <v>30000</v>
      </c>
      <c r="B1931" s="20" t="s">
        <v>407</v>
      </c>
      <c r="C1931" s="20" t="s">
        <v>408</v>
      </c>
      <c r="D1931" s="20" t="s">
        <v>404</v>
      </c>
      <c r="E1931" s="20" t="s">
        <v>394</v>
      </c>
      <c r="F1931">
        <f>VLOOKUP(H1931,'[1]Ventes par client'!B:Q,14,FALSE)</f>
        <v>8300</v>
      </c>
      <c r="G1931" s="21">
        <v>6800</v>
      </c>
      <c r="H1931" t="s">
        <v>507</v>
      </c>
      <c r="I1931" s="19">
        <v>10</v>
      </c>
      <c r="J1931" s="22">
        <f t="shared" si="30"/>
        <v>1500</v>
      </c>
    </row>
    <row r="1932" spans="1:10" x14ac:dyDescent="0.25">
      <c r="A1932" s="20">
        <v>30000</v>
      </c>
      <c r="B1932" s="20" t="s">
        <v>407</v>
      </c>
      <c r="C1932" s="20" t="s">
        <v>408</v>
      </c>
      <c r="D1932" s="20" t="s">
        <v>405</v>
      </c>
      <c r="E1932" s="20" t="s">
        <v>394</v>
      </c>
      <c r="F1932">
        <f>VLOOKUP(H1932,'[1]Ventes par client'!B:Q,15,FALSE)</f>
        <v>9100</v>
      </c>
      <c r="G1932" s="21">
        <v>7500</v>
      </c>
      <c r="H1932" t="s">
        <v>507</v>
      </c>
      <c r="I1932" s="19">
        <v>11</v>
      </c>
      <c r="J1932" s="22">
        <f t="shared" si="30"/>
        <v>1600</v>
      </c>
    </row>
    <row r="1933" spans="1:10" x14ac:dyDescent="0.25">
      <c r="A1933" s="20">
        <v>30000</v>
      </c>
      <c r="B1933" s="20" t="s">
        <v>407</v>
      </c>
      <c r="C1933" s="20" t="s">
        <v>408</v>
      </c>
      <c r="D1933" s="20" t="s">
        <v>406</v>
      </c>
      <c r="E1933" s="20" t="s">
        <v>394</v>
      </c>
      <c r="F1933">
        <f>VLOOKUP(H1933,'[1]Ventes par client'!B:Q,16,FALSE)</f>
        <v>4800</v>
      </c>
      <c r="G1933" s="21">
        <v>5300</v>
      </c>
      <c r="H1933" t="s">
        <v>507</v>
      </c>
      <c r="I1933">
        <v>12</v>
      </c>
      <c r="J1933" s="22">
        <f t="shared" si="30"/>
        <v>-500</v>
      </c>
    </row>
    <row r="1934" spans="1:10" x14ac:dyDescent="0.25">
      <c r="A1934" s="20">
        <v>30000</v>
      </c>
      <c r="B1934" s="20" t="s">
        <v>206</v>
      </c>
      <c r="C1934" s="20" t="s">
        <v>408</v>
      </c>
      <c r="D1934" s="20" t="s">
        <v>393</v>
      </c>
      <c r="E1934" s="20" t="s">
        <v>394</v>
      </c>
      <c r="F1934" s="21" t="e">
        <f>VLOOKUP(H1934,'[1]Ventes par client'!B:Q,5,FALSE)</f>
        <v>#N/A</v>
      </c>
      <c r="G1934" s="21">
        <v>100</v>
      </c>
      <c r="H1934" s="2" t="s">
        <v>508</v>
      </c>
      <c r="I1934" s="19">
        <v>1</v>
      </c>
      <c r="J1934" s="22" t="e">
        <f t="shared" si="30"/>
        <v>#N/A</v>
      </c>
    </row>
    <row r="1935" spans="1:10" x14ac:dyDescent="0.25">
      <c r="A1935" s="20">
        <v>30000</v>
      </c>
      <c r="B1935" s="20" t="s">
        <v>206</v>
      </c>
      <c r="C1935" s="20" t="s">
        <v>408</v>
      </c>
      <c r="D1935" s="20" t="s">
        <v>396</v>
      </c>
      <c r="E1935" s="20" t="s">
        <v>394</v>
      </c>
      <c r="F1935" t="e">
        <f>VLOOKUP(H1935,'[1]Ventes par client'!B:Q,6,FALSE)</f>
        <v>#N/A</v>
      </c>
      <c r="G1935" s="21">
        <v>100</v>
      </c>
      <c r="H1935" t="s">
        <v>508</v>
      </c>
      <c r="I1935" s="19">
        <v>2</v>
      </c>
      <c r="J1935" s="22" t="e">
        <f t="shared" si="30"/>
        <v>#N/A</v>
      </c>
    </row>
    <row r="1936" spans="1:10" x14ac:dyDescent="0.25">
      <c r="A1936" s="20">
        <v>30000</v>
      </c>
      <c r="B1936" s="20" t="s">
        <v>206</v>
      </c>
      <c r="C1936" s="20" t="s">
        <v>408</v>
      </c>
      <c r="D1936" s="20" t="s">
        <v>397</v>
      </c>
      <c r="E1936" s="20" t="s">
        <v>394</v>
      </c>
      <c r="F1936" t="e">
        <f>VLOOKUP(H1936,'[1]Ventes par client'!B:Q,7,FALSE)</f>
        <v>#N/A</v>
      </c>
      <c r="G1936" s="21">
        <v>100</v>
      </c>
      <c r="H1936" t="s">
        <v>508</v>
      </c>
      <c r="I1936">
        <v>3</v>
      </c>
      <c r="J1936" s="22" t="e">
        <f t="shared" si="30"/>
        <v>#N/A</v>
      </c>
    </row>
    <row r="1937" spans="1:10" x14ac:dyDescent="0.25">
      <c r="A1937" s="20">
        <v>30000</v>
      </c>
      <c r="B1937" s="20" t="s">
        <v>206</v>
      </c>
      <c r="C1937" s="20" t="s">
        <v>408</v>
      </c>
      <c r="D1937" s="20" t="s">
        <v>398</v>
      </c>
      <c r="E1937" s="20" t="s">
        <v>394</v>
      </c>
      <c r="F1937" t="e">
        <f>VLOOKUP(H1937,'[1]Ventes par client'!B:Q,8,FALSE)</f>
        <v>#N/A</v>
      </c>
      <c r="G1937" s="21">
        <v>0</v>
      </c>
      <c r="H1937" t="s">
        <v>508</v>
      </c>
      <c r="I1937" s="19">
        <v>4</v>
      </c>
      <c r="J1937" s="22" t="e">
        <f t="shared" si="30"/>
        <v>#N/A</v>
      </c>
    </row>
    <row r="1938" spans="1:10" x14ac:dyDescent="0.25">
      <c r="A1938" s="20">
        <v>30000</v>
      </c>
      <c r="B1938" s="20" t="s">
        <v>206</v>
      </c>
      <c r="C1938" s="20" t="s">
        <v>408</v>
      </c>
      <c r="D1938" s="20" t="s">
        <v>399</v>
      </c>
      <c r="E1938" s="20" t="s">
        <v>394</v>
      </c>
      <c r="F1938" t="e">
        <f>VLOOKUP(H1938,'[1]Ventes par client'!B:Q,9,FALSE)</f>
        <v>#N/A</v>
      </c>
      <c r="G1938" s="21">
        <v>100</v>
      </c>
      <c r="H1938" t="s">
        <v>508</v>
      </c>
      <c r="I1938" s="19">
        <v>5</v>
      </c>
      <c r="J1938" s="22" t="e">
        <f t="shared" si="30"/>
        <v>#N/A</v>
      </c>
    </row>
    <row r="1939" spans="1:10" x14ac:dyDescent="0.25">
      <c r="A1939" s="20">
        <v>30000</v>
      </c>
      <c r="B1939" s="20" t="s">
        <v>206</v>
      </c>
      <c r="C1939" s="20" t="s">
        <v>408</v>
      </c>
      <c r="D1939" s="20" t="s">
        <v>400</v>
      </c>
      <c r="E1939" s="20" t="s">
        <v>394</v>
      </c>
      <c r="F1939" t="e">
        <f>VLOOKUP(H1939,'[1]Ventes par client'!B:Q,10,FALSE)</f>
        <v>#N/A</v>
      </c>
      <c r="G1939" s="21">
        <v>100</v>
      </c>
      <c r="H1939" t="s">
        <v>508</v>
      </c>
      <c r="I1939">
        <v>6</v>
      </c>
      <c r="J1939" s="22" t="e">
        <f t="shared" si="30"/>
        <v>#N/A</v>
      </c>
    </row>
    <row r="1940" spans="1:10" x14ac:dyDescent="0.25">
      <c r="A1940" s="20">
        <v>30000</v>
      </c>
      <c r="B1940" s="20" t="s">
        <v>206</v>
      </c>
      <c r="C1940" s="20" t="s">
        <v>408</v>
      </c>
      <c r="D1940" s="20" t="s">
        <v>401</v>
      </c>
      <c r="E1940" s="20" t="s">
        <v>394</v>
      </c>
      <c r="F1940" t="e">
        <f>VLOOKUP(H1940,'[1]Ventes par client'!B:Q,11,FALSE)</f>
        <v>#N/A</v>
      </c>
      <c r="G1940" s="21">
        <v>100</v>
      </c>
      <c r="H1940" t="s">
        <v>508</v>
      </c>
      <c r="I1940" s="19">
        <v>7</v>
      </c>
      <c r="J1940" s="22" t="e">
        <f t="shared" si="30"/>
        <v>#N/A</v>
      </c>
    </row>
    <row r="1941" spans="1:10" x14ac:dyDescent="0.25">
      <c r="A1941" s="20">
        <v>30000</v>
      </c>
      <c r="B1941" s="20" t="s">
        <v>206</v>
      </c>
      <c r="C1941" s="20" t="s">
        <v>408</v>
      </c>
      <c r="D1941" s="20" t="s">
        <v>402</v>
      </c>
      <c r="E1941" s="20" t="s">
        <v>394</v>
      </c>
      <c r="F1941" t="e">
        <f>VLOOKUP(H1941,'[1]Ventes par client'!B:Q,12,FALSE)</f>
        <v>#N/A</v>
      </c>
      <c r="G1941" s="21">
        <v>100</v>
      </c>
      <c r="H1941" t="s">
        <v>508</v>
      </c>
      <c r="I1941" s="19">
        <v>8</v>
      </c>
      <c r="J1941" s="22" t="e">
        <f t="shared" si="30"/>
        <v>#N/A</v>
      </c>
    </row>
    <row r="1942" spans="1:10" x14ac:dyDescent="0.25">
      <c r="A1942" s="20">
        <v>30000</v>
      </c>
      <c r="B1942" s="20" t="s">
        <v>206</v>
      </c>
      <c r="C1942" s="20" t="s">
        <v>408</v>
      </c>
      <c r="D1942" s="20" t="s">
        <v>403</v>
      </c>
      <c r="E1942" s="20" t="s">
        <v>394</v>
      </c>
      <c r="F1942" t="e">
        <f>VLOOKUP(H1942,'[1]Ventes par client'!B:Q,13,FALSE)</f>
        <v>#N/A</v>
      </c>
      <c r="G1942" s="21">
        <v>0</v>
      </c>
      <c r="H1942" t="s">
        <v>508</v>
      </c>
      <c r="I1942">
        <v>9</v>
      </c>
      <c r="J1942" s="22" t="e">
        <f t="shared" si="30"/>
        <v>#N/A</v>
      </c>
    </row>
    <row r="1943" spans="1:10" x14ac:dyDescent="0.25">
      <c r="A1943" s="20">
        <v>30000</v>
      </c>
      <c r="B1943" s="20" t="s">
        <v>206</v>
      </c>
      <c r="C1943" s="20" t="s">
        <v>408</v>
      </c>
      <c r="D1943" s="20" t="s">
        <v>404</v>
      </c>
      <c r="E1943" s="20" t="s">
        <v>394</v>
      </c>
      <c r="F1943" t="e">
        <f>VLOOKUP(H1943,'[1]Ventes par client'!B:Q,14,FALSE)</f>
        <v>#N/A</v>
      </c>
      <c r="G1943" s="21">
        <v>100</v>
      </c>
      <c r="H1943" t="s">
        <v>508</v>
      </c>
      <c r="I1943" s="19">
        <v>10</v>
      </c>
      <c r="J1943" s="22" t="e">
        <f t="shared" si="30"/>
        <v>#N/A</v>
      </c>
    </row>
    <row r="1944" spans="1:10" x14ac:dyDescent="0.25">
      <c r="A1944" s="20">
        <v>30000</v>
      </c>
      <c r="B1944" s="20" t="s">
        <v>206</v>
      </c>
      <c r="C1944" s="20" t="s">
        <v>408</v>
      </c>
      <c r="D1944" s="20" t="s">
        <v>405</v>
      </c>
      <c r="E1944" s="20" t="s">
        <v>394</v>
      </c>
      <c r="F1944" t="e">
        <f>VLOOKUP(H1944,'[1]Ventes par client'!B:Q,15,FALSE)</f>
        <v>#N/A</v>
      </c>
      <c r="G1944" s="21">
        <v>100</v>
      </c>
      <c r="H1944" t="s">
        <v>508</v>
      </c>
      <c r="I1944" s="19">
        <v>11</v>
      </c>
      <c r="J1944" s="22" t="e">
        <f t="shared" si="30"/>
        <v>#N/A</v>
      </c>
    </row>
    <row r="1945" spans="1:10" x14ac:dyDescent="0.25">
      <c r="A1945" s="20">
        <v>30000</v>
      </c>
      <c r="B1945" s="20" t="s">
        <v>206</v>
      </c>
      <c r="C1945" s="20" t="s">
        <v>408</v>
      </c>
      <c r="D1945" s="20" t="s">
        <v>406</v>
      </c>
      <c r="E1945" s="20" t="s">
        <v>394</v>
      </c>
      <c r="F1945" t="e">
        <f>VLOOKUP(H1945,'[1]Ventes par client'!B:Q,16,FALSE)</f>
        <v>#N/A</v>
      </c>
      <c r="G1945" s="21">
        <v>100</v>
      </c>
      <c r="H1945" t="s">
        <v>508</v>
      </c>
      <c r="I1945">
        <v>12</v>
      </c>
      <c r="J1945" s="22" t="e">
        <f t="shared" si="30"/>
        <v>#N/A</v>
      </c>
    </row>
    <row r="1946" spans="1:10" x14ac:dyDescent="0.25">
      <c r="A1946" s="20">
        <v>30000</v>
      </c>
      <c r="B1946" s="20" t="s">
        <v>417</v>
      </c>
      <c r="C1946" s="20" t="s">
        <v>408</v>
      </c>
      <c r="D1946" s="20" t="s">
        <v>393</v>
      </c>
      <c r="E1946" s="20" t="s">
        <v>394</v>
      </c>
      <c r="F1946" s="21" t="e">
        <f>VLOOKUP(H1946,'[1]Ventes par client'!B:Q,5,FALSE)</f>
        <v>#N/A</v>
      </c>
      <c r="G1946" s="21">
        <v>100</v>
      </c>
      <c r="H1946" s="2" t="s">
        <v>509</v>
      </c>
      <c r="I1946" s="19">
        <v>1</v>
      </c>
      <c r="J1946" s="22" t="e">
        <f t="shared" si="30"/>
        <v>#N/A</v>
      </c>
    </row>
    <row r="1947" spans="1:10" x14ac:dyDescent="0.25">
      <c r="A1947" s="20">
        <v>30000</v>
      </c>
      <c r="B1947" s="20" t="s">
        <v>417</v>
      </c>
      <c r="C1947" s="20" t="s">
        <v>408</v>
      </c>
      <c r="D1947" s="20" t="s">
        <v>396</v>
      </c>
      <c r="E1947" s="20" t="s">
        <v>394</v>
      </c>
      <c r="F1947" t="e">
        <f>VLOOKUP(H1947,'[1]Ventes par client'!B:Q,6,FALSE)</f>
        <v>#N/A</v>
      </c>
      <c r="G1947" s="21">
        <v>100</v>
      </c>
      <c r="H1947" t="s">
        <v>509</v>
      </c>
      <c r="I1947" s="19">
        <v>2</v>
      </c>
      <c r="J1947" s="22" t="e">
        <f t="shared" si="30"/>
        <v>#N/A</v>
      </c>
    </row>
    <row r="1948" spans="1:10" x14ac:dyDescent="0.25">
      <c r="A1948" s="20">
        <v>30000</v>
      </c>
      <c r="B1948" s="20" t="s">
        <v>417</v>
      </c>
      <c r="C1948" s="20" t="s">
        <v>408</v>
      </c>
      <c r="D1948" s="20" t="s">
        <v>397</v>
      </c>
      <c r="E1948" s="20" t="s">
        <v>394</v>
      </c>
      <c r="F1948" t="e">
        <f>VLOOKUP(H1948,'[1]Ventes par client'!B:Q,7,FALSE)</f>
        <v>#N/A</v>
      </c>
      <c r="G1948" s="21">
        <v>100</v>
      </c>
      <c r="H1948" t="s">
        <v>509</v>
      </c>
      <c r="I1948">
        <v>3</v>
      </c>
      <c r="J1948" s="22" t="e">
        <f t="shared" si="30"/>
        <v>#N/A</v>
      </c>
    </row>
    <row r="1949" spans="1:10" x14ac:dyDescent="0.25">
      <c r="A1949" s="20">
        <v>30000</v>
      </c>
      <c r="B1949" s="20" t="s">
        <v>417</v>
      </c>
      <c r="C1949" s="20" t="s">
        <v>408</v>
      </c>
      <c r="D1949" s="20" t="s">
        <v>398</v>
      </c>
      <c r="E1949" s="20" t="s">
        <v>394</v>
      </c>
      <c r="F1949" t="e">
        <f>VLOOKUP(H1949,'[1]Ventes par client'!B:Q,8,FALSE)</f>
        <v>#N/A</v>
      </c>
      <c r="G1949" s="21">
        <v>0</v>
      </c>
      <c r="H1949" t="s">
        <v>509</v>
      </c>
      <c r="I1949" s="19">
        <v>4</v>
      </c>
      <c r="J1949" s="22" t="e">
        <f t="shared" si="30"/>
        <v>#N/A</v>
      </c>
    </row>
    <row r="1950" spans="1:10" x14ac:dyDescent="0.25">
      <c r="A1950" s="20">
        <v>30000</v>
      </c>
      <c r="B1950" s="20" t="s">
        <v>417</v>
      </c>
      <c r="C1950" s="20" t="s">
        <v>408</v>
      </c>
      <c r="D1950" s="20" t="s">
        <v>399</v>
      </c>
      <c r="E1950" s="20" t="s">
        <v>394</v>
      </c>
      <c r="F1950" t="e">
        <f>VLOOKUP(H1950,'[1]Ventes par client'!B:Q,9,FALSE)</f>
        <v>#N/A</v>
      </c>
      <c r="G1950" s="21">
        <v>100</v>
      </c>
      <c r="H1950" t="s">
        <v>509</v>
      </c>
      <c r="I1950" s="19">
        <v>5</v>
      </c>
      <c r="J1950" s="22" t="e">
        <f t="shared" si="30"/>
        <v>#N/A</v>
      </c>
    </row>
    <row r="1951" spans="1:10" x14ac:dyDescent="0.25">
      <c r="A1951" s="20">
        <v>30000</v>
      </c>
      <c r="B1951" s="20" t="s">
        <v>417</v>
      </c>
      <c r="C1951" s="20" t="s">
        <v>408</v>
      </c>
      <c r="D1951" s="20" t="s">
        <v>400</v>
      </c>
      <c r="E1951" s="20" t="s">
        <v>394</v>
      </c>
      <c r="F1951" t="e">
        <f>VLOOKUP(H1951,'[1]Ventes par client'!B:Q,10,FALSE)</f>
        <v>#N/A</v>
      </c>
      <c r="G1951" s="21">
        <v>100</v>
      </c>
      <c r="H1951" t="s">
        <v>509</v>
      </c>
      <c r="I1951">
        <v>6</v>
      </c>
      <c r="J1951" s="22" t="e">
        <f t="shared" si="30"/>
        <v>#N/A</v>
      </c>
    </row>
    <row r="1952" spans="1:10" x14ac:dyDescent="0.25">
      <c r="A1952" s="20">
        <v>30000</v>
      </c>
      <c r="B1952" s="20" t="s">
        <v>417</v>
      </c>
      <c r="C1952" s="20" t="s">
        <v>408</v>
      </c>
      <c r="D1952" s="20" t="s">
        <v>401</v>
      </c>
      <c r="E1952" s="20" t="s">
        <v>394</v>
      </c>
      <c r="F1952" t="e">
        <f>VLOOKUP(H1952,'[1]Ventes par client'!B:Q,11,FALSE)</f>
        <v>#N/A</v>
      </c>
      <c r="G1952" s="21">
        <v>100</v>
      </c>
      <c r="H1952" t="s">
        <v>509</v>
      </c>
      <c r="I1952" s="19">
        <v>7</v>
      </c>
      <c r="J1952" s="22" t="e">
        <f t="shared" si="30"/>
        <v>#N/A</v>
      </c>
    </row>
    <row r="1953" spans="1:10" x14ac:dyDescent="0.25">
      <c r="A1953" s="20">
        <v>30000</v>
      </c>
      <c r="B1953" s="20" t="s">
        <v>417</v>
      </c>
      <c r="C1953" s="20" t="s">
        <v>408</v>
      </c>
      <c r="D1953" s="20" t="s">
        <v>402</v>
      </c>
      <c r="E1953" s="20" t="s">
        <v>394</v>
      </c>
      <c r="F1953" t="e">
        <f>VLOOKUP(H1953,'[1]Ventes par client'!B:Q,12,FALSE)</f>
        <v>#N/A</v>
      </c>
      <c r="G1953" s="21">
        <v>100</v>
      </c>
      <c r="H1953" t="s">
        <v>509</v>
      </c>
      <c r="I1953" s="19">
        <v>8</v>
      </c>
      <c r="J1953" s="22" t="e">
        <f t="shared" si="30"/>
        <v>#N/A</v>
      </c>
    </row>
    <row r="1954" spans="1:10" x14ac:dyDescent="0.25">
      <c r="A1954" s="20">
        <v>30000</v>
      </c>
      <c r="B1954" s="20" t="s">
        <v>417</v>
      </c>
      <c r="C1954" s="20" t="s">
        <v>408</v>
      </c>
      <c r="D1954" s="20" t="s">
        <v>403</v>
      </c>
      <c r="E1954" s="20" t="s">
        <v>394</v>
      </c>
      <c r="F1954" t="e">
        <f>VLOOKUP(H1954,'[1]Ventes par client'!B:Q,13,FALSE)</f>
        <v>#N/A</v>
      </c>
      <c r="G1954" s="21">
        <v>0</v>
      </c>
      <c r="H1954" t="s">
        <v>509</v>
      </c>
      <c r="I1954">
        <v>9</v>
      </c>
      <c r="J1954" s="22" t="e">
        <f t="shared" si="30"/>
        <v>#N/A</v>
      </c>
    </row>
    <row r="1955" spans="1:10" x14ac:dyDescent="0.25">
      <c r="A1955" s="20">
        <v>30000</v>
      </c>
      <c r="B1955" s="20" t="s">
        <v>417</v>
      </c>
      <c r="C1955" s="20" t="s">
        <v>408</v>
      </c>
      <c r="D1955" s="20" t="s">
        <v>404</v>
      </c>
      <c r="E1955" s="20" t="s">
        <v>394</v>
      </c>
      <c r="F1955" t="e">
        <f>VLOOKUP(H1955,'[1]Ventes par client'!B:Q,14,FALSE)</f>
        <v>#N/A</v>
      </c>
      <c r="G1955" s="21">
        <v>100</v>
      </c>
      <c r="H1955" t="s">
        <v>509</v>
      </c>
      <c r="I1955" s="19">
        <v>10</v>
      </c>
      <c r="J1955" s="22" t="e">
        <f t="shared" si="30"/>
        <v>#N/A</v>
      </c>
    </row>
    <row r="1956" spans="1:10" x14ac:dyDescent="0.25">
      <c r="A1956" s="20">
        <v>30000</v>
      </c>
      <c r="B1956" s="20" t="s">
        <v>417</v>
      </c>
      <c r="C1956" s="20" t="s">
        <v>408</v>
      </c>
      <c r="D1956" s="20" t="s">
        <v>405</v>
      </c>
      <c r="E1956" s="20" t="s">
        <v>394</v>
      </c>
      <c r="F1956" t="e">
        <f>VLOOKUP(H1956,'[1]Ventes par client'!B:Q,15,FALSE)</f>
        <v>#N/A</v>
      </c>
      <c r="G1956" s="21">
        <v>100</v>
      </c>
      <c r="H1956" t="s">
        <v>509</v>
      </c>
      <c r="I1956" s="19">
        <v>11</v>
      </c>
      <c r="J1956" s="22" t="e">
        <f t="shared" si="30"/>
        <v>#N/A</v>
      </c>
    </row>
    <row r="1957" spans="1:10" x14ac:dyDescent="0.25">
      <c r="A1957" s="20">
        <v>30000</v>
      </c>
      <c r="B1957" s="20" t="s">
        <v>417</v>
      </c>
      <c r="C1957" s="20" t="s">
        <v>408</v>
      </c>
      <c r="D1957" s="20" t="s">
        <v>406</v>
      </c>
      <c r="E1957" s="20" t="s">
        <v>394</v>
      </c>
      <c r="F1957" t="e">
        <f>VLOOKUP(H1957,'[1]Ventes par client'!B:Q,16,FALSE)</f>
        <v>#N/A</v>
      </c>
      <c r="G1957" s="21">
        <v>100</v>
      </c>
      <c r="H1957" t="s">
        <v>509</v>
      </c>
      <c r="I1957">
        <v>12</v>
      </c>
      <c r="J1957" s="22" t="e">
        <f t="shared" si="30"/>
        <v>#N/A</v>
      </c>
    </row>
    <row r="1958" spans="1:10" x14ac:dyDescent="0.25">
      <c r="A1958" s="20">
        <v>30000</v>
      </c>
      <c r="B1958" s="20" t="s">
        <v>206</v>
      </c>
      <c r="C1958" s="20" t="s">
        <v>408</v>
      </c>
      <c r="D1958" s="20" t="s">
        <v>393</v>
      </c>
      <c r="E1958" s="20" t="s">
        <v>394</v>
      </c>
      <c r="F1958" s="21" t="e">
        <f>VLOOKUP(H1958,'[1]Ventes par client'!B:Q,5,FALSE)</f>
        <v>#N/A</v>
      </c>
      <c r="G1958" s="21">
        <v>100</v>
      </c>
      <c r="H1958" s="2" t="s">
        <v>510</v>
      </c>
      <c r="I1958" s="19">
        <v>1</v>
      </c>
      <c r="J1958" s="22" t="e">
        <f t="shared" si="30"/>
        <v>#N/A</v>
      </c>
    </row>
    <row r="1959" spans="1:10" x14ac:dyDescent="0.25">
      <c r="A1959" s="20">
        <v>30000</v>
      </c>
      <c r="B1959" s="20" t="s">
        <v>206</v>
      </c>
      <c r="C1959" s="20" t="s">
        <v>408</v>
      </c>
      <c r="D1959" s="20" t="s">
        <v>396</v>
      </c>
      <c r="E1959" s="20" t="s">
        <v>394</v>
      </c>
      <c r="F1959" t="e">
        <f>VLOOKUP(H1959,'[1]Ventes par client'!B:Q,6,FALSE)</f>
        <v>#N/A</v>
      </c>
      <c r="G1959" s="21">
        <v>100</v>
      </c>
      <c r="H1959" t="s">
        <v>510</v>
      </c>
      <c r="I1959" s="19">
        <v>2</v>
      </c>
      <c r="J1959" s="22" t="e">
        <f t="shared" si="30"/>
        <v>#N/A</v>
      </c>
    </row>
    <row r="1960" spans="1:10" x14ac:dyDescent="0.25">
      <c r="A1960" s="20">
        <v>30000</v>
      </c>
      <c r="B1960" s="20" t="s">
        <v>206</v>
      </c>
      <c r="C1960" s="20" t="s">
        <v>408</v>
      </c>
      <c r="D1960" s="20" t="s">
        <v>397</v>
      </c>
      <c r="E1960" s="20" t="s">
        <v>394</v>
      </c>
      <c r="F1960" t="e">
        <f>VLOOKUP(H1960,'[1]Ventes par client'!B:Q,7,FALSE)</f>
        <v>#N/A</v>
      </c>
      <c r="G1960" s="21">
        <v>100</v>
      </c>
      <c r="H1960" t="s">
        <v>510</v>
      </c>
      <c r="I1960">
        <v>3</v>
      </c>
      <c r="J1960" s="22" t="e">
        <f t="shared" si="30"/>
        <v>#N/A</v>
      </c>
    </row>
    <row r="1961" spans="1:10" x14ac:dyDescent="0.25">
      <c r="A1961" s="20">
        <v>30000</v>
      </c>
      <c r="B1961" s="20" t="s">
        <v>206</v>
      </c>
      <c r="C1961" s="20" t="s">
        <v>408</v>
      </c>
      <c r="D1961" s="20" t="s">
        <v>398</v>
      </c>
      <c r="E1961" s="20" t="s">
        <v>394</v>
      </c>
      <c r="F1961" t="e">
        <f>VLOOKUP(H1961,'[1]Ventes par client'!B:Q,8,FALSE)</f>
        <v>#N/A</v>
      </c>
      <c r="G1961" s="21">
        <v>0</v>
      </c>
      <c r="H1961" t="s">
        <v>510</v>
      </c>
      <c r="I1961" s="19">
        <v>4</v>
      </c>
      <c r="J1961" s="22" t="e">
        <f t="shared" si="30"/>
        <v>#N/A</v>
      </c>
    </row>
    <row r="1962" spans="1:10" x14ac:dyDescent="0.25">
      <c r="A1962" s="20">
        <v>30000</v>
      </c>
      <c r="B1962" s="20" t="s">
        <v>206</v>
      </c>
      <c r="C1962" s="20" t="s">
        <v>408</v>
      </c>
      <c r="D1962" s="20" t="s">
        <v>399</v>
      </c>
      <c r="E1962" s="20" t="s">
        <v>394</v>
      </c>
      <c r="F1962" t="e">
        <f>VLOOKUP(H1962,'[1]Ventes par client'!B:Q,9,FALSE)</f>
        <v>#N/A</v>
      </c>
      <c r="G1962" s="21">
        <v>100</v>
      </c>
      <c r="H1962" t="s">
        <v>510</v>
      </c>
      <c r="I1962" s="19">
        <v>5</v>
      </c>
      <c r="J1962" s="22" t="e">
        <f t="shared" si="30"/>
        <v>#N/A</v>
      </c>
    </row>
    <row r="1963" spans="1:10" x14ac:dyDescent="0.25">
      <c r="A1963" s="20">
        <v>30000</v>
      </c>
      <c r="B1963" s="20" t="s">
        <v>206</v>
      </c>
      <c r="C1963" s="20" t="s">
        <v>408</v>
      </c>
      <c r="D1963" s="20" t="s">
        <v>400</v>
      </c>
      <c r="E1963" s="20" t="s">
        <v>394</v>
      </c>
      <c r="F1963" t="e">
        <f>VLOOKUP(H1963,'[1]Ventes par client'!B:Q,10,FALSE)</f>
        <v>#N/A</v>
      </c>
      <c r="G1963" s="21">
        <v>100</v>
      </c>
      <c r="H1963" t="s">
        <v>510</v>
      </c>
      <c r="I1963">
        <v>6</v>
      </c>
      <c r="J1963" s="22" t="e">
        <f t="shared" si="30"/>
        <v>#N/A</v>
      </c>
    </row>
    <row r="1964" spans="1:10" x14ac:dyDescent="0.25">
      <c r="A1964" s="20">
        <v>30000</v>
      </c>
      <c r="B1964" s="20" t="s">
        <v>206</v>
      </c>
      <c r="C1964" s="20" t="s">
        <v>408</v>
      </c>
      <c r="D1964" s="20" t="s">
        <v>401</v>
      </c>
      <c r="E1964" s="20" t="s">
        <v>394</v>
      </c>
      <c r="F1964" t="e">
        <f>VLOOKUP(H1964,'[1]Ventes par client'!B:Q,11,FALSE)</f>
        <v>#N/A</v>
      </c>
      <c r="G1964" s="21">
        <v>100</v>
      </c>
      <c r="H1964" t="s">
        <v>510</v>
      </c>
      <c r="I1964" s="19">
        <v>7</v>
      </c>
      <c r="J1964" s="22" t="e">
        <f t="shared" si="30"/>
        <v>#N/A</v>
      </c>
    </row>
    <row r="1965" spans="1:10" x14ac:dyDescent="0.25">
      <c r="A1965" s="20">
        <v>30000</v>
      </c>
      <c r="B1965" s="20" t="s">
        <v>206</v>
      </c>
      <c r="C1965" s="20" t="s">
        <v>408</v>
      </c>
      <c r="D1965" s="20" t="s">
        <v>402</v>
      </c>
      <c r="E1965" s="20" t="s">
        <v>394</v>
      </c>
      <c r="F1965" t="e">
        <f>VLOOKUP(H1965,'[1]Ventes par client'!B:Q,12,FALSE)</f>
        <v>#N/A</v>
      </c>
      <c r="G1965" s="21">
        <v>100</v>
      </c>
      <c r="H1965" t="s">
        <v>510</v>
      </c>
      <c r="I1965" s="19">
        <v>8</v>
      </c>
      <c r="J1965" s="22" t="e">
        <f t="shared" si="30"/>
        <v>#N/A</v>
      </c>
    </row>
    <row r="1966" spans="1:10" x14ac:dyDescent="0.25">
      <c r="A1966" s="20">
        <v>30000</v>
      </c>
      <c r="B1966" s="20" t="s">
        <v>206</v>
      </c>
      <c r="C1966" s="20" t="s">
        <v>408</v>
      </c>
      <c r="D1966" s="20" t="s">
        <v>403</v>
      </c>
      <c r="E1966" s="20" t="s">
        <v>394</v>
      </c>
      <c r="F1966" t="e">
        <f>VLOOKUP(H1966,'[1]Ventes par client'!B:Q,13,FALSE)</f>
        <v>#N/A</v>
      </c>
      <c r="G1966" s="21">
        <v>0</v>
      </c>
      <c r="H1966" t="s">
        <v>510</v>
      </c>
      <c r="I1966">
        <v>9</v>
      </c>
      <c r="J1966" s="22" t="e">
        <f t="shared" si="30"/>
        <v>#N/A</v>
      </c>
    </row>
    <row r="1967" spans="1:10" x14ac:dyDescent="0.25">
      <c r="A1967" s="20">
        <v>30000</v>
      </c>
      <c r="B1967" s="20" t="s">
        <v>206</v>
      </c>
      <c r="C1967" s="20" t="s">
        <v>408</v>
      </c>
      <c r="D1967" s="20" t="s">
        <v>404</v>
      </c>
      <c r="E1967" s="20" t="s">
        <v>394</v>
      </c>
      <c r="F1967" t="e">
        <f>VLOOKUP(H1967,'[1]Ventes par client'!B:Q,14,FALSE)</f>
        <v>#N/A</v>
      </c>
      <c r="G1967" s="21">
        <v>100</v>
      </c>
      <c r="H1967" t="s">
        <v>510</v>
      </c>
      <c r="I1967" s="19">
        <v>10</v>
      </c>
      <c r="J1967" s="22" t="e">
        <f t="shared" si="30"/>
        <v>#N/A</v>
      </c>
    </row>
    <row r="1968" spans="1:10" x14ac:dyDescent="0.25">
      <c r="A1968" s="20">
        <v>30000</v>
      </c>
      <c r="B1968" s="20" t="s">
        <v>206</v>
      </c>
      <c r="C1968" s="20" t="s">
        <v>408</v>
      </c>
      <c r="D1968" s="20" t="s">
        <v>405</v>
      </c>
      <c r="E1968" s="20" t="s">
        <v>394</v>
      </c>
      <c r="F1968" t="e">
        <f>VLOOKUP(H1968,'[1]Ventes par client'!B:Q,15,FALSE)</f>
        <v>#N/A</v>
      </c>
      <c r="G1968" s="21">
        <v>100</v>
      </c>
      <c r="H1968" t="s">
        <v>510</v>
      </c>
      <c r="I1968" s="19">
        <v>11</v>
      </c>
      <c r="J1968" s="22" t="e">
        <f t="shared" si="30"/>
        <v>#N/A</v>
      </c>
    </row>
    <row r="1969" spans="1:10" x14ac:dyDescent="0.25">
      <c r="A1969" s="20">
        <v>30000</v>
      </c>
      <c r="B1969" s="20" t="s">
        <v>206</v>
      </c>
      <c r="C1969" s="20" t="s">
        <v>408</v>
      </c>
      <c r="D1969" s="20" t="s">
        <v>406</v>
      </c>
      <c r="E1969" s="20" t="s">
        <v>394</v>
      </c>
      <c r="F1969" t="e">
        <f>VLOOKUP(H1969,'[1]Ventes par client'!B:Q,16,FALSE)</f>
        <v>#N/A</v>
      </c>
      <c r="G1969" s="21">
        <v>100</v>
      </c>
      <c r="H1969" t="s">
        <v>510</v>
      </c>
      <c r="I1969">
        <v>12</v>
      </c>
      <c r="J1969" s="22" t="e">
        <f t="shared" si="30"/>
        <v>#N/A</v>
      </c>
    </row>
    <row r="1970" spans="1:10" x14ac:dyDescent="0.25">
      <c r="A1970" s="20">
        <v>30000</v>
      </c>
      <c r="B1970" s="20" t="s">
        <v>206</v>
      </c>
      <c r="C1970" s="20" t="s">
        <v>408</v>
      </c>
      <c r="D1970" s="20" t="s">
        <v>393</v>
      </c>
      <c r="E1970" s="20" t="s">
        <v>394</v>
      </c>
      <c r="F1970" s="21" t="e">
        <f>VLOOKUP(H1970,'[1]Ventes par client'!B:Q,5,FALSE)</f>
        <v>#N/A</v>
      </c>
      <c r="G1970" s="21">
        <v>200</v>
      </c>
      <c r="H1970" s="2" t="s">
        <v>511</v>
      </c>
      <c r="I1970" s="19">
        <v>1</v>
      </c>
      <c r="J1970" s="22" t="e">
        <f t="shared" si="30"/>
        <v>#N/A</v>
      </c>
    </row>
    <row r="1971" spans="1:10" x14ac:dyDescent="0.25">
      <c r="A1971" s="20">
        <v>30000</v>
      </c>
      <c r="B1971" s="20" t="s">
        <v>206</v>
      </c>
      <c r="C1971" s="20" t="s">
        <v>408</v>
      </c>
      <c r="D1971" s="20" t="s">
        <v>396</v>
      </c>
      <c r="E1971" s="20" t="s">
        <v>394</v>
      </c>
      <c r="F1971" t="e">
        <f>VLOOKUP(H1971,'[1]Ventes par client'!B:Q,6,FALSE)</f>
        <v>#N/A</v>
      </c>
      <c r="G1971" s="21">
        <v>300</v>
      </c>
      <c r="H1971" t="s">
        <v>511</v>
      </c>
      <c r="I1971" s="19">
        <v>2</v>
      </c>
      <c r="J1971" s="22" t="e">
        <f t="shared" si="30"/>
        <v>#N/A</v>
      </c>
    </row>
    <row r="1972" spans="1:10" x14ac:dyDescent="0.25">
      <c r="A1972" s="20">
        <v>30000</v>
      </c>
      <c r="B1972" s="20" t="s">
        <v>206</v>
      </c>
      <c r="C1972" s="20" t="s">
        <v>408</v>
      </c>
      <c r="D1972" s="20" t="s">
        <v>397</v>
      </c>
      <c r="E1972" s="20" t="s">
        <v>394</v>
      </c>
      <c r="F1972" t="e">
        <f>VLOOKUP(H1972,'[1]Ventes par client'!B:Q,7,FALSE)</f>
        <v>#N/A</v>
      </c>
      <c r="G1972" s="21">
        <v>300</v>
      </c>
      <c r="H1972" t="s">
        <v>511</v>
      </c>
      <c r="I1972">
        <v>3</v>
      </c>
      <c r="J1972" s="22" t="e">
        <f t="shared" si="30"/>
        <v>#N/A</v>
      </c>
    </row>
    <row r="1973" spans="1:10" x14ac:dyDescent="0.25">
      <c r="A1973" s="20">
        <v>30000</v>
      </c>
      <c r="B1973" s="20" t="s">
        <v>206</v>
      </c>
      <c r="C1973" s="20" t="s">
        <v>408</v>
      </c>
      <c r="D1973" s="20" t="s">
        <v>398</v>
      </c>
      <c r="E1973" s="20" t="s">
        <v>394</v>
      </c>
      <c r="F1973" t="e">
        <f>VLOOKUP(H1973,'[1]Ventes par client'!B:Q,8,FALSE)</f>
        <v>#N/A</v>
      </c>
      <c r="G1973" s="21">
        <v>200</v>
      </c>
      <c r="H1973" t="s">
        <v>511</v>
      </c>
      <c r="I1973" s="19">
        <v>4</v>
      </c>
      <c r="J1973" s="22" t="e">
        <f t="shared" si="30"/>
        <v>#N/A</v>
      </c>
    </row>
    <row r="1974" spans="1:10" x14ac:dyDescent="0.25">
      <c r="A1974" s="20">
        <v>30000</v>
      </c>
      <c r="B1974" s="20" t="s">
        <v>206</v>
      </c>
      <c r="C1974" s="20" t="s">
        <v>408</v>
      </c>
      <c r="D1974" s="20" t="s">
        <v>399</v>
      </c>
      <c r="E1974" s="20" t="s">
        <v>394</v>
      </c>
      <c r="F1974" t="e">
        <f>VLOOKUP(H1974,'[1]Ventes par client'!B:Q,9,FALSE)</f>
        <v>#N/A</v>
      </c>
      <c r="G1974" s="21">
        <v>200</v>
      </c>
      <c r="H1974" t="s">
        <v>511</v>
      </c>
      <c r="I1974" s="19">
        <v>5</v>
      </c>
      <c r="J1974" s="22" t="e">
        <f t="shared" si="30"/>
        <v>#N/A</v>
      </c>
    </row>
    <row r="1975" spans="1:10" x14ac:dyDescent="0.25">
      <c r="A1975" s="20">
        <v>30000</v>
      </c>
      <c r="B1975" s="20" t="s">
        <v>206</v>
      </c>
      <c r="C1975" s="20" t="s">
        <v>408</v>
      </c>
      <c r="D1975" s="20" t="s">
        <v>400</v>
      </c>
      <c r="E1975" s="20" t="s">
        <v>394</v>
      </c>
      <c r="F1975" t="e">
        <f>VLOOKUP(H1975,'[1]Ventes par client'!B:Q,10,FALSE)</f>
        <v>#N/A</v>
      </c>
      <c r="G1975" s="21">
        <v>300</v>
      </c>
      <c r="H1975" t="s">
        <v>511</v>
      </c>
      <c r="I1975">
        <v>6</v>
      </c>
      <c r="J1975" s="22" t="e">
        <f t="shared" si="30"/>
        <v>#N/A</v>
      </c>
    </row>
    <row r="1976" spans="1:10" x14ac:dyDescent="0.25">
      <c r="A1976" s="20">
        <v>30000</v>
      </c>
      <c r="B1976" s="20" t="s">
        <v>206</v>
      </c>
      <c r="C1976" s="20" t="s">
        <v>408</v>
      </c>
      <c r="D1976" s="20" t="s">
        <v>401</v>
      </c>
      <c r="E1976" s="20" t="s">
        <v>394</v>
      </c>
      <c r="F1976" t="e">
        <f>VLOOKUP(H1976,'[1]Ventes par client'!B:Q,11,FALSE)</f>
        <v>#N/A</v>
      </c>
      <c r="G1976" s="21">
        <v>300</v>
      </c>
      <c r="H1976" t="s">
        <v>511</v>
      </c>
      <c r="I1976" s="19">
        <v>7</v>
      </c>
      <c r="J1976" s="22" t="e">
        <f t="shared" si="30"/>
        <v>#N/A</v>
      </c>
    </row>
    <row r="1977" spans="1:10" x14ac:dyDescent="0.25">
      <c r="A1977" s="20">
        <v>30000</v>
      </c>
      <c r="B1977" s="20" t="s">
        <v>206</v>
      </c>
      <c r="C1977" s="20" t="s">
        <v>408</v>
      </c>
      <c r="D1977" s="20" t="s">
        <v>402</v>
      </c>
      <c r="E1977" s="20" t="s">
        <v>394</v>
      </c>
      <c r="F1977" t="e">
        <f>VLOOKUP(H1977,'[1]Ventes par client'!B:Q,12,FALSE)</f>
        <v>#N/A</v>
      </c>
      <c r="G1977" s="21">
        <v>200</v>
      </c>
      <c r="H1977" t="s">
        <v>511</v>
      </c>
      <c r="I1977" s="19">
        <v>8</v>
      </c>
      <c r="J1977" s="22" t="e">
        <f t="shared" si="30"/>
        <v>#N/A</v>
      </c>
    </row>
    <row r="1978" spans="1:10" x14ac:dyDescent="0.25">
      <c r="A1978" s="20">
        <v>30000</v>
      </c>
      <c r="B1978" s="20" t="s">
        <v>206</v>
      </c>
      <c r="C1978" s="20" t="s">
        <v>408</v>
      </c>
      <c r="D1978" s="20" t="s">
        <v>403</v>
      </c>
      <c r="E1978" s="20" t="s">
        <v>394</v>
      </c>
      <c r="F1978" t="e">
        <f>VLOOKUP(H1978,'[1]Ventes par client'!B:Q,13,FALSE)</f>
        <v>#N/A</v>
      </c>
      <c r="G1978" s="21">
        <v>200</v>
      </c>
      <c r="H1978" t="s">
        <v>511</v>
      </c>
      <c r="I1978">
        <v>9</v>
      </c>
      <c r="J1978" s="22" t="e">
        <f t="shared" si="30"/>
        <v>#N/A</v>
      </c>
    </row>
    <row r="1979" spans="1:10" x14ac:dyDescent="0.25">
      <c r="A1979" s="20">
        <v>30000</v>
      </c>
      <c r="B1979" s="20" t="s">
        <v>206</v>
      </c>
      <c r="C1979" s="20" t="s">
        <v>408</v>
      </c>
      <c r="D1979" s="20" t="s">
        <v>404</v>
      </c>
      <c r="E1979" s="20" t="s">
        <v>394</v>
      </c>
      <c r="F1979" t="e">
        <f>VLOOKUP(H1979,'[1]Ventes par client'!B:Q,14,FALSE)</f>
        <v>#N/A</v>
      </c>
      <c r="G1979" s="21">
        <v>300</v>
      </c>
      <c r="H1979" t="s">
        <v>511</v>
      </c>
      <c r="I1979" s="19">
        <v>10</v>
      </c>
      <c r="J1979" s="22" t="e">
        <f t="shared" si="30"/>
        <v>#N/A</v>
      </c>
    </row>
    <row r="1980" spans="1:10" x14ac:dyDescent="0.25">
      <c r="A1980" s="20">
        <v>30000</v>
      </c>
      <c r="B1980" s="20" t="s">
        <v>206</v>
      </c>
      <c r="C1980" s="20" t="s">
        <v>408</v>
      </c>
      <c r="D1980" s="20" t="s">
        <v>405</v>
      </c>
      <c r="E1980" s="20" t="s">
        <v>394</v>
      </c>
      <c r="F1980" t="e">
        <f>VLOOKUP(H1980,'[1]Ventes par client'!B:Q,15,FALSE)</f>
        <v>#N/A</v>
      </c>
      <c r="G1980" s="21">
        <v>300</v>
      </c>
      <c r="H1980" t="s">
        <v>511</v>
      </c>
      <c r="I1980" s="19">
        <v>11</v>
      </c>
      <c r="J1980" s="22" t="e">
        <f t="shared" si="30"/>
        <v>#N/A</v>
      </c>
    </row>
    <row r="1981" spans="1:10" x14ac:dyDescent="0.25">
      <c r="A1981" s="20">
        <v>30000</v>
      </c>
      <c r="B1981" s="20" t="s">
        <v>206</v>
      </c>
      <c r="C1981" s="20" t="s">
        <v>408</v>
      </c>
      <c r="D1981" s="20" t="s">
        <v>406</v>
      </c>
      <c r="E1981" s="20" t="s">
        <v>394</v>
      </c>
      <c r="F1981" t="e">
        <f>VLOOKUP(H1981,'[1]Ventes par client'!B:Q,16,FALSE)</f>
        <v>#N/A</v>
      </c>
      <c r="G1981" s="21">
        <v>200</v>
      </c>
      <c r="H1981" t="s">
        <v>511</v>
      </c>
      <c r="I1981">
        <v>12</v>
      </c>
      <c r="J1981" s="22" t="e">
        <f t="shared" si="30"/>
        <v>#N/A</v>
      </c>
    </row>
    <row r="1982" spans="1:10" x14ac:dyDescent="0.25">
      <c r="A1982" s="20">
        <v>30000</v>
      </c>
      <c r="B1982" s="20" t="s">
        <v>417</v>
      </c>
      <c r="C1982" s="20" t="s">
        <v>408</v>
      </c>
      <c r="D1982" s="20" t="s">
        <v>393</v>
      </c>
      <c r="E1982" s="20" t="s">
        <v>394</v>
      </c>
      <c r="F1982" s="21" t="e">
        <f>VLOOKUP(H1982,'[1]Ventes par client'!B:Q,5,FALSE)</f>
        <v>#N/A</v>
      </c>
      <c r="G1982" s="21">
        <v>100</v>
      </c>
      <c r="H1982" s="2" t="s">
        <v>512</v>
      </c>
      <c r="I1982" s="19">
        <v>1</v>
      </c>
      <c r="J1982" s="22" t="e">
        <f t="shared" si="30"/>
        <v>#N/A</v>
      </c>
    </row>
    <row r="1983" spans="1:10" x14ac:dyDescent="0.25">
      <c r="A1983" s="20">
        <v>30000</v>
      </c>
      <c r="B1983" s="20" t="s">
        <v>417</v>
      </c>
      <c r="C1983" s="20" t="s">
        <v>408</v>
      </c>
      <c r="D1983" s="20" t="s">
        <v>396</v>
      </c>
      <c r="E1983" s="20" t="s">
        <v>394</v>
      </c>
      <c r="F1983" t="e">
        <f>VLOOKUP(H1983,'[1]Ventes par client'!B:Q,6,FALSE)</f>
        <v>#N/A</v>
      </c>
      <c r="G1983" s="21">
        <v>100</v>
      </c>
      <c r="H1983" t="s">
        <v>512</v>
      </c>
      <c r="I1983" s="19">
        <v>2</v>
      </c>
      <c r="J1983" s="22" t="e">
        <f t="shared" si="30"/>
        <v>#N/A</v>
      </c>
    </row>
    <row r="1984" spans="1:10" x14ac:dyDescent="0.25">
      <c r="A1984" s="20">
        <v>30000</v>
      </c>
      <c r="B1984" s="20" t="s">
        <v>417</v>
      </c>
      <c r="C1984" s="20" t="s">
        <v>408</v>
      </c>
      <c r="D1984" s="20" t="s">
        <v>397</v>
      </c>
      <c r="E1984" s="20" t="s">
        <v>394</v>
      </c>
      <c r="F1984" t="e">
        <f>VLOOKUP(H1984,'[1]Ventes par client'!B:Q,7,FALSE)</f>
        <v>#N/A</v>
      </c>
      <c r="G1984" s="21">
        <v>100</v>
      </c>
      <c r="H1984" t="s">
        <v>512</v>
      </c>
      <c r="I1984">
        <v>3</v>
      </c>
      <c r="J1984" s="22" t="e">
        <f t="shared" si="30"/>
        <v>#N/A</v>
      </c>
    </row>
    <row r="1985" spans="1:10" x14ac:dyDescent="0.25">
      <c r="A1985" s="20">
        <v>30000</v>
      </c>
      <c r="B1985" s="20" t="s">
        <v>417</v>
      </c>
      <c r="C1985" s="20" t="s">
        <v>408</v>
      </c>
      <c r="D1985" s="20" t="s">
        <v>398</v>
      </c>
      <c r="E1985" s="20" t="s">
        <v>394</v>
      </c>
      <c r="F1985" t="e">
        <f>VLOOKUP(H1985,'[1]Ventes par client'!B:Q,8,FALSE)</f>
        <v>#N/A</v>
      </c>
      <c r="G1985" s="21">
        <v>0</v>
      </c>
      <c r="H1985" t="s">
        <v>512</v>
      </c>
      <c r="I1985" s="19">
        <v>4</v>
      </c>
      <c r="J1985" s="22" t="e">
        <f t="shared" si="30"/>
        <v>#N/A</v>
      </c>
    </row>
    <row r="1986" spans="1:10" x14ac:dyDescent="0.25">
      <c r="A1986" s="20">
        <v>30000</v>
      </c>
      <c r="B1986" s="20" t="s">
        <v>417</v>
      </c>
      <c r="C1986" s="20" t="s">
        <v>408</v>
      </c>
      <c r="D1986" s="20" t="s">
        <v>399</v>
      </c>
      <c r="E1986" s="20" t="s">
        <v>394</v>
      </c>
      <c r="F1986" t="e">
        <f>VLOOKUP(H1986,'[1]Ventes par client'!B:Q,9,FALSE)</f>
        <v>#N/A</v>
      </c>
      <c r="G1986" s="21">
        <v>100</v>
      </c>
      <c r="H1986" t="s">
        <v>512</v>
      </c>
      <c r="I1986" s="19">
        <v>5</v>
      </c>
      <c r="J1986" s="22" t="e">
        <f t="shared" ref="J1986:J2049" si="31">+F1986-G1986</f>
        <v>#N/A</v>
      </c>
    </row>
    <row r="1987" spans="1:10" x14ac:dyDescent="0.25">
      <c r="A1987" s="20">
        <v>30000</v>
      </c>
      <c r="B1987" s="20" t="s">
        <v>417</v>
      </c>
      <c r="C1987" s="20" t="s">
        <v>408</v>
      </c>
      <c r="D1987" s="20" t="s">
        <v>400</v>
      </c>
      <c r="E1987" s="20" t="s">
        <v>394</v>
      </c>
      <c r="F1987" t="e">
        <f>VLOOKUP(H1987,'[1]Ventes par client'!B:Q,10,FALSE)</f>
        <v>#N/A</v>
      </c>
      <c r="G1987" s="21">
        <v>100</v>
      </c>
      <c r="H1987" t="s">
        <v>512</v>
      </c>
      <c r="I1987">
        <v>6</v>
      </c>
      <c r="J1987" s="22" t="e">
        <f t="shared" si="31"/>
        <v>#N/A</v>
      </c>
    </row>
    <row r="1988" spans="1:10" x14ac:dyDescent="0.25">
      <c r="A1988" s="20">
        <v>30000</v>
      </c>
      <c r="B1988" s="20" t="s">
        <v>417</v>
      </c>
      <c r="C1988" s="20" t="s">
        <v>408</v>
      </c>
      <c r="D1988" s="20" t="s">
        <v>401</v>
      </c>
      <c r="E1988" s="20" t="s">
        <v>394</v>
      </c>
      <c r="F1988" t="e">
        <f>VLOOKUP(H1988,'[1]Ventes par client'!B:Q,11,FALSE)</f>
        <v>#N/A</v>
      </c>
      <c r="G1988" s="21">
        <v>100</v>
      </c>
      <c r="H1988" t="s">
        <v>512</v>
      </c>
      <c r="I1988" s="19">
        <v>7</v>
      </c>
      <c r="J1988" s="22" t="e">
        <f t="shared" si="31"/>
        <v>#N/A</v>
      </c>
    </row>
    <row r="1989" spans="1:10" x14ac:dyDescent="0.25">
      <c r="A1989" s="20">
        <v>30000</v>
      </c>
      <c r="B1989" s="20" t="s">
        <v>417</v>
      </c>
      <c r="C1989" s="20" t="s">
        <v>408</v>
      </c>
      <c r="D1989" s="20" t="s">
        <v>402</v>
      </c>
      <c r="E1989" s="20" t="s">
        <v>394</v>
      </c>
      <c r="F1989" t="e">
        <f>VLOOKUP(H1989,'[1]Ventes par client'!B:Q,12,FALSE)</f>
        <v>#N/A</v>
      </c>
      <c r="G1989" s="21">
        <v>100</v>
      </c>
      <c r="H1989" t="s">
        <v>512</v>
      </c>
      <c r="I1989" s="19">
        <v>8</v>
      </c>
      <c r="J1989" s="22" t="e">
        <f t="shared" si="31"/>
        <v>#N/A</v>
      </c>
    </row>
    <row r="1990" spans="1:10" x14ac:dyDescent="0.25">
      <c r="A1990" s="20">
        <v>30000</v>
      </c>
      <c r="B1990" s="20" t="s">
        <v>417</v>
      </c>
      <c r="C1990" s="20" t="s">
        <v>408</v>
      </c>
      <c r="D1990" s="20" t="s">
        <v>403</v>
      </c>
      <c r="E1990" s="20" t="s">
        <v>394</v>
      </c>
      <c r="F1990" t="e">
        <f>VLOOKUP(H1990,'[1]Ventes par client'!B:Q,13,FALSE)</f>
        <v>#N/A</v>
      </c>
      <c r="G1990" s="21">
        <v>0</v>
      </c>
      <c r="H1990" t="s">
        <v>512</v>
      </c>
      <c r="I1990">
        <v>9</v>
      </c>
      <c r="J1990" s="22" t="e">
        <f t="shared" si="31"/>
        <v>#N/A</v>
      </c>
    </row>
    <row r="1991" spans="1:10" x14ac:dyDescent="0.25">
      <c r="A1991" s="20">
        <v>30000</v>
      </c>
      <c r="B1991" s="20" t="s">
        <v>417</v>
      </c>
      <c r="C1991" s="20" t="s">
        <v>408</v>
      </c>
      <c r="D1991" s="20" t="s">
        <v>404</v>
      </c>
      <c r="E1991" s="20" t="s">
        <v>394</v>
      </c>
      <c r="F1991" t="e">
        <f>VLOOKUP(H1991,'[1]Ventes par client'!B:Q,14,FALSE)</f>
        <v>#N/A</v>
      </c>
      <c r="G1991" s="21">
        <v>100</v>
      </c>
      <c r="H1991" t="s">
        <v>512</v>
      </c>
      <c r="I1991" s="19">
        <v>10</v>
      </c>
      <c r="J1991" s="22" t="e">
        <f t="shared" si="31"/>
        <v>#N/A</v>
      </c>
    </row>
    <row r="1992" spans="1:10" x14ac:dyDescent="0.25">
      <c r="A1992" s="20">
        <v>30000</v>
      </c>
      <c r="B1992" s="20" t="s">
        <v>417</v>
      </c>
      <c r="C1992" s="20" t="s">
        <v>408</v>
      </c>
      <c r="D1992" s="20" t="s">
        <v>405</v>
      </c>
      <c r="E1992" s="20" t="s">
        <v>394</v>
      </c>
      <c r="F1992" t="e">
        <f>VLOOKUP(H1992,'[1]Ventes par client'!B:Q,15,FALSE)</f>
        <v>#N/A</v>
      </c>
      <c r="G1992" s="21">
        <v>100</v>
      </c>
      <c r="H1992" t="s">
        <v>512</v>
      </c>
      <c r="I1992" s="19">
        <v>11</v>
      </c>
      <c r="J1992" s="22" t="e">
        <f t="shared" si="31"/>
        <v>#N/A</v>
      </c>
    </row>
    <row r="1993" spans="1:10" x14ac:dyDescent="0.25">
      <c r="A1993" s="20">
        <v>30000</v>
      </c>
      <c r="B1993" s="20" t="s">
        <v>417</v>
      </c>
      <c r="C1993" s="20" t="s">
        <v>408</v>
      </c>
      <c r="D1993" s="20" t="s">
        <v>406</v>
      </c>
      <c r="E1993" s="20" t="s">
        <v>394</v>
      </c>
      <c r="F1993" t="e">
        <f>VLOOKUP(H1993,'[1]Ventes par client'!B:Q,16,FALSE)</f>
        <v>#N/A</v>
      </c>
      <c r="G1993" s="21">
        <v>100</v>
      </c>
      <c r="H1993" t="s">
        <v>512</v>
      </c>
      <c r="I1993">
        <v>12</v>
      </c>
      <c r="J1993" s="22" t="e">
        <f t="shared" si="31"/>
        <v>#N/A</v>
      </c>
    </row>
    <row r="1994" spans="1:10" x14ac:dyDescent="0.25">
      <c r="A1994" s="20">
        <v>30000</v>
      </c>
      <c r="B1994" s="20" t="s">
        <v>166</v>
      </c>
      <c r="C1994" s="20" t="s">
        <v>408</v>
      </c>
      <c r="D1994" s="20" t="s">
        <v>393</v>
      </c>
      <c r="E1994" s="20" t="s">
        <v>394</v>
      </c>
      <c r="F1994" s="21">
        <f>VLOOKUP(H1994,'[1]Ventes par client'!B:Q,5,FALSE)</f>
        <v>800</v>
      </c>
      <c r="G1994" s="21">
        <v>1000</v>
      </c>
      <c r="H1994" s="2" t="s">
        <v>513</v>
      </c>
      <c r="I1994" s="19">
        <v>1</v>
      </c>
      <c r="J1994" s="22">
        <f t="shared" si="31"/>
        <v>-200</v>
      </c>
    </row>
    <row r="1995" spans="1:10" x14ac:dyDescent="0.25">
      <c r="A1995" s="20">
        <v>30000</v>
      </c>
      <c r="B1995" s="20" t="s">
        <v>166</v>
      </c>
      <c r="C1995" s="20" t="s">
        <v>408</v>
      </c>
      <c r="D1995" s="20" t="s">
        <v>396</v>
      </c>
      <c r="E1995" s="20" t="s">
        <v>394</v>
      </c>
      <c r="F1995">
        <f>VLOOKUP(H1995,'[1]Ventes par client'!B:Q,6,FALSE)</f>
        <v>900</v>
      </c>
      <c r="G1995" s="21">
        <v>1000</v>
      </c>
      <c r="H1995" t="s">
        <v>513</v>
      </c>
      <c r="I1995" s="19">
        <v>2</v>
      </c>
      <c r="J1995" s="22">
        <f t="shared" si="31"/>
        <v>-100</v>
      </c>
    </row>
    <row r="1996" spans="1:10" x14ac:dyDescent="0.25">
      <c r="A1996" s="20">
        <v>30000</v>
      </c>
      <c r="B1996" s="20" t="s">
        <v>166</v>
      </c>
      <c r="C1996" s="20" t="s">
        <v>408</v>
      </c>
      <c r="D1996" s="20" t="s">
        <v>397</v>
      </c>
      <c r="E1996" s="20" t="s">
        <v>394</v>
      </c>
      <c r="F1996">
        <f>VLOOKUP(H1996,'[1]Ventes par client'!B:Q,7,FALSE)</f>
        <v>1000</v>
      </c>
      <c r="G1996" s="21">
        <v>1100</v>
      </c>
      <c r="H1996" t="s">
        <v>513</v>
      </c>
      <c r="I1996">
        <v>3</v>
      </c>
      <c r="J1996" s="22">
        <f t="shared" si="31"/>
        <v>-100</v>
      </c>
    </row>
    <row r="1997" spans="1:10" x14ac:dyDescent="0.25">
      <c r="A1997" s="20">
        <v>30000</v>
      </c>
      <c r="B1997" s="20" t="s">
        <v>166</v>
      </c>
      <c r="C1997" s="20" t="s">
        <v>408</v>
      </c>
      <c r="D1997" s="20" t="s">
        <v>398</v>
      </c>
      <c r="E1997" s="20" t="s">
        <v>394</v>
      </c>
      <c r="F1997">
        <f>VLOOKUP(H1997,'[1]Ventes par client'!B:Q,8,FALSE)</f>
        <v>800</v>
      </c>
      <c r="G1997" s="21">
        <v>1000</v>
      </c>
      <c r="H1997" t="s">
        <v>513</v>
      </c>
      <c r="I1997" s="19">
        <v>4</v>
      </c>
      <c r="J1997" s="22">
        <f t="shared" si="31"/>
        <v>-200</v>
      </c>
    </row>
    <row r="1998" spans="1:10" x14ac:dyDescent="0.25">
      <c r="A1998" s="20">
        <v>30000</v>
      </c>
      <c r="B1998" s="20" t="s">
        <v>166</v>
      </c>
      <c r="C1998" s="20" t="s">
        <v>408</v>
      </c>
      <c r="D1998" s="20" t="s">
        <v>399</v>
      </c>
      <c r="E1998" s="20" t="s">
        <v>394</v>
      </c>
      <c r="F1998">
        <f>VLOOKUP(H1998,'[1]Ventes par client'!B:Q,9,FALSE)</f>
        <v>800</v>
      </c>
      <c r="G1998" s="21">
        <v>900</v>
      </c>
      <c r="H1998" t="s">
        <v>513</v>
      </c>
      <c r="I1998" s="19">
        <v>5</v>
      </c>
      <c r="J1998" s="22">
        <f t="shared" si="31"/>
        <v>-100</v>
      </c>
    </row>
    <row r="1999" spans="1:10" x14ac:dyDescent="0.25">
      <c r="A1999" s="20">
        <v>30000</v>
      </c>
      <c r="B1999" s="20" t="s">
        <v>166</v>
      </c>
      <c r="C1999" s="20" t="s">
        <v>408</v>
      </c>
      <c r="D1999" s="20" t="s">
        <v>400</v>
      </c>
      <c r="E1999" s="20" t="s">
        <v>394</v>
      </c>
      <c r="F1999">
        <f>VLOOKUP(H1999,'[1]Ventes par client'!B:Q,10,FALSE)</f>
        <v>900</v>
      </c>
      <c r="G1999" s="21">
        <v>1100</v>
      </c>
      <c r="H1999" t="s">
        <v>513</v>
      </c>
      <c r="I1999">
        <v>6</v>
      </c>
      <c r="J1999" s="22">
        <f t="shared" si="31"/>
        <v>-200</v>
      </c>
    </row>
    <row r="2000" spans="1:10" x14ac:dyDescent="0.25">
      <c r="A2000" s="20">
        <v>30000</v>
      </c>
      <c r="B2000" s="20" t="s">
        <v>166</v>
      </c>
      <c r="C2000" s="20" t="s">
        <v>408</v>
      </c>
      <c r="D2000" s="20" t="s">
        <v>401</v>
      </c>
      <c r="E2000" s="20" t="s">
        <v>394</v>
      </c>
      <c r="F2000">
        <f>VLOOKUP(H2000,'[1]Ventes par client'!B:Q,11,FALSE)</f>
        <v>800</v>
      </c>
      <c r="G2000" s="21">
        <v>1000</v>
      </c>
      <c r="H2000" t="s">
        <v>513</v>
      </c>
      <c r="I2000" s="19">
        <v>7</v>
      </c>
      <c r="J2000" s="22">
        <f t="shared" si="31"/>
        <v>-200</v>
      </c>
    </row>
    <row r="2001" spans="1:10" x14ac:dyDescent="0.25">
      <c r="A2001" s="20">
        <v>30000</v>
      </c>
      <c r="B2001" s="20" t="s">
        <v>166</v>
      </c>
      <c r="C2001" s="20" t="s">
        <v>408</v>
      </c>
      <c r="D2001" s="20" t="s">
        <v>402</v>
      </c>
      <c r="E2001" s="20" t="s">
        <v>394</v>
      </c>
      <c r="F2001">
        <f>VLOOKUP(H2001,'[1]Ventes par client'!B:Q,12,FALSE)</f>
        <v>700</v>
      </c>
      <c r="G2001" s="21">
        <v>800</v>
      </c>
      <c r="H2001" t="s">
        <v>513</v>
      </c>
      <c r="I2001" s="19">
        <v>8</v>
      </c>
      <c r="J2001" s="22">
        <f t="shared" si="31"/>
        <v>-100</v>
      </c>
    </row>
    <row r="2002" spans="1:10" x14ac:dyDescent="0.25">
      <c r="A2002" s="20">
        <v>30000</v>
      </c>
      <c r="B2002" s="20" t="s">
        <v>166</v>
      </c>
      <c r="C2002" s="20" t="s">
        <v>408</v>
      </c>
      <c r="D2002" s="20" t="s">
        <v>403</v>
      </c>
      <c r="E2002" s="20" t="s">
        <v>394</v>
      </c>
      <c r="F2002">
        <f>VLOOKUP(H2002,'[1]Ventes par client'!B:Q,13,FALSE)</f>
        <v>800</v>
      </c>
      <c r="G2002" s="21">
        <v>1000</v>
      </c>
      <c r="H2002" t="s">
        <v>513</v>
      </c>
      <c r="I2002">
        <v>9</v>
      </c>
      <c r="J2002" s="22">
        <f t="shared" si="31"/>
        <v>-200</v>
      </c>
    </row>
    <row r="2003" spans="1:10" x14ac:dyDescent="0.25">
      <c r="A2003" s="20">
        <v>30000</v>
      </c>
      <c r="B2003" s="20" t="s">
        <v>166</v>
      </c>
      <c r="C2003" s="20" t="s">
        <v>408</v>
      </c>
      <c r="D2003" s="20" t="s">
        <v>404</v>
      </c>
      <c r="E2003" s="20" t="s">
        <v>394</v>
      </c>
      <c r="F2003">
        <f>VLOOKUP(H2003,'[1]Ventes par client'!B:Q,14,FALSE)</f>
        <v>900</v>
      </c>
      <c r="G2003" s="21">
        <v>1000</v>
      </c>
      <c r="H2003" t="s">
        <v>513</v>
      </c>
      <c r="I2003" s="19">
        <v>10</v>
      </c>
      <c r="J2003" s="22">
        <f t="shared" si="31"/>
        <v>-100</v>
      </c>
    </row>
    <row r="2004" spans="1:10" x14ac:dyDescent="0.25">
      <c r="A2004" s="20">
        <v>30000</v>
      </c>
      <c r="B2004" s="20" t="s">
        <v>166</v>
      </c>
      <c r="C2004" s="20" t="s">
        <v>408</v>
      </c>
      <c r="D2004" s="20" t="s">
        <v>405</v>
      </c>
      <c r="E2004" s="20" t="s">
        <v>394</v>
      </c>
      <c r="F2004">
        <f>VLOOKUP(H2004,'[1]Ventes par client'!B:Q,15,FALSE)</f>
        <v>1000</v>
      </c>
      <c r="G2004" s="21">
        <v>1200</v>
      </c>
      <c r="H2004" t="s">
        <v>513</v>
      </c>
      <c r="I2004" s="19">
        <v>11</v>
      </c>
      <c r="J2004" s="22">
        <f t="shared" si="31"/>
        <v>-200</v>
      </c>
    </row>
    <row r="2005" spans="1:10" x14ac:dyDescent="0.25">
      <c r="A2005" s="20">
        <v>30000</v>
      </c>
      <c r="B2005" s="20" t="s">
        <v>166</v>
      </c>
      <c r="C2005" s="20" t="s">
        <v>408</v>
      </c>
      <c r="D2005" s="20" t="s">
        <v>406</v>
      </c>
      <c r="E2005" s="20" t="s">
        <v>394</v>
      </c>
      <c r="F2005">
        <f>VLOOKUP(H2005,'[1]Ventes par client'!B:Q,16,FALSE)</f>
        <v>600</v>
      </c>
      <c r="G2005" s="21">
        <v>900</v>
      </c>
      <c r="H2005" t="s">
        <v>513</v>
      </c>
      <c r="I2005">
        <v>12</v>
      </c>
      <c r="J2005" s="22">
        <f t="shared" si="31"/>
        <v>-300</v>
      </c>
    </row>
    <row r="2006" spans="1:10" x14ac:dyDescent="0.25">
      <c r="A2006" s="20">
        <v>30000</v>
      </c>
      <c r="B2006" s="20" t="s">
        <v>206</v>
      </c>
      <c r="C2006" s="20" t="s">
        <v>408</v>
      </c>
      <c r="D2006" s="20" t="s">
        <v>393</v>
      </c>
      <c r="E2006" s="20" t="s">
        <v>394</v>
      </c>
      <c r="F2006" s="21">
        <f>VLOOKUP(H2006,'[1]Ventes par client'!B:Q,5,FALSE)</f>
        <v>1600</v>
      </c>
      <c r="G2006" s="21">
        <v>800</v>
      </c>
      <c r="H2006" s="2" t="s">
        <v>514</v>
      </c>
      <c r="I2006" s="19">
        <v>1</v>
      </c>
      <c r="J2006" s="22">
        <f t="shared" si="31"/>
        <v>800</v>
      </c>
    </row>
    <row r="2007" spans="1:10" x14ac:dyDescent="0.25">
      <c r="A2007" s="20">
        <v>30000</v>
      </c>
      <c r="B2007" s="20" t="s">
        <v>206</v>
      </c>
      <c r="C2007" s="20" t="s">
        <v>408</v>
      </c>
      <c r="D2007" s="20" t="s">
        <v>396</v>
      </c>
      <c r="E2007" s="20" t="s">
        <v>394</v>
      </c>
      <c r="F2007">
        <f>VLOOKUP(H2007,'[1]Ventes par client'!B:Q,6,FALSE)</f>
        <v>1800</v>
      </c>
      <c r="G2007" s="21">
        <v>900</v>
      </c>
      <c r="H2007" t="s">
        <v>514</v>
      </c>
      <c r="I2007" s="19">
        <v>2</v>
      </c>
      <c r="J2007" s="22">
        <f t="shared" si="31"/>
        <v>900</v>
      </c>
    </row>
    <row r="2008" spans="1:10" x14ac:dyDescent="0.25">
      <c r="A2008" s="20">
        <v>30000</v>
      </c>
      <c r="B2008" s="20" t="s">
        <v>206</v>
      </c>
      <c r="C2008" s="20" t="s">
        <v>408</v>
      </c>
      <c r="D2008" s="20" t="s">
        <v>397</v>
      </c>
      <c r="E2008" s="20" t="s">
        <v>394</v>
      </c>
      <c r="F2008">
        <f>VLOOKUP(H2008,'[1]Ventes par client'!B:Q,7,FALSE)</f>
        <v>1900</v>
      </c>
      <c r="G2008" s="21">
        <v>900</v>
      </c>
      <c r="H2008" t="s">
        <v>514</v>
      </c>
      <c r="I2008">
        <v>3</v>
      </c>
      <c r="J2008" s="22">
        <f t="shared" si="31"/>
        <v>1000</v>
      </c>
    </row>
    <row r="2009" spans="1:10" x14ac:dyDescent="0.25">
      <c r="A2009" s="20">
        <v>30000</v>
      </c>
      <c r="B2009" s="20" t="s">
        <v>206</v>
      </c>
      <c r="C2009" s="20" t="s">
        <v>408</v>
      </c>
      <c r="D2009" s="20" t="s">
        <v>398</v>
      </c>
      <c r="E2009" s="20" t="s">
        <v>394</v>
      </c>
      <c r="F2009">
        <f>VLOOKUP(H2009,'[1]Ventes par client'!B:Q,8,FALSE)</f>
        <v>1600</v>
      </c>
      <c r="G2009" s="21">
        <v>800</v>
      </c>
      <c r="H2009" t="s">
        <v>514</v>
      </c>
      <c r="I2009" s="19">
        <v>4</v>
      </c>
      <c r="J2009" s="22">
        <f t="shared" si="31"/>
        <v>800</v>
      </c>
    </row>
    <row r="2010" spans="1:10" x14ac:dyDescent="0.25">
      <c r="A2010" s="20">
        <v>30000</v>
      </c>
      <c r="B2010" s="20" t="s">
        <v>206</v>
      </c>
      <c r="C2010" s="20" t="s">
        <v>408</v>
      </c>
      <c r="D2010" s="20" t="s">
        <v>399</v>
      </c>
      <c r="E2010" s="20" t="s">
        <v>394</v>
      </c>
      <c r="F2010">
        <f>VLOOKUP(H2010,'[1]Ventes par client'!B:Q,9,FALSE)</f>
        <v>1700</v>
      </c>
      <c r="G2010" s="21">
        <v>800</v>
      </c>
      <c r="H2010" t="s">
        <v>514</v>
      </c>
      <c r="I2010" s="19">
        <v>5</v>
      </c>
      <c r="J2010" s="22">
        <f t="shared" si="31"/>
        <v>900</v>
      </c>
    </row>
    <row r="2011" spans="1:10" x14ac:dyDescent="0.25">
      <c r="A2011" s="20">
        <v>30000</v>
      </c>
      <c r="B2011" s="20" t="s">
        <v>206</v>
      </c>
      <c r="C2011" s="20" t="s">
        <v>408</v>
      </c>
      <c r="D2011" s="20" t="s">
        <v>400</v>
      </c>
      <c r="E2011" s="20" t="s">
        <v>394</v>
      </c>
      <c r="F2011">
        <f>VLOOKUP(H2011,'[1]Ventes par client'!B:Q,10,FALSE)</f>
        <v>1800</v>
      </c>
      <c r="G2011" s="21">
        <v>900</v>
      </c>
      <c r="H2011" t="s">
        <v>514</v>
      </c>
      <c r="I2011">
        <v>6</v>
      </c>
      <c r="J2011" s="22">
        <f t="shared" si="31"/>
        <v>900</v>
      </c>
    </row>
    <row r="2012" spans="1:10" x14ac:dyDescent="0.25">
      <c r="A2012" s="20">
        <v>30000</v>
      </c>
      <c r="B2012" s="20" t="s">
        <v>206</v>
      </c>
      <c r="C2012" s="20" t="s">
        <v>408</v>
      </c>
      <c r="D2012" s="20" t="s">
        <v>401</v>
      </c>
      <c r="E2012" s="20" t="s">
        <v>394</v>
      </c>
      <c r="F2012">
        <f>VLOOKUP(H2012,'[1]Ventes par client'!B:Q,11,FALSE)</f>
        <v>1500</v>
      </c>
      <c r="G2012" s="21">
        <v>800</v>
      </c>
      <c r="H2012" t="s">
        <v>514</v>
      </c>
      <c r="I2012" s="19">
        <v>7</v>
      </c>
      <c r="J2012" s="22">
        <f t="shared" si="31"/>
        <v>700</v>
      </c>
    </row>
    <row r="2013" spans="1:10" x14ac:dyDescent="0.25">
      <c r="A2013" s="20">
        <v>30000</v>
      </c>
      <c r="B2013" s="20" t="s">
        <v>206</v>
      </c>
      <c r="C2013" s="20" t="s">
        <v>408</v>
      </c>
      <c r="D2013" s="20" t="s">
        <v>402</v>
      </c>
      <c r="E2013" s="20" t="s">
        <v>394</v>
      </c>
      <c r="F2013">
        <f>VLOOKUP(H2013,'[1]Ventes par client'!B:Q,12,FALSE)</f>
        <v>1500</v>
      </c>
      <c r="G2013" s="21">
        <v>700</v>
      </c>
      <c r="H2013" t="s">
        <v>514</v>
      </c>
      <c r="I2013" s="19">
        <v>8</v>
      </c>
      <c r="J2013" s="22">
        <f t="shared" si="31"/>
        <v>800</v>
      </c>
    </row>
    <row r="2014" spans="1:10" x14ac:dyDescent="0.25">
      <c r="A2014" s="20">
        <v>30000</v>
      </c>
      <c r="B2014" s="20" t="s">
        <v>206</v>
      </c>
      <c r="C2014" s="20" t="s">
        <v>408</v>
      </c>
      <c r="D2014" s="20" t="s">
        <v>403</v>
      </c>
      <c r="E2014" s="20" t="s">
        <v>394</v>
      </c>
      <c r="F2014">
        <f>VLOOKUP(H2014,'[1]Ventes par client'!B:Q,13,FALSE)</f>
        <v>1600</v>
      </c>
      <c r="G2014" s="21">
        <v>800</v>
      </c>
      <c r="H2014" t="s">
        <v>514</v>
      </c>
      <c r="I2014">
        <v>9</v>
      </c>
      <c r="J2014" s="22">
        <f t="shared" si="31"/>
        <v>800</v>
      </c>
    </row>
    <row r="2015" spans="1:10" x14ac:dyDescent="0.25">
      <c r="A2015" s="20">
        <v>30000</v>
      </c>
      <c r="B2015" s="20" t="s">
        <v>206</v>
      </c>
      <c r="C2015" s="20" t="s">
        <v>408</v>
      </c>
      <c r="D2015" s="20" t="s">
        <v>404</v>
      </c>
      <c r="E2015" s="20" t="s">
        <v>394</v>
      </c>
      <c r="F2015">
        <f>VLOOKUP(H2015,'[1]Ventes par client'!B:Q,14,FALSE)</f>
        <v>1800</v>
      </c>
      <c r="G2015" s="21">
        <v>900</v>
      </c>
      <c r="H2015" t="s">
        <v>514</v>
      </c>
      <c r="I2015" s="19">
        <v>10</v>
      </c>
      <c r="J2015" s="22">
        <f t="shared" si="31"/>
        <v>900</v>
      </c>
    </row>
    <row r="2016" spans="1:10" x14ac:dyDescent="0.25">
      <c r="A2016" s="20">
        <v>30000</v>
      </c>
      <c r="B2016" s="20" t="s">
        <v>206</v>
      </c>
      <c r="C2016" s="20" t="s">
        <v>408</v>
      </c>
      <c r="D2016" s="20" t="s">
        <v>405</v>
      </c>
      <c r="E2016" s="20" t="s">
        <v>394</v>
      </c>
      <c r="F2016">
        <f>VLOOKUP(H2016,'[1]Ventes par client'!B:Q,15,FALSE)</f>
        <v>2000</v>
      </c>
      <c r="G2016" s="21">
        <v>1000</v>
      </c>
      <c r="H2016" t="s">
        <v>514</v>
      </c>
      <c r="I2016" s="19">
        <v>11</v>
      </c>
      <c r="J2016" s="22">
        <f t="shared" si="31"/>
        <v>1000</v>
      </c>
    </row>
    <row r="2017" spans="1:10" x14ac:dyDescent="0.25">
      <c r="A2017" s="20">
        <v>30000</v>
      </c>
      <c r="B2017" s="20" t="s">
        <v>206</v>
      </c>
      <c r="C2017" s="20" t="s">
        <v>408</v>
      </c>
      <c r="D2017" s="20" t="s">
        <v>406</v>
      </c>
      <c r="E2017" s="20" t="s">
        <v>394</v>
      </c>
      <c r="F2017">
        <f>VLOOKUP(H2017,'[1]Ventes par client'!B:Q,16,FALSE)</f>
        <v>1200</v>
      </c>
      <c r="G2017" s="21">
        <v>700</v>
      </c>
      <c r="H2017" t="s">
        <v>514</v>
      </c>
      <c r="I2017">
        <v>12</v>
      </c>
      <c r="J2017" s="22">
        <f t="shared" si="31"/>
        <v>500</v>
      </c>
    </row>
    <row r="2018" spans="1:10" x14ac:dyDescent="0.25">
      <c r="A2018" s="20">
        <v>30000</v>
      </c>
      <c r="B2018" s="20" t="s">
        <v>417</v>
      </c>
      <c r="C2018" s="20" t="s">
        <v>408</v>
      </c>
      <c r="D2018" s="20" t="s">
        <v>393</v>
      </c>
      <c r="E2018" s="20" t="s">
        <v>394</v>
      </c>
      <c r="F2018" s="21" t="e">
        <f>VLOOKUP(H2018,'[1]Ventes par client'!B:Q,5,FALSE)</f>
        <v>#N/A</v>
      </c>
      <c r="G2018" s="21">
        <v>100</v>
      </c>
      <c r="H2018" s="2" t="s">
        <v>515</v>
      </c>
      <c r="I2018" s="19">
        <v>1</v>
      </c>
      <c r="J2018" s="22" t="e">
        <f t="shared" si="31"/>
        <v>#N/A</v>
      </c>
    </row>
    <row r="2019" spans="1:10" x14ac:dyDescent="0.25">
      <c r="A2019" s="20">
        <v>30000</v>
      </c>
      <c r="B2019" s="20" t="s">
        <v>417</v>
      </c>
      <c r="C2019" s="20" t="s">
        <v>408</v>
      </c>
      <c r="D2019" s="20" t="s">
        <v>396</v>
      </c>
      <c r="E2019" s="20" t="s">
        <v>394</v>
      </c>
      <c r="F2019" t="e">
        <f>VLOOKUP(H2019,'[1]Ventes par client'!B:Q,6,FALSE)</f>
        <v>#N/A</v>
      </c>
      <c r="G2019" s="21">
        <v>100</v>
      </c>
      <c r="H2019" t="s">
        <v>515</v>
      </c>
      <c r="I2019" s="19">
        <v>2</v>
      </c>
      <c r="J2019" s="22" t="e">
        <f t="shared" si="31"/>
        <v>#N/A</v>
      </c>
    </row>
    <row r="2020" spans="1:10" x14ac:dyDescent="0.25">
      <c r="A2020" s="20">
        <v>30000</v>
      </c>
      <c r="B2020" s="20" t="s">
        <v>417</v>
      </c>
      <c r="C2020" s="20" t="s">
        <v>408</v>
      </c>
      <c r="D2020" s="20" t="s">
        <v>397</v>
      </c>
      <c r="E2020" s="20" t="s">
        <v>394</v>
      </c>
      <c r="F2020" t="e">
        <f>VLOOKUP(H2020,'[1]Ventes par client'!B:Q,7,FALSE)</f>
        <v>#N/A</v>
      </c>
      <c r="G2020" s="21">
        <v>100</v>
      </c>
      <c r="H2020" t="s">
        <v>515</v>
      </c>
      <c r="I2020">
        <v>3</v>
      </c>
      <c r="J2020" s="22" t="e">
        <f t="shared" si="31"/>
        <v>#N/A</v>
      </c>
    </row>
    <row r="2021" spans="1:10" x14ac:dyDescent="0.25">
      <c r="A2021" s="20">
        <v>30000</v>
      </c>
      <c r="B2021" s="20" t="s">
        <v>417</v>
      </c>
      <c r="C2021" s="20" t="s">
        <v>408</v>
      </c>
      <c r="D2021" s="20" t="s">
        <v>398</v>
      </c>
      <c r="E2021" s="20" t="s">
        <v>394</v>
      </c>
      <c r="F2021" t="e">
        <f>VLOOKUP(H2021,'[1]Ventes par client'!B:Q,8,FALSE)</f>
        <v>#N/A</v>
      </c>
      <c r="G2021" s="21">
        <v>0</v>
      </c>
      <c r="H2021" t="s">
        <v>515</v>
      </c>
      <c r="I2021" s="19">
        <v>4</v>
      </c>
      <c r="J2021" s="22" t="e">
        <f t="shared" si="31"/>
        <v>#N/A</v>
      </c>
    </row>
    <row r="2022" spans="1:10" x14ac:dyDescent="0.25">
      <c r="A2022" s="20">
        <v>30000</v>
      </c>
      <c r="B2022" s="20" t="s">
        <v>417</v>
      </c>
      <c r="C2022" s="20" t="s">
        <v>408</v>
      </c>
      <c r="D2022" s="20" t="s">
        <v>399</v>
      </c>
      <c r="E2022" s="20" t="s">
        <v>394</v>
      </c>
      <c r="F2022" t="e">
        <f>VLOOKUP(H2022,'[1]Ventes par client'!B:Q,9,FALSE)</f>
        <v>#N/A</v>
      </c>
      <c r="G2022" s="21">
        <v>100</v>
      </c>
      <c r="H2022" t="s">
        <v>515</v>
      </c>
      <c r="I2022" s="19">
        <v>5</v>
      </c>
      <c r="J2022" s="22" t="e">
        <f t="shared" si="31"/>
        <v>#N/A</v>
      </c>
    </row>
    <row r="2023" spans="1:10" x14ac:dyDescent="0.25">
      <c r="A2023" s="20">
        <v>30000</v>
      </c>
      <c r="B2023" s="20" t="s">
        <v>417</v>
      </c>
      <c r="C2023" s="20" t="s">
        <v>408</v>
      </c>
      <c r="D2023" s="20" t="s">
        <v>400</v>
      </c>
      <c r="E2023" s="20" t="s">
        <v>394</v>
      </c>
      <c r="F2023" t="e">
        <f>VLOOKUP(H2023,'[1]Ventes par client'!B:Q,10,FALSE)</f>
        <v>#N/A</v>
      </c>
      <c r="G2023" s="21">
        <v>100</v>
      </c>
      <c r="H2023" t="s">
        <v>515</v>
      </c>
      <c r="I2023">
        <v>6</v>
      </c>
      <c r="J2023" s="22" t="e">
        <f t="shared" si="31"/>
        <v>#N/A</v>
      </c>
    </row>
    <row r="2024" spans="1:10" x14ac:dyDescent="0.25">
      <c r="A2024" s="20">
        <v>30000</v>
      </c>
      <c r="B2024" s="20" t="s">
        <v>417</v>
      </c>
      <c r="C2024" s="20" t="s">
        <v>408</v>
      </c>
      <c r="D2024" s="20" t="s">
        <v>401</v>
      </c>
      <c r="E2024" s="20" t="s">
        <v>394</v>
      </c>
      <c r="F2024" t="e">
        <f>VLOOKUP(H2024,'[1]Ventes par client'!B:Q,11,FALSE)</f>
        <v>#N/A</v>
      </c>
      <c r="G2024" s="21">
        <v>100</v>
      </c>
      <c r="H2024" t="s">
        <v>515</v>
      </c>
      <c r="I2024" s="19">
        <v>7</v>
      </c>
      <c r="J2024" s="22" t="e">
        <f t="shared" si="31"/>
        <v>#N/A</v>
      </c>
    </row>
    <row r="2025" spans="1:10" x14ac:dyDescent="0.25">
      <c r="A2025" s="20">
        <v>30000</v>
      </c>
      <c r="B2025" s="20" t="s">
        <v>417</v>
      </c>
      <c r="C2025" s="20" t="s">
        <v>408</v>
      </c>
      <c r="D2025" s="20" t="s">
        <v>402</v>
      </c>
      <c r="E2025" s="20" t="s">
        <v>394</v>
      </c>
      <c r="F2025" t="e">
        <f>VLOOKUP(H2025,'[1]Ventes par client'!B:Q,12,FALSE)</f>
        <v>#N/A</v>
      </c>
      <c r="G2025" s="21">
        <v>100</v>
      </c>
      <c r="H2025" t="s">
        <v>515</v>
      </c>
      <c r="I2025" s="19">
        <v>8</v>
      </c>
      <c r="J2025" s="22" t="e">
        <f t="shared" si="31"/>
        <v>#N/A</v>
      </c>
    </row>
    <row r="2026" spans="1:10" x14ac:dyDescent="0.25">
      <c r="A2026" s="20">
        <v>30000</v>
      </c>
      <c r="B2026" s="20" t="s">
        <v>417</v>
      </c>
      <c r="C2026" s="20" t="s">
        <v>408</v>
      </c>
      <c r="D2026" s="20" t="s">
        <v>403</v>
      </c>
      <c r="E2026" s="20" t="s">
        <v>394</v>
      </c>
      <c r="F2026" t="e">
        <f>VLOOKUP(H2026,'[1]Ventes par client'!B:Q,13,FALSE)</f>
        <v>#N/A</v>
      </c>
      <c r="G2026" s="21">
        <v>0</v>
      </c>
      <c r="H2026" t="s">
        <v>515</v>
      </c>
      <c r="I2026">
        <v>9</v>
      </c>
      <c r="J2026" s="22" t="e">
        <f t="shared" si="31"/>
        <v>#N/A</v>
      </c>
    </row>
    <row r="2027" spans="1:10" x14ac:dyDescent="0.25">
      <c r="A2027" s="20">
        <v>30000</v>
      </c>
      <c r="B2027" s="20" t="s">
        <v>417</v>
      </c>
      <c r="C2027" s="20" t="s">
        <v>408</v>
      </c>
      <c r="D2027" s="20" t="s">
        <v>404</v>
      </c>
      <c r="E2027" s="20" t="s">
        <v>394</v>
      </c>
      <c r="F2027" t="e">
        <f>VLOOKUP(H2027,'[1]Ventes par client'!B:Q,14,FALSE)</f>
        <v>#N/A</v>
      </c>
      <c r="G2027" s="21">
        <v>100</v>
      </c>
      <c r="H2027" t="s">
        <v>515</v>
      </c>
      <c r="I2027" s="19">
        <v>10</v>
      </c>
      <c r="J2027" s="22" t="e">
        <f t="shared" si="31"/>
        <v>#N/A</v>
      </c>
    </row>
    <row r="2028" spans="1:10" x14ac:dyDescent="0.25">
      <c r="A2028" s="20">
        <v>30000</v>
      </c>
      <c r="B2028" s="20" t="s">
        <v>417</v>
      </c>
      <c r="C2028" s="20" t="s">
        <v>408</v>
      </c>
      <c r="D2028" s="20" t="s">
        <v>405</v>
      </c>
      <c r="E2028" s="20" t="s">
        <v>394</v>
      </c>
      <c r="F2028" t="e">
        <f>VLOOKUP(H2028,'[1]Ventes par client'!B:Q,15,FALSE)</f>
        <v>#N/A</v>
      </c>
      <c r="G2028" s="21">
        <v>100</v>
      </c>
      <c r="H2028" t="s">
        <v>515</v>
      </c>
      <c r="I2028" s="19">
        <v>11</v>
      </c>
      <c r="J2028" s="22" t="e">
        <f t="shared" si="31"/>
        <v>#N/A</v>
      </c>
    </row>
    <row r="2029" spans="1:10" x14ac:dyDescent="0.25">
      <c r="A2029" s="20">
        <v>30000</v>
      </c>
      <c r="B2029" s="20" t="s">
        <v>417</v>
      </c>
      <c r="C2029" s="20" t="s">
        <v>408</v>
      </c>
      <c r="D2029" s="20" t="s">
        <v>406</v>
      </c>
      <c r="E2029" s="20" t="s">
        <v>394</v>
      </c>
      <c r="F2029" t="e">
        <f>VLOOKUP(H2029,'[1]Ventes par client'!B:Q,16,FALSE)</f>
        <v>#N/A</v>
      </c>
      <c r="G2029" s="21">
        <v>100</v>
      </c>
      <c r="H2029" t="s">
        <v>515</v>
      </c>
      <c r="I2029">
        <v>12</v>
      </c>
      <c r="J2029" s="22" t="e">
        <f t="shared" si="31"/>
        <v>#N/A</v>
      </c>
    </row>
    <row r="2030" spans="1:10" x14ac:dyDescent="0.25">
      <c r="A2030" s="20">
        <v>30000</v>
      </c>
      <c r="B2030" s="20" t="s">
        <v>166</v>
      </c>
      <c r="C2030" s="20" t="s">
        <v>408</v>
      </c>
      <c r="D2030" s="20" t="s">
        <v>393</v>
      </c>
      <c r="E2030" s="20" t="s">
        <v>394</v>
      </c>
      <c r="F2030" s="21" t="e">
        <f>VLOOKUP(H2030,'[1]Ventes par client'!B:Q,5,FALSE)</f>
        <v>#N/A</v>
      </c>
      <c r="G2030" s="21">
        <v>100</v>
      </c>
      <c r="H2030" s="2" t="s">
        <v>516</v>
      </c>
      <c r="I2030" s="19">
        <v>1</v>
      </c>
      <c r="J2030" s="22" t="e">
        <f t="shared" si="31"/>
        <v>#N/A</v>
      </c>
    </row>
    <row r="2031" spans="1:10" x14ac:dyDescent="0.25">
      <c r="A2031" s="20">
        <v>30000</v>
      </c>
      <c r="B2031" s="20" t="s">
        <v>166</v>
      </c>
      <c r="C2031" s="20" t="s">
        <v>408</v>
      </c>
      <c r="D2031" s="20" t="s">
        <v>396</v>
      </c>
      <c r="E2031" s="20" t="s">
        <v>394</v>
      </c>
      <c r="F2031" t="e">
        <f>VLOOKUP(H2031,'[1]Ventes par client'!B:Q,6,FALSE)</f>
        <v>#N/A</v>
      </c>
      <c r="G2031" s="21">
        <v>100</v>
      </c>
      <c r="H2031" t="s">
        <v>516</v>
      </c>
      <c r="I2031" s="19">
        <v>2</v>
      </c>
      <c r="J2031" s="22" t="e">
        <f t="shared" si="31"/>
        <v>#N/A</v>
      </c>
    </row>
    <row r="2032" spans="1:10" x14ac:dyDescent="0.25">
      <c r="A2032" s="20">
        <v>30000</v>
      </c>
      <c r="B2032" s="20" t="s">
        <v>166</v>
      </c>
      <c r="C2032" s="20" t="s">
        <v>408</v>
      </c>
      <c r="D2032" s="20" t="s">
        <v>397</v>
      </c>
      <c r="E2032" s="20" t="s">
        <v>394</v>
      </c>
      <c r="F2032" t="e">
        <f>VLOOKUP(H2032,'[1]Ventes par client'!B:Q,7,FALSE)</f>
        <v>#N/A</v>
      </c>
      <c r="G2032" s="21">
        <v>100</v>
      </c>
      <c r="H2032" t="s">
        <v>516</v>
      </c>
      <c r="I2032">
        <v>3</v>
      </c>
      <c r="J2032" s="22" t="e">
        <f t="shared" si="31"/>
        <v>#N/A</v>
      </c>
    </row>
    <row r="2033" spans="1:10" x14ac:dyDescent="0.25">
      <c r="A2033" s="20">
        <v>30000</v>
      </c>
      <c r="B2033" s="20" t="s">
        <v>166</v>
      </c>
      <c r="C2033" s="20" t="s">
        <v>408</v>
      </c>
      <c r="D2033" s="20" t="s">
        <v>398</v>
      </c>
      <c r="E2033" s="20" t="s">
        <v>394</v>
      </c>
      <c r="F2033" t="e">
        <f>VLOOKUP(H2033,'[1]Ventes par client'!B:Q,8,FALSE)</f>
        <v>#N/A</v>
      </c>
      <c r="G2033" s="21">
        <v>0</v>
      </c>
      <c r="H2033" t="s">
        <v>516</v>
      </c>
      <c r="I2033" s="19">
        <v>4</v>
      </c>
      <c r="J2033" s="22" t="e">
        <f t="shared" si="31"/>
        <v>#N/A</v>
      </c>
    </row>
    <row r="2034" spans="1:10" x14ac:dyDescent="0.25">
      <c r="A2034" s="20">
        <v>30000</v>
      </c>
      <c r="B2034" s="20" t="s">
        <v>166</v>
      </c>
      <c r="C2034" s="20" t="s">
        <v>408</v>
      </c>
      <c r="D2034" s="20" t="s">
        <v>399</v>
      </c>
      <c r="E2034" s="20" t="s">
        <v>394</v>
      </c>
      <c r="F2034" t="e">
        <f>VLOOKUP(H2034,'[1]Ventes par client'!B:Q,9,FALSE)</f>
        <v>#N/A</v>
      </c>
      <c r="G2034" s="21">
        <v>100</v>
      </c>
      <c r="H2034" t="s">
        <v>516</v>
      </c>
      <c r="I2034" s="19">
        <v>5</v>
      </c>
      <c r="J2034" s="22" t="e">
        <f t="shared" si="31"/>
        <v>#N/A</v>
      </c>
    </row>
    <row r="2035" spans="1:10" x14ac:dyDescent="0.25">
      <c r="A2035" s="20">
        <v>30000</v>
      </c>
      <c r="B2035" s="20" t="s">
        <v>166</v>
      </c>
      <c r="C2035" s="20" t="s">
        <v>408</v>
      </c>
      <c r="D2035" s="20" t="s">
        <v>400</v>
      </c>
      <c r="E2035" s="20" t="s">
        <v>394</v>
      </c>
      <c r="F2035" t="e">
        <f>VLOOKUP(H2035,'[1]Ventes par client'!B:Q,10,FALSE)</f>
        <v>#N/A</v>
      </c>
      <c r="G2035" s="21">
        <v>100</v>
      </c>
      <c r="H2035" t="s">
        <v>516</v>
      </c>
      <c r="I2035">
        <v>6</v>
      </c>
      <c r="J2035" s="22" t="e">
        <f t="shared" si="31"/>
        <v>#N/A</v>
      </c>
    </row>
    <row r="2036" spans="1:10" x14ac:dyDescent="0.25">
      <c r="A2036" s="20">
        <v>30000</v>
      </c>
      <c r="B2036" s="20" t="s">
        <v>166</v>
      </c>
      <c r="C2036" s="20" t="s">
        <v>408</v>
      </c>
      <c r="D2036" s="20" t="s">
        <v>401</v>
      </c>
      <c r="E2036" s="20" t="s">
        <v>394</v>
      </c>
      <c r="F2036" t="e">
        <f>VLOOKUP(H2036,'[1]Ventes par client'!B:Q,11,FALSE)</f>
        <v>#N/A</v>
      </c>
      <c r="G2036" s="21">
        <v>100</v>
      </c>
      <c r="H2036" t="s">
        <v>516</v>
      </c>
      <c r="I2036" s="19">
        <v>7</v>
      </c>
      <c r="J2036" s="22" t="e">
        <f t="shared" si="31"/>
        <v>#N/A</v>
      </c>
    </row>
    <row r="2037" spans="1:10" x14ac:dyDescent="0.25">
      <c r="A2037" s="20">
        <v>30000</v>
      </c>
      <c r="B2037" s="20" t="s">
        <v>166</v>
      </c>
      <c r="C2037" s="20" t="s">
        <v>408</v>
      </c>
      <c r="D2037" s="20" t="s">
        <v>402</v>
      </c>
      <c r="E2037" s="20" t="s">
        <v>394</v>
      </c>
      <c r="F2037" t="e">
        <f>VLOOKUP(H2037,'[1]Ventes par client'!B:Q,12,FALSE)</f>
        <v>#N/A</v>
      </c>
      <c r="G2037" s="21">
        <v>100</v>
      </c>
      <c r="H2037" t="s">
        <v>516</v>
      </c>
      <c r="I2037" s="19">
        <v>8</v>
      </c>
      <c r="J2037" s="22" t="e">
        <f t="shared" si="31"/>
        <v>#N/A</v>
      </c>
    </row>
    <row r="2038" spans="1:10" x14ac:dyDescent="0.25">
      <c r="A2038" s="20">
        <v>30000</v>
      </c>
      <c r="B2038" s="20" t="s">
        <v>166</v>
      </c>
      <c r="C2038" s="20" t="s">
        <v>408</v>
      </c>
      <c r="D2038" s="20" t="s">
        <v>403</v>
      </c>
      <c r="E2038" s="20" t="s">
        <v>394</v>
      </c>
      <c r="F2038" t="e">
        <f>VLOOKUP(H2038,'[1]Ventes par client'!B:Q,13,FALSE)</f>
        <v>#N/A</v>
      </c>
      <c r="G2038" s="21">
        <v>0</v>
      </c>
      <c r="H2038" t="s">
        <v>516</v>
      </c>
      <c r="I2038">
        <v>9</v>
      </c>
      <c r="J2038" s="22" t="e">
        <f t="shared" si="31"/>
        <v>#N/A</v>
      </c>
    </row>
    <row r="2039" spans="1:10" x14ac:dyDescent="0.25">
      <c r="A2039" s="20">
        <v>30000</v>
      </c>
      <c r="B2039" s="20" t="s">
        <v>166</v>
      </c>
      <c r="C2039" s="20" t="s">
        <v>408</v>
      </c>
      <c r="D2039" s="20" t="s">
        <v>404</v>
      </c>
      <c r="E2039" s="20" t="s">
        <v>394</v>
      </c>
      <c r="F2039" t="e">
        <f>VLOOKUP(H2039,'[1]Ventes par client'!B:Q,14,FALSE)</f>
        <v>#N/A</v>
      </c>
      <c r="G2039" s="21">
        <v>100</v>
      </c>
      <c r="H2039" t="s">
        <v>516</v>
      </c>
      <c r="I2039" s="19">
        <v>10</v>
      </c>
      <c r="J2039" s="22" t="e">
        <f t="shared" si="31"/>
        <v>#N/A</v>
      </c>
    </row>
    <row r="2040" spans="1:10" x14ac:dyDescent="0.25">
      <c r="A2040" s="20">
        <v>30000</v>
      </c>
      <c r="B2040" s="20" t="s">
        <v>166</v>
      </c>
      <c r="C2040" s="20" t="s">
        <v>408</v>
      </c>
      <c r="D2040" s="20" t="s">
        <v>405</v>
      </c>
      <c r="E2040" s="20" t="s">
        <v>394</v>
      </c>
      <c r="F2040" t="e">
        <f>VLOOKUP(H2040,'[1]Ventes par client'!B:Q,15,FALSE)</f>
        <v>#N/A</v>
      </c>
      <c r="G2040" s="21">
        <v>100</v>
      </c>
      <c r="H2040" t="s">
        <v>516</v>
      </c>
      <c r="I2040" s="19">
        <v>11</v>
      </c>
      <c r="J2040" s="22" t="e">
        <f t="shared" si="31"/>
        <v>#N/A</v>
      </c>
    </row>
    <row r="2041" spans="1:10" x14ac:dyDescent="0.25">
      <c r="A2041" s="20">
        <v>30000</v>
      </c>
      <c r="B2041" s="20" t="s">
        <v>166</v>
      </c>
      <c r="C2041" s="20" t="s">
        <v>408</v>
      </c>
      <c r="D2041" s="20" t="s">
        <v>406</v>
      </c>
      <c r="E2041" s="20" t="s">
        <v>394</v>
      </c>
      <c r="F2041" t="e">
        <f>VLOOKUP(H2041,'[1]Ventes par client'!B:Q,16,FALSE)</f>
        <v>#N/A</v>
      </c>
      <c r="G2041" s="21">
        <v>100</v>
      </c>
      <c r="H2041" t="s">
        <v>516</v>
      </c>
      <c r="I2041">
        <v>12</v>
      </c>
      <c r="J2041" s="22" t="e">
        <f t="shared" si="31"/>
        <v>#N/A</v>
      </c>
    </row>
    <row r="2042" spans="1:10" x14ac:dyDescent="0.25">
      <c r="A2042" s="20">
        <v>30000</v>
      </c>
      <c r="B2042" s="20" t="s">
        <v>407</v>
      </c>
      <c r="C2042" s="20" t="s">
        <v>408</v>
      </c>
      <c r="D2042" s="20" t="s">
        <v>393</v>
      </c>
      <c r="E2042" s="20" t="s">
        <v>394</v>
      </c>
      <c r="F2042" s="21">
        <f>VLOOKUP(H2042,'[1]Ventes par client'!B:Q,5,FALSE)</f>
        <v>400</v>
      </c>
      <c r="G2042" s="21">
        <v>100</v>
      </c>
      <c r="H2042" s="2" t="s">
        <v>517</v>
      </c>
      <c r="I2042" s="19">
        <v>1</v>
      </c>
      <c r="J2042" s="22">
        <f t="shared" si="31"/>
        <v>300</v>
      </c>
    </row>
    <row r="2043" spans="1:10" x14ac:dyDescent="0.25">
      <c r="A2043" s="20">
        <v>30000</v>
      </c>
      <c r="B2043" s="20" t="s">
        <v>407</v>
      </c>
      <c r="C2043" s="20" t="s">
        <v>408</v>
      </c>
      <c r="D2043" s="20" t="s">
        <v>396</v>
      </c>
      <c r="E2043" s="20" t="s">
        <v>394</v>
      </c>
      <c r="F2043">
        <f>VLOOKUP(H2043,'[1]Ventes par client'!B:Q,6,FALSE)</f>
        <v>500</v>
      </c>
      <c r="G2043" s="21">
        <v>100</v>
      </c>
      <c r="H2043" t="s">
        <v>517</v>
      </c>
      <c r="I2043" s="19">
        <v>2</v>
      </c>
      <c r="J2043" s="22">
        <f t="shared" si="31"/>
        <v>400</v>
      </c>
    </row>
    <row r="2044" spans="1:10" x14ac:dyDescent="0.25">
      <c r="A2044" s="20">
        <v>30000</v>
      </c>
      <c r="B2044" s="20" t="s">
        <v>407</v>
      </c>
      <c r="C2044" s="20" t="s">
        <v>408</v>
      </c>
      <c r="D2044" s="20" t="s">
        <v>397</v>
      </c>
      <c r="E2044" s="20" t="s">
        <v>394</v>
      </c>
      <c r="F2044">
        <f>VLOOKUP(H2044,'[1]Ventes par client'!B:Q,7,FALSE)</f>
        <v>500</v>
      </c>
      <c r="G2044" s="21">
        <v>100</v>
      </c>
      <c r="H2044" t="s">
        <v>517</v>
      </c>
      <c r="I2044">
        <v>3</v>
      </c>
      <c r="J2044" s="22">
        <f t="shared" si="31"/>
        <v>400</v>
      </c>
    </row>
    <row r="2045" spans="1:10" x14ac:dyDescent="0.25">
      <c r="A2045" s="20">
        <v>30000</v>
      </c>
      <c r="B2045" s="20" t="s">
        <v>407</v>
      </c>
      <c r="C2045" s="20" t="s">
        <v>408</v>
      </c>
      <c r="D2045" s="20" t="s">
        <v>398</v>
      </c>
      <c r="E2045" s="20" t="s">
        <v>394</v>
      </c>
      <c r="F2045">
        <f>VLOOKUP(H2045,'[1]Ventes par client'!B:Q,8,FALSE)</f>
        <v>400</v>
      </c>
      <c r="G2045" s="21">
        <v>0</v>
      </c>
      <c r="H2045" t="s">
        <v>517</v>
      </c>
      <c r="I2045" s="19">
        <v>4</v>
      </c>
      <c r="J2045" s="22">
        <f t="shared" si="31"/>
        <v>400</v>
      </c>
    </row>
    <row r="2046" spans="1:10" x14ac:dyDescent="0.25">
      <c r="A2046" s="20">
        <v>30000</v>
      </c>
      <c r="B2046" s="20" t="s">
        <v>407</v>
      </c>
      <c r="C2046" s="20" t="s">
        <v>408</v>
      </c>
      <c r="D2046" s="20" t="s">
        <v>399</v>
      </c>
      <c r="E2046" s="20" t="s">
        <v>394</v>
      </c>
      <c r="F2046">
        <f>VLOOKUP(H2046,'[1]Ventes par client'!B:Q,9,FALSE)</f>
        <v>400</v>
      </c>
      <c r="G2046" s="21">
        <v>100</v>
      </c>
      <c r="H2046" t="s">
        <v>517</v>
      </c>
      <c r="I2046" s="19">
        <v>5</v>
      </c>
      <c r="J2046" s="22">
        <f t="shared" si="31"/>
        <v>300</v>
      </c>
    </row>
    <row r="2047" spans="1:10" x14ac:dyDescent="0.25">
      <c r="A2047" s="20">
        <v>30000</v>
      </c>
      <c r="B2047" s="20" t="s">
        <v>407</v>
      </c>
      <c r="C2047" s="20" t="s">
        <v>408</v>
      </c>
      <c r="D2047" s="20" t="s">
        <v>400</v>
      </c>
      <c r="E2047" s="20" t="s">
        <v>394</v>
      </c>
      <c r="F2047">
        <f>VLOOKUP(H2047,'[1]Ventes par client'!B:Q,10,FALSE)</f>
        <v>500</v>
      </c>
      <c r="G2047" s="21">
        <v>100</v>
      </c>
      <c r="H2047" t="s">
        <v>517</v>
      </c>
      <c r="I2047">
        <v>6</v>
      </c>
      <c r="J2047" s="22">
        <f t="shared" si="31"/>
        <v>400</v>
      </c>
    </row>
    <row r="2048" spans="1:10" x14ac:dyDescent="0.25">
      <c r="A2048" s="20">
        <v>30000</v>
      </c>
      <c r="B2048" s="20" t="s">
        <v>407</v>
      </c>
      <c r="C2048" s="20" t="s">
        <v>408</v>
      </c>
      <c r="D2048" s="20" t="s">
        <v>401</v>
      </c>
      <c r="E2048" s="20" t="s">
        <v>394</v>
      </c>
      <c r="F2048">
        <f>VLOOKUP(H2048,'[1]Ventes par client'!B:Q,11,FALSE)</f>
        <v>400</v>
      </c>
      <c r="G2048" s="21">
        <v>100</v>
      </c>
      <c r="H2048" t="s">
        <v>517</v>
      </c>
      <c r="I2048" s="19">
        <v>7</v>
      </c>
      <c r="J2048" s="22">
        <f t="shared" si="31"/>
        <v>300</v>
      </c>
    </row>
    <row r="2049" spans="1:10" x14ac:dyDescent="0.25">
      <c r="A2049" s="20">
        <v>30000</v>
      </c>
      <c r="B2049" s="20" t="s">
        <v>407</v>
      </c>
      <c r="C2049" s="20" t="s">
        <v>408</v>
      </c>
      <c r="D2049" s="20" t="s">
        <v>402</v>
      </c>
      <c r="E2049" s="20" t="s">
        <v>394</v>
      </c>
      <c r="F2049">
        <f>VLOOKUP(H2049,'[1]Ventes par client'!B:Q,12,FALSE)</f>
        <v>400</v>
      </c>
      <c r="G2049" s="21">
        <v>100</v>
      </c>
      <c r="H2049" t="s">
        <v>517</v>
      </c>
      <c r="I2049" s="19">
        <v>8</v>
      </c>
      <c r="J2049" s="22">
        <f t="shared" si="31"/>
        <v>300</v>
      </c>
    </row>
    <row r="2050" spans="1:10" x14ac:dyDescent="0.25">
      <c r="A2050" s="20">
        <v>30000</v>
      </c>
      <c r="B2050" s="20" t="s">
        <v>407</v>
      </c>
      <c r="C2050" s="20" t="s">
        <v>408</v>
      </c>
      <c r="D2050" s="20" t="s">
        <v>403</v>
      </c>
      <c r="E2050" s="20" t="s">
        <v>394</v>
      </c>
      <c r="F2050">
        <f>VLOOKUP(H2050,'[1]Ventes par client'!B:Q,13,FALSE)</f>
        <v>400</v>
      </c>
      <c r="G2050" s="21">
        <v>0</v>
      </c>
      <c r="H2050" t="s">
        <v>517</v>
      </c>
      <c r="I2050">
        <v>9</v>
      </c>
      <c r="J2050" s="22">
        <f t="shared" ref="J2050:J2113" si="32">+F2050-G2050</f>
        <v>400</v>
      </c>
    </row>
    <row r="2051" spans="1:10" x14ac:dyDescent="0.25">
      <c r="A2051" s="20">
        <v>30000</v>
      </c>
      <c r="B2051" s="20" t="s">
        <v>407</v>
      </c>
      <c r="C2051" s="20" t="s">
        <v>408</v>
      </c>
      <c r="D2051" s="20" t="s">
        <v>404</v>
      </c>
      <c r="E2051" s="20" t="s">
        <v>394</v>
      </c>
      <c r="F2051">
        <f>VLOOKUP(H2051,'[1]Ventes par client'!B:Q,14,FALSE)</f>
        <v>500</v>
      </c>
      <c r="G2051" s="21">
        <v>100</v>
      </c>
      <c r="H2051" t="s">
        <v>517</v>
      </c>
      <c r="I2051" s="19">
        <v>10</v>
      </c>
      <c r="J2051" s="22">
        <f t="shared" si="32"/>
        <v>400</v>
      </c>
    </row>
    <row r="2052" spans="1:10" x14ac:dyDescent="0.25">
      <c r="A2052" s="20">
        <v>30000</v>
      </c>
      <c r="B2052" s="20" t="s">
        <v>407</v>
      </c>
      <c r="C2052" s="20" t="s">
        <v>408</v>
      </c>
      <c r="D2052" s="20" t="s">
        <v>405</v>
      </c>
      <c r="E2052" s="20" t="s">
        <v>394</v>
      </c>
      <c r="F2052">
        <f>VLOOKUP(H2052,'[1]Ventes par client'!B:Q,15,FALSE)</f>
        <v>500</v>
      </c>
      <c r="G2052" s="21">
        <v>100</v>
      </c>
      <c r="H2052" t="s">
        <v>517</v>
      </c>
      <c r="I2052" s="19">
        <v>11</v>
      </c>
      <c r="J2052" s="22">
        <f t="shared" si="32"/>
        <v>400</v>
      </c>
    </row>
    <row r="2053" spans="1:10" x14ac:dyDescent="0.25">
      <c r="A2053" s="20">
        <v>30000</v>
      </c>
      <c r="B2053" s="20" t="s">
        <v>407</v>
      </c>
      <c r="C2053" s="20" t="s">
        <v>408</v>
      </c>
      <c r="D2053" s="20" t="s">
        <v>406</v>
      </c>
      <c r="E2053" s="20" t="s">
        <v>394</v>
      </c>
      <c r="F2053">
        <f>VLOOKUP(H2053,'[1]Ventes par client'!B:Q,16,FALSE)</f>
        <v>200</v>
      </c>
      <c r="G2053" s="21">
        <v>100</v>
      </c>
      <c r="H2053" t="s">
        <v>517</v>
      </c>
      <c r="I2053">
        <v>12</v>
      </c>
      <c r="J2053" s="22">
        <f t="shared" si="32"/>
        <v>100</v>
      </c>
    </row>
    <row r="2054" spans="1:10" x14ac:dyDescent="0.25">
      <c r="A2054" s="20">
        <v>30000</v>
      </c>
      <c r="B2054" s="20" t="s">
        <v>417</v>
      </c>
      <c r="C2054" s="20" t="s">
        <v>408</v>
      </c>
      <c r="D2054" s="20" t="s">
        <v>393</v>
      </c>
      <c r="E2054" s="20" t="s">
        <v>394</v>
      </c>
      <c r="F2054" s="21">
        <f>VLOOKUP(H2054,'[1]Ventes par client'!B:Q,5,FALSE)</f>
        <v>2400</v>
      </c>
      <c r="G2054" s="21">
        <v>2000</v>
      </c>
      <c r="H2054" s="2" t="s">
        <v>518</v>
      </c>
      <c r="I2054" s="19">
        <v>1</v>
      </c>
      <c r="J2054" s="22">
        <f t="shared" si="32"/>
        <v>400</v>
      </c>
    </row>
    <row r="2055" spans="1:10" x14ac:dyDescent="0.25">
      <c r="A2055" s="20">
        <v>30000</v>
      </c>
      <c r="B2055" s="20" t="s">
        <v>417</v>
      </c>
      <c r="C2055" s="20" t="s">
        <v>408</v>
      </c>
      <c r="D2055" s="20" t="s">
        <v>396</v>
      </c>
      <c r="E2055" s="20" t="s">
        <v>394</v>
      </c>
      <c r="F2055">
        <f>VLOOKUP(H2055,'[1]Ventes par client'!B:Q,6,FALSE)</f>
        <v>2800</v>
      </c>
      <c r="G2055" s="21">
        <v>2200</v>
      </c>
      <c r="H2055" t="s">
        <v>518</v>
      </c>
      <c r="I2055" s="19">
        <v>2</v>
      </c>
      <c r="J2055" s="22">
        <f t="shared" si="32"/>
        <v>600</v>
      </c>
    </row>
    <row r="2056" spans="1:10" x14ac:dyDescent="0.25">
      <c r="A2056" s="20">
        <v>30000</v>
      </c>
      <c r="B2056" s="20" t="s">
        <v>417</v>
      </c>
      <c r="C2056" s="20" t="s">
        <v>408</v>
      </c>
      <c r="D2056" s="20" t="s">
        <v>397</v>
      </c>
      <c r="E2056" s="20" t="s">
        <v>394</v>
      </c>
      <c r="F2056">
        <f>VLOOKUP(H2056,'[1]Ventes par client'!B:Q,7,FALSE)</f>
        <v>2900</v>
      </c>
      <c r="G2056" s="21">
        <v>2300</v>
      </c>
      <c r="H2056" t="s">
        <v>518</v>
      </c>
      <c r="I2056">
        <v>3</v>
      </c>
      <c r="J2056" s="22">
        <f t="shared" si="32"/>
        <v>600</v>
      </c>
    </row>
    <row r="2057" spans="1:10" x14ac:dyDescent="0.25">
      <c r="A2057" s="20">
        <v>30000</v>
      </c>
      <c r="B2057" s="20" t="s">
        <v>417</v>
      </c>
      <c r="C2057" s="20" t="s">
        <v>408</v>
      </c>
      <c r="D2057" s="20" t="s">
        <v>398</v>
      </c>
      <c r="E2057" s="20" t="s">
        <v>394</v>
      </c>
      <c r="F2057">
        <f>VLOOKUP(H2057,'[1]Ventes par client'!B:Q,8,FALSE)</f>
        <v>2400</v>
      </c>
      <c r="G2057" s="21">
        <v>2000</v>
      </c>
      <c r="H2057" t="s">
        <v>518</v>
      </c>
      <c r="I2057" s="19">
        <v>4</v>
      </c>
      <c r="J2057" s="22">
        <f t="shared" si="32"/>
        <v>400</v>
      </c>
    </row>
    <row r="2058" spans="1:10" x14ac:dyDescent="0.25">
      <c r="A2058" s="20">
        <v>30000</v>
      </c>
      <c r="B2058" s="20" t="s">
        <v>417</v>
      </c>
      <c r="C2058" s="20" t="s">
        <v>408</v>
      </c>
      <c r="D2058" s="20" t="s">
        <v>399</v>
      </c>
      <c r="E2058" s="20" t="s">
        <v>394</v>
      </c>
      <c r="F2058">
        <f>VLOOKUP(H2058,'[1]Ventes par client'!B:Q,9,FALSE)</f>
        <v>2500</v>
      </c>
      <c r="G2058" s="21">
        <v>1900</v>
      </c>
      <c r="H2058" t="s">
        <v>518</v>
      </c>
      <c r="I2058" s="19">
        <v>5</v>
      </c>
      <c r="J2058" s="22">
        <f t="shared" si="32"/>
        <v>600</v>
      </c>
    </row>
    <row r="2059" spans="1:10" x14ac:dyDescent="0.25">
      <c r="A2059" s="20">
        <v>30000</v>
      </c>
      <c r="B2059" s="20" t="s">
        <v>417</v>
      </c>
      <c r="C2059" s="20" t="s">
        <v>408</v>
      </c>
      <c r="D2059" s="20" t="s">
        <v>400</v>
      </c>
      <c r="E2059" s="20" t="s">
        <v>394</v>
      </c>
      <c r="F2059">
        <f>VLOOKUP(H2059,'[1]Ventes par client'!B:Q,10,FALSE)</f>
        <v>2800</v>
      </c>
      <c r="G2059" s="21">
        <v>2400</v>
      </c>
      <c r="H2059" t="s">
        <v>518</v>
      </c>
      <c r="I2059">
        <v>6</v>
      </c>
      <c r="J2059" s="22">
        <f t="shared" si="32"/>
        <v>400</v>
      </c>
    </row>
    <row r="2060" spans="1:10" x14ac:dyDescent="0.25">
      <c r="A2060" s="20">
        <v>30000</v>
      </c>
      <c r="B2060" s="20" t="s">
        <v>417</v>
      </c>
      <c r="C2060" s="20" t="s">
        <v>408</v>
      </c>
      <c r="D2060" s="20" t="s">
        <v>401</v>
      </c>
      <c r="E2060" s="20" t="s">
        <v>394</v>
      </c>
      <c r="F2060">
        <f>VLOOKUP(H2060,'[1]Ventes par client'!B:Q,11,FALSE)</f>
        <v>2300</v>
      </c>
      <c r="G2060" s="21">
        <v>1900</v>
      </c>
      <c r="H2060" t="s">
        <v>518</v>
      </c>
      <c r="I2060" s="19">
        <v>7</v>
      </c>
      <c r="J2060" s="22">
        <f t="shared" si="32"/>
        <v>400</v>
      </c>
    </row>
    <row r="2061" spans="1:10" x14ac:dyDescent="0.25">
      <c r="A2061" s="20">
        <v>30000</v>
      </c>
      <c r="B2061" s="20" t="s">
        <v>417</v>
      </c>
      <c r="C2061" s="20" t="s">
        <v>408</v>
      </c>
      <c r="D2061" s="20" t="s">
        <v>402</v>
      </c>
      <c r="E2061" s="20" t="s">
        <v>394</v>
      </c>
      <c r="F2061">
        <f>VLOOKUP(H2061,'[1]Ventes par client'!B:Q,12,FALSE)</f>
        <v>2200</v>
      </c>
      <c r="G2061" s="21">
        <v>1900</v>
      </c>
      <c r="H2061" t="s">
        <v>518</v>
      </c>
      <c r="I2061" s="19">
        <v>8</v>
      </c>
      <c r="J2061" s="22">
        <f t="shared" si="32"/>
        <v>300</v>
      </c>
    </row>
    <row r="2062" spans="1:10" x14ac:dyDescent="0.25">
      <c r="A2062" s="20">
        <v>30000</v>
      </c>
      <c r="B2062" s="20" t="s">
        <v>417</v>
      </c>
      <c r="C2062" s="20" t="s">
        <v>408</v>
      </c>
      <c r="D2062" s="20" t="s">
        <v>403</v>
      </c>
      <c r="E2062" s="20" t="s">
        <v>394</v>
      </c>
      <c r="F2062">
        <f>VLOOKUP(H2062,'[1]Ventes par client'!B:Q,13,FALSE)</f>
        <v>2400</v>
      </c>
      <c r="G2062" s="21">
        <v>1900</v>
      </c>
      <c r="H2062" t="s">
        <v>518</v>
      </c>
      <c r="I2062">
        <v>9</v>
      </c>
      <c r="J2062" s="22">
        <f t="shared" si="32"/>
        <v>500</v>
      </c>
    </row>
    <row r="2063" spans="1:10" x14ac:dyDescent="0.25">
      <c r="A2063" s="20">
        <v>30000</v>
      </c>
      <c r="B2063" s="20" t="s">
        <v>417</v>
      </c>
      <c r="C2063" s="20" t="s">
        <v>408</v>
      </c>
      <c r="D2063" s="20" t="s">
        <v>404</v>
      </c>
      <c r="E2063" s="20" t="s">
        <v>394</v>
      </c>
      <c r="F2063">
        <f>VLOOKUP(H2063,'[1]Ventes par client'!B:Q,14,FALSE)</f>
        <v>2800</v>
      </c>
      <c r="G2063" s="21">
        <v>2200</v>
      </c>
      <c r="H2063" t="s">
        <v>518</v>
      </c>
      <c r="I2063" s="19">
        <v>10</v>
      </c>
      <c r="J2063" s="22">
        <f t="shared" si="32"/>
        <v>600</v>
      </c>
    </row>
    <row r="2064" spans="1:10" x14ac:dyDescent="0.25">
      <c r="A2064" s="20">
        <v>30000</v>
      </c>
      <c r="B2064" s="20" t="s">
        <v>417</v>
      </c>
      <c r="C2064" s="20" t="s">
        <v>408</v>
      </c>
      <c r="D2064" s="20" t="s">
        <v>405</v>
      </c>
      <c r="E2064" s="20" t="s">
        <v>394</v>
      </c>
      <c r="F2064">
        <f>VLOOKUP(H2064,'[1]Ventes par client'!B:Q,15,FALSE)</f>
        <v>3000</v>
      </c>
      <c r="G2064" s="21">
        <v>2500</v>
      </c>
      <c r="H2064" t="s">
        <v>518</v>
      </c>
      <c r="I2064" s="19">
        <v>11</v>
      </c>
      <c r="J2064" s="22">
        <f t="shared" si="32"/>
        <v>500</v>
      </c>
    </row>
    <row r="2065" spans="1:10" x14ac:dyDescent="0.25">
      <c r="A2065" s="20">
        <v>30000</v>
      </c>
      <c r="B2065" s="20" t="s">
        <v>417</v>
      </c>
      <c r="C2065" s="20" t="s">
        <v>408</v>
      </c>
      <c r="D2065" s="20" t="s">
        <v>406</v>
      </c>
      <c r="E2065" s="20" t="s">
        <v>394</v>
      </c>
      <c r="F2065">
        <f>VLOOKUP(H2065,'[1]Ventes par client'!B:Q,16,FALSE)</f>
        <v>1500</v>
      </c>
      <c r="G2065" s="21">
        <v>1800</v>
      </c>
      <c r="H2065" t="s">
        <v>518</v>
      </c>
      <c r="I2065">
        <v>12</v>
      </c>
      <c r="J2065" s="22">
        <f t="shared" si="32"/>
        <v>-300</v>
      </c>
    </row>
    <row r="2066" spans="1:10" x14ac:dyDescent="0.25">
      <c r="A2066" s="20">
        <v>30000</v>
      </c>
      <c r="B2066" s="20" t="s">
        <v>206</v>
      </c>
      <c r="C2066" s="20" t="s">
        <v>408</v>
      </c>
      <c r="D2066" s="20" t="s">
        <v>393</v>
      </c>
      <c r="E2066" s="20" t="s">
        <v>394</v>
      </c>
      <c r="F2066" s="21">
        <f>VLOOKUP(H2066,'[1]Ventes par client'!B:Q,5,FALSE)</f>
        <v>7100</v>
      </c>
      <c r="G2066" s="21">
        <v>7300</v>
      </c>
      <c r="H2066" s="2" t="s">
        <v>519</v>
      </c>
      <c r="I2066" s="19">
        <v>1</v>
      </c>
      <c r="J2066" s="22">
        <f t="shared" si="32"/>
        <v>-200</v>
      </c>
    </row>
    <row r="2067" spans="1:10" x14ac:dyDescent="0.25">
      <c r="A2067" s="20">
        <v>30000</v>
      </c>
      <c r="B2067" s="20" t="s">
        <v>206</v>
      </c>
      <c r="C2067" s="20" t="s">
        <v>408</v>
      </c>
      <c r="D2067" s="20" t="s">
        <v>396</v>
      </c>
      <c r="E2067" s="20" t="s">
        <v>394</v>
      </c>
      <c r="F2067">
        <f>VLOOKUP(H2067,'[1]Ventes par client'!B:Q,6,FALSE)</f>
        <v>8300</v>
      </c>
      <c r="G2067" s="21">
        <v>7800</v>
      </c>
      <c r="H2067" t="s">
        <v>519</v>
      </c>
      <c r="I2067" s="19">
        <v>2</v>
      </c>
      <c r="J2067" s="22">
        <f t="shared" si="32"/>
        <v>500</v>
      </c>
    </row>
    <row r="2068" spans="1:10" x14ac:dyDescent="0.25">
      <c r="A2068" s="20">
        <v>30000</v>
      </c>
      <c r="B2068" s="20" t="s">
        <v>206</v>
      </c>
      <c r="C2068" s="20" t="s">
        <v>408</v>
      </c>
      <c r="D2068" s="20" t="s">
        <v>397</v>
      </c>
      <c r="E2068" s="20" t="s">
        <v>394</v>
      </c>
      <c r="F2068">
        <f>VLOOKUP(H2068,'[1]Ventes par client'!B:Q,7,FALSE)</f>
        <v>8700</v>
      </c>
      <c r="G2068" s="21">
        <v>8500</v>
      </c>
      <c r="H2068" t="s">
        <v>519</v>
      </c>
      <c r="I2068">
        <v>3</v>
      </c>
      <c r="J2068" s="22">
        <f t="shared" si="32"/>
        <v>200</v>
      </c>
    </row>
    <row r="2069" spans="1:10" x14ac:dyDescent="0.25">
      <c r="A2069" s="20">
        <v>30000</v>
      </c>
      <c r="B2069" s="20" t="s">
        <v>206</v>
      </c>
      <c r="C2069" s="20" t="s">
        <v>408</v>
      </c>
      <c r="D2069" s="20" t="s">
        <v>398</v>
      </c>
      <c r="E2069" s="20" t="s">
        <v>394</v>
      </c>
      <c r="F2069">
        <f>VLOOKUP(H2069,'[1]Ventes par client'!B:Q,8,FALSE)</f>
        <v>7100</v>
      </c>
      <c r="G2069" s="21">
        <v>6900</v>
      </c>
      <c r="H2069" t="s">
        <v>519</v>
      </c>
      <c r="I2069" s="19">
        <v>4</v>
      </c>
      <c r="J2069" s="22">
        <f t="shared" si="32"/>
        <v>200</v>
      </c>
    </row>
    <row r="2070" spans="1:10" x14ac:dyDescent="0.25">
      <c r="A2070" s="20">
        <v>30000</v>
      </c>
      <c r="B2070" s="20" t="s">
        <v>206</v>
      </c>
      <c r="C2070" s="20" t="s">
        <v>408</v>
      </c>
      <c r="D2070" s="20" t="s">
        <v>399</v>
      </c>
      <c r="E2070" s="20" t="s">
        <v>394</v>
      </c>
      <c r="F2070">
        <f>VLOOKUP(H2070,'[1]Ventes par client'!B:Q,9,FALSE)</f>
        <v>7400</v>
      </c>
      <c r="G2070" s="21">
        <v>6900</v>
      </c>
      <c r="H2070" t="s">
        <v>519</v>
      </c>
      <c r="I2070" s="19">
        <v>5</v>
      </c>
      <c r="J2070" s="22">
        <f t="shared" si="32"/>
        <v>500</v>
      </c>
    </row>
    <row r="2071" spans="1:10" x14ac:dyDescent="0.25">
      <c r="A2071" s="20">
        <v>30000</v>
      </c>
      <c r="B2071" s="20" t="s">
        <v>206</v>
      </c>
      <c r="C2071" s="20" t="s">
        <v>408</v>
      </c>
      <c r="D2071" s="20" t="s">
        <v>400</v>
      </c>
      <c r="E2071" s="20" t="s">
        <v>394</v>
      </c>
      <c r="F2071">
        <f>VLOOKUP(H2071,'[1]Ventes par client'!B:Q,10,FALSE)</f>
        <v>8300</v>
      </c>
      <c r="G2071" s="21">
        <v>8500</v>
      </c>
      <c r="H2071" t="s">
        <v>519</v>
      </c>
      <c r="I2071">
        <v>6</v>
      </c>
      <c r="J2071" s="22">
        <f t="shared" si="32"/>
        <v>-200</v>
      </c>
    </row>
    <row r="2072" spans="1:10" x14ac:dyDescent="0.25">
      <c r="A2072" s="20">
        <v>30000</v>
      </c>
      <c r="B2072" s="20" t="s">
        <v>206</v>
      </c>
      <c r="C2072" s="20" t="s">
        <v>408</v>
      </c>
      <c r="D2072" s="20" t="s">
        <v>401</v>
      </c>
      <c r="E2072" s="20" t="s">
        <v>394</v>
      </c>
      <c r="F2072">
        <f>VLOOKUP(H2072,'[1]Ventes par client'!B:Q,11,FALSE)</f>
        <v>6900</v>
      </c>
      <c r="G2072" s="21">
        <v>7100</v>
      </c>
      <c r="H2072" t="s">
        <v>519</v>
      </c>
      <c r="I2072" s="19">
        <v>7</v>
      </c>
      <c r="J2072" s="22">
        <f t="shared" si="32"/>
        <v>-200</v>
      </c>
    </row>
    <row r="2073" spans="1:10" x14ac:dyDescent="0.25">
      <c r="A2073" s="20">
        <v>30000</v>
      </c>
      <c r="B2073" s="20" t="s">
        <v>206</v>
      </c>
      <c r="C2073" s="20" t="s">
        <v>408</v>
      </c>
      <c r="D2073" s="20" t="s">
        <v>402</v>
      </c>
      <c r="E2073" s="20" t="s">
        <v>394</v>
      </c>
      <c r="F2073">
        <f>VLOOKUP(H2073,'[1]Ventes par client'!B:Q,12,FALSE)</f>
        <v>6700</v>
      </c>
      <c r="G2073" s="21">
        <v>6600</v>
      </c>
      <c r="H2073" t="s">
        <v>519</v>
      </c>
      <c r="I2073" s="19">
        <v>8</v>
      </c>
      <c r="J2073" s="22">
        <f t="shared" si="32"/>
        <v>100</v>
      </c>
    </row>
    <row r="2074" spans="1:10" x14ac:dyDescent="0.25">
      <c r="A2074" s="20">
        <v>30000</v>
      </c>
      <c r="B2074" s="20" t="s">
        <v>206</v>
      </c>
      <c r="C2074" s="20" t="s">
        <v>408</v>
      </c>
      <c r="D2074" s="20" t="s">
        <v>403</v>
      </c>
      <c r="E2074" s="20" t="s">
        <v>394</v>
      </c>
      <c r="F2074">
        <f>VLOOKUP(H2074,'[1]Ventes par client'!B:Q,13,FALSE)</f>
        <v>7300</v>
      </c>
      <c r="G2074" s="21">
        <v>6900</v>
      </c>
      <c r="H2074" t="s">
        <v>519</v>
      </c>
      <c r="I2074">
        <v>9</v>
      </c>
      <c r="J2074" s="22">
        <f t="shared" si="32"/>
        <v>400</v>
      </c>
    </row>
    <row r="2075" spans="1:10" x14ac:dyDescent="0.25">
      <c r="A2075" s="20">
        <v>30000</v>
      </c>
      <c r="B2075" s="20" t="s">
        <v>206</v>
      </c>
      <c r="C2075" s="20" t="s">
        <v>408</v>
      </c>
      <c r="D2075" s="20" t="s">
        <v>404</v>
      </c>
      <c r="E2075" s="20" t="s">
        <v>394</v>
      </c>
      <c r="F2075">
        <f>VLOOKUP(H2075,'[1]Ventes par client'!B:Q,14,FALSE)</f>
        <v>8300</v>
      </c>
      <c r="G2075" s="21">
        <v>8100</v>
      </c>
      <c r="H2075" t="s">
        <v>519</v>
      </c>
      <c r="I2075" s="19">
        <v>10</v>
      </c>
      <c r="J2075" s="22">
        <f t="shared" si="32"/>
        <v>200</v>
      </c>
    </row>
    <row r="2076" spans="1:10" x14ac:dyDescent="0.25">
      <c r="A2076" s="20">
        <v>30000</v>
      </c>
      <c r="B2076" s="20" t="s">
        <v>206</v>
      </c>
      <c r="C2076" s="20" t="s">
        <v>408</v>
      </c>
      <c r="D2076" s="20" t="s">
        <v>405</v>
      </c>
      <c r="E2076" s="20" t="s">
        <v>394</v>
      </c>
      <c r="F2076">
        <f>VLOOKUP(H2076,'[1]Ventes par client'!B:Q,15,FALSE)</f>
        <v>9100</v>
      </c>
      <c r="G2076" s="21">
        <v>9000</v>
      </c>
      <c r="H2076" t="s">
        <v>519</v>
      </c>
      <c r="I2076" s="19">
        <v>11</v>
      </c>
      <c r="J2076" s="22">
        <f t="shared" si="32"/>
        <v>100</v>
      </c>
    </row>
    <row r="2077" spans="1:10" x14ac:dyDescent="0.25">
      <c r="A2077" s="20">
        <v>30000</v>
      </c>
      <c r="B2077" s="20" t="s">
        <v>206</v>
      </c>
      <c r="C2077" s="20" t="s">
        <v>408</v>
      </c>
      <c r="D2077" s="20" t="s">
        <v>406</v>
      </c>
      <c r="E2077" s="20" t="s">
        <v>394</v>
      </c>
      <c r="F2077">
        <f>VLOOKUP(H2077,'[1]Ventes par client'!B:Q,16,FALSE)</f>
        <v>4800</v>
      </c>
      <c r="G2077" s="21">
        <v>6400</v>
      </c>
      <c r="H2077" t="s">
        <v>519</v>
      </c>
      <c r="I2077">
        <v>12</v>
      </c>
      <c r="J2077" s="22">
        <f t="shared" si="32"/>
        <v>-1600</v>
      </c>
    </row>
    <row r="2078" spans="1:10" x14ac:dyDescent="0.25">
      <c r="A2078" s="20">
        <v>30000</v>
      </c>
      <c r="B2078" s="20" t="s">
        <v>206</v>
      </c>
      <c r="C2078" s="20" t="s">
        <v>408</v>
      </c>
      <c r="D2078" s="20" t="s">
        <v>393</v>
      </c>
      <c r="E2078" s="20" t="s">
        <v>394</v>
      </c>
      <c r="F2078" s="21">
        <f>VLOOKUP(H2078,'[1]Ventes par client'!B:Q,5,FALSE)</f>
        <v>400</v>
      </c>
      <c r="G2078" s="21">
        <v>300</v>
      </c>
      <c r="H2078" s="2" t="s">
        <v>520</v>
      </c>
      <c r="I2078" s="19">
        <v>1</v>
      </c>
      <c r="J2078" s="22">
        <f t="shared" si="32"/>
        <v>100</v>
      </c>
    </row>
    <row r="2079" spans="1:10" x14ac:dyDescent="0.25">
      <c r="A2079" s="20">
        <v>30000</v>
      </c>
      <c r="B2079" s="20" t="s">
        <v>206</v>
      </c>
      <c r="C2079" s="20" t="s">
        <v>408</v>
      </c>
      <c r="D2079" s="20" t="s">
        <v>396</v>
      </c>
      <c r="E2079" s="20" t="s">
        <v>394</v>
      </c>
      <c r="F2079">
        <f>VLOOKUP(H2079,'[1]Ventes par client'!B:Q,6,FALSE)</f>
        <v>500</v>
      </c>
      <c r="G2079" s="21">
        <v>400</v>
      </c>
      <c r="H2079" t="s">
        <v>520</v>
      </c>
      <c r="I2079" s="19">
        <v>2</v>
      </c>
      <c r="J2079" s="22">
        <f t="shared" si="32"/>
        <v>100</v>
      </c>
    </row>
    <row r="2080" spans="1:10" x14ac:dyDescent="0.25">
      <c r="A2080" s="20">
        <v>30000</v>
      </c>
      <c r="B2080" s="20" t="s">
        <v>206</v>
      </c>
      <c r="C2080" s="20" t="s">
        <v>408</v>
      </c>
      <c r="D2080" s="20" t="s">
        <v>397</v>
      </c>
      <c r="E2080" s="20" t="s">
        <v>394</v>
      </c>
      <c r="F2080">
        <f>VLOOKUP(H2080,'[1]Ventes par client'!B:Q,7,FALSE)</f>
        <v>500</v>
      </c>
      <c r="G2080" s="21">
        <v>300</v>
      </c>
      <c r="H2080" t="s">
        <v>520</v>
      </c>
      <c r="I2080">
        <v>3</v>
      </c>
      <c r="J2080" s="22">
        <f t="shared" si="32"/>
        <v>200</v>
      </c>
    </row>
    <row r="2081" spans="1:10" x14ac:dyDescent="0.25">
      <c r="A2081" s="20">
        <v>30000</v>
      </c>
      <c r="B2081" s="20" t="s">
        <v>206</v>
      </c>
      <c r="C2081" s="20" t="s">
        <v>408</v>
      </c>
      <c r="D2081" s="20" t="s">
        <v>398</v>
      </c>
      <c r="E2081" s="20" t="s">
        <v>394</v>
      </c>
      <c r="F2081">
        <f>VLOOKUP(H2081,'[1]Ventes par client'!B:Q,8,FALSE)</f>
        <v>400</v>
      </c>
      <c r="G2081" s="21">
        <v>400</v>
      </c>
      <c r="H2081" t="s">
        <v>520</v>
      </c>
      <c r="I2081" s="19">
        <v>4</v>
      </c>
      <c r="J2081" s="22">
        <f t="shared" si="32"/>
        <v>0</v>
      </c>
    </row>
    <row r="2082" spans="1:10" x14ac:dyDescent="0.25">
      <c r="A2082" s="20">
        <v>30000</v>
      </c>
      <c r="B2082" s="20" t="s">
        <v>206</v>
      </c>
      <c r="C2082" s="20" t="s">
        <v>408</v>
      </c>
      <c r="D2082" s="20" t="s">
        <v>399</v>
      </c>
      <c r="E2082" s="20" t="s">
        <v>394</v>
      </c>
      <c r="F2082">
        <f>VLOOKUP(H2082,'[1]Ventes par client'!B:Q,9,FALSE)</f>
        <v>400</v>
      </c>
      <c r="G2082" s="21">
        <v>300</v>
      </c>
      <c r="H2082" t="s">
        <v>520</v>
      </c>
      <c r="I2082" s="19">
        <v>5</v>
      </c>
      <c r="J2082" s="22">
        <f t="shared" si="32"/>
        <v>100</v>
      </c>
    </row>
    <row r="2083" spans="1:10" x14ac:dyDescent="0.25">
      <c r="A2083" s="20">
        <v>30000</v>
      </c>
      <c r="B2083" s="20" t="s">
        <v>206</v>
      </c>
      <c r="C2083" s="20" t="s">
        <v>408</v>
      </c>
      <c r="D2083" s="20" t="s">
        <v>400</v>
      </c>
      <c r="E2083" s="20" t="s">
        <v>394</v>
      </c>
      <c r="F2083">
        <f>VLOOKUP(H2083,'[1]Ventes par client'!B:Q,10,FALSE)</f>
        <v>500</v>
      </c>
      <c r="G2083" s="21">
        <v>300</v>
      </c>
      <c r="H2083" t="s">
        <v>520</v>
      </c>
      <c r="I2083">
        <v>6</v>
      </c>
      <c r="J2083" s="22">
        <f t="shared" si="32"/>
        <v>200</v>
      </c>
    </row>
    <row r="2084" spans="1:10" x14ac:dyDescent="0.25">
      <c r="A2084" s="20">
        <v>30000</v>
      </c>
      <c r="B2084" s="20" t="s">
        <v>206</v>
      </c>
      <c r="C2084" s="20" t="s">
        <v>408</v>
      </c>
      <c r="D2084" s="20" t="s">
        <v>401</v>
      </c>
      <c r="E2084" s="20" t="s">
        <v>394</v>
      </c>
      <c r="F2084">
        <f>VLOOKUP(H2084,'[1]Ventes par client'!B:Q,11,FALSE)</f>
        <v>400</v>
      </c>
      <c r="G2084" s="21">
        <v>400</v>
      </c>
      <c r="H2084" t="s">
        <v>520</v>
      </c>
      <c r="I2084" s="19">
        <v>7</v>
      </c>
      <c r="J2084" s="22">
        <f t="shared" si="32"/>
        <v>0</v>
      </c>
    </row>
    <row r="2085" spans="1:10" x14ac:dyDescent="0.25">
      <c r="A2085" s="20">
        <v>30000</v>
      </c>
      <c r="B2085" s="20" t="s">
        <v>206</v>
      </c>
      <c r="C2085" s="20" t="s">
        <v>408</v>
      </c>
      <c r="D2085" s="20" t="s">
        <v>402</v>
      </c>
      <c r="E2085" s="20" t="s">
        <v>394</v>
      </c>
      <c r="F2085">
        <f>VLOOKUP(H2085,'[1]Ventes par client'!B:Q,12,FALSE)</f>
        <v>400</v>
      </c>
      <c r="G2085" s="21">
        <v>200</v>
      </c>
      <c r="H2085" t="s">
        <v>520</v>
      </c>
      <c r="I2085" s="19">
        <v>8</v>
      </c>
      <c r="J2085" s="22">
        <f t="shared" si="32"/>
        <v>200</v>
      </c>
    </row>
    <row r="2086" spans="1:10" x14ac:dyDescent="0.25">
      <c r="A2086" s="20">
        <v>30000</v>
      </c>
      <c r="B2086" s="20" t="s">
        <v>206</v>
      </c>
      <c r="C2086" s="20" t="s">
        <v>408</v>
      </c>
      <c r="D2086" s="20" t="s">
        <v>403</v>
      </c>
      <c r="E2086" s="20" t="s">
        <v>394</v>
      </c>
      <c r="F2086">
        <f>VLOOKUP(H2086,'[1]Ventes par client'!B:Q,13,FALSE)</f>
        <v>400</v>
      </c>
      <c r="G2086" s="21">
        <v>400</v>
      </c>
      <c r="H2086" t="s">
        <v>520</v>
      </c>
      <c r="I2086">
        <v>9</v>
      </c>
      <c r="J2086" s="22">
        <f t="shared" si="32"/>
        <v>0</v>
      </c>
    </row>
    <row r="2087" spans="1:10" x14ac:dyDescent="0.25">
      <c r="A2087" s="20">
        <v>30000</v>
      </c>
      <c r="B2087" s="20" t="s">
        <v>206</v>
      </c>
      <c r="C2087" s="20" t="s">
        <v>408</v>
      </c>
      <c r="D2087" s="20" t="s">
        <v>404</v>
      </c>
      <c r="E2087" s="20" t="s">
        <v>394</v>
      </c>
      <c r="F2087">
        <f>VLOOKUP(H2087,'[1]Ventes par client'!B:Q,14,FALSE)</f>
        <v>500</v>
      </c>
      <c r="G2087" s="21">
        <v>300</v>
      </c>
      <c r="H2087" t="s">
        <v>520</v>
      </c>
      <c r="I2087" s="19">
        <v>10</v>
      </c>
      <c r="J2087" s="22">
        <f t="shared" si="32"/>
        <v>200</v>
      </c>
    </row>
    <row r="2088" spans="1:10" x14ac:dyDescent="0.25">
      <c r="A2088" s="20">
        <v>30000</v>
      </c>
      <c r="B2088" s="20" t="s">
        <v>206</v>
      </c>
      <c r="C2088" s="20" t="s">
        <v>408</v>
      </c>
      <c r="D2088" s="20" t="s">
        <v>405</v>
      </c>
      <c r="E2088" s="20" t="s">
        <v>394</v>
      </c>
      <c r="F2088">
        <f>VLOOKUP(H2088,'[1]Ventes par client'!B:Q,15,FALSE)</f>
        <v>500</v>
      </c>
      <c r="G2088" s="21">
        <v>400</v>
      </c>
      <c r="H2088" t="s">
        <v>520</v>
      </c>
      <c r="I2088" s="19">
        <v>11</v>
      </c>
      <c r="J2088" s="22">
        <f t="shared" si="32"/>
        <v>100</v>
      </c>
    </row>
    <row r="2089" spans="1:10" x14ac:dyDescent="0.25">
      <c r="A2089" s="20">
        <v>30000</v>
      </c>
      <c r="B2089" s="20" t="s">
        <v>206</v>
      </c>
      <c r="C2089" s="20" t="s">
        <v>408</v>
      </c>
      <c r="D2089" s="20" t="s">
        <v>406</v>
      </c>
      <c r="E2089" s="20" t="s">
        <v>394</v>
      </c>
      <c r="F2089">
        <f>VLOOKUP(H2089,'[1]Ventes par client'!B:Q,16,FALSE)</f>
        <v>200</v>
      </c>
      <c r="G2089" s="21">
        <v>300</v>
      </c>
      <c r="H2089" t="s">
        <v>520</v>
      </c>
      <c r="I2089">
        <v>12</v>
      </c>
      <c r="J2089" s="22">
        <f t="shared" si="32"/>
        <v>-100</v>
      </c>
    </row>
    <row r="2090" spans="1:10" x14ac:dyDescent="0.25">
      <c r="A2090" s="20">
        <v>30000</v>
      </c>
      <c r="B2090" s="20" t="s">
        <v>407</v>
      </c>
      <c r="C2090" s="20" t="s">
        <v>408</v>
      </c>
      <c r="D2090" s="20" t="s">
        <v>393</v>
      </c>
      <c r="E2090" s="20" t="s">
        <v>394</v>
      </c>
      <c r="F2090" s="21">
        <f>VLOOKUP(H2090,'[1]Ventes par client'!B:Q,5,FALSE)</f>
        <v>400</v>
      </c>
      <c r="G2090" s="21">
        <v>100</v>
      </c>
      <c r="H2090" s="2" t="s">
        <v>521</v>
      </c>
      <c r="I2090" s="19">
        <v>1</v>
      </c>
      <c r="J2090" s="22">
        <f t="shared" si="32"/>
        <v>300</v>
      </c>
    </row>
    <row r="2091" spans="1:10" x14ac:dyDescent="0.25">
      <c r="A2091" s="20">
        <v>30000</v>
      </c>
      <c r="B2091" s="20" t="s">
        <v>407</v>
      </c>
      <c r="C2091" s="20" t="s">
        <v>408</v>
      </c>
      <c r="D2091" s="20" t="s">
        <v>396</v>
      </c>
      <c r="E2091" s="20" t="s">
        <v>394</v>
      </c>
      <c r="F2091">
        <f>VLOOKUP(H2091,'[1]Ventes par client'!B:Q,6,FALSE)</f>
        <v>500</v>
      </c>
      <c r="G2091" s="21">
        <v>100</v>
      </c>
      <c r="H2091" t="s">
        <v>521</v>
      </c>
      <c r="I2091" s="19">
        <v>2</v>
      </c>
      <c r="J2091" s="22">
        <f t="shared" si="32"/>
        <v>400</v>
      </c>
    </row>
    <row r="2092" spans="1:10" x14ac:dyDescent="0.25">
      <c r="A2092" s="20">
        <v>30000</v>
      </c>
      <c r="B2092" s="20" t="s">
        <v>407</v>
      </c>
      <c r="C2092" s="20" t="s">
        <v>408</v>
      </c>
      <c r="D2092" s="20" t="s">
        <v>397</v>
      </c>
      <c r="E2092" s="20" t="s">
        <v>394</v>
      </c>
      <c r="F2092">
        <f>VLOOKUP(H2092,'[1]Ventes par client'!B:Q,7,FALSE)</f>
        <v>500</v>
      </c>
      <c r="G2092" s="21">
        <v>100</v>
      </c>
      <c r="H2092" t="s">
        <v>521</v>
      </c>
      <c r="I2092">
        <v>3</v>
      </c>
      <c r="J2092" s="22">
        <f t="shared" si="32"/>
        <v>400</v>
      </c>
    </row>
    <row r="2093" spans="1:10" x14ac:dyDescent="0.25">
      <c r="A2093" s="20">
        <v>30000</v>
      </c>
      <c r="B2093" s="20" t="s">
        <v>407</v>
      </c>
      <c r="C2093" s="20" t="s">
        <v>408</v>
      </c>
      <c r="D2093" s="20" t="s">
        <v>398</v>
      </c>
      <c r="E2093" s="20" t="s">
        <v>394</v>
      </c>
      <c r="F2093">
        <f>VLOOKUP(H2093,'[1]Ventes par client'!B:Q,8,FALSE)</f>
        <v>400</v>
      </c>
      <c r="G2093" s="21">
        <v>0</v>
      </c>
      <c r="H2093" t="s">
        <v>521</v>
      </c>
      <c r="I2093" s="19">
        <v>4</v>
      </c>
      <c r="J2093" s="22">
        <f t="shared" si="32"/>
        <v>400</v>
      </c>
    </row>
    <row r="2094" spans="1:10" x14ac:dyDescent="0.25">
      <c r="A2094" s="20">
        <v>30000</v>
      </c>
      <c r="B2094" s="20" t="s">
        <v>407</v>
      </c>
      <c r="C2094" s="20" t="s">
        <v>408</v>
      </c>
      <c r="D2094" s="20" t="s">
        <v>399</v>
      </c>
      <c r="E2094" s="20" t="s">
        <v>394</v>
      </c>
      <c r="F2094">
        <f>VLOOKUP(H2094,'[1]Ventes par client'!B:Q,9,FALSE)</f>
        <v>400</v>
      </c>
      <c r="G2094" s="21">
        <v>100</v>
      </c>
      <c r="H2094" t="s">
        <v>521</v>
      </c>
      <c r="I2094" s="19">
        <v>5</v>
      </c>
      <c r="J2094" s="22">
        <f t="shared" si="32"/>
        <v>300</v>
      </c>
    </row>
    <row r="2095" spans="1:10" x14ac:dyDescent="0.25">
      <c r="A2095" s="20">
        <v>30000</v>
      </c>
      <c r="B2095" s="20" t="s">
        <v>407</v>
      </c>
      <c r="C2095" s="20" t="s">
        <v>408</v>
      </c>
      <c r="D2095" s="20" t="s">
        <v>400</v>
      </c>
      <c r="E2095" s="20" t="s">
        <v>394</v>
      </c>
      <c r="F2095">
        <f>VLOOKUP(H2095,'[1]Ventes par client'!B:Q,10,FALSE)</f>
        <v>500</v>
      </c>
      <c r="G2095" s="21">
        <v>100</v>
      </c>
      <c r="H2095" t="s">
        <v>521</v>
      </c>
      <c r="I2095">
        <v>6</v>
      </c>
      <c r="J2095" s="22">
        <f t="shared" si="32"/>
        <v>400</v>
      </c>
    </row>
    <row r="2096" spans="1:10" x14ac:dyDescent="0.25">
      <c r="A2096" s="20">
        <v>30000</v>
      </c>
      <c r="B2096" s="20" t="s">
        <v>407</v>
      </c>
      <c r="C2096" s="20" t="s">
        <v>408</v>
      </c>
      <c r="D2096" s="20" t="s">
        <v>401</v>
      </c>
      <c r="E2096" s="20" t="s">
        <v>394</v>
      </c>
      <c r="F2096">
        <f>VLOOKUP(H2096,'[1]Ventes par client'!B:Q,11,FALSE)</f>
        <v>400</v>
      </c>
      <c r="G2096" s="21">
        <v>100</v>
      </c>
      <c r="H2096" t="s">
        <v>521</v>
      </c>
      <c r="I2096" s="19">
        <v>7</v>
      </c>
      <c r="J2096" s="22">
        <f t="shared" si="32"/>
        <v>300</v>
      </c>
    </row>
    <row r="2097" spans="1:10" x14ac:dyDescent="0.25">
      <c r="A2097" s="20">
        <v>30000</v>
      </c>
      <c r="B2097" s="20" t="s">
        <v>407</v>
      </c>
      <c r="C2097" s="20" t="s">
        <v>408</v>
      </c>
      <c r="D2097" s="20" t="s">
        <v>402</v>
      </c>
      <c r="E2097" s="20" t="s">
        <v>394</v>
      </c>
      <c r="F2097">
        <f>VLOOKUP(H2097,'[1]Ventes par client'!B:Q,12,FALSE)</f>
        <v>400</v>
      </c>
      <c r="G2097" s="21">
        <v>100</v>
      </c>
      <c r="H2097" t="s">
        <v>521</v>
      </c>
      <c r="I2097" s="19">
        <v>8</v>
      </c>
      <c r="J2097" s="22">
        <f t="shared" si="32"/>
        <v>300</v>
      </c>
    </row>
    <row r="2098" spans="1:10" x14ac:dyDescent="0.25">
      <c r="A2098" s="20">
        <v>30000</v>
      </c>
      <c r="B2098" s="20" t="s">
        <v>407</v>
      </c>
      <c r="C2098" s="20" t="s">
        <v>408</v>
      </c>
      <c r="D2098" s="20" t="s">
        <v>403</v>
      </c>
      <c r="E2098" s="20" t="s">
        <v>394</v>
      </c>
      <c r="F2098">
        <f>VLOOKUP(H2098,'[1]Ventes par client'!B:Q,13,FALSE)</f>
        <v>400</v>
      </c>
      <c r="G2098" s="21">
        <v>0</v>
      </c>
      <c r="H2098" t="s">
        <v>521</v>
      </c>
      <c r="I2098">
        <v>9</v>
      </c>
      <c r="J2098" s="22">
        <f t="shared" si="32"/>
        <v>400</v>
      </c>
    </row>
    <row r="2099" spans="1:10" x14ac:dyDescent="0.25">
      <c r="A2099" s="20">
        <v>30000</v>
      </c>
      <c r="B2099" s="20" t="s">
        <v>407</v>
      </c>
      <c r="C2099" s="20" t="s">
        <v>408</v>
      </c>
      <c r="D2099" s="20" t="s">
        <v>404</v>
      </c>
      <c r="E2099" s="20" t="s">
        <v>394</v>
      </c>
      <c r="F2099">
        <f>VLOOKUP(H2099,'[1]Ventes par client'!B:Q,14,FALSE)</f>
        <v>500</v>
      </c>
      <c r="G2099" s="21">
        <v>100</v>
      </c>
      <c r="H2099" t="s">
        <v>521</v>
      </c>
      <c r="I2099" s="19">
        <v>10</v>
      </c>
      <c r="J2099" s="22">
        <f t="shared" si="32"/>
        <v>400</v>
      </c>
    </row>
    <row r="2100" spans="1:10" x14ac:dyDescent="0.25">
      <c r="A2100" s="20">
        <v>30000</v>
      </c>
      <c r="B2100" s="20" t="s">
        <v>407</v>
      </c>
      <c r="C2100" s="20" t="s">
        <v>408</v>
      </c>
      <c r="D2100" s="20" t="s">
        <v>405</v>
      </c>
      <c r="E2100" s="20" t="s">
        <v>394</v>
      </c>
      <c r="F2100">
        <f>VLOOKUP(H2100,'[1]Ventes par client'!B:Q,15,FALSE)</f>
        <v>500</v>
      </c>
      <c r="G2100" s="21">
        <v>100</v>
      </c>
      <c r="H2100" t="s">
        <v>521</v>
      </c>
      <c r="I2100" s="19">
        <v>11</v>
      </c>
      <c r="J2100" s="22">
        <f t="shared" si="32"/>
        <v>400</v>
      </c>
    </row>
    <row r="2101" spans="1:10" x14ac:dyDescent="0.25">
      <c r="A2101" s="20">
        <v>30000</v>
      </c>
      <c r="B2101" s="20" t="s">
        <v>407</v>
      </c>
      <c r="C2101" s="20" t="s">
        <v>408</v>
      </c>
      <c r="D2101" s="20" t="s">
        <v>406</v>
      </c>
      <c r="E2101" s="20" t="s">
        <v>394</v>
      </c>
      <c r="F2101">
        <f>VLOOKUP(H2101,'[1]Ventes par client'!B:Q,16,FALSE)</f>
        <v>200</v>
      </c>
      <c r="G2101" s="21">
        <v>100</v>
      </c>
      <c r="H2101" t="s">
        <v>521</v>
      </c>
      <c r="I2101">
        <v>12</v>
      </c>
      <c r="J2101" s="22">
        <f t="shared" si="32"/>
        <v>100</v>
      </c>
    </row>
    <row r="2102" spans="1:10" x14ac:dyDescent="0.25">
      <c r="A2102" s="20">
        <v>30000</v>
      </c>
      <c r="B2102" s="20" t="s">
        <v>417</v>
      </c>
      <c r="C2102" s="20" t="s">
        <v>408</v>
      </c>
      <c r="D2102" s="20" t="s">
        <v>393</v>
      </c>
      <c r="E2102" s="20" t="s">
        <v>394</v>
      </c>
      <c r="F2102" s="21" t="e">
        <f>VLOOKUP(H2102,'[1]Ventes par client'!B:Q,5,FALSE)</f>
        <v>#N/A</v>
      </c>
      <c r="G2102" s="21">
        <v>100</v>
      </c>
      <c r="H2102" s="2" t="s">
        <v>522</v>
      </c>
      <c r="I2102" s="19">
        <v>1</v>
      </c>
      <c r="J2102" s="22" t="e">
        <f t="shared" si="32"/>
        <v>#N/A</v>
      </c>
    </row>
    <row r="2103" spans="1:10" x14ac:dyDescent="0.25">
      <c r="A2103" s="20">
        <v>30000</v>
      </c>
      <c r="B2103" s="20" t="s">
        <v>417</v>
      </c>
      <c r="C2103" s="20" t="s">
        <v>408</v>
      </c>
      <c r="D2103" s="20" t="s">
        <v>396</v>
      </c>
      <c r="E2103" s="20" t="s">
        <v>394</v>
      </c>
      <c r="F2103" t="e">
        <f>VLOOKUP(H2103,'[1]Ventes par client'!B:Q,6,FALSE)</f>
        <v>#N/A</v>
      </c>
      <c r="G2103" s="21">
        <v>100</v>
      </c>
      <c r="H2103" t="s">
        <v>522</v>
      </c>
      <c r="I2103" s="19">
        <v>2</v>
      </c>
      <c r="J2103" s="22" t="e">
        <f t="shared" si="32"/>
        <v>#N/A</v>
      </c>
    </row>
    <row r="2104" spans="1:10" x14ac:dyDescent="0.25">
      <c r="A2104" s="20">
        <v>30000</v>
      </c>
      <c r="B2104" s="20" t="s">
        <v>417</v>
      </c>
      <c r="C2104" s="20" t="s">
        <v>408</v>
      </c>
      <c r="D2104" s="20" t="s">
        <v>397</v>
      </c>
      <c r="E2104" s="20" t="s">
        <v>394</v>
      </c>
      <c r="F2104" t="e">
        <f>VLOOKUP(H2104,'[1]Ventes par client'!B:Q,7,FALSE)</f>
        <v>#N/A</v>
      </c>
      <c r="G2104" s="21">
        <v>100</v>
      </c>
      <c r="H2104" t="s">
        <v>522</v>
      </c>
      <c r="I2104">
        <v>3</v>
      </c>
      <c r="J2104" s="22" t="e">
        <f t="shared" si="32"/>
        <v>#N/A</v>
      </c>
    </row>
    <row r="2105" spans="1:10" x14ac:dyDescent="0.25">
      <c r="A2105" s="20">
        <v>30000</v>
      </c>
      <c r="B2105" s="20" t="s">
        <v>417</v>
      </c>
      <c r="C2105" s="20" t="s">
        <v>408</v>
      </c>
      <c r="D2105" s="20" t="s">
        <v>398</v>
      </c>
      <c r="E2105" s="20" t="s">
        <v>394</v>
      </c>
      <c r="F2105" t="e">
        <f>VLOOKUP(H2105,'[1]Ventes par client'!B:Q,8,FALSE)</f>
        <v>#N/A</v>
      </c>
      <c r="G2105" s="21">
        <v>0</v>
      </c>
      <c r="H2105" t="s">
        <v>522</v>
      </c>
      <c r="I2105" s="19">
        <v>4</v>
      </c>
      <c r="J2105" s="22" t="e">
        <f t="shared" si="32"/>
        <v>#N/A</v>
      </c>
    </row>
    <row r="2106" spans="1:10" x14ac:dyDescent="0.25">
      <c r="A2106" s="20">
        <v>30000</v>
      </c>
      <c r="B2106" s="20" t="s">
        <v>417</v>
      </c>
      <c r="C2106" s="20" t="s">
        <v>408</v>
      </c>
      <c r="D2106" s="20" t="s">
        <v>399</v>
      </c>
      <c r="E2106" s="20" t="s">
        <v>394</v>
      </c>
      <c r="F2106" t="e">
        <f>VLOOKUP(H2106,'[1]Ventes par client'!B:Q,9,FALSE)</f>
        <v>#N/A</v>
      </c>
      <c r="G2106" s="21">
        <v>100</v>
      </c>
      <c r="H2106" t="s">
        <v>522</v>
      </c>
      <c r="I2106" s="19">
        <v>5</v>
      </c>
      <c r="J2106" s="22" t="e">
        <f t="shared" si="32"/>
        <v>#N/A</v>
      </c>
    </row>
    <row r="2107" spans="1:10" x14ac:dyDescent="0.25">
      <c r="A2107" s="20">
        <v>30000</v>
      </c>
      <c r="B2107" s="20" t="s">
        <v>417</v>
      </c>
      <c r="C2107" s="20" t="s">
        <v>408</v>
      </c>
      <c r="D2107" s="20" t="s">
        <v>400</v>
      </c>
      <c r="E2107" s="20" t="s">
        <v>394</v>
      </c>
      <c r="F2107" t="e">
        <f>VLOOKUP(H2107,'[1]Ventes par client'!B:Q,10,FALSE)</f>
        <v>#N/A</v>
      </c>
      <c r="G2107" s="21">
        <v>100</v>
      </c>
      <c r="H2107" t="s">
        <v>522</v>
      </c>
      <c r="I2107">
        <v>6</v>
      </c>
      <c r="J2107" s="22" t="e">
        <f t="shared" si="32"/>
        <v>#N/A</v>
      </c>
    </row>
    <row r="2108" spans="1:10" x14ac:dyDescent="0.25">
      <c r="A2108" s="20">
        <v>30000</v>
      </c>
      <c r="B2108" s="20" t="s">
        <v>417</v>
      </c>
      <c r="C2108" s="20" t="s">
        <v>408</v>
      </c>
      <c r="D2108" s="20" t="s">
        <v>401</v>
      </c>
      <c r="E2108" s="20" t="s">
        <v>394</v>
      </c>
      <c r="F2108" t="e">
        <f>VLOOKUP(H2108,'[1]Ventes par client'!B:Q,11,FALSE)</f>
        <v>#N/A</v>
      </c>
      <c r="G2108" s="21">
        <v>100</v>
      </c>
      <c r="H2108" t="s">
        <v>522</v>
      </c>
      <c r="I2108" s="19">
        <v>7</v>
      </c>
      <c r="J2108" s="22" t="e">
        <f t="shared" si="32"/>
        <v>#N/A</v>
      </c>
    </row>
    <row r="2109" spans="1:10" x14ac:dyDescent="0.25">
      <c r="A2109" s="20">
        <v>30000</v>
      </c>
      <c r="B2109" s="20" t="s">
        <v>417</v>
      </c>
      <c r="C2109" s="20" t="s">
        <v>408</v>
      </c>
      <c r="D2109" s="20" t="s">
        <v>402</v>
      </c>
      <c r="E2109" s="20" t="s">
        <v>394</v>
      </c>
      <c r="F2109" t="e">
        <f>VLOOKUP(H2109,'[1]Ventes par client'!B:Q,12,FALSE)</f>
        <v>#N/A</v>
      </c>
      <c r="G2109" s="21">
        <v>100</v>
      </c>
      <c r="H2109" t="s">
        <v>522</v>
      </c>
      <c r="I2109" s="19">
        <v>8</v>
      </c>
      <c r="J2109" s="22" t="e">
        <f t="shared" si="32"/>
        <v>#N/A</v>
      </c>
    </row>
    <row r="2110" spans="1:10" x14ac:dyDescent="0.25">
      <c r="A2110" s="20">
        <v>30000</v>
      </c>
      <c r="B2110" s="20" t="s">
        <v>417</v>
      </c>
      <c r="C2110" s="20" t="s">
        <v>408</v>
      </c>
      <c r="D2110" s="20" t="s">
        <v>403</v>
      </c>
      <c r="E2110" s="20" t="s">
        <v>394</v>
      </c>
      <c r="F2110" t="e">
        <f>VLOOKUP(H2110,'[1]Ventes par client'!B:Q,13,FALSE)</f>
        <v>#N/A</v>
      </c>
      <c r="G2110" s="21">
        <v>0</v>
      </c>
      <c r="H2110" t="s">
        <v>522</v>
      </c>
      <c r="I2110">
        <v>9</v>
      </c>
      <c r="J2110" s="22" t="e">
        <f t="shared" si="32"/>
        <v>#N/A</v>
      </c>
    </row>
    <row r="2111" spans="1:10" x14ac:dyDescent="0.25">
      <c r="A2111" s="20">
        <v>30000</v>
      </c>
      <c r="B2111" s="20" t="s">
        <v>417</v>
      </c>
      <c r="C2111" s="20" t="s">
        <v>408</v>
      </c>
      <c r="D2111" s="20" t="s">
        <v>404</v>
      </c>
      <c r="E2111" s="20" t="s">
        <v>394</v>
      </c>
      <c r="F2111" t="e">
        <f>VLOOKUP(H2111,'[1]Ventes par client'!B:Q,14,FALSE)</f>
        <v>#N/A</v>
      </c>
      <c r="G2111" s="21">
        <v>100</v>
      </c>
      <c r="H2111" t="s">
        <v>522</v>
      </c>
      <c r="I2111" s="19">
        <v>10</v>
      </c>
      <c r="J2111" s="22" t="e">
        <f t="shared" si="32"/>
        <v>#N/A</v>
      </c>
    </row>
    <row r="2112" spans="1:10" x14ac:dyDescent="0.25">
      <c r="A2112" s="20">
        <v>30000</v>
      </c>
      <c r="B2112" s="20" t="s">
        <v>417</v>
      </c>
      <c r="C2112" s="20" t="s">
        <v>408</v>
      </c>
      <c r="D2112" s="20" t="s">
        <v>405</v>
      </c>
      <c r="E2112" s="20" t="s">
        <v>394</v>
      </c>
      <c r="F2112" t="e">
        <f>VLOOKUP(H2112,'[1]Ventes par client'!B:Q,15,FALSE)</f>
        <v>#N/A</v>
      </c>
      <c r="G2112" s="21">
        <v>100</v>
      </c>
      <c r="H2112" t="s">
        <v>522</v>
      </c>
      <c r="I2112" s="19">
        <v>11</v>
      </c>
      <c r="J2112" s="22" t="e">
        <f t="shared" si="32"/>
        <v>#N/A</v>
      </c>
    </row>
    <row r="2113" spans="1:10" x14ac:dyDescent="0.25">
      <c r="A2113" s="20">
        <v>30000</v>
      </c>
      <c r="B2113" s="20" t="s">
        <v>417</v>
      </c>
      <c r="C2113" s="20" t="s">
        <v>408</v>
      </c>
      <c r="D2113" s="20" t="s">
        <v>406</v>
      </c>
      <c r="E2113" s="20" t="s">
        <v>394</v>
      </c>
      <c r="F2113" t="e">
        <f>VLOOKUP(H2113,'[1]Ventes par client'!B:Q,16,FALSE)</f>
        <v>#N/A</v>
      </c>
      <c r="G2113" s="21">
        <v>100</v>
      </c>
      <c r="H2113" t="s">
        <v>522</v>
      </c>
      <c r="I2113">
        <v>12</v>
      </c>
      <c r="J2113" s="22" t="e">
        <f t="shared" si="32"/>
        <v>#N/A</v>
      </c>
    </row>
    <row r="2114" spans="1:10" x14ac:dyDescent="0.25">
      <c r="A2114" s="20">
        <v>30000</v>
      </c>
      <c r="B2114" s="20" t="s">
        <v>407</v>
      </c>
      <c r="C2114" s="20" t="s">
        <v>408</v>
      </c>
      <c r="D2114" s="20" t="s">
        <v>393</v>
      </c>
      <c r="E2114" s="20" t="s">
        <v>394</v>
      </c>
      <c r="F2114" s="21">
        <f>VLOOKUP(H2114,'[1]Ventes par client'!B:Q,5,FALSE)</f>
        <v>6300</v>
      </c>
      <c r="G2114" s="21">
        <v>3600</v>
      </c>
      <c r="H2114" s="2" t="s">
        <v>523</v>
      </c>
      <c r="I2114" s="19">
        <v>1</v>
      </c>
      <c r="J2114" s="22">
        <f t="shared" ref="J2114:J2177" si="33">+F2114-G2114</f>
        <v>2700</v>
      </c>
    </row>
    <row r="2115" spans="1:10" x14ac:dyDescent="0.25">
      <c r="A2115" s="20">
        <v>30000</v>
      </c>
      <c r="B2115" s="20" t="s">
        <v>407</v>
      </c>
      <c r="C2115" s="20" t="s">
        <v>408</v>
      </c>
      <c r="D2115" s="20" t="s">
        <v>396</v>
      </c>
      <c r="E2115" s="20" t="s">
        <v>394</v>
      </c>
      <c r="F2115">
        <f>VLOOKUP(H2115,'[1]Ventes par client'!B:Q,6,FALSE)</f>
        <v>7400</v>
      </c>
      <c r="G2115" s="21">
        <v>3900</v>
      </c>
      <c r="H2115" t="s">
        <v>523</v>
      </c>
      <c r="I2115" s="19">
        <v>2</v>
      </c>
      <c r="J2115" s="22">
        <f t="shared" si="33"/>
        <v>3500</v>
      </c>
    </row>
    <row r="2116" spans="1:10" x14ac:dyDescent="0.25">
      <c r="A2116" s="20">
        <v>30000</v>
      </c>
      <c r="B2116" s="20" t="s">
        <v>407</v>
      </c>
      <c r="C2116" s="20" t="s">
        <v>408</v>
      </c>
      <c r="D2116" s="20" t="s">
        <v>397</v>
      </c>
      <c r="E2116" s="20" t="s">
        <v>394</v>
      </c>
      <c r="F2116">
        <f>VLOOKUP(H2116,'[1]Ventes par client'!B:Q,7,FALSE)</f>
        <v>7700</v>
      </c>
      <c r="G2116" s="21">
        <v>4300</v>
      </c>
      <c r="H2116" t="s">
        <v>523</v>
      </c>
      <c r="I2116">
        <v>3</v>
      </c>
      <c r="J2116" s="22">
        <f t="shared" si="33"/>
        <v>3400</v>
      </c>
    </row>
    <row r="2117" spans="1:10" x14ac:dyDescent="0.25">
      <c r="A2117" s="20">
        <v>30000</v>
      </c>
      <c r="B2117" s="20" t="s">
        <v>407</v>
      </c>
      <c r="C2117" s="20" t="s">
        <v>408</v>
      </c>
      <c r="D2117" s="20" t="s">
        <v>398</v>
      </c>
      <c r="E2117" s="20" t="s">
        <v>394</v>
      </c>
      <c r="F2117">
        <f>VLOOKUP(H2117,'[1]Ventes par client'!B:Q,8,FALSE)</f>
        <v>6300</v>
      </c>
      <c r="G2117" s="21">
        <v>3400</v>
      </c>
      <c r="H2117" t="s">
        <v>523</v>
      </c>
      <c r="I2117" s="19">
        <v>4</v>
      </c>
      <c r="J2117" s="22">
        <f t="shared" si="33"/>
        <v>2900</v>
      </c>
    </row>
    <row r="2118" spans="1:10" x14ac:dyDescent="0.25">
      <c r="A2118" s="20">
        <v>30000</v>
      </c>
      <c r="B2118" s="20" t="s">
        <v>407</v>
      </c>
      <c r="C2118" s="20" t="s">
        <v>408</v>
      </c>
      <c r="D2118" s="20" t="s">
        <v>399</v>
      </c>
      <c r="E2118" s="20" t="s">
        <v>394</v>
      </c>
      <c r="F2118">
        <f>VLOOKUP(H2118,'[1]Ventes par client'!B:Q,9,FALSE)</f>
        <v>6600</v>
      </c>
      <c r="G2118" s="21">
        <v>3500</v>
      </c>
      <c r="H2118" t="s">
        <v>523</v>
      </c>
      <c r="I2118" s="19">
        <v>5</v>
      </c>
      <c r="J2118" s="22">
        <f t="shared" si="33"/>
        <v>3100</v>
      </c>
    </row>
    <row r="2119" spans="1:10" x14ac:dyDescent="0.25">
      <c r="A2119" s="20">
        <v>30000</v>
      </c>
      <c r="B2119" s="20" t="s">
        <v>407</v>
      </c>
      <c r="C2119" s="20" t="s">
        <v>408</v>
      </c>
      <c r="D2119" s="20" t="s">
        <v>400</v>
      </c>
      <c r="E2119" s="20" t="s">
        <v>394</v>
      </c>
      <c r="F2119">
        <f>VLOOKUP(H2119,'[1]Ventes par client'!B:Q,10,FALSE)</f>
        <v>7300</v>
      </c>
      <c r="G2119" s="21">
        <v>4300</v>
      </c>
      <c r="H2119" t="s">
        <v>523</v>
      </c>
      <c r="I2119">
        <v>6</v>
      </c>
      <c r="J2119" s="22">
        <f t="shared" si="33"/>
        <v>3000</v>
      </c>
    </row>
    <row r="2120" spans="1:10" x14ac:dyDescent="0.25">
      <c r="A2120" s="20">
        <v>30000</v>
      </c>
      <c r="B2120" s="20" t="s">
        <v>407</v>
      </c>
      <c r="C2120" s="20" t="s">
        <v>408</v>
      </c>
      <c r="D2120" s="20" t="s">
        <v>401</v>
      </c>
      <c r="E2120" s="20" t="s">
        <v>394</v>
      </c>
      <c r="F2120">
        <f>VLOOKUP(H2120,'[1]Ventes par client'!B:Q,11,FALSE)</f>
        <v>6100</v>
      </c>
      <c r="G2120" s="21">
        <v>3500</v>
      </c>
      <c r="H2120" t="s">
        <v>523</v>
      </c>
      <c r="I2120" s="19">
        <v>7</v>
      </c>
      <c r="J2120" s="22">
        <f t="shared" si="33"/>
        <v>2600</v>
      </c>
    </row>
    <row r="2121" spans="1:10" x14ac:dyDescent="0.25">
      <c r="A2121" s="20">
        <v>30000</v>
      </c>
      <c r="B2121" s="20" t="s">
        <v>407</v>
      </c>
      <c r="C2121" s="20" t="s">
        <v>408</v>
      </c>
      <c r="D2121" s="20" t="s">
        <v>402</v>
      </c>
      <c r="E2121" s="20" t="s">
        <v>394</v>
      </c>
      <c r="F2121">
        <f>VLOOKUP(H2121,'[1]Ventes par client'!B:Q,12,FALSE)</f>
        <v>6000</v>
      </c>
      <c r="G2121" s="21">
        <v>3300</v>
      </c>
      <c r="H2121" t="s">
        <v>523</v>
      </c>
      <c r="I2121" s="19">
        <v>8</v>
      </c>
      <c r="J2121" s="22">
        <f t="shared" si="33"/>
        <v>2700</v>
      </c>
    </row>
    <row r="2122" spans="1:10" x14ac:dyDescent="0.25">
      <c r="A2122" s="20">
        <v>30000</v>
      </c>
      <c r="B2122" s="20" t="s">
        <v>407</v>
      </c>
      <c r="C2122" s="20" t="s">
        <v>408</v>
      </c>
      <c r="D2122" s="20" t="s">
        <v>403</v>
      </c>
      <c r="E2122" s="20" t="s">
        <v>394</v>
      </c>
      <c r="F2122">
        <f>VLOOKUP(H2122,'[1]Ventes par client'!B:Q,13,FALSE)</f>
        <v>6500</v>
      </c>
      <c r="G2122" s="21">
        <v>3400</v>
      </c>
      <c r="H2122" t="s">
        <v>523</v>
      </c>
      <c r="I2122">
        <v>9</v>
      </c>
      <c r="J2122" s="22">
        <f t="shared" si="33"/>
        <v>3100</v>
      </c>
    </row>
    <row r="2123" spans="1:10" x14ac:dyDescent="0.25">
      <c r="A2123" s="20">
        <v>30000</v>
      </c>
      <c r="B2123" s="20" t="s">
        <v>407</v>
      </c>
      <c r="C2123" s="20" t="s">
        <v>408</v>
      </c>
      <c r="D2123" s="20" t="s">
        <v>404</v>
      </c>
      <c r="E2123" s="20" t="s">
        <v>394</v>
      </c>
      <c r="F2123">
        <f>VLOOKUP(H2123,'[1]Ventes par client'!B:Q,14,FALSE)</f>
        <v>7300</v>
      </c>
      <c r="G2123" s="21">
        <v>4100</v>
      </c>
      <c r="H2123" t="s">
        <v>523</v>
      </c>
      <c r="I2123" s="19">
        <v>10</v>
      </c>
      <c r="J2123" s="22">
        <f t="shared" si="33"/>
        <v>3200</v>
      </c>
    </row>
    <row r="2124" spans="1:10" x14ac:dyDescent="0.25">
      <c r="A2124" s="20">
        <v>30000</v>
      </c>
      <c r="B2124" s="20" t="s">
        <v>407</v>
      </c>
      <c r="C2124" s="20" t="s">
        <v>408</v>
      </c>
      <c r="D2124" s="20" t="s">
        <v>405</v>
      </c>
      <c r="E2124" s="20" t="s">
        <v>394</v>
      </c>
      <c r="F2124">
        <f>VLOOKUP(H2124,'[1]Ventes par client'!B:Q,15,FALSE)</f>
        <v>8100</v>
      </c>
      <c r="G2124" s="21">
        <v>4500</v>
      </c>
      <c r="H2124" t="s">
        <v>523</v>
      </c>
      <c r="I2124" s="19">
        <v>11</v>
      </c>
      <c r="J2124" s="22">
        <f t="shared" si="33"/>
        <v>3600</v>
      </c>
    </row>
    <row r="2125" spans="1:10" x14ac:dyDescent="0.25">
      <c r="A2125" s="20">
        <v>30000</v>
      </c>
      <c r="B2125" s="20" t="s">
        <v>407</v>
      </c>
      <c r="C2125" s="20" t="s">
        <v>408</v>
      </c>
      <c r="D2125" s="20" t="s">
        <v>406</v>
      </c>
      <c r="E2125" s="20" t="s">
        <v>394</v>
      </c>
      <c r="F2125">
        <f>VLOOKUP(H2125,'[1]Ventes par client'!B:Q,16,FALSE)</f>
        <v>4400</v>
      </c>
      <c r="G2125" s="21">
        <v>3200</v>
      </c>
      <c r="H2125" t="s">
        <v>523</v>
      </c>
      <c r="I2125">
        <v>12</v>
      </c>
      <c r="J2125" s="22">
        <f t="shared" si="33"/>
        <v>1200</v>
      </c>
    </row>
    <row r="2126" spans="1:10" x14ac:dyDescent="0.25">
      <c r="A2126" s="20">
        <v>30000</v>
      </c>
      <c r="B2126" s="20" t="s">
        <v>166</v>
      </c>
      <c r="C2126" s="20" t="s">
        <v>408</v>
      </c>
      <c r="D2126" s="20" t="s">
        <v>393</v>
      </c>
      <c r="E2126" s="20" t="s">
        <v>394</v>
      </c>
      <c r="F2126" s="21" t="e">
        <f>VLOOKUP(H2126,'[1]Ventes par client'!B:Q,5,FALSE)</f>
        <v>#N/A</v>
      </c>
      <c r="G2126" s="21">
        <v>100</v>
      </c>
      <c r="H2126" s="2" t="s">
        <v>524</v>
      </c>
      <c r="I2126" s="19">
        <v>1</v>
      </c>
      <c r="J2126" s="22" t="e">
        <f t="shared" si="33"/>
        <v>#N/A</v>
      </c>
    </row>
    <row r="2127" spans="1:10" x14ac:dyDescent="0.25">
      <c r="A2127" s="20">
        <v>30000</v>
      </c>
      <c r="B2127" s="20" t="s">
        <v>166</v>
      </c>
      <c r="C2127" s="20" t="s">
        <v>408</v>
      </c>
      <c r="D2127" s="20" t="s">
        <v>396</v>
      </c>
      <c r="E2127" s="20" t="s">
        <v>394</v>
      </c>
      <c r="F2127" t="e">
        <f>VLOOKUP(H2127,'[1]Ventes par client'!B:Q,6,FALSE)</f>
        <v>#N/A</v>
      </c>
      <c r="G2127" s="21">
        <v>100</v>
      </c>
      <c r="H2127" t="s">
        <v>524</v>
      </c>
      <c r="I2127" s="19">
        <v>2</v>
      </c>
      <c r="J2127" s="22" t="e">
        <f t="shared" si="33"/>
        <v>#N/A</v>
      </c>
    </row>
    <row r="2128" spans="1:10" x14ac:dyDescent="0.25">
      <c r="A2128" s="20">
        <v>30000</v>
      </c>
      <c r="B2128" s="20" t="s">
        <v>166</v>
      </c>
      <c r="C2128" s="20" t="s">
        <v>408</v>
      </c>
      <c r="D2128" s="20" t="s">
        <v>397</v>
      </c>
      <c r="E2128" s="20" t="s">
        <v>394</v>
      </c>
      <c r="F2128" t="e">
        <f>VLOOKUP(H2128,'[1]Ventes par client'!B:Q,7,FALSE)</f>
        <v>#N/A</v>
      </c>
      <c r="G2128" s="21">
        <v>100</v>
      </c>
      <c r="H2128" t="s">
        <v>524</v>
      </c>
      <c r="I2128">
        <v>3</v>
      </c>
      <c r="J2128" s="22" t="e">
        <f t="shared" si="33"/>
        <v>#N/A</v>
      </c>
    </row>
    <row r="2129" spans="1:11" x14ac:dyDescent="0.25">
      <c r="A2129" s="20">
        <v>30000</v>
      </c>
      <c r="B2129" s="20" t="s">
        <v>166</v>
      </c>
      <c r="C2129" s="20" t="s">
        <v>408</v>
      </c>
      <c r="D2129" s="20" t="s">
        <v>398</v>
      </c>
      <c r="E2129" s="20" t="s">
        <v>394</v>
      </c>
      <c r="F2129" t="e">
        <f>VLOOKUP(H2129,'[1]Ventes par client'!B:Q,8,FALSE)</f>
        <v>#N/A</v>
      </c>
      <c r="G2129" s="21">
        <v>0</v>
      </c>
      <c r="H2129" t="s">
        <v>524</v>
      </c>
      <c r="I2129" s="19">
        <v>4</v>
      </c>
      <c r="J2129" s="22" t="e">
        <f t="shared" si="33"/>
        <v>#N/A</v>
      </c>
    </row>
    <row r="2130" spans="1:11" x14ac:dyDescent="0.25">
      <c r="A2130" s="20">
        <v>30000</v>
      </c>
      <c r="B2130" s="20" t="s">
        <v>166</v>
      </c>
      <c r="C2130" s="20" t="s">
        <v>408</v>
      </c>
      <c r="D2130" s="20" t="s">
        <v>399</v>
      </c>
      <c r="E2130" s="20" t="s">
        <v>394</v>
      </c>
      <c r="F2130" t="e">
        <f>VLOOKUP(H2130,'[1]Ventes par client'!B:Q,9,FALSE)</f>
        <v>#N/A</v>
      </c>
      <c r="G2130" s="21">
        <v>100</v>
      </c>
      <c r="H2130" t="s">
        <v>524</v>
      </c>
      <c r="I2130" s="19">
        <v>5</v>
      </c>
      <c r="J2130" s="22" t="e">
        <f t="shared" si="33"/>
        <v>#N/A</v>
      </c>
    </row>
    <row r="2131" spans="1:11" x14ac:dyDescent="0.25">
      <c r="A2131" s="20">
        <v>30000</v>
      </c>
      <c r="B2131" s="20" t="s">
        <v>166</v>
      </c>
      <c r="C2131" s="20" t="s">
        <v>408</v>
      </c>
      <c r="D2131" s="20" t="s">
        <v>400</v>
      </c>
      <c r="E2131" s="20" t="s">
        <v>394</v>
      </c>
      <c r="F2131" t="e">
        <f>VLOOKUP(H2131,'[1]Ventes par client'!B:Q,10,FALSE)</f>
        <v>#N/A</v>
      </c>
      <c r="G2131" s="21">
        <v>100</v>
      </c>
      <c r="H2131" t="s">
        <v>524</v>
      </c>
      <c r="I2131">
        <v>6</v>
      </c>
      <c r="J2131" s="22" t="e">
        <f t="shared" si="33"/>
        <v>#N/A</v>
      </c>
    </row>
    <row r="2132" spans="1:11" x14ac:dyDescent="0.25">
      <c r="A2132" s="20">
        <v>30000</v>
      </c>
      <c r="B2132" s="20" t="s">
        <v>166</v>
      </c>
      <c r="C2132" s="20" t="s">
        <v>408</v>
      </c>
      <c r="D2132" s="20" t="s">
        <v>401</v>
      </c>
      <c r="E2132" s="20" t="s">
        <v>394</v>
      </c>
      <c r="F2132" t="e">
        <f>VLOOKUP(H2132,'[1]Ventes par client'!B:Q,11,FALSE)</f>
        <v>#N/A</v>
      </c>
      <c r="G2132" s="21">
        <v>100</v>
      </c>
      <c r="H2132" t="s">
        <v>524</v>
      </c>
      <c r="I2132" s="19">
        <v>7</v>
      </c>
      <c r="J2132" s="22" t="e">
        <f t="shared" si="33"/>
        <v>#N/A</v>
      </c>
    </row>
    <row r="2133" spans="1:11" x14ac:dyDescent="0.25">
      <c r="A2133" s="20">
        <v>30000</v>
      </c>
      <c r="B2133" s="20" t="s">
        <v>166</v>
      </c>
      <c r="C2133" s="20" t="s">
        <v>408</v>
      </c>
      <c r="D2133" s="20" t="s">
        <v>402</v>
      </c>
      <c r="E2133" s="20" t="s">
        <v>394</v>
      </c>
      <c r="F2133" t="e">
        <f>VLOOKUP(H2133,'[1]Ventes par client'!B:Q,12,FALSE)</f>
        <v>#N/A</v>
      </c>
      <c r="G2133" s="21">
        <v>100</v>
      </c>
      <c r="H2133" t="s">
        <v>524</v>
      </c>
      <c r="I2133" s="19">
        <v>8</v>
      </c>
      <c r="J2133" s="22" t="e">
        <f t="shared" si="33"/>
        <v>#N/A</v>
      </c>
    </row>
    <row r="2134" spans="1:11" x14ac:dyDescent="0.25">
      <c r="A2134" s="20">
        <v>30000</v>
      </c>
      <c r="B2134" s="20" t="s">
        <v>166</v>
      </c>
      <c r="C2134" s="20" t="s">
        <v>408</v>
      </c>
      <c r="D2134" s="20" t="s">
        <v>403</v>
      </c>
      <c r="E2134" s="20" t="s">
        <v>394</v>
      </c>
      <c r="F2134" t="e">
        <f>VLOOKUP(H2134,'[1]Ventes par client'!B:Q,13,FALSE)</f>
        <v>#N/A</v>
      </c>
      <c r="G2134" s="21">
        <v>0</v>
      </c>
      <c r="H2134" t="s">
        <v>524</v>
      </c>
      <c r="I2134">
        <v>9</v>
      </c>
      <c r="J2134" s="22" t="e">
        <f t="shared" si="33"/>
        <v>#N/A</v>
      </c>
    </row>
    <row r="2135" spans="1:11" x14ac:dyDescent="0.25">
      <c r="A2135" s="20">
        <v>30000</v>
      </c>
      <c r="B2135" s="20" t="s">
        <v>166</v>
      </c>
      <c r="C2135" s="20" t="s">
        <v>408</v>
      </c>
      <c r="D2135" s="20" t="s">
        <v>404</v>
      </c>
      <c r="E2135" s="20" t="s">
        <v>394</v>
      </c>
      <c r="F2135" t="e">
        <f>VLOOKUP(H2135,'[1]Ventes par client'!B:Q,14,FALSE)</f>
        <v>#N/A</v>
      </c>
      <c r="G2135" s="21">
        <v>100</v>
      </c>
      <c r="H2135" t="s">
        <v>524</v>
      </c>
      <c r="I2135" s="19">
        <v>10</v>
      </c>
      <c r="J2135" s="22" t="e">
        <f t="shared" si="33"/>
        <v>#N/A</v>
      </c>
    </row>
    <row r="2136" spans="1:11" x14ac:dyDescent="0.25">
      <c r="A2136" s="20">
        <v>30000</v>
      </c>
      <c r="B2136" s="20" t="s">
        <v>166</v>
      </c>
      <c r="C2136" s="20" t="s">
        <v>408</v>
      </c>
      <c r="D2136" s="20" t="s">
        <v>405</v>
      </c>
      <c r="E2136" s="20" t="s">
        <v>394</v>
      </c>
      <c r="F2136" t="e">
        <f>VLOOKUP(H2136,'[1]Ventes par client'!B:Q,15,FALSE)</f>
        <v>#N/A</v>
      </c>
      <c r="G2136" s="21">
        <v>100</v>
      </c>
      <c r="H2136" t="s">
        <v>524</v>
      </c>
      <c r="I2136" s="19">
        <v>11</v>
      </c>
      <c r="J2136" s="22" t="e">
        <f t="shared" si="33"/>
        <v>#N/A</v>
      </c>
    </row>
    <row r="2137" spans="1:11" x14ac:dyDescent="0.25">
      <c r="A2137" s="20">
        <v>30000</v>
      </c>
      <c r="B2137" s="20" t="s">
        <v>166</v>
      </c>
      <c r="C2137" s="20" t="s">
        <v>408</v>
      </c>
      <c r="D2137" s="20" t="s">
        <v>406</v>
      </c>
      <c r="E2137" s="20" t="s">
        <v>394</v>
      </c>
      <c r="F2137" t="e">
        <f>VLOOKUP(H2137,'[1]Ventes par client'!B:Q,16,FALSE)</f>
        <v>#N/A</v>
      </c>
      <c r="G2137" s="21">
        <v>100</v>
      </c>
      <c r="H2137" t="s">
        <v>524</v>
      </c>
      <c r="I2137">
        <v>12</v>
      </c>
      <c r="J2137" s="22" t="e">
        <f t="shared" si="33"/>
        <v>#N/A</v>
      </c>
    </row>
    <row r="2138" spans="1:11" s="19" customFormat="1" x14ac:dyDescent="0.25">
      <c r="A2138" s="20">
        <v>30000</v>
      </c>
      <c r="B2138" s="20" t="s">
        <v>206</v>
      </c>
      <c r="C2138" s="20" t="s">
        <v>408</v>
      </c>
      <c r="D2138" s="20" t="s">
        <v>393</v>
      </c>
      <c r="E2138" s="20" t="s">
        <v>394</v>
      </c>
      <c r="F2138" s="21">
        <f>VLOOKUP(H2138,'[1]Ventes par client'!B:Q,5,FALSE)</f>
        <v>800</v>
      </c>
      <c r="G2138" s="21">
        <v>200</v>
      </c>
      <c r="H2138" s="2" t="s">
        <v>525</v>
      </c>
      <c r="I2138" s="19">
        <v>1</v>
      </c>
      <c r="J2138" s="22">
        <f t="shared" si="33"/>
        <v>600</v>
      </c>
      <c r="K2138"/>
    </row>
    <row r="2139" spans="1:11" s="19" customFormat="1" x14ac:dyDescent="0.25">
      <c r="A2139" s="20">
        <v>30000</v>
      </c>
      <c r="B2139" s="20" t="s">
        <v>206</v>
      </c>
      <c r="C2139" s="20" t="s">
        <v>408</v>
      </c>
      <c r="D2139" s="20" t="s">
        <v>396</v>
      </c>
      <c r="E2139" s="20" t="s">
        <v>394</v>
      </c>
      <c r="F2139">
        <f>VLOOKUP(H2139,'[1]Ventes par client'!B:Q,6,FALSE)</f>
        <v>900</v>
      </c>
      <c r="G2139" s="21">
        <v>300</v>
      </c>
      <c r="H2139" t="s">
        <v>525</v>
      </c>
      <c r="I2139" s="19">
        <v>2</v>
      </c>
      <c r="J2139" s="22">
        <f t="shared" si="33"/>
        <v>600</v>
      </c>
      <c r="K2139"/>
    </row>
    <row r="2140" spans="1:11" s="19" customFormat="1" x14ac:dyDescent="0.25">
      <c r="A2140" s="20">
        <v>30000</v>
      </c>
      <c r="B2140" s="20" t="s">
        <v>206</v>
      </c>
      <c r="C2140" s="20" t="s">
        <v>408</v>
      </c>
      <c r="D2140" s="20" t="s">
        <v>397</v>
      </c>
      <c r="E2140" s="20" t="s">
        <v>394</v>
      </c>
      <c r="F2140">
        <f>VLOOKUP(H2140,'[1]Ventes par client'!B:Q,7,FALSE)</f>
        <v>1000</v>
      </c>
      <c r="G2140" s="21">
        <v>300</v>
      </c>
      <c r="H2140" t="s">
        <v>525</v>
      </c>
      <c r="I2140">
        <v>3</v>
      </c>
      <c r="J2140" s="22">
        <f t="shared" si="33"/>
        <v>700</v>
      </c>
      <c r="K2140"/>
    </row>
    <row r="2141" spans="1:11" s="19" customFormat="1" x14ac:dyDescent="0.25">
      <c r="A2141" s="20">
        <v>30000</v>
      </c>
      <c r="B2141" s="20" t="s">
        <v>206</v>
      </c>
      <c r="C2141" s="20" t="s">
        <v>408</v>
      </c>
      <c r="D2141" s="20" t="s">
        <v>398</v>
      </c>
      <c r="E2141" s="20" t="s">
        <v>394</v>
      </c>
      <c r="F2141">
        <f>VLOOKUP(H2141,'[1]Ventes par client'!B:Q,8,FALSE)</f>
        <v>800</v>
      </c>
      <c r="G2141" s="21">
        <v>200</v>
      </c>
      <c r="H2141" t="s">
        <v>525</v>
      </c>
      <c r="I2141" s="19">
        <v>4</v>
      </c>
      <c r="J2141" s="22">
        <f t="shared" si="33"/>
        <v>600</v>
      </c>
      <c r="K2141"/>
    </row>
    <row r="2142" spans="1:11" s="19" customFormat="1" x14ac:dyDescent="0.25">
      <c r="A2142" s="20">
        <v>30000</v>
      </c>
      <c r="B2142" s="20" t="s">
        <v>206</v>
      </c>
      <c r="C2142" s="20" t="s">
        <v>408</v>
      </c>
      <c r="D2142" s="20" t="s">
        <v>399</v>
      </c>
      <c r="E2142" s="20" t="s">
        <v>394</v>
      </c>
      <c r="F2142">
        <f>VLOOKUP(H2142,'[1]Ventes par client'!B:Q,9,FALSE)</f>
        <v>800</v>
      </c>
      <c r="G2142" s="21">
        <v>200</v>
      </c>
      <c r="H2142" t="s">
        <v>525</v>
      </c>
      <c r="I2142" s="19">
        <v>5</v>
      </c>
      <c r="J2142" s="22">
        <f t="shared" si="33"/>
        <v>600</v>
      </c>
      <c r="K2142"/>
    </row>
    <row r="2143" spans="1:11" s="19" customFormat="1" x14ac:dyDescent="0.25">
      <c r="A2143" s="20">
        <v>30000</v>
      </c>
      <c r="B2143" s="20" t="s">
        <v>206</v>
      </c>
      <c r="C2143" s="20" t="s">
        <v>408</v>
      </c>
      <c r="D2143" s="20" t="s">
        <v>400</v>
      </c>
      <c r="E2143" s="20" t="s">
        <v>394</v>
      </c>
      <c r="F2143">
        <f>VLOOKUP(H2143,'[1]Ventes par client'!B:Q,10,FALSE)</f>
        <v>900</v>
      </c>
      <c r="G2143" s="21">
        <v>300</v>
      </c>
      <c r="H2143" t="s">
        <v>525</v>
      </c>
      <c r="I2143">
        <v>6</v>
      </c>
      <c r="J2143" s="22">
        <f t="shared" si="33"/>
        <v>600</v>
      </c>
      <c r="K2143"/>
    </row>
    <row r="2144" spans="1:11" s="19" customFormat="1" x14ac:dyDescent="0.25">
      <c r="A2144" s="20">
        <v>30000</v>
      </c>
      <c r="B2144" s="20" t="s">
        <v>206</v>
      </c>
      <c r="C2144" s="20" t="s">
        <v>408</v>
      </c>
      <c r="D2144" s="20" t="s">
        <v>401</v>
      </c>
      <c r="E2144" s="20" t="s">
        <v>394</v>
      </c>
      <c r="F2144">
        <f>VLOOKUP(H2144,'[1]Ventes par client'!B:Q,11,FALSE)</f>
        <v>800</v>
      </c>
      <c r="G2144" s="21">
        <v>300</v>
      </c>
      <c r="H2144" t="s">
        <v>525</v>
      </c>
      <c r="I2144" s="19">
        <v>7</v>
      </c>
      <c r="J2144" s="22">
        <f t="shared" si="33"/>
        <v>500</v>
      </c>
      <c r="K2144"/>
    </row>
    <row r="2145" spans="1:11" s="19" customFormat="1" x14ac:dyDescent="0.25">
      <c r="A2145" s="20">
        <v>30000</v>
      </c>
      <c r="B2145" s="20" t="s">
        <v>206</v>
      </c>
      <c r="C2145" s="20" t="s">
        <v>408</v>
      </c>
      <c r="D2145" s="20" t="s">
        <v>402</v>
      </c>
      <c r="E2145" s="20" t="s">
        <v>394</v>
      </c>
      <c r="F2145">
        <f>VLOOKUP(H2145,'[1]Ventes par client'!B:Q,12,FALSE)</f>
        <v>700</v>
      </c>
      <c r="G2145" s="21">
        <v>200</v>
      </c>
      <c r="H2145" t="s">
        <v>525</v>
      </c>
      <c r="I2145" s="19">
        <v>8</v>
      </c>
      <c r="J2145" s="22">
        <f t="shared" si="33"/>
        <v>500</v>
      </c>
      <c r="K2145"/>
    </row>
    <row r="2146" spans="1:11" s="19" customFormat="1" x14ac:dyDescent="0.25">
      <c r="A2146" s="20">
        <v>30000</v>
      </c>
      <c r="B2146" s="20" t="s">
        <v>206</v>
      </c>
      <c r="C2146" s="20" t="s">
        <v>408</v>
      </c>
      <c r="D2146" s="20" t="s">
        <v>403</v>
      </c>
      <c r="E2146" s="20" t="s">
        <v>394</v>
      </c>
      <c r="F2146">
        <f>VLOOKUP(H2146,'[1]Ventes par client'!B:Q,13,FALSE)</f>
        <v>800</v>
      </c>
      <c r="G2146" s="21">
        <v>200</v>
      </c>
      <c r="H2146" t="s">
        <v>525</v>
      </c>
      <c r="I2146">
        <v>9</v>
      </c>
      <c r="J2146" s="22">
        <f t="shared" si="33"/>
        <v>600</v>
      </c>
      <c r="K2146"/>
    </row>
    <row r="2147" spans="1:11" s="19" customFormat="1" x14ac:dyDescent="0.25">
      <c r="A2147" s="20">
        <v>30000</v>
      </c>
      <c r="B2147" s="20" t="s">
        <v>206</v>
      </c>
      <c r="C2147" s="20" t="s">
        <v>408</v>
      </c>
      <c r="D2147" s="20" t="s">
        <v>404</v>
      </c>
      <c r="E2147" s="20" t="s">
        <v>394</v>
      </c>
      <c r="F2147">
        <f>VLOOKUP(H2147,'[1]Ventes par client'!B:Q,14,FALSE)</f>
        <v>900</v>
      </c>
      <c r="G2147" s="21">
        <v>300</v>
      </c>
      <c r="H2147" t="s">
        <v>525</v>
      </c>
      <c r="I2147" s="19">
        <v>10</v>
      </c>
      <c r="J2147" s="22">
        <f t="shared" si="33"/>
        <v>600</v>
      </c>
      <c r="K2147"/>
    </row>
    <row r="2148" spans="1:11" s="19" customFormat="1" x14ac:dyDescent="0.25">
      <c r="A2148" s="20">
        <v>30000</v>
      </c>
      <c r="B2148" s="20" t="s">
        <v>206</v>
      </c>
      <c r="C2148" s="20" t="s">
        <v>408</v>
      </c>
      <c r="D2148" s="20" t="s">
        <v>405</v>
      </c>
      <c r="E2148" s="20" t="s">
        <v>394</v>
      </c>
      <c r="F2148">
        <f>VLOOKUP(H2148,'[1]Ventes par client'!B:Q,15,FALSE)</f>
        <v>1000</v>
      </c>
      <c r="G2148" s="21">
        <v>300</v>
      </c>
      <c r="H2148" t="s">
        <v>525</v>
      </c>
      <c r="I2148" s="19">
        <v>11</v>
      </c>
      <c r="J2148" s="22">
        <f t="shared" si="33"/>
        <v>700</v>
      </c>
      <c r="K2148"/>
    </row>
    <row r="2149" spans="1:11" s="19" customFormat="1" x14ac:dyDescent="0.25">
      <c r="A2149" s="20">
        <v>30000</v>
      </c>
      <c r="B2149" s="20" t="s">
        <v>206</v>
      </c>
      <c r="C2149" s="20" t="s">
        <v>408</v>
      </c>
      <c r="D2149" s="20" t="s">
        <v>406</v>
      </c>
      <c r="E2149" s="20" t="s">
        <v>394</v>
      </c>
      <c r="F2149">
        <f>VLOOKUP(H2149,'[1]Ventes par client'!B:Q,16,FALSE)</f>
        <v>600</v>
      </c>
      <c r="G2149" s="21">
        <v>200</v>
      </c>
      <c r="H2149" t="s">
        <v>525</v>
      </c>
      <c r="I2149">
        <v>12</v>
      </c>
      <c r="J2149" s="22">
        <f t="shared" si="33"/>
        <v>400</v>
      </c>
      <c r="K2149"/>
    </row>
    <row r="2150" spans="1:11" x14ac:dyDescent="0.25">
      <c r="A2150" s="20">
        <v>30000</v>
      </c>
      <c r="B2150" s="20" t="s">
        <v>417</v>
      </c>
      <c r="C2150" s="20" t="s">
        <v>408</v>
      </c>
      <c r="D2150" s="20" t="s">
        <v>393</v>
      </c>
      <c r="E2150" s="20" t="s">
        <v>394</v>
      </c>
      <c r="F2150" s="21">
        <f>VLOOKUP(H2150,'[1]Ventes par client'!B:Q,5,FALSE)</f>
        <v>1600</v>
      </c>
      <c r="G2150" s="21">
        <v>2000</v>
      </c>
      <c r="H2150" s="2" t="s">
        <v>526</v>
      </c>
      <c r="I2150" s="19">
        <v>1</v>
      </c>
      <c r="J2150" s="22">
        <f t="shared" si="33"/>
        <v>-400</v>
      </c>
    </row>
    <row r="2151" spans="1:11" x14ac:dyDescent="0.25">
      <c r="A2151" s="20">
        <v>30000</v>
      </c>
      <c r="B2151" s="20" t="s">
        <v>417</v>
      </c>
      <c r="C2151" s="20" t="s">
        <v>408</v>
      </c>
      <c r="D2151" s="20" t="s">
        <v>396</v>
      </c>
      <c r="E2151" s="20" t="s">
        <v>394</v>
      </c>
      <c r="F2151">
        <f>VLOOKUP(H2151,'[1]Ventes par client'!B:Q,6,FALSE)</f>
        <v>1800</v>
      </c>
      <c r="G2151" s="21">
        <v>2200</v>
      </c>
      <c r="H2151" t="s">
        <v>526</v>
      </c>
      <c r="I2151" s="19">
        <v>2</v>
      </c>
      <c r="J2151" s="22">
        <f t="shared" si="33"/>
        <v>-400</v>
      </c>
    </row>
    <row r="2152" spans="1:11" x14ac:dyDescent="0.25">
      <c r="A2152" s="20">
        <v>30000</v>
      </c>
      <c r="B2152" s="20" t="s">
        <v>417</v>
      </c>
      <c r="C2152" s="20" t="s">
        <v>408</v>
      </c>
      <c r="D2152" s="20" t="s">
        <v>397</v>
      </c>
      <c r="E2152" s="20" t="s">
        <v>394</v>
      </c>
      <c r="F2152">
        <f>VLOOKUP(H2152,'[1]Ventes par client'!B:Q,7,FALSE)</f>
        <v>1900</v>
      </c>
      <c r="G2152" s="21">
        <v>2300</v>
      </c>
      <c r="H2152" t="s">
        <v>526</v>
      </c>
      <c r="I2152">
        <v>3</v>
      </c>
      <c r="J2152" s="22">
        <f t="shared" si="33"/>
        <v>-400</v>
      </c>
    </row>
    <row r="2153" spans="1:11" x14ac:dyDescent="0.25">
      <c r="A2153" s="20">
        <v>30000</v>
      </c>
      <c r="B2153" s="20" t="s">
        <v>417</v>
      </c>
      <c r="C2153" s="20" t="s">
        <v>408</v>
      </c>
      <c r="D2153" s="20" t="s">
        <v>398</v>
      </c>
      <c r="E2153" s="20" t="s">
        <v>394</v>
      </c>
      <c r="F2153">
        <f>VLOOKUP(H2153,'[1]Ventes par client'!B:Q,8,FALSE)</f>
        <v>1600</v>
      </c>
      <c r="G2153" s="21">
        <v>2000</v>
      </c>
      <c r="H2153" t="s">
        <v>526</v>
      </c>
      <c r="I2153" s="19">
        <v>4</v>
      </c>
      <c r="J2153" s="22">
        <f t="shared" si="33"/>
        <v>-400</v>
      </c>
    </row>
    <row r="2154" spans="1:11" x14ac:dyDescent="0.25">
      <c r="A2154" s="20">
        <v>30000</v>
      </c>
      <c r="B2154" s="20" t="s">
        <v>417</v>
      </c>
      <c r="C2154" s="20" t="s">
        <v>408</v>
      </c>
      <c r="D2154" s="20" t="s">
        <v>399</v>
      </c>
      <c r="E2154" s="20" t="s">
        <v>394</v>
      </c>
      <c r="F2154">
        <f>VLOOKUP(H2154,'[1]Ventes par client'!B:Q,9,FALSE)</f>
        <v>1700</v>
      </c>
      <c r="G2154" s="21">
        <v>1900</v>
      </c>
      <c r="H2154" t="s">
        <v>526</v>
      </c>
      <c r="I2154" s="19">
        <v>5</v>
      </c>
      <c r="J2154" s="22">
        <f t="shared" si="33"/>
        <v>-200</v>
      </c>
    </row>
    <row r="2155" spans="1:11" x14ac:dyDescent="0.25">
      <c r="A2155" s="20">
        <v>30000</v>
      </c>
      <c r="B2155" s="20" t="s">
        <v>417</v>
      </c>
      <c r="C2155" s="20" t="s">
        <v>408</v>
      </c>
      <c r="D2155" s="20" t="s">
        <v>400</v>
      </c>
      <c r="E2155" s="20" t="s">
        <v>394</v>
      </c>
      <c r="F2155">
        <f>VLOOKUP(H2155,'[1]Ventes par client'!B:Q,10,FALSE)</f>
        <v>1800</v>
      </c>
      <c r="G2155" s="21">
        <v>2400</v>
      </c>
      <c r="H2155" t="s">
        <v>526</v>
      </c>
      <c r="I2155">
        <v>6</v>
      </c>
      <c r="J2155" s="22">
        <f t="shared" si="33"/>
        <v>-600</v>
      </c>
    </row>
    <row r="2156" spans="1:11" x14ac:dyDescent="0.25">
      <c r="A2156" s="20">
        <v>30000</v>
      </c>
      <c r="B2156" s="20" t="s">
        <v>417</v>
      </c>
      <c r="C2156" s="20" t="s">
        <v>408</v>
      </c>
      <c r="D2156" s="20" t="s">
        <v>401</v>
      </c>
      <c r="E2156" s="20" t="s">
        <v>394</v>
      </c>
      <c r="F2156">
        <f>VLOOKUP(H2156,'[1]Ventes par client'!B:Q,11,FALSE)</f>
        <v>1500</v>
      </c>
      <c r="G2156" s="21">
        <v>1900</v>
      </c>
      <c r="H2156" t="s">
        <v>526</v>
      </c>
      <c r="I2156" s="19">
        <v>7</v>
      </c>
      <c r="J2156" s="22">
        <f t="shared" si="33"/>
        <v>-400</v>
      </c>
    </row>
    <row r="2157" spans="1:11" x14ac:dyDescent="0.25">
      <c r="A2157" s="20">
        <v>30000</v>
      </c>
      <c r="B2157" s="20" t="s">
        <v>417</v>
      </c>
      <c r="C2157" s="20" t="s">
        <v>408</v>
      </c>
      <c r="D2157" s="20" t="s">
        <v>402</v>
      </c>
      <c r="E2157" s="20" t="s">
        <v>394</v>
      </c>
      <c r="F2157">
        <f>VLOOKUP(H2157,'[1]Ventes par client'!B:Q,12,FALSE)</f>
        <v>1500</v>
      </c>
      <c r="G2157" s="21">
        <v>1900</v>
      </c>
      <c r="H2157" t="s">
        <v>526</v>
      </c>
      <c r="I2157" s="19">
        <v>8</v>
      </c>
      <c r="J2157" s="22">
        <f t="shared" si="33"/>
        <v>-400</v>
      </c>
    </row>
    <row r="2158" spans="1:11" x14ac:dyDescent="0.25">
      <c r="A2158" s="20">
        <v>30000</v>
      </c>
      <c r="B2158" s="20" t="s">
        <v>417</v>
      </c>
      <c r="C2158" s="20" t="s">
        <v>408</v>
      </c>
      <c r="D2158" s="20" t="s">
        <v>403</v>
      </c>
      <c r="E2158" s="20" t="s">
        <v>394</v>
      </c>
      <c r="F2158">
        <f>VLOOKUP(H2158,'[1]Ventes par client'!B:Q,13,FALSE)</f>
        <v>1600</v>
      </c>
      <c r="G2158" s="21">
        <v>1900</v>
      </c>
      <c r="H2158" t="s">
        <v>526</v>
      </c>
      <c r="I2158">
        <v>9</v>
      </c>
      <c r="J2158" s="22">
        <f t="shared" si="33"/>
        <v>-300</v>
      </c>
    </row>
    <row r="2159" spans="1:11" x14ac:dyDescent="0.25">
      <c r="A2159" s="20">
        <v>30000</v>
      </c>
      <c r="B2159" s="20" t="s">
        <v>417</v>
      </c>
      <c r="C2159" s="20" t="s">
        <v>408</v>
      </c>
      <c r="D2159" s="20" t="s">
        <v>404</v>
      </c>
      <c r="E2159" s="20" t="s">
        <v>394</v>
      </c>
      <c r="F2159">
        <f>VLOOKUP(H2159,'[1]Ventes par client'!B:Q,14,FALSE)</f>
        <v>1800</v>
      </c>
      <c r="G2159" s="21">
        <v>2200</v>
      </c>
      <c r="H2159" t="s">
        <v>526</v>
      </c>
      <c r="I2159" s="19">
        <v>10</v>
      </c>
      <c r="J2159" s="22">
        <f t="shared" si="33"/>
        <v>-400</v>
      </c>
    </row>
    <row r="2160" spans="1:11" x14ac:dyDescent="0.25">
      <c r="A2160" s="20">
        <v>30000</v>
      </c>
      <c r="B2160" s="20" t="s">
        <v>417</v>
      </c>
      <c r="C2160" s="20" t="s">
        <v>408</v>
      </c>
      <c r="D2160" s="20" t="s">
        <v>405</v>
      </c>
      <c r="E2160" s="20" t="s">
        <v>394</v>
      </c>
      <c r="F2160">
        <f>VLOOKUP(H2160,'[1]Ventes par client'!B:Q,15,FALSE)</f>
        <v>2000</v>
      </c>
      <c r="G2160" s="21">
        <v>2500</v>
      </c>
      <c r="H2160" t="s">
        <v>526</v>
      </c>
      <c r="I2160" s="19">
        <v>11</v>
      </c>
      <c r="J2160" s="22">
        <f t="shared" si="33"/>
        <v>-500</v>
      </c>
    </row>
    <row r="2161" spans="1:10" x14ac:dyDescent="0.25">
      <c r="A2161" s="20">
        <v>30000</v>
      </c>
      <c r="B2161" s="20" t="s">
        <v>417</v>
      </c>
      <c r="C2161" s="20" t="s">
        <v>408</v>
      </c>
      <c r="D2161" s="20" t="s">
        <v>406</v>
      </c>
      <c r="E2161" s="20" t="s">
        <v>394</v>
      </c>
      <c r="F2161">
        <f>VLOOKUP(H2161,'[1]Ventes par client'!B:Q,16,FALSE)</f>
        <v>1200</v>
      </c>
      <c r="G2161" s="21">
        <v>1800</v>
      </c>
      <c r="H2161" t="s">
        <v>526</v>
      </c>
      <c r="I2161">
        <v>12</v>
      </c>
      <c r="J2161" s="22">
        <f t="shared" si="33"/>
        <v>-600</v>
      </c>
    </row>
    <row r="2162" spans="1:10" x14ac:dyDescent="0.25">
      <c r="A2162" s="20">
        <v>30000</v>
      </c>
      <c r="B2162" s="20" t="s">
        <v>417</v>
      </c>
      <c r="C2162" s="20" t="s">
        <v>408</v>
      </c>
      <c r="D2162" s="20" t="s">
        <v>393</v>
      </c>
      <c r="E2162" s="20" t="s">
        <v>394</v>
      </c>
      <c r="F2162" s="21" t="e">
        <f>VLOOKUP(H2162,'[1]Ventes par client'!B:Q,5,FALSE)</f>
        <v>#N/A</v>
      </c>
      <c r="G2162" s="21">
        <v>600</v>
      </c>
      <c r="H2162" s="2" t="s">
        <v>527</v>
      </c>
      <c r="I2162" s="19">
        <v>1</v>
      </c>
      <c r="J2162" s="22" t="e">
        <f t="shared" si="33"/>
        <v>#N/A</v>
      </c>
    </row>
    <row r="2163" spans="1:10" x14ac:dyDescent="0.25">
      <c r="A2163" s="20">
        <v>30000</v>
      </c>
      <c r="B2163" s="20" t="s">
        <v>417</v>
      </c>
      <c r="C2163" s="20" t="s">
        <v>408</v>
      </c>
      <c r="D2163" s="20" t="s">
        <v>396</v>
      </c>
      <c r="E2163" s="20" t="s">
        <v>394</v>
      </c>
      <c r="F2163" t="e">
        <f>VLOOKUP(H2163,'[1]Ventes par client'!B:Q,6,FALSE)</f>
        <v>#N/A</v>
      </c>
      <c r="G2163" s="21">
        <v>600</v>
      </c>
      <c r="H2163" t="s">
        <v>527</v>
      </c>
      <c r="I2163" s="19">
        <v>2</v>
      </c>
      <c r="J2163" s="22" t="e">
        <f t="shared" si="33"/>
        <v>#N/A</v>
      </c>
    </row>
    <row r="2164" spans="1:10" x14ac:dyDescent="0.25">
      <c r="A2164" s="20">
        <v>30000</v>
      </c>
      <c r="B2164" s="20" t="s">
        <v>417</v>
      </c>
      <c r="C2164" s="20" t="s">
        <v>408</v>
      </c>
      <c r="D2164" s="20" t="s">
        <v>397</v>
      </c>
      <c r="E2164" s="20" t="s">
        <v>394</v>
      </c>
      <c r="F2164" t="e">
        <f>VLOOKUP(H2164,'[1]Ventes par client'!B:Q,7,FALSE)</f>
        <v>#N/A</v>
      </c>
      <c r="G2164" s="21">
        <v>600</v>
      </c>
      <c r="H2164" t="s">
        <v>527</v>
      </c>
      <c r="I2164">
        <v>3</v>
      </c>
      <c r="J2164" s="22" t="e">
        <f t="shared" si="33"/>
        <v>#N/A</v>
      </c>
    </row>
    <row r="2165" spans="1:10" x14ac:dyDescent="0.25">
      <c r="A2165" s="20">
        <v>30000</v>
      </c>
      <c r="B2165" s="20" t="s">
        <v>417</v>
      </c>
      <c r="C2165" s="20" t="s">
        <v>408</v>
      </c>
      <c r="D2165" s="20" t="s">
        <v>398</v>
      </c>
      <c r="E2165" s="20" t="s">
        <v>394</v>
      </c>
      <c r="F2165" t="e">
        <f>VLOOKUP(H2165,'[1]Ventes par client'!B:Q,8,FALSE)</f>
        <v>#N/A</v>
      </c>
      <c r="G2165" s="21">
        <v>600</v>
      </c>
      <c r="H2165" t="s">
        <v>527</v>
      </c>
      <c r="I2165" s="19">
        <v>4</v>
      </c>
      <c r="J2165" s="22" t="e">
        <f t="shared" si="33"/>
        <v>#N/A</v>
      </c>
    </row>
    <row r="2166" spans="1:10" x14ac:dyDescent="0.25">
      <c r="A2166" s="20">
        <v>30000</v>
      </c>
      <c r="B2166" s="20" t="s">
        <v>417</v>
      </c>
      <c r="C2166" s="20" t="s">
        <v>408</v>
      </c>
      <c r="D2166" s="20" t="s">
        <v>399</v>
      </c>
      <c r="E2166" s="20" t="s">
        <v>394</v>
      </c>
      <c r="F2166" t="e">
        <f>VLOOKUP(H2166,'[1]Ventes par client'!B:Q,9,FALSE)</f>
        <v>#N/A</v>
      </c>
      <c r="G2166" s="21">
        <v>500</v>
      </c>
      <c r="H2166" t="s">
        <v>527</v>
      </c>
      <c r="I2166" s="19">
        <v>5</v>
      </c>
      <c r="J2166" s="22" t="e">
        <f t="shared" si="33"/>
        <v>#N/A</v>
      </c>
    </row>
    <row r="2167" spans="1:10" x14ac:dyDescent="0.25">
      <c r="A2167" s="20">
        <v>30000</v>
      </c>
      <c r="B2167" s="20" t="s">
        <v>417</v>
      </c>
      <c r="C2167" s="20" t="s">
        <v>408</v>
      </c>
      <c r="D2167" s="20" t="s">
        <v>400</v>
      </c>
      <c r="E2167" s="20" t="s">
        <v>394</v>
      </c>
      <c r="F2167" t="e">
        <f>VLOOKUP(H2167,'[1]Ventes par client'!B:Q,10,FALSE)</f>
        <v>#N/A</v>
      </c>
      <c r="G2167" s="21">
        <v>700</v>
      </c>
      <c r="H2167" t="s">
        <v>527</v>
      </c>
      <c r="I2167">
        <v>6</v>
      </c>
      <c r="J2167" s="22" t="e">
        <f t="shared" si="33"/>
        <v>#N/A</v>
      </c>
    </row>
    <row r="2168" spans="1:10" x14ac:dyDescent="0.25">
      <c r="A2168" s="20">
        <v>30000</v>
      </c>
      <c r="B2168" s="20" t="s">
        <v>417</v>
      </c>
      <c r="C2168" s="20" t="s">
        <v>408</v>
      </c>
      <c r="D2168" s="20" t="s">
        <v>401</v>
      </c>
      <c r="E2168" s="20" t="s">
        <v>394</v>
      </c>
      <c r="F2168" t="e">
        <f>VLOOKUP(H2168,'[1]Ventes par client'!B:Q,11,FALSE)</f>
        <v>#N/A</v>
      </c>
      <c r="G2168" s="21">
        <v>500</v>
      </c>
      <c r="H2168" t="s">
        <v>527</v>
      </c>
      <c r="I2168" s="19">
        <v>7</v>
      </c>
      <c r="J2168" s="22" t="e">
        <f t="shared" si="33"/>
        <v>#N/A</v>
      </c>
    </row>
    <row r="2169" spans="1:10" x14ac:dyDescent="0.25">
      <c r="A2169" s="20">
        <v>30000</v>
      </c>
      <c r="B2169" s="20" t="s">
        <v>417</v>
      </c>
      <c r="C2169" s="20" t="s">
        <v>408</v>
      </c>
      <c r="D2169" s="20" t="s">
        <v>402</v>
      </c>
      <c r="E2169" s="20" t="s">
        <v>394</v>
      </c>
      <c r="F2169" t="e">
        <f>VLOOKUP(H2169,'[1]Ventes par client'!B:Q,12,FALSE)</f>
        <v>#N/A</v>
      </c>
      <c r="G2169" s="21">
        <v>500</v>
      </c>
      <c r="H2169" t="s">
        <v>527</v>
      </c>
      <c r="I2169" s="19">
        <v>8</v>
      </c>
      <c r="J2169" s="22" t="e">
        <f t="shared" si="33"/>
        <v>#N/A</v>
      </c>
    </row>
    <row r="2170" spans="1:10" x14ac:dyDescent="0.25">
      <c r="A2170" s="20">
        <v>30000</v>
      </c>
      <c r="B2170" s="20" t="s">
        <v>417</v>
      </c>
      <c r="C2170" s="20" t="s">
        <v>408</v>
      </c>
      <c r="D2170" s="20" t="s">
        <v>403</v>
      </c>
      <c r="E2170" s="20" t="s">
        <v>394</v>
      </c>
      <c r="F2170" t="e">
        <f>VLOOKUP(H2170,'[1]Ventes par client'!B:Q,13,FALSE)</f>
        <v>#N/A</v>
      </c>
      <c r="G2170" s="21">
        <v>600</v>
      </c>
      <c r="H2170" t="s">
        <v>527</v>
      </c>
      <c r="I2170">
        <v>9</v>
      </c>
      <c r="J2170" s="22" t="e">
        <f t="shared" si="33"/>
        <v>#N/A</v>
      </c>
    </row>
    <row r="2171" spans="1:10" x14ac:dyDescent="0.25">
      <c r="A2171" s="20">
        <v>30000</v>
      </c>
      <c r="B2171" s="20" t="s">
        <v>417</v>
      </c>
      <c r="C2171" s="20" t="s">
        <v>408</v>
      </c>
      <c r="D2171" s="20" t="s">
        <v>404</v>
      </c>
      <c r="E2171" s="20" t="s">
        <v>394</v>
      </c>
      <c r="F2171" t="e">
        <f>VLOOKUP(H2171,'[1]Ventes par client'!B:Q,14,FALSE)</f>
        <v>#N/A</v>
      </c>
      <c r="G2171" s="21">
        <v>600</v>
      </c>
      <c r="H2171" t="s">
        <v>527</v>
      </c>
      <c r="I2171" s="19">
        <v>10</v>
      </c>
      <c r="J2171" s="22" t="e">
        <f t="shared" si="33"/>
        <v>#N/A</v>
      </c>
    </row>
    <row r="2172" spans="1:10" x14ac:dyDescent="0.25">
      <c r="A2172" s="20">
        <v>30000</v>
      </c>
      <c r="B2172" s="20" t="s">
        <v>417</v>
      </c>
      <c r="C2172" s="20" t="s">
        <v>408</v>
      </c>
      <c r="D2172" s="20" t="s">
        <v>405</v>
      </c>
      <c r="E2172" s="20" t="s">
        <v>394</v>
      </c>
      <c r="F2172" t="e">
        <f>VLOOKUP(H2172,'[1]Ventes par client'!B:Q,15,FALSE)</f>
        <v>#N/A</v>
      </c>
      <c r="G2172" s="21">
        <v>700</v>
      </c>
      <c r="H2172" t="s">
        <v>527</v>
      </c>
      <c r="I2172" s="19">
        <v>11</v>
      </c>
      <c r="J2172" s="22" t="e">
        <f t="shared" si="33"/>
        <v>#N/A</v>
      </c>
    </row>
    <row r="2173" spans="1:10" x14ac:dyDescent="0.25">
      <c r="A2173" s="20">
        <v>30000</v>
      </c>
      <c r="B2173" s="20" t="s">
        <v>417</v>
      </c>
      <c r="C2173" s="20" t="s">
        <v>408</v>
      </c>
      <c r="D2173" s="20" t="s">
        <v>406</v>
      </c>
      <c r="E2173" s="20" t="s">
        <v>394</v>
      </c>
      <c r="F2173" t="e">
        <f>VLOOKUP(H2173,'[1]Ventes par client'!B:Q,16,FALSE)</f>
        <v>#N/A</v>
      </c>
      <c r="G2173" s="21">
        <v>500</v>
      </c>
      <c r="H2173" t="s">
        <v>527</v>
      </c>
      <c r="I2173">
        <v>12</v>
      </c>
      <c r="J2173" s="22" t="e">
        <f t="shared" si="33"/>
        <v>#N/A</v>
      </c>
    </row>
    <row r="2174" spans="1:10" x14ac:dyDescent="0.25">
      <c r="A2174" s="20">
        <v>30000</v>
      </c>
      <c r="B2174" s="20" t="s">
        <v>206</v>
      </c>
      <c r="C2174" s="20" t="s">
        <v>408</v>
      </c>
      <c r="D2174" s="20" t="s">
        <v>393</v>
      </c>
      <c r="E2174" s="20" t="s">
        <v>394</v>
      </c>
      <c r="F2174" s="21">
        <f>VLOOKUP(H2174,'[1]Ventes par client'!B:Q,5,FALSE)</f>
        <v>7100</v>
      </c>
      <c r="G2174" s="21">
        <v>8900</v>
      </c>
      <c r="H2174" s="2" t="s">
        <v>528</v>
      </c>
      <c r="I2174" s="19">
        <v>1</v>
      </c>
      <c r="J2174" s="22">
        <f t="shared" si="33"/>
        <v>-1800</v>
      </c>
    </row>
    <row r="2175" spans="1:10" x14ac:dyDescent="0.25">
      <c r="A2175" s="20">
        <v>30000</v>
      </c>
      <c r="B2175" s="20" t="s">
        <v>206</v>
      </c>
      <c r="C2175" s="20" t="s">
        <v>408</v>
      </c>
      <c r="D2175" s="20" t="s">
        <v>396</v>
      </c>
      <c r="E2175" s="20" t="s">
        <v>394</v>
      </c>
      <c r="F2175">
        <f>VLOOKUP(H2175,'[1]Ventes par client'!B:Q,6,FALSE)</f>
        <v>8300</v>
      </c>
      <c r="G2175" s="21">
        <v>9500</v>
      </c>
      <c r="H2175" t="s">
        <v>528</v>
      </c>
      <c r="I2175" s="19">
        <v>2</v>
      </c>
      <c r="J2175" s="22">
        <f t="shared" si="33"/>
        <v>-1200</v>
      </c>
    </row>
    <row r="2176" spans="1:10" x14ac:dyDescent="0.25">
      <c r="A2176" s="20">
        <v>30000</v>
      </c>
      <c r="B2176" s="20" t="s">
        <v>206</v>
      </c>
      <c r="C2176" s="20" t="s">
        <v>408</v>
      </c>
      <c r="D2176" s="20" t="s">
        <v>397</v>
      </c>
      <c r="E2176" s="20" t="s">
        <v>394</v>
      </c>
      <c r="F2176">
        <f>VLOOKUP(H2176,'[1]Ventes par client'!B:Q,7,FALSE)</f>
        <v>8700</v>
      </c>
      <c r="G2176" s="21">
        <v>10400</v>
      </c>
      <c r="H2176" t="s">
        <v>528</v>
      </c>
      <c r="I2176">
        <v>3</v>
      </c>
      <c r="J2176" s="22">
        <f t="shared" si="33"/>
        <v>-1700</v>
      </c>
    </row>
    <row r="2177" spans="1:10" x14ac:dyDescent="0.25">
      <c r="A2177" s="20">
        <v>30000</v>
      </c>
      <c r="B2177" s="20" t="s">
        <v>206</v>
      </c>
      <c r="C2177" s="20" t="s">
        <v>408</v>
      </c>
      <c r="D2177" s="20" t="s">
        <v>398</v>
      </c>
      <c r="E2177" s="20" t="s">
        <v>394</v>
      </c>
      <c r="F2177">
        <f>VLOOKUP(H2177,'[1]Ventes par client'!B:Q,8,FALSE)</f>
        <v>7100</v>
      </c>
      <c r="G2177" s="21">
        <v>8500</v>
      </c>
      <c r="H2177" t="s">
        <v>528</v>
      </c>
      <c r="I2177" s="19">
        <v>4</v>
      </c>
      <c r="J2177" s="22">
        <f t="shared" si="33"/>
        <v>-1400</v>
      </c>
    </row>
    <row r="2178" spans="1:10" x14ac:dyDescent="0.25">
      <c r="A2178" s="20">
        <v>30000</v>
      </c>
      <c r="B2178" s="20" t="s">
        <v>206</v>
      </c>
      <c r="C2178" s="20" t="s">
        <v>408</v>
      </c>
      <c r="D2178" s="20" t="s">
        <v>399</v>
      </c>
      <c r="E2178" s="20" t="s">
        <v>394</v>
      </c>
      <c r="F2178">
        <f>VLOOKUP(H2178,'[1]Ventes par client'!B:Q,9,FALSE)</f>
        <v>7400</v>
      </c>
      <c r="G2178" s="21">
        <v>8400</v>
      </c>
      <c r="H2178" t="s">
        <v>528</v>
      </c>
      <c r="I2178" s="19">
        <v>5</v>
      </c>
      <c r="J2178" s="22">
        <f t="shared" ref="J2178:J2241" si="34">+F2178-G2178</f>
        <v>-1000</v>
      </c>
    </row>
    <row r="2179" spans="1:10" x14ac:dyDescent="0.25">
      <c r="A2179" s="20">
        <v>30000</v>
      </c>
      <c r="B2179" s="20" t="s">
        <v>206</v>
      </c>
      <c r="C2179" s="20" t="s">
        <v>408</v>
      </c>
      <c r="D2179" s="20" t="s">
        <v>400</v>
      </c>
      <c r="E2179" s="20" t="s">
        <v>394</v>
      </c>
      <c r="F2179">
        <f>VLOOKUP(H2179,'[1]Ventes par client'!B:Q,10,FALSE)</f>
        <v>8300</v>
      </c>
      <c r="G2179" s="21">
        <v>10400</v>
      </c>
      <c r="H2179" t="s">
        <v>528</v>
      </c>
      <c r="I2179">
        <v>6</v>
      </c>
      <c r="J2179" s="22">
        <f t="shared" si="34"/>
        <v>-2100</v>
      </c>
    </row>
    <row r="2180" spans="1:10" x14ac:dyDescent="0.25">
      <c r="A2180" s="20">
        <v>30000</v>
      </c>
      <c r="B2180" s="20" t="s">
        <v>206</v>
      </c>
      <c r="C2180" s="20" t="s">
        <v>408</v>
      </c>
      <c r="D2180" s="20" t="s">
        <v>401</v>
      </c>
      <c r="E2180" s="20" t="s">
        <v>394</v>
      </c>
      <c r="F2180">
        <f>VLOOKUP(H2180,'[1]Ventes par client'!B:Q,11,FALSE)</f>
        <v>6900</v>
      </c>
      <c r="G2180" s="21">
        <v>8700</v>
      </c>
      <c r="H2180" t="s">
        <v>528</v>
      </c>
      <c r="I2180" s="19">
        <v>7</v>
      </c>
      <c r="J2180" s="22">
        <f t="shared" si="34"/>
        <v>-1800</v>
      </c>
    </row>
    <row r="2181" spans="1:10" x14ac:dyDescent="0.25">
      <c r="A2181" s="20">
        <v>30000</v>
      </c>
      <c r="B2181" s="20" t="s">
        <v>206</v>
      </c>
      <c r="C2181" s="20" t="s">
        <v>408</v>
      </c>
      <c r="D2181" s="20" t="s">
        <v>402</v>
      </c>
      <c r="E2181" s="20" t="s">
        <v>394</v>
      </c>
      <c r="F2181">
        <f>VLOOKUP(H2181,'[1]Ventes par client'!B:Q,12,FALSE)</f>
        <v>6700</v>
      </c>
      <c r="G2181" s="21">
        <v>8100</v>
      </c>
      <c r="H2181" t="s">
        <v>528</v>
      </c>
      <c r="I2181" s="19">
        <v>8</v>
      </c>
      <c r="J2181" s="22">
        <f t="shared" si="34"/>
        <v>-1400</v>
      </c>
    </row>
    <row r="2182" spans="1:10" x14ac:dyDescent="0.25">
      <c r="A2182" s="20">
        <v>30000</v>
      </c>
      <c r="B2182" s="20" t="s">
        <v>206</v>
      </c>
      <c r="C2182" s="20" t="s">
        <v>408</v>
      </c>
      <c r="D2182" s="20" t="s">
        <v>403</v>
      </c>
      <c r="E2182" s="20" t="s">
        <v>394</v>
      </c>
      <c r="F2182">
        <f>VLOOKUP(H2182,'[1]Ventes par client'!B:Q,13,FALSE)</f>
        <v>7300</v>
      </c>
      <c r="G2182" s="21">
        <v>8400</v>
      </c>
      <c r="H2182" t="s">
        <v>528</v>
      </c>
      <c r="I2182">
        <v>9</v>
      </c>
      <c r="J2182" s="22">
        <f t="shared" si="34"/>
        <v>-1100</v>
      </c>
    </row>
    <row r="2183" spans="1:10" x14ac:dyDescent="0.25">
      <c r="A2183" s="20">
        <v>30000</v>
      </c>
      <c r="B2183" s="20" t="s">
        <v>206</v>
      </c>
      <c r="C2183" s="20" t="s">
        <v>408</v>
      </c>
      <c r="D2183" s="20" t="s">
        <v>404</v>
      </c>
      <c r="E2183" s="20" t="s">
        <v>394</v>
      </c>
      <c r="F2183">
        <f>VLOOKUP(H2183,'[1]Ventes par client'!B:Q,14,FALSE)</f>
        <v>8300</v>
      </c>
      <c r="G2183" s="21">
        <v>9900</v>
      </c>
      <c r="H2183" t="s">
        <v>528</v>
      </c>
      <c r="I2183" s="19">
        <v>10</v>
      </c>
      <c r="J2183" s="22">
        <f t="shared" si="34"/>
        <v>-1600</v>
      </c>
    </row>
    <row r="2184" spans="1:10" x14ac:dyDescent="0.25">
      <c r="A2184" s="20">
        <v>30000</v>
      </c>
      <c r="B2184" s="20" t="s">
        <v>206</v>
      </c>
      <c r="C2184" s="20" t="s">
        <v>408</v>
      </c>
      <c r="D2184" s="20" t="s">
        <v>405</v>
      </c>
      <c r="E2184" s="20" t="s">
        <v>394</v>
      </c>
      <c r="F2184">
        <f>VLOOKUP(H2184,'[1]Ventes par client'!B:Q,15,FALSE)</f>
        <v>9100</v>
      </c>
      <c r="G2184" s="21">
        <v>11000</v>
      </c>
      <c r="H2184" t="s">
        <v>528</v>
      </c>
      <c r="I2184" s="19">
        <v>11</v>
      </c>
      <c r="J2184" s="22">
        <f t="shared" si="34"/>
        <v>-1900</v>
      </c>
    </row>
    <row r="2185" spans="1:10" x14ac:dyDescent="0.25">
      <c r="A2185" s="20">
        <v>30000</v>
      </c>
      <c r="B2185" s="20" t="s">
        <v>206</v>
      </c>
      <c r="C2185" s="20" t="s">
        <v>408</v>
      </c>
      <c r="D2185" s="20" t="s">
        <v>406</v>
      </c>
      <c r="E2185" s="20" t="s">
        <v>394</v>
      </c>
      <c r="F2185">
        <f>VLOOKUP(H2185,'[1]Ventes par client'!B:Q,16,FALSE)</f>
        <v>4800</v>
      </c>
      <c r="G2185" s="21">
        <v>7800</v>
      </c>
      <c r="H2185" t="s">
        <v>528</v>
      </c>
      <c r="I2185">
        <v>12</v>
      </c>
      <c r="J2185" s="22">
        <f t="shared" si="34"/>
        <v>-3000</v>
      </c>
    </row>
    <row r="2186" spans="1:10" x14ac:dyDescent="0.25">
      <c r="A2186" s="20">
        <v>30000</v>
      </c>
      <c r="B2186" s="20" t="s">
        <v>407</v>
      </c>
      <c r="C2186" s="20" t="s">
        <v>408</v>
      </c>
      <c r="D2186" s="20" t="s">
        <v>393</v>
      </c>
      <c r="E2186" s="20" t="s">
        <v>394</v>
      </c>
      <c r="F2186" s="21">
        <f>VLOOKUP(H2186,'[1]Ventes par client'!B:Q,5,FALSE)</f>
        <v>400</v>
      </c>
      <c r="G2186" s="21">
        <v>200</v>
      </c>
      <c r="H2186" s="2" t="s">
        <v>529</v>
      </c>
      <c r="I2186" s="19">
        <v>1</v>
      </c>
      <c r="J2186" s="22">
        <f t="shared" si="34"/>
        <v>200</v>
      </c>
    </row>
    <row r="2187" spans="1:10" x14ac:dyDescent="0.25">
      <c r="A2187" s="20">
        <v>30000</v>
      </c>
      <c r="B2187" s="20" t="s">
        <v>407</v>
      </c>
      <c r="C2187" s="20" t="s">
        <v>408</v>
      </c>
      <c r="D2187" s="20" t="s">
        <v>396</v>
      </c>
      <c r="E2187" s="20" t="s">
        <v>394</v>
      </c>
      <c r="F2187">
        <f>VLOOKUP(H2187,'[1]Ventes par client'!B:Q,6,FALSE)</f>
        <v>500</v>
      </c>
      <c r="G2187" s="21">
        <v>300</v>
      </c>
      <c r="H2187" t="s">
        <v>529</v>
      </c>
      <c r="I2187" s="19">
        <v>2</v>
      </c>
      <c r="J2187" s="22">
        <f t="shared" si="34"/>
        <v>200</v>
      </c>
    </row>
    <row r="2188" spans="1:10" x14ac:dyDescent="0.25">
      <c r="A2188" s="20">
        <v>30000</v>
      </c>
      <c r="B2188" s="20" t="s">
        <v>407</v>
      </c>
      <c r="C2188" s="20" t="s">
        <v>408</v>
      </c>
      <c r="D2188" s="20" t="s">
        <v>397</v>
      </c>
      <c r="E2188" s="20" t="s">
        <v>394</v>
      </c>
      <c r="F2188">
        <f>VLOOKUP(H2188,'[1]Ventes par client'!B:Q,7,FALSE)</f>
        <v>500</v>
      </c>
      <c r="G2188" s="21">
        <v>300</v>
      </c>
      <c r="H2188" t="s">
        <v>529</v>
      </c>
      <c r="I2188">
        <v>3</v>
      </c>
      <c r="J2188" s="22">
        <f t="shared" si="34"/>
        <v>200</v>
      </c>
    </row>
    <row r="2189" spans="1:10" x14ac:dyDescent="0.25">
      <c r="A2189" s="20">
        <v>30000</v>
      </c>
      <c r="B2189" s="20" t="s">
        <v>407</v>
      </c>
      <c r="C2189" s="20" t="s">
        <v>408</v>
      </c>
      <c r="D2189" s="20" t="s">
        <v>398</v>
      </c>
      <c r="E2189" s="20" t="s">
        <v>394</v>
      </c>
      <c r="F2189">
        <f>VLOOKUP(H2189,'[1]Ventes par client'!B:Q,8,FALSE)</f>
        <v>400</v>
      </c>
      <c r="G2189" s="21">
        <v>200</v>
      </c>
      <c r="H2189" t="s">
        <v>529</v>
      </c>
      <c r="I2189" s="19">
        <v>4</v>
      </c>
      <c r="J2189" s="22">
        <f t="shared" si="34"/>
        <v>200</v>
      </c>
    </row>
    <row r="2190" spans="1:10" x14ac:dyDescent="0.25">
      <c r="A2190" s="20">
        <v>30000</v>
      </c>
      <c r="B2190" s="20" t="s">
        <v>407</v>
      </c>
      <c r="C2190" s="20" t="s">
        <v>408</v>
      </c>
      <c r="D2190" s="20" t="s">
        <v>399</v>
      </c>
      <c r="E2190" s="20" t="s">
        <v>394</v>
      </c>
      <c r="F2190">
        <f>VLOOKUP(H2190,'[1]Ventes par client'!B:Q,9,FALSE)</f>
        <v>400</v>
      </c>
      <c r="G2190" s="21">
        <v>200</v>
      </c>
      <c r="H2190" t="s">
        <v>529</v>
      </c>
      <c r="I2190" s="19">
        <v>5</v>
      </c>
      <c r="J2190" s="22">
        <f t="shared" si="34"/>
        <v>200</v>
      </c>
    </row>
    <row r="2191" spans="1:10" x14ac:dyDescent="0.25">
      <c r="A2191" s="20">
        <v>30000</v>
      </c>
      <c r="B2191" s="20" t="s">
        <v>407</v>
      </c>
      <c r="C2191" s="20" t="s">
        <v>408</v>
      </c>
      <c r="D2191" s="20" t="s">
        <v>400</v>
      </c>
      <c r="E2191" s="20" t="s">
        <v>394</v>
      </c>
      <c r="F2191">
        <f>VLOOKUP(H2191,'[1]Ventes par client'!B:Q,10,FALSE)</f>
        <v>500</v>
      </c>
      <c r="G2191" s="21">
        <v>300</v>
      </c>
      <c r="H2191" t="s">
        <v>529</v>
      </c>
      <c r="I2191">
        <v>6</v>
      </c>
      <c r="J2191" s="22">
        <f t="shared" si="34"/>
        <v>200</v>
      </c>
    </row>
    <row r="2192" spans="1:10" x14ac:dyDescent="0.25">
      <c r="A2192" s="20">
        <v>30000</v>
      </c>
      <c r="B2192" s="20" t="s">
        <v>407</v>
      </c>
      <c r="C2192" s="20" t="s">
        <v>408</v>
      </c>
      <c r="D2192" s="20" t="s">
        <v>401</v>
      </c>
      <c r="E2192" s="20" t="s">
        <v>394</v>
      </c>
      <c r="F2192">
        <f>VLOOKUP(H2192,'[1]Ventes par client'!B:Q,11,FALSE)</f>
        <v>400</v>
      </c>
      <c r="G2192" s="21">
        <v>300</v>
      </c>
      <c r="H2192" t="s">
        <v>529</v>
      </c>
      <c r="I2192" s="19">
        <v>7</v>
      </c>
      <c r="J2192" s="22">
        <f t="shared" si="34"/>
        <v>100</v>
      </c>
    </row>
    <row r="2193" spans="1:10" x14ac:dyDescent="0.25">
      <c r="A2193" s="20">
        <v>30000</v>
      </c>
      <c r="B2193" s="20" t="s">
        <v>407</v>
      </c>
      <c r="C2193" s="20" t="s">
        <v>408</v>
      </c>
      <c r="D2193" s="20" t="s">
        <v>402</v>
      </c>
      <c r="E2193" s="20" t="s">
        <v>394</v>
      </c>
      <c r="F2193">
        <f>VLOOKUP(H2193,'[1]Ventes par client'!B:Q,12,FALSE)</f>
        <v>400</v>
      </c>
      <c r="G2193" s="21">
        <v>200</v>
      </c>
      <c r="H2193" t="s">
        <v>529</v>
      </c>
      <c r="I2193" s="19">
        <v>8</v>
      </c>
      <c r="J2193" s="22">
        <f t="shared" si="34"/>
        <v>200</v>
      </c>
    </row>
    <row r="2194" spans="1:10" x14ac:dyDescent="0.25">
      <c r="A2194" s="20">
        <v>30000</v>
      </c>
      <c r="B2194" s="20" t="s">
        <v>407</v>
      </c>
      <c r="C2194" s="20" t="s">
        <v>408</v>
      </c>
      <c r="D2194" s="20" t="s">
        <v>403</v>
      </c>
      <c r="E2194" s="20" t="s">
        <v>394</v>
      </c>
      <c r="F2194">
        <f>VLOOKUP(H2194,'[1]Ventes par client'!B:Q,13,FALSE)</f>
        <v>400</v>
      </c>
      <c r="G2194" s="21">
        <v>200</v>
      </c>
      <c r="H2194" t="s">
        <v>529</v>
      </c>
      <c r="I2194">
        <v>9</v>
      </c>
      <c r="J2194" s="22">
        <f t="shared" si="34"/>
        <v>200</v>
      </c>
    </row>
    <row r="2195" spans="1:10" x14ac:dyDescent="0.25">
      <c r="A2195" s="20">
        <v>30000</v>
      </c>
      <c r="B2195" s="20" t="s">
        <v>407</v>
      </c>
      <c r="C2195" s="20" t="s">
        <v>408</v>
      </c>
      <c r="D2195" s="20" t="s">
        <v>404</v>
      </c>
      <c r="E2195" s="20" t="s">
        <v>394</v>
      </c>
      <c r="F2195">
        <f>VLOOKUP(H2195,'[1]Ventes par client'!B:Q,14,FALSE)</f>
        <v>500</v>
      </c>
      <c r="G2195" s="21">
        <v>300</v>
      </c>
      <c r="H2195" t="s">
        <v>529</v>
      </c>
      <c r="I2195" s="19">
        <v>10</v>
      </c>
      <c r="J2195" s="22">
        <f t="shared" si="34"/>
        <v>200</v>
      </c>
    </row>
    <row r="2196" spans="1:10" x14ac:dyDescent="0.25">
      <c r="A2196" s="20">
        <v>30000</v>
      </c>
      <c r="B2196" s="20" t="s">
        <v>407</v>
      </c>
      <c r="C2196" s="20" t="s">
        <v>408</v>
      </c>
      <c r="D2196" s="20" t="s">
        <v>405</v>
      </c>
      <c r="E2196" s="20" t="s">
        <v>394</v>
      </c>
      <c r="F2196">
        <f>VLOOKUP(H2196,'[1]Ventes par client'!B:Q,15,FALSE)</f>
        <v>500</v>
      </c>
      <c r="G2196" s="21">
        <v>300</v>
      </c>
      <c r="H2196" t="s">
        <v>529</v>
      </c>
      <c r="I2196" s="19">
        <v>11</v>
      </c>
      <c r="J2196" s="22">
        <f t="shared" si="34"/>
        <v>200</v>
      </c>
    </row>
    <row r="2197" spans="1:10" x14ac:dyDescent="0.25">
      <c r="A2197" s="20">
        <v>30000</v>
      </c>
      <c r="B2197" s="20" t="s">
        <v>407</v>
      </c>
      <c r="C2197" s="20" t="s">
        <v>408</v>
      </c>
      <c r="D2197" s="20" t="s">
        <v>406</v>
      </c>
      <c r="E2197" s="20" t="s">
        <v>394</v>
      </c>
      <c r="F2197">
        <f>VLOOKUP(H2197,'[1]Ventes par client'!B:Q,16,FALSE)</f>
        <v>400</v>
      </c>
      <c r="G2197" s="21">
        <v>200</v>
      </c>
      <c r="H2197" t="s">
        <v>529</v>
      </c>
      <c r="I2197">
        <v>12</v>
      </c>
      <c r="J2197" s="22">
        <f t="shared" si="34"/>
        <v>200</v>
      </c>
    </row>
    <row r="2198" spans="1:10" x14ac:dyDescent="0.25">
      <c r="A2198" s="20">
        <v>30000</v>
      </c>
      <c r="B2198" s="20" t="s">
        <v>443</v>
      </c>
      <c r="C2198" s="20" t="s">
        <v>408</v>
      </c>
      <c r="D2198" s="20" t="s">
        <v>393</v>
      </c>
      <c r="E2198" s="20" t="s">
        <v>394</v>
      </c>
      <c r="F2198" s="21">
        <f>VLOOKUP(H2198,'[1]Ventes par client'!B:Q,5,FALSE)</f>
        <v>38500</v>
      </c>
      <c r="G2198" s="21">
        <v>42600</v>
      </c>
      <c r="H2198" s="2" t="s">
        <v>530</v>
      </c>
      <c r="I2198" s="19">
        <v>1</v>
      </c>
      <c r="J2198" s="22">
        <f t="shared" si="34"/>
        <v>-4100</v>
      </c>
    </row>
    <row r="2199" spans="1:10" x14ac:dyDescent="0.25">
      <c r="A2199" s="20">
        <v>30000</v>
      </c>
      <c r="B2199" s="20" t="s">
        <v>443</v>
      </c>
      <c r="C2199" s="20" t="s">
        <v>408</v>
      </c>
      <c r="D2199" s="20" t="s">
        <v>396</v>
      </c>
      <c r="E2199" s="20" t="s">
        <v>394</v>
      </c>
      <c r="F2199">
        <f>VLOOKUP(H2199,'[1]Ventes par client'!B:Q,6,FALSE)</f>
        <v>45200</v>
      </c>
      <c r="G2199" s="21">
        <v>45200</v>
      </c>
      <c r="H2199" t="s">
        <v>530</v>
      </c>
      <c r="I2199" s="19">
        <v>2</v>
      </c>
      <c r="J2199" s="22">
        <f t="shared" si="34"/>
        <v>0</v>
      </c>
    </row>
    <row r="2200" spans="1:10" x14ac:dyDescent="0.25">
      <c r="A2200" s="20">
        <v>30000</v>
      </c>
      <c r="B2200" s="20" t="s">
        <v>443</v>
      </c>
      <c r="C2200" s="20" t="s">
        <v>408</v>
      </c>
      <c r="D2200" s="20" t="s">
        <v>397</v>
      </c>
      <c r="E2200" s="20" t="s">
        <v>394</v>
      </c>
      <c r="F2200">
        <f>VLOOKUP(H2200,'[1]Ventes par client'!B:Q,7,FALSE)</f>
        <v>47100</v>
      </c>
      <c r="G2200" s="21">
        <v>49600</v>
      </c>
      <c r="H2200" t="s">
        <v>530</v>
      </c>
      <c r="I2200">
        <v>3</v>
      </c>
      <c r="J2200" s="22">
        <f t="shared" si="34"/>
        <v>-2500</v>
      </c>
    </row>
    <row r="2201" spans="1:10" x14ac:dyDescent="0.25">
      <c r="A2201" s="20">
        <v>30000</v>
      </c>
      <c r="B2201" s="20" t="s">
        <v>443</v>
      </c>
      <c r="C2201" s="20" t="s">
        <v>408</v>
      </c>
      <c r="D2201" s="20" t="s">
        <v>398</v>
      </c>
      <c r="E2201" s="20" t="s">
        <v>394</v>
      </c>
      <c r="F2201">
        <f>VLOOKUP(H2201,'[1]Ventes par client'!B:Q,8,FALSE)</f>
        <v>38500</v>
      </c>
      <c r="G2201" s="21">
        <v>40400</v>
      </c>
      <c r="H2201" t="s">
        <v>530</v>
      </c>
      <c r="I2201" s="19">
        <v>4</v>
      </c>
      <c r="J2201" s="22">
        <f t="shared" si="34"/>
        <v>-1900</v>
      </c>
    </row>
    <row r="2202" spans="1:10" x14ac:dyDescent="0.25">
      <c r="A2202" s="20">
        <v>30000</v>
      </c>
      <c r="B2202" s="20" t="s">
        <v>443</v>
      </c>
      <c r="C2202" s="20" t="s">
        <v>408</v>
      </c>
      <c r="D2202" s="20" t="s">
        <v>399</v>
      </c>
      <c r="E2202" s="20" t="s">
        <v>394</v>
      </c>
      <c r="F2202">
        <f>VLOOKUP(H2202,'[1]Ventes par client'!B:Q,9,FALSE)</f>
        <v>40500</v>
      </c>
      <c r="G2202" s="21">
        <v>40500</v>
      </c>
      <c r="H2202" t="s">
        <v>530</v>
      </c>
      <c r="I2202" s="19">
        <v>5</v>
      </c>
      <c r="J2202" s="22">
        <f t="shared" si="34"/>
        <v>0</v>
      </c>
    </row>
    <row r="2203" spans="1:10" x14ac:dyDescent="0.25">
      <c r="A2203" s="20">
        <v>30000</v>
      </c>
      <c r="B2203" s="20" t="s">
        <v>443</v>
      </c>
      <c r="C2203" s="20" t="s">
        <v>408</v>
      </c>
      <c r="D2203" s="20" t="s">
        <v>400</v>
      </c>
      <c r="E2203" s="20" t="s">
        <v>394</v>
      </c>
      <c r="F2203">
        <f>VLOOKUP(H2203,'[1]Ventes par client'!B:Q,10,FALSE)</f>
        <v>45000</v>
      </c>
      <c r="G2203" s="21">
        <v>49600</v>
      </c>
      <c r="H2203" t="s">
        <v>530</v>
      </c>
      <c r="I2203">
        <v>6</v>
      </c>
      <c r="J2203" s="22">
        <f t="shared" si="34"/>
        <v>-4600</v>
      </c>
    </row>
    <row r="2204" spans="1:10" x14ac:dyDescent="0.25">
      <c r="A2204" s="20">
        <v>30000</v>
      </c>
      <c r="B2204" s="20" t="s">
        <v>443</v>
      </c>
      <c r="C2204" s="20" t="s">
        <v>408</v>
      </c>
      <c r="D2204" s="20" t="s">
        <v>401</v>
      </c>
      <c r="E2204" s="20" t="s">
        <v>394</v>
      </c>
      <c r="F2204">
        <f>VLOOKUP(H2204,'[1]Ventes par client'!B:Q,11,FALSE)</f>
        <v>37500</v>
      </c>
      <c r="G2204" s="21">
        <v>41300</v>
      </c>
      <c r="H2204" t="s">
        <v>530</v>
      </c>
      <c r="I2204" s="19">
        <v>7</v>
      </c>
      <c r="J2204" s="22">
        <f t="shared" si="34"/>
        <v>-3800</v>
      </c>
    </row>
    <row r="2205" spans="1:10" x14ac:dyDescent="0.25">
      <c r="A2205" s="20">
        <v>30000</v>
      </c>
      <c r="B2205" s="20" t="s">
        <v>443</v>
      </c>
      <c r="C2205" s="20" t="s">
        <v>408</v>
      </c>
      <c r="D2205" s="20" t="s">
        <v>402</v>
      </c>
      <c r="E2205" s="20" t="s">
        <v>394</v>
      </c>
      <c r="F2205">
        <f>VLOOKUP(H2205,'[1]Ventes par client'!B:Q,12,FALSE)</f>
        <v>36700</v>
      </c>
      <c r="G2205" s="21">
        <v>38600</v>
      </c>
      <c r="H2205" t="s">
        <v>530</v>
      </c>
      <c r="I2205" s="19">
        <v>8</v>
      </c>
      <c r="J2205" s="22">
        <f t="shared" si="34"/>
        <v>-1900</v>
      </c>
    </row>
    <row r="2206" spans="1:10" x14ac:dyDescent="0.25">
      <c r="A2206" s="20">
        <v>30000</v>
      </c>
      <c r="B2206" s="20" t="s">
        <v>443</v>
      </c>
      <c r="C2206" s="20" t="s">
        <v>408</v>
      </c>
      <c r="D2206" s="20" t="s">
        <v>403</v>
      </c>
      <c r="E2206" s="20" t="s">
        <v>394</v>
      </c>
      <c r="F2206">
        <f>VLOOKUP(H2206,'[1]Ventes par client'!B:Q,13,FALSE)</f>
        <v>40000</v>
      </c>
      <c r="G2206" s="21">
        <v>40100</v>
      </c>
      <c r="H2206" t="s">
        <v>530</v>
      </c>
      <c r="I2206">
        <v>9</v>
      </c>
      <c r="J2206" s="22">
        <f t="shared" si="34"/>
        <v>-100</v>
      </c>
    </row>
    <row r="2207" spans="1:10" x14ac:dyDescent="0.25">
      <c r="A2207" s="20">
        <v>30000</v>
      </c>
      <c r="B2207" s="20" t="s">
        <v>443</v>
      </c>
      <c r="C2207" s="20" t="s">
        <v>408</v>
      </c>
      <c r="D2207" s="20" t="s">
        <v>404</v>
      </c>
      <c r="E2207" s="20" t="s">
        <v>394</v>
      </c>
      <c r="F2207">
        <f>VLOOKUP(H2207,'[1]Ventes par client'!B:Q,14,FALSE)</f>
        <v>45000</v>
      </c>
      <c r="G2207" s="21">
        <v>47300</v>
      </c>
      <c r="H2207" t="s">
        <v>530</v>
      </c>
      <c r="I2207" s="19">
        <v>10</v>
      </c>
      <c r="J2207" s="22">
        <f t="shared" si="34"/>
        <v>-2300</v>
      </c>
    </row>
    <row r="2208" spans="1:10" x14ac:dyDescent="0.25">
      <c r="A2208" s="20">
        <v>30000</v>
      </c>
      <c r="B2208" s="20" t="s">
        <v>443</v>
      </c>
      <c r="C2208" s="20" t="s">
        <v>408</v>
      </c>
      <c r="D2208" s="20" t="s">
        <v>405</v>
      </c>
      <c r="E2208" s="20" t="s">
        <v>394</v>
      </c>
      <c r="F2208">
        <f>VLOOKUP(H2208,'[1]Ventes par client'!B:Q,15,FALSE)</f>
        <v>49800</v>
      </c>
      <c r="G2208" s="21">
        <v>52400</v>
      </c>
      <c r="H2208" t="s">
        <v>530</v>
      </c>
      <c r="I2208" s="19">
        <v>11</v>
      </c>
      <c r="J2208" s="22">
        <f t="shared" si="34"/>
        <v>-2600</v>
      </c>
    </row>
    <row r="2209" spans="1:10" x14ac:dyDescent="0.25">
      <c r="A2209" s="20">
        <v>30000</v>
      </c>
      <c r="B2209" s="20" t="s">
        <v>443</v>
      </c>
      <c r="C2209" s="20" t="s">
        <v>408</v>
      </c>
      <c r="D2209" s="20" t="s">
        <v>406</v>
      </c>
      <c r="E2209" s="20" t="s">
        <v>394</v>
      </c>
      <c r="F2209">
        <f>VLOOKUP(H2209,'[1]Ventes par client'!B:Q,16,FALSE)</f>
        <v>26200</v>
      </c>
      <c r="G2209" s="21">
        <v>37400</v>
      </c>
      <c r="H2209" t="s">
        <v>530</v>
      </c>
      <c r="I2209">
        <v>12</v>
      </c>
      <c r="J2209" s="22">
        <f t="shared" si="34"/>
        <v>-11200</v>
      </c>
    </row>
    <row r="2210" spans="1:10" x14ac:dyDescent="0.25">
      <c r="A2210" s="20">
        <v>30000</v>
      </c>
      <c r="B2210" s="20" t="s">
        <v>407</v>
      </c>
      <c r="C2210" s="20" t="s">
        <v>408</v>
      </c>
      <c r="D2210" s="20" t="s">
        <v>393</v>
      </c>
      <c r="E2210" s="20" t="s">
        <v>394</v>
      </c>
      <c r="F2210" s="21">
        <f>VLOOKUP(H2210,'[1]Ventes par client'!B:Q,5,FALSE)</f>
        <v>25100</v>
      </c>
      <c r="G2210" s="21">
        <v>18700</v>
      </c>
      <c r="H2210" s="2" t="s">
        <v>531</v>
      </c>
      <c r="I2210" s="19">
        <v>1</v>
      </c>
      <c r="J2210" s="22">
        <f t="shared" si="34"/>
        <v>6400</v>
      </c>
    </row>
    <row r="2211" spans="1:10" x14ac:dyDescent="0.25">
      <c r="A2211" s="20">
        <v>30000</v>
      </c>
      <c r="B2211" s="20" t="s">
        <v>407</v>
      </c>
      <c r="C2211" s="20" t="s">
        <v>408</v>
      </c>
      <c r="D2211" s="20" t="s">
        <v>396</v>
      </c>
      <c r="E2211" s="20" t="s">
        <v>394</v>
      </c>
      <c r="F2211">
        <f>VLOOKUP(H2211,'[1]Ventes par client'!B:Q,6,FALSE)</f>
        <v>29500</v>
      </c>
      <c r="G2211" s="21">
        <v>19800</v>
      </c>
      <c r="H2211" t="s">
        <v>531</v>
      </c>
      <c r="I2211" s="19">
        <v>2</v>
      </c>
      <c r="J2211" s="22">
        <f t="shared" si="34"/>
        <v>9700</v>
      </c>
    </row>
    <row r="2212" spans="1:10" x14ac:dyDescent="0.25">
      <c r="A2212" s="20">
        <v>30000</v>
      </c>
      <c r="B2212" s="20" t="s">
        <v>407</v>
      </c>
      <c r="C2212" s="20" t="s">
        <v>408</v>
      </c>
      <c r="D2212" s="20" t="s">
        <v>397</v>
      </c>
      <c r="E2212" s="20" t="s">
        <v>394</v>
      </c>
      <c r="F2212">
        <f>VLOOKUP(H2212,'[1]Ventes par client'!B:Q,7,FALSE)</f>
        <v>30800</v>
      </c>
      <c r="G2212" s="21">
        <v>21700</v>
      </c>
      <c r="H2212" t="s">
        <v>531</v>
      </c>
      <c r="I2212">
        <v>3</v>
      </c>
      <c r="J2212" s="22">
        <f t="shared" si="34"/>
        <v>9100</v>
      </c>
    </row>
    <row r="2213" spans="1:10" x14ac:dyDescent="0.25">
      <c r="A2213" s="20">
        <v>30000</v>
      </c>
      <c r="B2213" s="20" t="s">
        <v>407</v>
      </c>
      <c r="C2213" s="20" t="s">
        <v>408</v>
      </c>
      <c r="D2213" s="20" t="s">
        <v>398</v>
      </c>
      <c r="E2213" s="20" t="s">
        <v>394</v>
      </c>
      <c r="F2213">
        <f>VLOOKUP(H2213,'[1]Ventes par client'!B:Q,8,FALSE)</f>
        <v>25100</v>
      </c>
      <c r="G2213" s="21">
        <v>17700</v>
      </c>
      <c r="H2213" t="s">
        <v>531</v>
      </c>
      <c r="I2213" s="19">
        <v>4</v>
      </c>
      <c r="J2213" s="22">
        <f t="shared" si="34"/>
        <v>7400</v>
      </c>
    </row>
    <row r="2214" spans="1:10" x14ac:dyDescent="0.25">
      <c r="A2214" s="20">
        <v>30000</v>
      </c>
      <c r="B2214" s="20" t="s">
        <v>407</v>
      </c>
      <c r="C2214" s="20" t="s">
        <v>408</v>
      </c>
      <c r="D2214" s="20" t="s">
        <v>399</v>
      </c>
      <c r="E2214" s="20" t="s">
        <v>394</v>
      </c>
      <c r="F2214">
        <f>VLOOKUP(H2214,'[1]Ventes par client'!B:Q,9,FALSE)</f>
        <v>26400</v>
      </c>
      <c r="G2214" s="21">
        <v>17700</v>
      </c>
      <c r="H2214" t="s">
        <v>531</v>
      </c>
      <c r="I2214" s="19">
        <v>5</v>
      </c>
      <c r="J2214" s="22">
        <f t="shared" si="34"/>
        <v>8700</v>
      </c>
    </row>
    <row r="2215" spans="1:10" x14ac:dyDescent="0.25">
      <c r="A2215" s="20">
        <v>30000</v>
      </c>
      <c r="B2215" s="20" t="s">
        <v>407</v>
      </c>
      <c r="C2215" s="20" t="s">
        <v>408</v>
      </c>
      <c r="D2215" s="20" t="s">
        <v>400</v>
      </c>
      <c r="E2215" s="20" t="s">
        <v>394</v>
      </c>
      <c r="F2215">
        <f>VLOOKUP(H2215,'[1]Ventes par client'!B:Q,10,FALSE)</f>
        <v>29400</v>
      </c>
      <c r="G2215" s="21">
        <v>21800</v>
      </c>
      <c r="H2215" t="s">
        <v>531</v>
      </c>
      <c r="I2215">
        <v>6</v>
      </c>
      <c r="J2215" s="22">
        <f t="shared" si="34"/>
        <v>7600</v>
      </c>
    </row>
    <row r="2216" spans="1:10" x14ac:dyDescent="0.25">
      <c r="A2216" s="20">
        <v>30000</v>
      </c>
      <c r="B2216" s="20" t="s">
        <v>407</v>
      </c>
      <c r="C2216" s="20" t="s">
        <v>408</v>
      </c>
      <c r="D2216" s="20" t="s">
        <v>401</v>
      </c>
      <c r="E2216" s="20" t="s">
        <v>394</v>
      </c>
      <c r="F2216">
        <f>VLOOKUP(H2216,'[1]Ventes par client'!B:Q,11,FALSE)</f>
        <v>24500</v>
      </c>
      <c r="G2216" s="21">
        <v>18100</v>
      </c>
      <c r="H2216" t="s">
        <v>531</v>
      </c>
      <c r="I2216" s="19">
        <v>7</v>
      </c>
      <c r="J2216" s="22">
        <f t="shared" si="34"/>
        <v>6400</v>
      </c>
    </row>
    <row r="2217" spans="1:10" x14ac:dyDescent="0.25">
      <c r="A2217" s="20">
        <v>30000</v>
      </c>
      <c r="B2217" s="20" t="s">
        <v>407</v>
      </c>
      <c r="C2217" s="20" t="s">
        <v>408</v>
      </c>
      <c r="D2217" s="20" t="s">
        <v>402</v>
      </c>
      <c r="E2217" s="20" t="s">
        <v>394</v>
      </c>
      <c r="F2217">
        <f>VLOOKUP(H2217,'[1]Ventes par client'!B:Q,12,FALSE)</f>
        <v>23900</v>
      </c>
      <c r="G2217" s="21">
        <v>16900</v>
      </c>
      <c r="H2217" t="s">
        <v>531</v>
      </c>
      <c r="I2217" s="19">
        <v>8</v>
      </c>
      <c r="J2217" s="22">
        <f t="shared" si="34"/>
        <v>7000</v>
      </c>
    </row>
    <row r="2218" spans="1:10" x14ac:dyDescent="0.25">
      <c r="A2218" s="20">
        <v>30000</v>
      </c>
      <c r="B2218" s="20" t="s">
        <v>407</v>
      </c>
      <c r="C2218" s="20" t="s">
        <v>408</v>
      </c>
      <c r="D2218" s="20" t="s">
        <v>403</v>
      </c>
      <c r="E2218" s="20" t="s">
        <v>394</v>
      </c>
      <c r="F2218">
        <f>VLOOKUP(H2218,'[1]Ventes par client'!B:Q,13,FALSE)</f>
        <v>26100</v>
      </c>
      <c r="G2218" s="21">
        <v>17500</v>
      </c>
      <c r="H2218" t="s">
        <v>531</v>
      </c>
      <c r="I2218">
        <v>9</v>
      </c>
      <c r="J2218" s="22">
        <f t="shared" si="34"/>
        <v>8600</v>
      </c>
    </row>
    <row r="2219" spans="1:10" x14ac:dyDescent="0.25">
      <c r="A2219" s="20">
        <v>30000</v>
      </c>
      <c r="B2219" s="20" t="s">
        <v>407</v>
      </c>
      <c r="C2219" s="20" t="s">
        <v>408</v>
      </c>
      <c r="D2219" s="20" t="s">
        <v>404</v>
      </c>
      <c r="E2219" s="20" t="s">
        <v>394</v>
      </c>
      <c r="F2219">
        <f>VLOOKUP(H2219,'[1]Ventes par client'!B:Q,14,FALSE)</f>
        <v>29400</v>
      </c>
      <c r="G2219" s="21">
        <v>20800</v>
      </c>
      <c r="H2219" t="s">
        <v>531</v>
      </c>
      <c r="I2219" s="19">
        <v>10</v>
      </c>
      <c r="J2219" s="22">
        <f t="shared" si="34"/>
        <v>8600</v>
      </c>
    </row>
    <row r="2220" spans="1:10" x14ac:dyDescent="0.25">
      <c r="A2220" s="20">
        <v>30000</v>
      </c>
      <c r="B2220" s="20" t="s">
        <v>407</v>
      </c>
      <c r="C2220" s="20" t="s">
        <v>408</v>
      </c>
      <c r="D2220" s="20" t="s">
        <v>405</v>
      </c>
      <c r="E2220" s="20" t="s">
        <v>394</v>
      </c>
      <c r="F2220">
        <f>VLOOKUP(H2220,'[1]Ventes par client'!B:Q,15,FALSE)</f>
        <v>32500</v>
      </c>
      <c r="G2220" s="21">
        <v>22900</v>
      </c>
      <c r="H2220" t="s">
        <v>531</v>
      </c>
      <c r="I2220" s="19">
        <v>11</v>
      </c>
      <c r="J2220" s="22">
        <f t="shared" si="34"/>
        <v>9600</v>
      </c>
    </row>
    <row r="2221" spans="1:10" x14ac:dyDescent="0.25">
      <c r="A2221" s="20">
        <v>30000</v>
      </c>
      <c r="B2221" s="20" t="s">
        <v>407</v>
      </c>
      <c r="C2221" s="20" t="s">
        <v>408</v>
      </c>
      <c r="D2221" s="20" t="s">
        <v>406</v>
      </c>
      <c r="E2221" s="20" t="s">
        <v>394</v>
      </c>
      <c r="F2221">
        <f>VLOOKUP(H2221,'[1]Ventes par client'!B:Q,16,FALSE)</f>
        <v>17300</v>
      </c>
      <c r="G2221" s="21">
        <v>16400</v>
      </c>
      <c r="H2221" t="s">
        <v>531</v>
      </c>
      <c r="I2221">
        <v>12</v>
      </c>
      <c r="J2221" s="22">
        <f t="shared" si="34"/>
        <v>900</v>
      </c>
    </row>
    <row r="2222" spans="1:10" x14ac:dyDescent="0.25">
      <c r="A2222" s="20">
        <v>30000</v>
      </c>
      <c r="B2222" s="20" t="s">
        <v>407</v>
      </c>
      <c r="C2222" s="20" t="s">
        <v>408</v>
      </c>
      <c r="D2222" s="20" t="s">
        <v>393</v>
      </c>
      <c r="E2222" s="20" t="s">
        <v>394</v>
      </c>
      <c r="F2222" s="21" t="e">
        <f>VLOOKUP(H2222,'[1]Ventes par client'!B:Q,5,FALSE)</f>
        <v>#N/A</v>
      </c>
      <c r="G2222" s="21">
        <v>100</v>
      </c>
      <c r="H2222" s="2" t="s">
        <v>532</v>
      </c>
      <c r="I2222" s="19">
        <v>1</v>
      </c>
      <c r="J2222" s="22" t="e">
        <f t="shared" si="34"/>
        <v>#N/A</v>
      </c>
    </row>
    <row r="2223" spans="1:10" x14ac:dyDescent="0.25">
      <c r="A2223" s="20">
        <v>30000</v>
      </c>
      <c r="B2223" s="20" t="s">
        <v>407</v>
      </c>
      <c r="C2223" s="20" t="s">
        <v>408</v>
      </c>
      <c r="D2223" s="20" t="s">
        <v>396</v>
      </c>
      <c r="E2223" s="20" t="s">
        <v>394</v>
      </c>
      <c r="F2223" t="e">
        <f>VLOOKUP(H2223,'[1]Ventes par client'!B:Q,6,FALSE)</f>
        <v>#N/A</v>
      </c>
      <c r="G2223" s="21">
        <v>100</v>
      </c>
      <c r="H2223" t="s">
        <v>532</v>
      </c>
      <c r="I2223" s="19">
        <v>2</v>
      </c>
      <c r="J2223" s="22" t="e">
        <f t="shared" si="34"/>
        <v>#N/A</v>
      </c>
    </row>
    <row r="2224" spans="1:10" x14ac:dyDescent="0.25">
      <c r="A2224" s="20">
        <v>30000</v>
      </c>
      <c r="B2224" s="20" t="s">
        <v>407</v>
      </c>
      <c r="C2224" s="20" t="s">
        <v>408</v>
      </c>
      <c r="D2224" s="20" t="s">
        <v>397</v>
      </c>
      <c r="E2224" s="20" t="s">
        <v>394</v>
      </c>
      <c r="F2224" t="e">
        <f>VLOOKUP(H2224,'[1]Ventes par client'!B:Q,7,FALSE)</f>
        <v>#N/A</v>
      </c>
      <c r="G2224" s="21">
        <v>100</v>
      </c>
      <c r="H2224" t="s">
        <v>532</v>
      </c>
      <c r="I2224">
        <v>3</v>
      </c>
      <c r="J2224" s="22" t="e">
        <f t="shared" si="34"/>
        <v>#N/A</v>
      </c>
    </row>
    <row r="2225" spans="1:10" x14ac:dyDescent="0.25">
      <c r="A2225" s="20">
        <v>30000</v>
      </c>
      <c r="B2225" s="20" t="s">
        <v>407</v>
      </c>
      <c r="C2225" s="20" t="s">
        <v>408</v>
      </c>
      <c r="D2225" s="20" t="s">
        <v>398</v>
      </c>
      <c r="E2225" s="20" t="s">
        <v>394</v>
      </c>
      <c r="F2225" t="e">
        <f>VLOOKUP(H2225,'[1]Ventes par client'!B:Q,8,FALSE)</f>
        <v>#N/A</v>
      </c>
      <c r="G2225" s="21">
        <v>0</v>
      </c>
      <c r="H2225" t="s">
        <v>532</v>
      </c>
      <c r="I2225" s="19">
        <v>4</v>
      </c>
      <c r="J2225" s="22" t="e">
        <f t="shared" si="34"/>
        <v>#N/A</v>
      </c>
    </row>
    <row r="2226" spans="1:10" x14ac:dyDescent="0.25">
      <c r="A2226" s="20">
        <v>30000</v>
      </c>
      <c r="B2226" s="20" t="s">
        <v>407</v>
      </c>
      <c r="C2226" s="20" t="s">
        <v>408</v>
      </c>
      <c r="D2226" s="20" t="s">
        <v>399</v>
      </c>
      <c r="E2226" s="20" t="s">
        <v>394</v>
      </c>
      <c r="F2226" t="e">
        <f>VLOOKUP(H2226,'[1]Ventes par client'!B:Q,9,FALSE)</f>
        <v>#N/A</v>
      </c>
      <c r="G2226" s="21">
        <v>100</v>
      </c>
      <c r="H2226" t="s">
        <v>532</v>
      </c>
      <c r="I2226" s="19">
        <v>5</v>
      </c>
      <c r="J2226" s="22" t="e">
        <f t="shared" si="34"/>
        <v>#N/A</v>
      </c>
    </row>
    <row r="2227" spans="1:10" x14ac:dyDescent="0.25">
      <c r="A2227" s="20">
        <v>30000</v>
      </c>
      <c r="B2227" s="20" t="s">
        <v>407</v>
      </c>
      <c r="C2227" s="20" t="s">
        <v>408</v>
      </c>
      <c r="D2227" s="20" t="s">
        <v>400</v>
      </c>
      <c r="E2227" s="20" t="s">
        <v>394</v>
      </c>
      <c r="F2227" t="e">
        <f>VLOOKUP(H2227,'[1]Ventes par client'!B:Q,10,FALSE)</f>
        <v>#N/A</v>
      </c>
      <c r="G2227" s="21">
        <v>100</v>
      </c>
      <c r="H2227" t="s">
        <v>532</v>
      </c>
      <c r="I2227">
        <v>6</v>
      </c>
      <c r="J2227" s="22" t="e">
        <f t="shared" si="34"/>
        <v>#N/A</v>
      </c>
    </row>
    <row r="2228" spans="1:10" x14ac:dyDescent="0.25">
      <c r="A2228" s="20">
        <v>30000</v>
      </c>
      <c r="B2228" s="20" t="s">
        <v>407</v>
      </c>
      <c r="C2228" s="20" t="s">
        <v>408</v>
      </c>
      <c r="D2228" s="20" t="s">
        <v>401</v>
      </c>
      <c r="E2228" s="20" t="s">
        <v>394</v>
      </c>
      <c r="F2228" t="e">
        <f>VLOOKUP(H2228,'[1]Ventes par client'!B:Q,11,FALSE)</f>
        <v>#N/A</v>
      </c>
      <c r="G2228" s="21">
        <v>100</v>
      </c>
      <c r="H2228" t="s">
        <v>532</v>
      </c>
      <c r="I2228" s="19">
        <v>7</v>
      </c>
      <c r="J2228" s="22" t="e">
        <f t="shared" si="34"/>
        <v>#N/A</v>
      </c>
    </row>
    <row r="2229" spans="1:10" x14ac:dyDescent="0.25">
      <c r="A2229" s="20">
        <v>30000</v>
      </c>
      <c r="B2229" s="20" t="s">
        <v>407</v>
      </c>
      <c r="C2229" s="20" t="s">
        <v>408</v>
      </c>
      <c r="D2229" s="20" t="s">
        <v>402</v>
      </c>
      <c r="E2229" s="20" t="s">
        <v>394</v>
      </c>
      <c r="F2229" t="e">
        <f>VLOOKUP(H2229,'[1]Ventes par client'!B:Q,12,FALSE)</f>
        <v>#N/A</v>
      </c>
      <c r="G2229" s="21">
        <v>100</v>
      </c>
      <c r="H2229" t="s">
        <v>532</v>
      </c>
      <c r="I2229" s="19">
        <v>8</v>
      </c>
      <c r="J2229" s="22" t="e">
        <f t="shared" si="34"/>
        <v>#N/A</v>
      </c>
    </row>
    <row r="2230" spans="1:10" x14ac:dyDescent="0.25">
      <c r="A2230" s="20">
        <v>30000</v>
      </c>
      <c r="B2230" s="20" t="s">
        <v>407</v>
      </c>
      <c r="C2230" s="20" t="s">
        <v>408</v>
      </c>
      <c r="D2230" s="20" t="s">
        <v>403</v>
      </c>
      <c r="E2230" s="20" t="s">
        <v>394</v>
      </c>
      <c r="F2230" t="e">
        <f>VLOOKUP(H2230,'[1]Ventes par client'!B:Q,13,FALSE)</f>
        <v>#N/A</v>
      </c>
      <c r="G2230" s="21">
        <v>0</v>
      </c>
      <c r="H2230" t="s">
        <v>532</v>
      </c>
      <c r="I2230">
        <v>9</v>
      </c>
      <c r="J2230" s="22" t="e">
        <f t="shared" si="34"/>
        <v>#N/A</v>
      </c>
    </row>
    <row r="2231" spans="1:10" x14ac:dyDescent="0.25">
      <c r="A2231" s="20">
        <v>30000</v>
      </c>
      <c r="B2231" s="20" t="s">
        <v>407</v>
      </c>
      <c r="C2231" s="20" t="s">
        <v>408</v>
      </c>
      <c r="D2231" s="20" t="s">
        <v>404</v>
      </c>
      <c r="E2231" s="20" t="s">
        <v>394</v>
      </c>
      <c r="F2231" t="e">
        <f>VLOOKUP(H2231,'[1]Ventes par client'!B:Q,14,FALSE)</f>
        <v>#N/A</v>
      </c>
      <c r="G2231" s="21">
        <v>100</v>
      </c>
      <c r="H2231" t="s">
        <v>532</v>
      </c>
      <c r="I2231" s="19">
        <v>10</v>
      </c>
      <c r="J2231" s="22" t="e">
        <f t="shared" si="34"/>
        <v>#N/A</v>
      </c>
    </row>
    <row r="2232" spans="1:10" x14ac:dyDescent="0.25">
      <c r="A2232" s="20">
        <v>30000</v>
      </c>
      <c r="B2232" s="20" t="s">
        <v>407</v>
      </c>
      <c r="C2232" s="20" t="s">
        <v>408</v>
      </c>
      <c r="D2232" s="20" t="s">
        <v>405</v>
      </c>
      <c r="E2232" s="20" t="s">
        <v>394</v>
      </c>
      <c r="F2232" t="e">
        <f>VLOOKUP(H2232,'[1]Ventes par client'!B:Q,15,FALSE)</f>
        <v>#N/A</v>
      </c>
      <c r="G2232" s="21">
        <v>100</v>
      </c>
      <c r="H2232" t="s">
        <v>532</v>
      </c>
      <c r="I2232" s="19">
        <v>11</v>
      </c>
      <c r="J2232" s="22" t="e">
        <f t="shared" si="34"/>
        <v>#N/A</v>
      </c>
    </row>
    <row r="2233" spans="1:10" x14ac:dyDescent="0.25">
      <c r="A2233" s="20">
        <v>30000</v>
      </c>
      <c r="B2233" s="20" t="s">
        <v>407</v>
      </c>
      <c r="C2233" s="20" t="s">
        <v>408</v>
      </c>
      <c r="D2233" s="20" t="s">
        <v>406</v>
      </c>
      <c r="E2233" s="20" t="s">
        <v>394</v>
      </c>
      <c r="F2233" t="e">
        <f>VLOOKUP(H2233,'[1]Ventes par client'!B:Q,16,FALSE)</f>
        <v>#N/A</v>
      </c>
      <c r="G2233" s="21">
        <v>100</v>
      </c>
      <c r="H2233" t="s">
        <v>532</v>
      </c>
      <c r="I2233">
        <v>12</v>
      </c>
      <c r="J2233" s="22" t="e">
        <f t="shared" si="34"/>
        <v>#N/A</v>
      </c>
    </row>
    <row r="2234" spans="1:10" x14ac:dyDescent="0.25">
      <c r="A2234" s="20">
        <v>30000</v>
      </c>
      <c r="B2234" s="20" t="s">
        <v>206</v>
      </c>
      <c r="C2234" s="20" t="s">
        <v>408</v>
      </c>
      <c r="D2234" s="20" t="s">
        <v>393</v>
      </c>
      <c r="E2234" s="20" t="s">
        <v>394</v>
      </c>
      <c r="F2234" s="21" t="e">
        <f>VLOOKUP(H2234,'[1]Ventes par client'!B:Q,5,FALSE)</f>
        <v>#N/A</v>
      </c>
      <c r="G2234" s="21">
        <v>100</v>
      </c>
      <c r="H2234" s="2" t="s">
        <v>533</v>
      </c>
      <c r="I2234" s="19">
        <v>1</v>
      </c>
      <c r="J2234" s="22" t="e">
        <f t="shared" si="34"/>
        <v>#N/A</v>
      </c>
    </row>
    <row r="2235" spans="1:10" x14ac:dyDescent="0.25">
      <c r="A2235" s="20">
        <v>30000</v>
      </c>
      <c r="B2235" s="20" t="s">
        <v>206</v>
      </c>
      <c r="C2235" s="20" t="s">
        <v>408</v>
      </c>
      <c r="D2235" s="20" t="s">
        <v>396</v>
      </c>
      <c r="E2235" s="20" t="s">
        <v>394</v>
      </c>
      <c r="F2235" t="e">
        <f>VLOOKUP(H2235,'[1]Ventes par client'!B:Q,6,FALSE)</f>
        <v>#N/A</v>
      </c>
      <c r="G2235" s="21">
        <v>100</v>
      </c>
      <c r="H2235" t="s">
        <v>533</v>
      </c>
      <c r="I2235" s="19">
        <v>2</v>
      </c>
      <c r="J2235" s="22" t="e">
        <f t="shared" si="34"/>
        <v>#N/A</v>
      </c>
    </row>
    <row r="2236" spans="1:10" x14ac:dyDescent="0.25">
      <c r="A2236" s="20">
        <v>30000</v>
      </c>
      <c r="B2236" s="20" t="s">
        <v>206</v>
      </c>
      <c r="C2236" s="20" t="s">
        <v>408</v>
      </c>
      <c r="D2236" s="20" t="s">
        <v>397</v>
      </c>
      <c r="E2236" s="20" t="s">
        <v>394</v>
      </c>
      <c r="F2236" t="e">
        <f>VLOOKUP(H2236,'[1]Ventes par client'!B:Q,7,FALSE)</f>
        <v>#N/A</v>
      </c>
      <c r="G2236" s="21">
        <v>100</v>
      </c>
      <c r="H2236" t="s">
        <v>533</v>
      </c>
      <c r="I2236">
        <v>3</v>
      </c>
      <c r="J2236" s="22" t="e">
        <f t="shared" si="34"/>
        <v>#N/A</v>
      </c>
    </row>
    <row r="2237" spans="1:10" x14ac:dyDescent="0.25">
      <c r="A2237" s="20">
        <v>30000</v>
      </c>
      <c r="B2237" s="20" t="s">
        <v>206</v>
      </c>
      <c r="C2237" s="20" t="s">
        <v>408</v>
      </c>
      <c r="D2237" s="20" t="s">
        <v>398</v>
      </c>
      <c r="E2237" s="20" t="s">
        <v>394</v>
      </c>
      <c r="F2237" t="e">
        <f>VLOOKUP(H2237,'[1]Ventes par client'!B:Q,8,FALSE)</f>
        <v>#N/A</v>
      </c>
      <c r="G2237" s="21">
        <v>0</v>
      </c>
      <c r="H2237" t="s">
        <v>533</v>
      </c>
      <c r="I2237" s="19">
        <v>4</v>
      </c>
      <c r="J2237" s="22" t="e">
        <f t="shared" si="34"/>
        <v>#N/A</v>
      </c>
    </row>
    <row r="2238" spans="1:10" x14ac:dyDescent="0.25">
      <c r="A2238" s="20">
        <v>30000</v>
      </c>
      <c r="B2238" s="20" t="s">
        <v>206</v>
      </c>
      <c r="C2238" s="20" t="s">
        <v>408</v>
      </c>
      <c r="D2238" s="20" t="s">
        <v>399</v>
      </c>
      <c r="E2238" s="20" t="s">
        <v>394</v>
      </c>
      <c r="F2238" t="e">
        <f>VLOOKUP(H2238,'[1]Ventes par client'!B:Q,9,FALSE)</f>
        <v>#N/A</v>
      </c>
      <c r="G2238" s="21">
        <v>100</v>
      </c>
      <c r="H2238" t="s">
        <v>533</v>
      </c>
      <c r="I2238" s="19">
        <v>5</v>
      </c>
      <c r="J2238" s="22" t="e">
        <f t="shared" si="34"/>
        <v>#N/A</v>
      </c>
    </row>
    <row r="2239" spans="1:10" x14ac:dyDescent="0.25">
      <c r="A2239" s="20">
        <v>30000</v>
      </c>
      <c r="B2239" s="20" t="s">
        <v>206</v>
      </c>
      <c r="C2239" s="20" t="s">
        <v>408</v>
      </c>
      <c r="D2239" s="20" t="s">
        <v>400</v>
      </c>
      <c r="E2239" s="20" t="s">
        <v>394</v>
      </c>
      <c r="F2239" t="e">
        <f>VLOOKUP(H2239,'[1]Ventes par client'!B:Q,10,FALSE)</f>
        <v>#N/A</v>
      </c>
      <c r="G2239" s="21">
        <v>100</v>
      </c>
      <c r="H2239" t="s">
        <v>533</v>
      </c>
      <c r="I2239">
        <v>6</v>
      </c>
      <c r="J2239" s="22" t="e">
        <f t="shared" si="34"/>
        <v>#N/A</v>
      </c>
    </row>
    <row r="2240" spans="1:10" x14ac:dyDescent="0.25">
      <c r="A2240" s="20">
        <v>30000</v>
      </c>
      <c r="B2240" s="20" t="s">
        <v>206</v>
      </c>
      <c r="C2240" s="20" t="s">
        <v>408</v>
      </c>
      <c r="D2240" s="20" t="s">
        <v>401</v>
      </c>
      <c r="E2240" s="20" t="s">
        <v>394</v>
      </c>
      <c r="F2240" t="e">
        <f>VLOOKUP(H2240,'[1]Ventes par client'!B:Q,11,FALSE)</f>
        <v>#N/A</v>
      </c>
      <c r="G2240" s="21">
        <v>100</v>
      </c>
      <c r="H2240" t="s">
        <v>533</v>
      </c>
      <c r="I2240" s="19">
        <v>7</v>
      </c>
      <c r="J2240" s="22" t="e">
        <f t="shared" si="34"/>
        <v>#N/A</v>
      </c>
    </row>
    <row r="2241" spans="1:10" x14ac:dyDescent="0.25">
      <c r="A2241" s="20">
        <v>30000</v>
      </c>
      <c r="B2241" s="20" t="s">
        <v>206</v>
      </c>
      <c r="C2241" s="20" t="s">
        <v>408</v>
      </c>
      <c r="D2241" s="20" t="s">
        <v>402</v>
      </c>
      <c r="E2241" s="20" t="s">
        <v>394</v>
      </c>
      <c r="F2241" t="e">
        <f>VLOOKUP(H2241,'[1]Ventes par client'!B:Q,12,FALSE)</f>
        <v>#N/A</v>
      </c>
      <c r="G2241" s="21">
        <v>100</v>
      </c>
      <c r="H2241" t="s">
        <v>533</v>
      </c>
      <c r="I2241" s="19">
        <v>8</v>
      </c>
      <c r="J2241" s="22" t="e">
        <f t="shared" si="34"/>
        <v>#N/A</v>
      </c>
    </row>
    <row r="2242" spans="1:10" x14ac:dyDescent="0.25">
      <c r="A2242" s="20">
        <v>30000</v>
      </c>
      <c r="B2242" s="20" t="s">
        <v>206</v>
      </c>
      <c r="C2242" s="20" t="s">
        <v>408</v>
      </c>
      <c r="D2242" s="20" t="s">
        <v>403</v>
      </c>
      <c r="E2242" s="20" t="s">
        <v>394</v>
      </c>
      <c r="F2242" t="e">
        <f>VLOOKUP(H2242,'[1]Ventes par client'!B:Q,13,FALSE)</f>
        <v>#N/A</v>
      </c>
      <c r="G2242" s="21">
        <v>0</v>
      </c>
      <c r="H2242" t="s">
        <v>533</v>
      </c>
      <c r="I2242">
        <v>9</v>
      </c>
      <c r="J2242" s="22" t="e">
        <f t="shared" ref="J2242:J2305" si="35">+F2242-G2242</f>
        <v>#N/A</v>
      </c>
    </row>
    <row r="2243" spans="1:10" x14ac:dyDescent="0.25">
      <c r="A2243" s="20">
        <v>30000</v>
      </c>
      <c r="B2243" s="20" t="s">
        <v>206</v>
      </c>
      <c r="C2243" s="20" t="s">
        <v>408</v>
      </c>
      <c r="D2243" s="20" t="s">
        <v>404</v>
      </c>
      <c r="E2243" s="20" t="s">
        <v>394</v>
      </c>
      <c r="F2243" t="e">
        <f>VLOOKUP(H2243,'[1]Ventes par client'!B:Q,14,FALSE)</f>
        <v>#N/A</v>
      </c>
      <c r="G2243" s="21">
        <v>100</v>
      </c>
      <c r="H2243" t="s">
        <v>533</v>
      </c>
      <c r="I2243" s="19">
        <v>10</v>
      </c>
      <c r="J2243" s="22" t="e">
        <f t="shared" si="35"/>
        <v>#N/A</v>
      </c>
    </row>
    <row r="2244" spans="1:10" x14ac:dyDescent="0.25">
      <c r="A2244" s="20">
        <v>30000</v>
      </c>
      <c r="B2244" s="20" t="s">
        <v>206</v>
      </c>
      <c r="C2244" s="20" t="s">
        <v>408</v>
      </c>
      <c r="D2244" s="20" t="s">
        <v>405</v>
      </c>
      <c r="E2244" s="20" t="s">
        <v>394</v>
      </c>
      <c r="F2244" t="e">
        <f>VLOOKUP(H2244,'[1]Ventes par client'!B:Q,15,FALSE)</f>
        <v>#N/A</v>
      </c>
      <c r="G2244" s="21">
        <v>100</v>
      </c>
      <c r="H2244" t="s">
        <v>533</v>
      </c>
      <c r="I2244" s="19">
        <v>11</v>
      </c>
      <c r="J2244" s="22" t="e">
        <f t="shared" si="35"/>
        <v>#N/A</v>
      </c>
    </row>
    <row r="2245" spans="1:10" x14ac:dyDescent="0.25">
      <c r="A2245" s="20">
        <v>30000</v>
      </c>
      <c r="B2245" s="20" t="s">
        <v>206</v>
      </c>
      <c r="C2245" s="20" t="s">
        <v>408</v>
      </c>
      <c r="D2245" s="20" t="s">
        <v>406</v>
      </c>
      <c r="E2245" s="20" t="s">
        <v>394</v>
      </c>
      <c r="F2245" t="e">
        <f>VLOOKUP(H2245,'[1]Ventes par client'!B:Q,16,FALSE)</f>
        <v>#N/A</v>
      </c>
      <c r="G2245" s="21">
        <v>100</v>
      </c>
      <c r="H2245" t="s">
        <v>533</v>
      </c>
      <c r="I2245">
        <v>12</v>
      </c>
      <c r="J2245" s="22" t="e">
        <f t="shared" si="35"/>
        <v>#N/A</v>
      </c>
    </row>
    <row r="2246" spans="1:10" x14ac:dyDescent="0.25">
      <c r="A2246" s="20">
        <v>30000</v>
      </c>
      <c r="B2246" s="20" t="s">
        <v>206</v>
      </c>
      <c r="C2246" s="20" t="s">
        <v>408</v>
      </c>
      <c r="D2246" s="20" t="s">
        <v>393</v>
      </c>
      <c r="E2246" s="20" t="s">
        <v>394</v>
      </c>
      <c r="F2246" s="21">
        <f>VLOOKUP(H2246,'[1]Ventes par client'!B:Q,5,FALSE)</f>
        <v>800</v>
      </c>
      <c r="G2246" s="21">
        <v>1200</v>
      </c>
      <c r="H2246" s="2" t="s">
        <v>534</v>
      </c>
      <c r="I2246" s="19">
        <v>1</v>
      </c>
      <c r="J2246" s="22">
        <f t="shared" si="35"/>
        <v>-400</v>
      </c>
    </row>
    <row r="2247" spans="1:10" x14ac:dyDescent="0.25">
      <c r="A2247" s="20">
        <v>30000</v>
      </c>
      <c r="B2247" s="20" t="s">
        <v>206</v>
      </c>
      <c r="C2247" s="20" t="s">
        <v>408</v>
      </c>
      <c r="D2247" s="20" t="s">
        <v>396</v>
      </c>
      <c r="E2247" s="20" t="s">
        <v>394</v>
      </c>
      <c r="F2247">
        <f>VLOOKUP(H2247,'[1]Ventes par client'!B:Q,6,FALSE)</f>
        <v>900</v>
      </c>
      <c r="G2247" s="21">
        <v>1300</v>
      </c>
      <c r="H2247" t="s">
        <v>534</v>
      </c>
      <c r="I2247" s="19">
        <v>2</v>
      </c>
      <c r="J2247" s="22">
        <f t="shared" si="35"/>
        <v>-400</v>
      </c>
    </row>
    <row r="2248" spans="1:10" x14ac:dyDescent="0.25">
      <c r="A2248" s="20">
        <v>30000</v>
      </c>
      <c r="B2248" s="20" t="s">
        <v>206</v>
      </c>
      <c r="C2248" s="20" t="s">
        <v>408</v>
      </c>
      <c r="D2248" s="20" t="s">
        <v>397</v>
      </c>
      <c r="E2248" s="20" t="s">
        <v>394</v>
      </c>
      <c r="F2248">
        <f>VLOOKUP(H2248,'[1]Ventes par client'!B:Q,7,FALSE)</f>
        <v>1000</v>
      </c>
      <c r="G2248" s="21">
        <v>1400</v>
      </c>
      <c r="H2248" t="s">
        <v>534</v>
      </c>
      <c r="I2248">
        <v>3</v>
      </c>
      <c r="J2248" s="22">
        <f t="shared" si="35"/>
        <v>-400</v>
      </c>
    </row>
    <row r="2249" spans="1:10" x14ac:dyDescent="0.25">
      <c r="A2249" s="20">
        <v>30000</v>
      </c>
      <c r="B2249" s="20" t="s">
        <v>206</v>
      </c>
      <c r="C2249" s="20" t="s">
        <v>408</v>
      </c>
      <c r="D2249" s="20" t="s">
        <v>398</v>
      </c>
      <c r="E2249" s="20" t="s">
        <v>394</v>
      </c>
      <c r="F2249">
        <f>VLOOKUP(H2249,'[1]Ventes par client'!B:Q,8,FALSE)</f>
        <v>800</v>
      </c>
      <c r="G2249" s="21">
        <v>1200</v>
      </c>
      <c r="H2249" t="s">
        <v>534</v>
      </c>
      <c r="I2249" s="19">
        <v>4</v>
      </c>
      <c r="J2249" s="22">
        <f t="shared" si="35"/>
        <v>-400</v>
      </c>
    </row>
    <row r="2250" spans="1:10" x14ac:dyDescent="0.25">
      <c r="A2250" s="20">
        <v>30000</v>
      </c>
      <c r="B2250" s="20" t="s">
        <v>206</v>
      </c>
      <c r="C2250" s="20" t="s">
        <v>408</v>
      </c>
      <c r="D2250" s="20" t="s">
        <v>399</v>
      </c>
      <c r="E2250" s="20" t="s">
        <v>394</v>
      </c>
      <c r="F2250">
        <f>VLOOKUP(H2250,'[1]Ventes par client'!B:Q,9,FALSE)</f>
        <v>800</v>
      </c>
      <c r="G2250" s="21">
        <v>1100</v>
      </c>
      <c r="H2250" t="s">
        <v>534</v>
      </c>
      <c r="I2250" s="19">
        <v>5</v>
      </c>
      <c r="J2250" s="22">
        <f t="shared" si="35"/>
        <v>-300</v>
      </c>
    </row>
    <row r="2251" spans="1:10" x14ac:dyDescent="0.25">
      <c r="A2251" s="20">
        <v>30000</v>
      </c>
      <c r="B2251" s="20" t="s">
        <v>206</v>
      </c>
      <c r="C2251" s="20" t="s">
        <v>408</v>
      </c>
      <c r="D2251" s="20" t="s">
        <v>400</v>
      </c>
      <c r="E2251" s="20" t="s">
        <v>394</v>
      </c>
      <c r="F2251">
        <f>VLOOKUP(H2251,'[1]Ventes par client'!B:Q,10,FALSE)</f>
        <v>900</v>
      </c>
      <c r="G2251" s="21">
        <v>1500</v>
      </c>
      <c r="H2251" t="s">
        <v>534</v>
      </c>
      <c r="I2251">
        <v>6</v>
      </c>
      <c r="J2251" s="22">
        <f t="shared" si="35"/>
        <v>-600</v>
      </c>
    </row>
    <row r="2252" spans="1:10" x14ac:dyDescent="0.25">
      <c r="A2252" s="20">
        <v>30000</v>
      </c>
      <c r="B2252" s="20" t="s">
        <v>206</v>
      </c>
      <c r="C2252" s="20" t="s">
        <v>408</v>
      </c>
      <c r="D2252" s="20" t="s">
        <v>401</v>
      </c>
      <c r="E2252" s="20" t="s">
        <v>394</v>
      </c>
      <c r="F2252">
        <f>VLOOKUP(H2252,'[1]Ventes par client'!B:Q,11,FALSE)</f>
        <v>800</v>
      </c>
      <c r="G2252" s="21">
        <v>1100</v>
      </c>
      <c r="H2252" t="s">
        <v>534</v>
      </c>
      <c r="I2252" s="19">
        <v>7</v>
      </c>
      <c r="J2252" s="22">
        <f t="shared" si="35"/>
        <v>-300</v>
      </c>
    </row>
    <row r="2253" spans="1:10" x14ac:dyDescent="0.25">
      <c r="A2253" s="20">
        <v>30000</v>
      </c>
      <c r="B2253" s="20" t="s">
        <v>206</v>
      </c>
      <c r="C2253" s="20" t="s">
        <v>408</v>
      </c>
      <c r="D2253" s="20" t="s">
        <v>402</v>
      </c>
      <c r="E2253" s="20" t="s">
        <v>394</v>
      </c>
      <c r="F2253">
        <f>VLOOKUP(H2253,'[1]Ventes par client'!B:Q,12,FALSE)</f>
        <v>700</v>
      </c>
      <c r="G2253" s="21">
        <v>1100</v>
      </c>
      <c r="H2253" t="s">
        <v>534</v>
      </c>
      <c r="I2253" s="19">
        <v>8</v>
      </c>
      <c r="J2253" s="22">
        <f t="shared" si="35"/>
        <v>-400</v>
      </c>
    </row>
    <row r="2254" spans="1:10" x14ac:dyDescent="0.25">
      <c r="A2254" s="20">
        <v>30000</v>
      </c>
      <c r="B2254" s="20" t="s">
        <v>206</v>
      </c>
      <c r="C2254" s="20" t="s">
        <v>408</v>
      </c>
      <c r="D2254" s="20" t="s">
        <v>403</v>
      </c>
      <c r="E2254" s="20" t="s">
        <v>394</v>
      </c>
      <c r="F2254">
        <f>VLOOKUP(H2254,'[1]Ventes par client'!B:Q,13,FALSE)</f>
        <v>800</v>
      </c>
      <c r="G2254" s="21">
        <v>1200</v>
      </c>
      <c r="H2254" t="s">
        <v>534</v>
      </c>
      <c r="I2254">
        <v>9</v>
      </c>
      <c r="J2254" s="22">
        <f t="shared" si="35"/>
        <v>-400</v>
      </c>
    </row>
    <row r="2255" spans="1:10" x14ac:dyDescent="0.25">
      <c r="A2255" s="20">
        <v>30000</v>
      </c>
      <c r="B2255" s="20" t="s">
        <v>206</v>
      </c>
      <c r="C2255" s="20" t="s">
        <v>408</v>
      </c>
      <c r="D2255" s="20" t="s">
        <v>404</v>
      </c>
      <c r="E2255" s="20" t="s">
        <v>394</v>
      </c>
      <c r="F2255">
        <f>VLOOKUP(H2255,'[1]Ventes par client'!B:Q,14,FALSE)</f>
        <v>900</v>
      </c>
      <c r="G2255" s="21">
        <v>1300</v>
      </c>
      <c r="H2255" t="s">
        <v>534</v>
      </c>
      <c r="I2255" s="19">
        <v>10</v>
      </c>
      <c r="J2255" s="22">
        <f t="shared" si="35"/>
        <v>-400</v>
      </c>
    </row>
    <row r="2256" spans="1:10" x14ac:dyDescent="0.25">
      <c r="A2256" s="20">
        <v>30000</v>
      </c>
      <c r="B2256" s="20" t="s">
        <v>206</v>
      </c>
      <c r="C2256" s="20" t="s">
        <v>408</v>
      </c>
      <c r="D2256" s="20" t="s">
        <v>405</v>
      </c>
      <c r="E2256" s="20" t="s">
        <v>394</v>
      </c>
      <c r="F2256">
        <f>VLOOKUP(H2256,'[1]Ventes par client'!B:Q,15,FALSE)</f>
        <v>1000</v>
      </c>
      <c r="G2256" s="21">
        <v>1500</v>
      </c>
      <c r="H2256" t="s">
        <v>534</v>
      </c>
      <c r="I2256" s="19">
        <v>11</v>
      </c>
      <c r="J2256" s="22">
        <f t="shared" si="35"/>
        <v>-500</v>
      </c>
    </row>
    <row r="2257" spans="1:10" x14ac:dyDescent="0.25">
      <c r="A2257" s="20">
        <v>30000</v>
      </c>
      <c r="B2257" s="20" t="s">
        <v>206</v>
      </c>
      <c r="C2257" s="20" t="s">
        <v>408</v>
      </c>
      <c r="D2257" s="20" t="s">
        <v>406</v>
      </c>
      <c r="E2257" s="20" t="s">
        <v>394</v>
      </c>
      <c r="F2257">
        <f>VLOOKUP(H2257,'[1]Ventes par client'!B:Q,16,FALSE)</f>
        <v>600</v>
      </c>
      <c r="G2257" s="21">
        <v>1100</v>
      </c>
      <c r="H2257" t="s">
        <v>534</v>
      </c>
      <c r="I2257">
        <v>12</v>
      </c>
      <c r="J2257" s="22">
        <f t="shared" si="35"/>
        <v>-500</v>
      </c>
    </row>
    <row r="2258" spans="1:10" x14ac:dyDescent="0.25">
      <c r="A2258" s="20">
        <v>30000</v>
      </c>
      <c r="B2258" s="20" t="s">
        <v>535</v>
      </c>
      <c r="C2258" s="20" t="s">
        <v>408</v>
      </c>
      <c r="D2258" s="20" t="s">
        <v>393</v>
      </c>
      <c r="E2258" s="20" t="s">
        <v>394</v>
      </c>
      <c r="F2258" s="21">
        <f>VLOOKUP(H2258,'[1]Ventes par client'!B:Q,5,FALSE)</f>
        <v>24300</v>
      </c>
      <c r="G2258" s="21">
        <v>16200</v>
      </c>
      <c r="H2258" s="2" t="s">
        <v>536</v>
      </c>
      <c r="I2258" s="19">
        <v>1</v>
      </c>
      <c r="J2258" s="22">
        <f t="shared" si="35"/>
        <v>8100</v>
      </c>
    </row>
    <row r="2259" spans="1:10" x14ac:dyDescent="0.25">
      <c r="A2259" s="20">
        <v>30000</v>
      </c>
      <c r="B2259" s="20" t="s">
        <v>535</v>
      </c>
      <c r="C2259" s="20" t="s">
        <v>408</v>
      </c>
      <c r="D2259" s="20" t="s">
        <v>396</v>
      </c>
      <c r="E2259" s="20" t="s">
        <v>394</v>
      </c>
      <c r="F2259">
        <f>VLOOKUP(H2259,'[1]Ventes par client'!B:Q,6,FALSE)</f>
        <v>28600</v>
      </c>
      <c r="G2259" s="21">
        <v>17200</v>
      </c>
      <c r="H2259" t="s">
        <v>536</v>
      </c>
      <c r="I2259" s="19">
        <v>2</v>
      </c>
      <c r="J2259" s="22">
        <f t="shared" si="35"/>
        <v>11400</v>
      </c>
    </row>
    <row r="2260" spans="1:10" x14ac:dyDescent="0.25">
      <c r="A2260" s="20">
        <v>30000</v>
      </c>
      <c r="B2260" s="20" t="s">
        <v>535</v>
      </c>
      <c r="C2260" s="20" t="s">
        <v>408</v>
      </c>
      <c r="D2260" s="20" t="s">
        <v>397</v>
      </c>
      <c r="E2260" s="20" t="s">
        <v>394</v>
      </c>
      <c r="F2260">
        <f>VLOOKUP(H2260,'[1]Ventes par client'!B:Q,7,FALSE)</f>
        <v>29800</v>
      </c>
      <c r="G2260" s="21">
        <v>18900</v>
      </c>
      <c r="H2260" t="s">
        <v>536</v>
      </c>
      <c r="I2260">
        <v>3</v>
      </c>
      <c r="J2260" s="22">
        <f t="shared" si="35"/>
        <v>10900</v>
      </c>
    </row>
    <row r="2261" spans="1:10" x14ac:dyDescent="0.25">
      <c r="A2261" s="20">
        <v>30000</v>
      </c>
      <c r="B2261" s="20" t="s">
        <v>535</v>
      </c>
      <c r="C2261" s="20" t="s">
        <v>408</v>
      </c>
      <c r="D2261" s="20" t="s">
        <v>398</v>
      </c>
      <c r="E2261" s="20" t="s">
        <v>394</v>
      </c>
      <c r="F2261">
        <f>VLOOKUP(H2261,'[1]Ventes par client'!B:Q,8,FALSE)</f>
        <v>24300</v>
      </c>
      <c r="G2261" s="21">
        <v>15400</v>
      </c>
      <c r="H2261" t="s">
        <v>536</v>
      </c>
      <c r="I2261" s="19">
        <v>4</v>
      </c>
      <c r="J2261" s="22">
        <f t="shared" si="35"/>
        <v>8900</v>
      </c>
    </row>
    <row r="2262" spans="1:10" x14ac:dyDescent="0.25">
      <c r="A2262" s="20">
        <v>30000</v>
      </c>
      <c r="B2262" s="20" t="s">
        <v>535</v>
      </c>
      <c r="C2262" s="20" t="s">
        <v>408</v>
      </c>
      <c r="D2262" s="20" t="s">
        <v>399</v>
      </c>
      <c r="E2262" s="20" t="s">
        <v>394</v>
      </c>
      <c r="F2262">
        <f>VLOOKUP(H2262,'[1]Ventes par client'!B:Q,9,FALSE)</f>
        <v>25600</v>
      </c>
      <c r="G2262" s="21">
        <v>15500</v>
      </c>
      <c r="H2262" t="s">
        <v>536</v>
      </c>
      <c r="I2262" s="19">
        <v>5</v>
      </c>
      <c r="J2262" s="22">
        <f t="shared" si="35"/>
        <v>10100</v>
      </c>
    </row>
    <row r="2263" spans="1:10" x14ac:dyDescent="0.25">
      <c r="A2263" s="20">
        <v>30000</v>
      </c>
      <c r="B2263" s="20" t="s">
        <v>535</v>
      </c>
      <c r="C2263" s="20" t="s">
        <v>408</v>
      </c>
      <c r="D2263" s="20" t="s">
        <v>400</v>
      </c>
      <c r="E2263" s="20" t="s">
        <v>394</v>
      </c>
      <c r="F2263">
        <f>VLOOKUP(H2263,'[1]Ventes par client'!B:Q,10,FALSE)</f>
        <v>28500</v>
      </c>
      <c r="G2263" s="21">
        <v>18900</v>
      </c>
      <c r="H2263" t="s">
        <v>536</v>
      </c>
      <c r="I2263">
        <v>6</v>
      </c>
      <c r="J2263" s="22">
        <f t="shared" si="35"/>
        <v>9600</v>
      </c>
    </row>
    <row r="2264" spans="1:10" x14ac:dyDescent="0.25">
      <c r="A2264" s="20">
        <v>30000</v>
      </c>
      <c r="B2264" s="20" t="s">
        <v>535</v>
      </c>
      <c r="C2264" s="20" t="s">
        <v>408</v>
      </c>
      <c r="D2264" s="20" t="s">
        <v>401</v>
      </c>
      <c r="E2264" s="20" t="s">
        <v>394</v>
      </c>
      <c r="F2264">
        <f>VLOOKUP(H2264,'[1]Ventes par client'!B:Q,11,FALSE)</f>
        <v>23700</v>
      </c>
      <c r="G2264" s="21">
        <v>15700</v>
      </c>
      <c r="H2264" t="s">
        <v>536</v>
      </c>
      <c r="I2264" s="19">
        <v>7</v>
      </c>
      <c r="J2264" s="22">
        <f t="shared" si="35"/>
        <v>8000</v>
      </c>
    </row>
    <row r="2265" spans="1:10" x14ac:dyDescent="0.25">
      <c r="A2265" s="20">
        <v>30000</v>
      </c>
      <c r="B2265" s="20" t="s">
        <v>535</v>
      </c>
      <c r="C2265" s="20" t="s">
        <v>408</v>
      </c>
      <c r="D2265" s="20" t="s">
        <v>402</v>
      </c>
      <c r="E2265" s="20" t="s">
        <v>394</v>
      </c>
      <c r="F2265">
        <f>VLOOKUP(H2265,'[1]Ventes par client'!B:Q,12,FALSE)</f>
        <v>23200</v>
      </c>
      <c r="G2265" s="21">
        <v>14700</v>
      </c>
      <c r="H2265" t="s">
        <v>536</v>
      </c>
      <c r="I2265" s="19">
        <v>8</v>
      </c>
      <c r="J2265" s="22">
        <f t="shared" si="35"/>
        <v>8500</v>
      </c>
    </row>
    <row r="2266" spans="1:10" x14ac:dyDescent="0.25">
      <c r="A2266" s="20">
        <v>30000</v>
      </c>
      <c r="B2266" s="20" t="s">
        <v>535</v>
      </c>
      <c r="C2266" s="20" t="s">
        <v>408</v>
      </c>
      <c r="D2266" s="20" t="s">
        <v>403</v>
      </c>
      <c r="E2266" s="20" t="s">
        <v>394</v>
      </c>
      <c r="F2266">
        <f>VLOOKUP(H2266,'[1]Ventes par client'!B:Q,13,FALSE)</f>
        <v>25300</v>
      </c>
      <c r="G2266" s="21">
        <v>15300</v>
      </c>
      <c r="H2266" t="s">
        <v>536</v>
      </c>
      <c r="I2266">
        <v>9</v>
      </c>
      <c r="J2266" s="22">
        <f t="shared" si="35"/>
        <v>10000</v>
      </c>
    </row>
    <row r="2267" spans="1:10" x14ac:dyDescent="0.25">
      <c r="A2267" s="20">
        <v>30000</v>
      </c>
      <c r="B2267" s="20" t="s">
        <v>535</v>
      </c>
      <c r="C2267" s="20" t="s">
        <v>408</v>
      </c>
      <c r="D2267" s="20" t="s">
        <v>404</v>
      </c>
      <c r="E2267" s="20" t="s">
        <v>394</v>
      </c>
      <c r="F2267">
        <f>VLOOKUP(H2267,'[1]Ventes par client'!B:Q,14,FALSE)</f>
        <v>28500</v>
      </c>
      <c r="G2267" s="21">
        <v>18000</v>
      </c>
      <c r="H2267" t="s">
        <v>536</v>
      </c>
      <c r="I2267" s="19">
        <v>10</v>
      </c>
      <c r="J2267" s="22">
        <f t="shared" si="35"/>
        <v>10500</v>
      </c>
    </row>
    <row r="2268" spans="1:10" x14ac:dyDescent="0.25">
      <c r="A2268" s="20">
        <v>30000</v>
      </c>
      <c r="B2268" s="20" t="s">
        <v>535</v>
      </c>
      <c r="C2268" s="20" t="s">
        <v>408</v>
      </c>
      <c r="D2268" s="20" t="s">
        <v>405</v>
      </c>
      <c r="E2268" s="20" t="s">
        <v>394</v>
      </c>
      <c r="F2268">
        <f>VLOOKUP(H2268,'[1]Ventes par client'!B:Q,15,FALSE)</f>
        <v>31500</v>
      </c>
      <c r="G2268" s="21">
        <v>19900</v>
      </c>
      <c r="H2268" t="s">
        <v>536</v>
      </c>
      <c r="I2268" s="19">
        <v>11</v>
      </c>
      <c r="J2268" s="22">
        <f t="shared" si="35"/>
        <v>11600</v>
      </c>
    </row>
    <row r="2269" spans="1:10" x14ac:dyDescent="0.25">
      <c r="A2269" s="20">
        <v>30000</v>
      </c>
      <c r="B2269" s="20" t="s">
        <v>535</v>
      </c>
      <c r="C2269" s="20" t="s">
        <v>408</v>
      </c>
      <c r="D2269" s="20" t="s">
        <v>406</v>
      </c>
      <c r="E2269" s="20" t="s">
        <v>394</v>
      </c>
      <c r="F2269">
        <f>VLOOKUP(H2269,'[1]Ventes par client'!B:Q,16,FALSE)</f>
        <v>16700</v>
      </c>
      <c r="G2269" s="21">
        <v>14300</v>
      </c>
      <c r="H2269" t="s">
        <v>536</v>
      </c>
      <c r="I2269">
        <v>12</v>
      </c>
      <c r="J2269" s="22">
        <f t="shared" si="35"/>
        <v>2400</v>
      </c>
    </row>
    <row r="2270" spans="1:10" x14ac:dyDescent="0.25">
      <c r="A2270" s="20">
        <v>30000</v>
      </c>
      <c r="B2270" s="20" t="s">
        <v>206</v>
      </c>
      <c r="C2270" s="20" t="s">
        <v>408</v>
      </c>
      <c r="D2270" s="20" t="s">
        <v>393</v>
      </c>
      <c r="E2270" s="20" t="s">
        <v>394</v>
      </c>
      <c r="F2270" s="21">
        <f>VLOOKUP(H2270,'[1]Ventes par client'!B:Q,5,FALSE)</f>
        <v>400</v>
      </c>
      <c r="G2270" s="21">
        <v>100</v>
      </c>
      <c r="H2270" s="2" t="s">
        <v>537</v>
      </c>
      <c r="I2270" s="19">
        <v>1</v>
      </c>
      <c r="J2270" s="22">
        <f t="shared" si="35"/>
        <v>300</v>
      </c>
    </row>
    <row r="2271" spans="1:10" x14ac:dyDescent="0.25">
      <c r="A2271" s="20">
        <v>30000</v>
      </c>
      <c r="B2271" s="20" t="s">
        <v>206</v>
      </c>
      <c r="C2271" s="20" t="s">
        <v>408</v>
      </c>
      <c r="D2271" s="20" t="s">
        <v>396</v>
      </c>
      <c r="E2271" s="20" t="s">
        <v>394</v>
      </c>
      <c r="F2271">
        <f>VLOOKUP(H2271,'[1]Ventes par client'!B:Q,6,FALSE)</f>
        <v>500</v>
      </c>
      <c r="G2271" s="21">
        <v>100</v>
      </c>
      <c r="H2271" t="s">
        <v>537</v>
      </c>
      <c r="I2271" s="19">
        <v>2</v>
      </c>
      <c r="J2271" s="22">
        <f t="shared" si="35"/>
        <v>400</v>
      </c>
    </row>
    <row r="2272" spans="1:10" x14ac:dyDescent="0.25">
      <c r="A2272" s="20">
        <v>30000</v>
      </c>
      <c r="B2272" s="20" t="s">
        <v>206</v>
      </c>
      <c r="C2272" s="20" t="s">
        <v>408</v>
      </c>
      <c r="D2272" s="20" t="s">
        <v>397</v>
      </c>
      <c r="E2272" s="20" t="s">
        <v>394</v>
      </c>
      <c r="F2272">
        <f>VLOOKUP(H2272,'[1]Ventes par client'!B:Q,7,FALSE)</f>
        <v>500</v>
      </c>
      <c r="G2272" s="21">
        <v>100</v>
      </c>
      <c r="H2272" t="s">
        <v>537</v>
      </c>
      <c r="I2272">
        <v>3</v>
      </c>
      <c r="J2272" s="22">
        <f t="shared" si="35"/>
        <v>400</v>
      </c>
    </row>
    <row r="2273" spans="1:10" x14ac:dyDescent="0.25">
      <c r="A2273" s="20">
        <v>30000</v>
      </c>
      <c r="B2273" s="20" t="s">
        <v>206</v>
      </c>
      <c r="C2273" s="20" t="s">
        <v>408</v>
      </c>
      <c r="D2273" s="20" t="s">
        <v>398</v>
      </c>
      <c r="E2273" s="20" t="s">
        <v>394</v>
      </c>
      <c r="F2273">
        <f>VLOOKUP(H2273,'[1]Ventes par client'!B:Q,8,FALSE)</f>
        <v>400</v>
      </c>
      <c r="G2273" s="21">
        <v>0</v>
      </c>
      <c r="H2273" t="s">
        <v>537</v>
      </c>
      <c r="I2273" s="19">
        <v>4</v>
      </c>
      <c r="J2273" s="22">
        <f t="shared" si="35"/>
        <v>400</v>
      </c>
    </row>
    <row r="2274" spans="1:10" x14ac:dyDescent="0.25">
      <c r="A2274" s="20">
        <v>30000</v>
      </c>
      <c r="B2274" s="20" t="s">
        <v>206</v>
      </c>
      <c r="C2274" s="20" t="s">
        <v>408</v>
      </c>
      <c r="D2274" s="20" t="s">
        <v>399</v>
      </c>
      <c r="E2274" s="20" t="s">
        <v>394</v>
      </c>
      <c r="F2274">
        <f>VLOOKUP(H2274,'[1]Ventes par client'!B:Q,9,FALSE)</f>
        <v>400</v>
      </c>
      <c r="G2274" s="21">
        <v>100</v>
      </c>
      <c r="H2274" t="s">
        <v>537</v>
      </c>
      <c r="I2274" s="19">
        <v>5</v>
      </c>
      <c r="J2274" s="22">
        <f t="shared" si="35"/>
        <v>300</v>
      </c>
    </row>
    <row r="2275" spans="1:10" x14ac:dyDescent="0.25">
      <c r="A2275" s="20">
        <v>30000</v>
      </c>
      <c r="B2275" s="20" t="s">
        <v>206</v>
      </c>
      <c r="C2275" s="20" t="s">
        <v>408</v>
      </c>
      <c r="D2275" s="20" t="s">
        <v>400</v>
      </c>
      <c r="E2275" s="20" t="s">
        <v>394</v>
      </c>
      <c r="F2275">
        <f>VLOOKUP(H2275,'[1]Ventes par client'!B:Q,10,FALSE)</f>
        <v>500</v>
      </c>
      <c r="G2275" s="21">
        <v>100</v>
      </c>
      <c r="H2275" t="s">
        <v>537</v>
      </c>
      <c r="I2275">
        <v>6</v>
      </c>
      <c r="J2275" s="22">
        <f t="shared" si="35"/>
        <v>400</v>
      </c>
    </row>
    <row r="2276" spans="1:10" x14ac:dyDescent="0.25">
      <c r="A2276" s="20">
        <v>30000</v>
      </c>
      <c r="B2276" s="20" t="s">
        <v>206</v>
      </c>
      <c r="C2276" s="20" t="s">
        <v>408</v>
      </c>
      <c r="D2276" s="20" t="s">
        <v>401</v>
      </c>
      <c r="E2276" s="20" t="s">
        <v>394</v>
      </c>
      <c r="F2276">
        <f>VLOOKUP(H2276,'[1]Ventes par client'!B:Q,11,FALSE)</f>
        <v>400</v>
      </c>
      <c r="G2276" s="21">
        <v>100</v>
      </c>
      <c r="H2276" t="s">
        <v>537</v>
      </c>
      <c r="I2276" s="19">
        <v>7</v>
      </c>
      <c r="J2276" s="22">
        <f t="shared" si="35"/>
        <v>300</v>
      </c>
    </row>
    <row r="2277" spans="1:10" x14ac:dyDescent="0.25">
      <c r="A2277" s="20">
        <v>30000</v>
      </c>
      <c r="B2277" s="20" t="s">
        <v>206</v>
      </c>
      <c r="C2277" s="20" t="s">
        <v>408</v>
      </c>
      <c r="D2277" s="20" t="s">
        <v>402</v>
      </c>
      <c r="E2277" s="20" t="s">
        <v>394</v>
      </c>
      <c r="F2277">
        <f>VLOOKUP(H2277,'[1]Ventes par client'!B:Q,12,FALSE)</f>
        <v>400</v>
      </c>
      <c r="G2277" s="21">
        <v>100</v>
      </c>
      <c r="H2277" t="s">
        <v>537</v>
      </c>
      <c r="I2277" s="19">
        <v>8</v>
      </c>
      <c r="J2277" s="22">
        <f t="shared" si="35"/>
        <v>300</v>
      </c>
    </row>
    <row r="2278" spans="1:10" x14ac:dyDescent="0.25">
      <c r="A2278" s="20">
        <v>30000</v>
      </c>
      <c r="B2278" s="20" t="s">
        <v>206</v>
      </c>
      <c r="C2278" s="20" t="s">
        <v>408</v>
      </c>
      <c r="D2278" s="20" t="s">
        <v>403</v>
      </c>
      <c r="E2278" s="20" t="s">
        <v>394</v>
      </c>
      <c r="F2278">
        <f>VLOOKUP(H2278,'[1]Ventes par client'!B:Q,13,FALSE)</f>
        <v>400</v>
      </c>
      <c r="G2278" s="21">
        <v>0</v>
      </c>
      <c r="H2278" t="s">
        <v>537</v>
      </c>
      <c r="I2278">
        <v>9</v>
      </c>
      <c r="J2278" s="22">
        <f t="shared" si="35"/>
        <v>400</v>
      </c>
    </row>
    <row r="2279" spans="1:10" x14ac:dyDescent="0.25">
      <c r="A2279" s="20">
        <v>30000</v>
      </c>
      <c r="B2279" s="20" t="s">
        <v>206</v>
      </c>
      <c r="C2279" s="20" t="s">
        <v>408</v>
      </c>
      <c r="D2279" s="20" t="s">
        <v>404</v>
      </c>
      <c r="E2279" s="20" t="s">
        <v>394</v>
      </c>
      <c r="F2279">
        <f>VLOOKUP(H2279,'[1]Ventes par client'!B:Q,14,FALSE)</f>
        <v>500</v>
      </c>
      <c r="G2279" s="21">
        <v>100</v>
      </c>
      <c r="H2279" t="s">
        <v>537</v>
      </c>
      <c r="I2279" s="19">
        <v>10</v>
      </c>
      <c r="J2279" s="22">
        <f t="shared" si="35"/>
        <v>400</v>
      </c>
    </row>
    <row r="2280" spans="1:10" x14ac:dyDescent="0.25">
      <c r="A2280" s="20">
        <v>30000</v>
      </c>
      <c r="B2280" s="20" t="s">
        <v>206</v>
      </c>
      <c r="C2280" s="20" t="s">
        <v>408</v>
      </c>
      <c r="D2280" s="20" t="s">
        <v>405</v>
      </c>
      <c r="E2280" s="20" t="s">
        <v>394</v>
      </c>
      <c r="F2280">
        <f>VLOOKUP(H2280,'[1]Ventes par client'!B:Q,15,FALSE)</f>
        <v>500</v>
      </c>
      <c r="G2280" s="21">
        <v>100</v>
      </c>
      <c r="H2280" t="s">
        <v>537</v>
      </c>
      <c r="I2280" s="19">
        <v>11</v>
      </c>
      <c r="J2280" s="22">
        <f t="shared" si="35"/>
        <v>400</v>
      </c>
    </row>
    <row r="2281" spans="1:10" x14ac:dyDescent="0.25">
      <c r="A2281" s="20">
        <v>30000</v>
      </c>
      <c r="B2281" s="20" t="s">
        <v>206</v>
      </c>
      <c r="C2281" s="20" t="s">
        <v>408</v>
      </c>
      <c r="D2281" s="20" t="s">
        <v>406</v>
      </c>
      <c r="E2281" s="20" t="s">
        <v>394</v>
      </c>
      <c r="F2281">
        <f>VLOOKUP(H2281,'[1]Ventes par client'!B:Q,16,FALSE)</f>
        <v>400</v>
      </c>
      <c r="G2281" s="21">
        <v>100</v>
      </c>
      <c r="H2281" t="s">
        <v>537</v>
      </c>
      <c r="I2281">
        <v>12</v>
      </c>
      <c r="J2281" s="22">
        <f t="shared" si="35"/>
        <v>300</v>
      </c>
    </row>
    <row r="2282" spans="1:10" x14ac:dyDescent="0.25">
      <c r="A2282" s="20">
        <v>30000</v>
      </c>
      <c r="B2282" s="20" t="s">
        <v>417</v>
      </c>
      <c r="C2282" s="20" t="s">
        <v>408</v>
      </c>
      <c r="D2282" s="20" t="s">
        <v>393</v>
      </c>
      <c r="E2282" s="20" t="s">
        <v>394</v>
      </c>
      <c r="F2282" s="21">
        <f>VLOOKUP(H2282,'[1]Ventes par client'!B:Q,5,FALSE)</f>
        <v>3100</v>
      </c>
      <c r="G2282" s="21">
        <v>2800</v>
      </c>
      <c r="H2282" s="2" t="s">
        <v>538</v>
      </c>
      <c r="I2282" s="19">
        <v>1</v>
      </c>
      <c r="J2282" s="22">
        <f t="shared" si="35"/>
        <v>300</v>
      </c>
    </row>
    <row r="2283" spans="1:10" x14ac:dyDescent="0.25">
      <c r="A2283" s="20">
        <v>30000</v>
      </c>
      <c r="B2283" s="20" t="s">
        <v>417</v>
      </c>
      <c r="C2283" s="20" t="s">
        <v>408</v>
      </c>
      <c r="D2283" s="20" t="s">
        <v>396</v>
      </c>
      <c r="E2283" s="20" t="s">
        <v>394</v>
      </c>
      <c r="F2283">
        <f>VLOOKUP(H2283,'[1]Ventes par client'!B:Q,6,FALSE)</f>
        <v>3700</v>
      </c>
      <c r="G2283" s="21">
        <v>3100</v>
      </c>
      <c r="H2283" t="s">
        <v>538</v>
      </c>
      <c r="I2283" s="19">
        <v>2</v>
      </c>
      <c r="J2283" s="22">
        <f t="shared" si="35"/>
        <v>600</v>
      </c>
    </row>
    <row r="2284" spans="1:10" x14ac:dyDescent="0.25">
      <c r="A2284" s="20">
        <v>30000</v>
      </c>
      <c r="B2284" s="20" t="s">
        <v>417</v>
      </c>
      <c r="C2284" s="20" t="s">
        <v>408</v>
      </c>
      <c r="D2284" s="20" t="s">
        <v>397</v>
      </c>
      <c r="E2284" s="20" t="s">
        <v>394</v>
      </c>
      <c r="F2284">
        <f>VLOOKUP(H2284,'[1]Ventes par client'!B:Q,7,FALSE)</f>
        <v>3800</v>
      </c>
      <c r="G2284" s="21">
        <v>3300</v>
      </c>
      <c r="H2284" t="s">
        <v>538</v>
      </c>
      <c r="I2284">
        <v>3</v>
      </c>
      <c r="J2284" s="22">
        <f t="shared" si="35"/>
        <v>500</v>
      </c>
    </row>
    <row r="2285" spans="1:10" x14ac:dyDescent="0.25">
      <c r="A2285" s="20">
        <v>30000</v>
      </c>
      <c r="B2285" s="20" t="s">
        <v>417</v>
      </c>
      <c r="C2285" s="20" t="s">
        <v>408</v>
      </c>
      <c r="D2285" s="20" t="s">
        <v>398</v>
      </c>
      <c r="E2285" s="20" t="s">
        <v>394</v>
      </c>
      <c r="F2285">
        <f>VLOOKUP(H2285,'[1]Ventes par client'!B:Q,8,FALSE)</f>
        <v>3100</v>
      </c>
      <c r="G2285" s="21">
        <v>2700</v>
      </c>
      <c r="H2285" t="s">
        <v>538</v>
      </c>
      <c r="I2285" s="19">
        <v>4</v>
      </c>
      <c r="J2285" s="22">
        <f t="shared" si="35"/>
        <v>400</v>
      </c>
    </row>
    <row r="2286" spans="1:10" x14ac:dyDescent="0.25">
      <c r="A2286" s="20">
        <v>30000</v>
      </c>
      <c r="B2286" s="20" t="s">
        <v>417</v>
      </c>
      <c r="C2286" s="20" t="s">
        <v>408</v>
      </c>
      <c r="D2286" s="20" t="s">
        <v>399</v>
      </c>
      <c r="E2286" s="20" t="s">
        <v>394</v>
      </c>
      <c r="F2286">
        <f>VLOOKUP(H2286,'[1]Ventes par client'!B:Q,9,FALSE)</f>
        <v>3300</v>
      </c>
      <c r="G2286" s="21">
        <v>2700</v>
      </c>
      <c r="H2286" t="s">
        <v>538</v>
      </c>
      <c r="I2286" s="19">
        <v>5</v>
      </c>
      <c r="J2286" s="22">
        <f t="shared" si="35"/>
        <v>600</v>
      </c>
    </row>
    <row r="2287" spans="1:10" x14ac:dyDescent="0.25">
      <c r="A2287" s="20">
        <v>30000</v>
      </c>
      <c r="B2287" s="20" t="s">
        <v>417</v>
      </c>
      <c r="C2287" s="20" t="s">
        <v>408</v>
      </c>
      <c r="D2287" s="20" t="s">
        <v>400</v>
      </c>
      <c r="E2287" s="20" t="s">
        <v>394</v>
      </c>
      <c r="F2287">
        <f>VLOOKUP(H2287,'[1]Ventes par client'!B:Q,10,FALSE)</f>
        <v>3700</v>
      </c>
      <c r="G2287" s="21">
        <v>3300</v>
      </c>
      <c r="H2287" t="s">
        <v>538</v>
      </c>
      <c r="I2287">
        <v>6</v>
      </c>
      <c r="J2287" s="22">
        <f t="shared" si="35"/>
        <v>400</v>
      </c>
    </row>
    <row r="2288" spans="1:10" x14ac:dyDescent="0.25">
      <c r="A2288" s="20">
        <v>30000</v>
      </c>
      <c r="B2288" s="20" t="s">
        <v>417</v>
      </c>
      <c r="C2288" s="20" t="s">
        <v>408</v>
      </c>
      <c r="D2288" s="20" t="s">
        <v>401</v>
      </c>
      <c r="E2288" s="20" t="s">
        <v>394</v>
      </c>
      <c r="F2288">
        <f>VLOOKUP(H2288,'[1]Ventes par client'!B:Q,11,FALSE)</f>
        <v>3100</v>
      </c>
      <c r="G2288" s="21">
        <v>2700</v>
      </c>
      <c r="H2288" t="s">
        <v>538</v>
      </c>
      <c r="I2288" s="19">
        <v>7</v>
      </c>
      <c r="J2288" s="22">
        <f t="shared" si="35"/>
        <v>400</v>
      </c>
    </row>
    <row r="2289" spans="1:10" x14ac:dyDescent="0.25">
      <c r="A2289" s="20">
        <v>30000</v>
      </c>
      <c r="B2289" s="20" t="s">
        <v>417</v>
      </c>
      <c r="C2289" s="20" t="s">
        <v>408</v>
      </c>
      <c r="D2289" s="20" t="s">
        <v>402</v>
      </c>
      <c r="E2289" s="20" t="s">
        <v>394</v>
      </c>
      <c r="F2289">
        <f>VLOOKUP(H2289,'[1]Ventes par client'!B:Q,12,FALSE)</f>
        <v>3000</v>
      </c>
      <c r="G2289" s="21">
        <v>2600</v>
      </c>
      <c r="H2289" t="s">
        <v>538</v>
      </c>
      <c r="I2289" s="19">
        <v>8</v>
      </c>
      <c r="J2289" s="22">
        <f t="shared" si="35"/>
        <v>400</v>
      </c>
    </row>
    <row r="2290" spans="1:10" x14ac:dyDescent="0.25">
      <c r="A2290" s="20">
        <v>30000</v>
      </c>
      <c r="B2290" s="20" t="s">
        <v>417</v>
      </c>
      <c r="C2290" s="20" t="s">
        <v>408</v>
      </c>
      <c r="D2290" s="20" t="s">
        <v>403</v>
      </c>
      <c r="E2290" s="20" t="s">
        <v>394</v>
      </c>
      <c r="F2290">
        <f>VLOOKUP(H2290,'[1]Ventes par client'!B:Q,13,FALSE)</f>
        <v>3300</v>
      </c>
      <c r="G2290" s="21">
        <v>2700</v>
      </c>
      <c r="H2290" t="s">
        <v>538</v>
      </c>
      <c r="I2290">
        <v>9</v>
      </c>
      <c r="J2290" s="22">
        <f t="shared" si="35"/>
        <v>600</v>
      </c>
    </row>
    <row r="2291" spans="1:10" x14ac:dyDescent="0.25">
      <c r="A2291" s="20">
        <v>30000</v>
      </c>
      <c r="B2291" s="20" t="s">
        <v>417</v>
      </c>
      <c r="C2291" s="20" t="s">
        <v>408</v>
      </c>
      <c r="D2291" s="20" t="s">
        <v>404</v>
      </c>
      <c r="E2291" s="20" t="s">
        <v>394</v>
      </c>
      <c r="F2291">
        <f>VLOOKUP(H2291,'[1]Ventes par client'!B:Q,14,FALSE)</f>
        <v>3700</v>
      </c>
      <c r="G2291" s="21">
        <v>3100</v>
      </c>
      <c r="H2291" t="s">
        <v>538</v>
      </c>
      <c r="I2291" s="19">
        <v>10</v>
      </c>
      <c r="J2291" s="22">
        <f t="shared" si="35"/>
        <v>600</v>
      </c>
    </row>
    <row r="2292" spans="1:10" x14ac:dyDescent="0.25">
      <c r="A2292" s="20">
        <v>30000</v>
      </c>
      <c r="B2292" s="20" t="s">
        <v>417</v>
      </c>
      <c r="C2292" s="20" t="s">
        <v>408</v>
      </c>
      <c r="D2292" s="20" t="s">
        <v>405</v>
      </c>
      <c r="E2292" s="20" t="s">
        <v>394</v>
      </c>
      <c r="F2292">
        <f>VLOOKUP(H2292,'[1]Ventes par client'!B:Q,15,FALSE)</f>
        <v>4100</v>
      </c>
      <c r="G2292" s="21">
        <v>3500</v>
      </c>
      <c r="H2292" t="s">
        <v>538</v>
      </c>
      <c r="I2292" s="19">
        <v>11</v>
      </c>
      <c r="J2292" s="22">
        <f t="shared" si="35"/>
        <v>600</v>
      </c>
    </row>
    <row r="2293" spans="1:10" x14ac:dyDescent="0.25">
      <c r="A2293" s="20">
        <v>30000</v>
      </c>
      <c r="B2293" s="20" t="s">
        <v>417</v>
      </c>
      <c r="C2293" s="20" t="s">
        <v>408</v>
      </c>
      <c r="D2293" s="20" t="s">
        <v>406</v>
      </c>
      <c r="E2293" s="20" t="s">
        <v>394</v>
      </c>
      <c r="F2293">
        <f>VLOOKUP(H2293,'[1]Ventes par client'!B:Q,16,FALSE)</f>
        <v>2100</v>
      </c>
      <c r="G2293" s="21">
        <v>2500</v>
      </c>
      <c r="H2293" t="s">
        <v>538</v>
      </c>
      <c r="I2293">
        <v>12</v>
      </c>
      <c r="J2293" s="22">
        <f t="shared" si="35"/>
        <v>-400</v>
      </c>
    </row>
    <row r="2294" spans="1:10" x14ac:dyDescent="0.25">
      <c r="A2294" s="20">
        <v>30000</v>
      </c>
      <c r="B2294" s="20" t="s">
        <v>206</v>
      </c>
      <c r="C2294" s="20" t="s">
        <v>408</v>
      </c>
      <c r="D2294" s="20" t="s">
        <v>393</v>
      </c>
      <c r="E2294" s="20" t="s">
        <v>394</v>
      </c>
      <c r="F2294" s="21">
        <f>VLOOKUP(H2294,'[1]Ventes par client'!B:Q,5,FALSE)</f>
        <v>800</v>
      </c>
      <c r="G2294" s="21">
        <v>100</v>
      </c>
      <c r="H2294" s="2" t="s">
        <v>539</v>
      </c>
      <c r="I2294" s="19">
        <v>1</v>
      </c>
      <c r="J2294" s="22">
        <f t="shared" si="35"/>
        <v>700</v>
      </c>
    </row>
    <row r="2295" spans="1:10" x14ac:dyDescent="0.25">
      <c r="A2295" s="20">
        <v>30000</v>
      </c>
      <c r="B2295" s="20" t="s">
        <v>206</v>
      </c>
      <c r="C2295" s="20" t="s">
        <v>408</v>
      </c>
      <c r="D2295" s="20" t="s">
        <v>396</v>
      </c>
      <c r="E2295" s="20" t="s">
        <v>394</v>
      </c>
      <c r="F2295">
        <f>VLOOKUP(H2295,'[1]Ventes par client'!B:Q,6,FALSE)</f>
        <v>900</v>
      </c>
      <c r="G2295" s="21">
        <v>100</v>
      </c>
      <c r="H2295" t="s">
        <v>539</v>
      </c>
      <c r="I2295" s="19">
        <v>2</v>
      </c>
      <c r="J2295" s="22">
        <f t="shared" si="35"/>
        <v>800</v>
      </c>
    </row>
    <row r="2296" spans="1:10" x14ac:dyDescent="0.25">
      <c r="A2296" s="20">
        <v>30000</v>
      </c>
      <c r="B2296" s="20" t="s">
        <v>206</v>
      </c>
      <c r="C2296" s="20" t="s">
        <v>408</v>
      </c>
      <c r="D2296" s="20" t="s">
        <v>397</v>
      </c>
      <c r="E2296" s="20" t="s">
        <v>394</v>
      </c>
      <c r="F2296">
        <f>VLOOKUP(H2296,'[1]Ventes par client'!B:Q,7,FALSE)</f>
        <v>1000</v>
      </c>
      <c r="G2296" s="21">
        <v>100</v>
      </c>
      <c r="H2296" t="s">
        <v>539</v>
      </c>
      <c r="I2296">
        <v>3</v>
      </c>
      <c r="J2296" s="22">
        <f t="shared" si="35"/>
        <v>900</v>
      </c>
    </row>
    <row r="2297" spans="1:10" x14ac:dyDescent="0.25">
      <c r="A2297" s="20">
        <v>30000</v>
      </c>
      <c r="B2297" s="20" t="s">
        <v>206</v>
      </c>
      <c r="C2297" s="20" t="s">
        <v>408</v>
      </c>
      <c r="D2297" s="20" t="s">
        <v>398</v>
      </c>
      <c r="E2297" s="20" t="s">
        <v>394</v>
      </c>
      <c r="F2297">
        <f>VLOOKUP(H2297,'[1]Ventes par client'!B:Q,8,FALSE)</f>
        <v>800</v>
      </c>
      <c r="G2297" s="21">
        <v>0</v>
      </c>
      <c r="H2297" t="s">
        <v>539</v>
      </c>
      <c r="I2297" s="19">
        <v>4</v>
      </c>
      <c r="J2297" s="22">
        <f t="shared" si="35"/>
        <v>800</v>
      </c>
    </row>
    <row r="2298" spans="1:10" x14ac:dyDescent="0.25">
      <c r="A2298" s="20">
        <v>30000</v>
      </c>
      <c r="B2298" s="20" t="s">
        <v>206</v>
      </c>
      <c r="C2298" s="20" t="s">
        <v>408</v>
      </c>
      <c r="D2298" s="20" t="s">
        <v>399</v>
      </c>
      <c r="E2298" s="20" t="s">
        <v>394</v>
      </c>
      <c r="F2298">
        <f>VLOOKUP(H2298,'[1]Ventes par client'!B:Q,9,FALSE)</f>
        <v>800</v>
      </c>
      <c r="G2298" s="21">
        <v>100</v>
      </c>
      <c r="H2298" t="s">
        <v>539</v>
      </c>
      <c r="I2298" s="19">
        <v>5</v>
      </c>
      <c r="J2298" s="22">
        <f t="shared" si="35"/>
        <v>700</v>
      </c>
    </row>
    <row r="2299" spans="1:10" x14ac:dyDescent="0.25">
      <c r="A2299" s="20">
        <v>30000</v>
      </c>
      <c r="B2299" s="20" t="s">
        <v>206</v>
      </c>
      <c r="C2299" s="20" t="s">
        <v>408</v>
      </c>
      <c r="D2299" s="20" t="s">
        <v>400</v>
      </c>
      <c r="E2299" s="20" t="s">
        <v>394</v>
      </c>
      <c r="F2299">
        <f>VLOOKUP(H2299,'[1]Ventes par client'!B:Q,10,FALSE)</f>
        <v>900</v>
      </c>
      <c r="G2299" s="21">
        <v>100</v>
      </c>
      <c r="H2299" t="s">
        <v>539</v>
      </c>
      <c r="I2299">
        <v>6</v>
      </c>
      <c r="J2299" s="22">
        <f t="shared" si="35"/>
        <v>800</v>
      </c>
    </row>
    <row r="2300" spans="1:10" x14ac:dyDescent="0.25">
      <c r="A2300" s="20">
        <v>30000</v>
      </c>
      <c r="B2300" s="20" t="s">
        <v>206</v>
      </c>
      <c r="C2300" s="20" t="s">
        <v>408</v>
      </c>
      <c r="D2300" s="20" t="s">
        <v>401</v>
      </c>
      <c r="E2300" s="20" t="s">
        <v>394</v>
      </c>
      <c r="F2300">
        <f>VLOOKUP(H2300,'[1]Ventes par client'!B:Q,11,FALSE)</f>
        <v>800</v>
      </c>
      <c r="G2300" s="21">
        <v>100</v>
      </c>
      <c r="H2300" t="s">
        <v>539</v>
      </c>
      <c r="I2300" s="19">
        <v>7</v>
      </c>
      <c r="J2300" s="22">
        <f t="shared" si="35"/>
        <v>700</v>
      </c>
    </row>
    <row r="2301" spans="1:10" x14ac:dyDescent="0.25">
      <c r="A2301" s="20">
        <v>30000</v>
      </c>
      <c r="B2301" s="20" t="s">
        <v>206</v>
      </c>
      <c r="C2301" s="20" t="s">
        <v>408</v>
      </c>
      <c r="D2301" s="20" t="s">
        <v>402</v>
      </c>
      <c r="E2301" s="20" t="s">
        <v>394</v>
      </c>
      <c r="F2301">
        <f>VLOOKUP(H2301,'[1]Ventes par client'!B:Q,12,FALSE)</f>
        <v>700</v>
      </c>
      <c r="G2301" s="21">
        <v>100</v>
      </c>
      <c r="H2301" t="s">
        <v>539</v>
      </c>
      <c r="I2301" s="19">
        <v>8</v>
      </c>
      <c r="J2301" s="22">
        <f t="shared" si="35"/>
        <v>600</v>
      </c>
    </row>
    <row r="2302" spans="1:10" x14ac:dyDescent="0.25">
      <c r="A2302" s="20">
        <v>30000</v>
      </c>
      <c r="B2302" s="20" t="s">
        <v>206</v>
      </c>
      <c r="C2302" s="20" t="s">
        <v>408</v>
      </c>
      <c r="D2302" s="20" t="s">
        <v>403</v>
      </c>
      <c r="E2302" s="20" t="s">
        <v>394</v>
      </c>
      <c r="F2302">
        <f>VLOOKUP(H2302,'[1]Ventes par client'!B:Q,13,FALSE)</f>
        <v>800</v>
      </c>
      <c r="G2302" s="21">
        <v>0</v>
      </c>
      <c r="H2302" t="s">
        <v>539</v>
      </c>
      <c r="I2302">
        <v>9</v>
      </c>
      <c r="J2302" s="22">
        <f t="shared" si="35"/>
        <v>800</v>
      </c>
    </row>
    <row r="2303" spans="1:10" x14ac:dyDescent="0.25">
      <c r="A2303" s="20">
        <v>30000</v>
      </c>
      <c r="B2303" s="20" t="s">
        <v>206</v>
      </c>
      <c r="C2303" s="20" t="s">
        <v>408</v>
      </c>
      <c r="D2303" s="20" t="s">
        <v>404</v>
      </c>
      <c r="E2303" s="20" t="s">
        <v>394</v>
      </c>
      <c r="F2303">
        <f>VLOOKUP(H2303,'[1]Ventes par client'!B:Q,14,FALSE)</f>
        <v>900</v>
      </c>
      <c r="G2303" s="21">
        <v>100</v>
      </c>
      <c r="H2303" t="s">
        <v>539</v>
      </c>
      <c r="I2303" s="19">
        <v>10</v>
      </c>
      <c r="J2303" s="22">
        <f t="shared" si="35"/>
        <v>800</v>
      </c>
    </row>
    <row r="2304" spans="1:10" x14ac:dyDescent="0.25">
      <c r="A2304" s="20">
        <v>30000</v>
      </c>
      <c r="B2304" s="20" t="s">
        <v>206</v>
      </c>
      <c r="C2304" s="20" t="s">
        <v>408</v>
      </c>
      <c r="D2304" s="20" t="s">
        <v>405</v>
      </c>
      <c r="E2304" s="20" t="s">
        <v>394</v>
      </c>
      <c r="F2304">
        <f>VLOOKUP(H2304,'[1]Ventes par client'!B:Q,15,FALSE)</f>
        <v>1000</v>
      </c>
      <c r="G2304" s="21">
        <v>100</v>
      </c>
      <c r="H2304" t="s">
        <v>539</v>
      </c>
      <c r="I2304" s="19">
        <v>11</v>
      </c>
      <c r="J2304" s="22">
        <f t="shared" si="35"/>
        <v>900</v>
      </c>
    </row>
    <row r="2305" spans="1:10" x14ac:dyDescent="0.25">
      <c r="A2305" s="20">
        <v>30000</v>
      </c>
      <c r="B2305" s="20" t="s">
        <v>206</v>
      </c>
      <c r="C2305" s="20" t="s">
        <v>408</v>
      </c>
      <c r="D2305" s="20" t="s">
        <v>406</v>
      </c>
      <c r="E2305" s="20" t="s">
        <v>394</v>
      </c>
      <c r="F2305">
        <f>VLOOKUP(H2305,'[1]Ventes par client'!B:Q,16,FALSE)</f>
        <v>600</v>
      </c>
      <c r="G2305" s="21">
        <v>100</v>
      </c>
      <c r="H2305" t="s">
        <v>539</v>
      </c>
      <c r="I2305">
        <v>12</v>
      </c>
      <c r="J2305" s="22">
        <f t="shared" si="35"/>
        <v>500</v>
      </c>
    </row>
    <row r="2306" spans="1:10" x14ac:dyDescent="0.25">
      <c r="A2306" s="20">
        <v>30000</v>
      </c>
      <c r="B2306" s="20" t="s">
        <v>417</v>
      </c>
      <c r="C2306" s="20" t="s">
        <v>408</v>
      </c>
      <c r="D2306" s="20" t="s">
        <v>393</v>
      </c>
      <c r="E2306" s="20" t="s">
        <v>394</v>
      </c>
      <c r="F2306" s="21">
        <f>VLOOKUP(H2306,'[1]Ventes par client'!B:Q,5,FALSE)</f>
        <v>2400</v>
      </c>
      <c r="G2306" s="21">
        <v>2800</v>
      </c>
      <c r="H2306" s="2" t="s">
        <v>540</v>
      </c>
      <c r="I2306" s="19">
        <v>1</v>
      </c>
      <c r="J2306" s="22">
        <f t="shared" ref="J2306:J2369" si="36">+F2306-G2306</f>
        <v>-400</v>
      </c>
    </row>
    <row r="2307" spans="1:10" x14ac:dyDescent="0.25">
      <c r="A2307" s="20">
        <v>30000</v>
      </c>
      <c r="B2307" s="20" t="s">
        <v>417</v>
      </c>
      <c r="C2307" s="20" t="s">
        <v>408</v>
      </c>
      <c r="D2307" s="20" t="s">
        <v>396</v>
      </c>
      <c r="E2307" s="20" t="s">
        <v>394</v>
      </c>
      <c r="F2307">
        <f>VLOOKUP(H2307,'[1]Ventes par client'!B:Q,6,FALSE)</f>
        <v>2800</v>
      </c>
      <c r="G2307" s="21">
        <v>3100</v>
      </c>
      <c r="H2307" t="s">
        <v>540</v>
      </c>
      <c r="I2307" s="19">
        <v>2</v>
      </c>
      <c r="J2307" s="22">
        <f t="shared" si="36"/>
        <v>-300</v>
      </c>
    </row>
    <row r="2308" spans="1:10" x14ac:dyDescent="0.25">
      <c r="A2308" s="20">
        <v>30000</v>
      </c>
      <c r="B2308" s="20" t="s">
        <v>417</v>
      </c>
      <c r="C2308" s="20" t="s">
        <v>408</v>
      </c>
      <c r="D2308" s="20" t="s">
        <v>397</v>
      </c>
      <c r="E2308" s="20" t="s">
        <v>394</v>
      </c>
      <c r="F2308">
        <f>VLOOKUP(H2308,'[1]Ventes par client'!B:Q,7,FALSE)</f>
        <v>2900</v>
      </c>
      <c r="G2308" s="21">
        <v>3300</v>
      </c>
      <c r="H2308" t="s">
        <v>540</v>
      </c>
      <c r="I2308">
        <v>3</v>
      </c>
      <c r="J2308" s="22">
        <f t="shared" si="36"/>
        <v>-400</v>
      </c>
    </row>
    <row r="2309" spans="1:10" x14ac:dyDescent="0.25">
      <c r="A2309" s="20">
        <v>30000</v>
      </c>
      <c r="B2309" s="20" t="s">
        <v>417</v>
      </c>
      <c r="C2309" s="20" t="s">
        <v>408</v>
      </c>
      <c r="D2309" s="20" t="s">
        <v>398</v>
      </c>
      <c r="E2309" s="20" t="s">
        <v>394</v>
      </c>
      <c r="F2309">
        <f>VLOOKUP(H2309,'[1]Ventes par client'!B:Q,8,FALSE)</f>
        <v>2400</v>
      </c>
      <c r="G2309" s="21">
        <v>2700</v>
      </c>
      <c r="H2309" t="s">
        <v>540</v>
      </c>
      <c r="I2309" s="19">
        <v>4</v>
      </c>
      <c r="J2309" s="22">
        <f t="shared" si="36"/>
        <v>-300</v>
      </c>
    </row>
    <row r="2310" spans="1:10" x14ac:dyDescent="0.25">
      <c r="A2310" s="20">
        <v>30000</v>
      </c>
      <c r="B2310" s="20" t="s">
        <v>417</v>
      </c>
      <c r="C2310" s="20" t="s">
        <v>408</v>
      </c>
      <c r="D2310" s="20" t="s">
        <v>399</v>
      </c>
      <c r="E2310" s="20" t="s">
        <v>394</v>
      </c>
      <c r="F2310">
        <f>VLOOKUP(H2310,'[1]Ventes par client'!B:Q,9,FALSE)</f>
        <v>2500</v>
      </c>
      <c r="G2310" s="21">
        <v>2700</v>
      </c>
      <c r="H2310" t="s">
        <v>540</v>
      </c>
      <c r="I2310" s="19">
        <v>5</v>
      </c>
      <c r="J2310" s="22">
        <f t="shared" si="36"/>
        <v>-200</v>
      </c>
    </row>
    <row r="2311" spans="1:10" x14ac:dyDescent="0.25">
      <c r="A2311" s="20">
        <v>30000</v>
      </c>
      <c r="B2311" s="20" t="s">
        <v>417</v>
      </c>
      <c r="C2311" s="20" t="s">
        <v>408</v>
      </c>
      <c r="D2311" s="20" t="s">
        <v>400</v>
      </c>
      <c r="E2311" s="20" t="s">
        <v>394</v>
      </c>
      <c r="F2311">
        <f>VLOOKUP(H2311,'[1]Ventes par client'!B:Q,10,FALSE)</f>
        <v>2800</v>
      </c>
      <c r="G2311" s="21">
        <v>3300</v>
      </c>
      <c r="H2311" t="s">
        <v>540</v>
      </c>
      <c r="I2311">
        <v>6</v>
      </c>
      <c r="J2311" s="22">
        <f t="shared" si="36"/>
        <v>-500</v>
      </c>
    </row>
    <row r="2312" spans="1:10" x14ac:dyDescent="0.25">
      <c r="A2312" s="20">
        <v>30000</v>
      </c>
      <c r="B2312" s="20" t="s">
        <v>417</v>
      </c>
      <c r="C2312" s="20" t="s">
        <v>408</v>
      </c>
      <c r="D2312" s="20" t="s">
        <v>401</v>
      </c>
      <c r="E2312" s="20" t="s">
        <v>394</v>
      </c>
      <c r="F2312">
        <f>VLOOKUP(H2312,'[1]Ventes par client'!B:Q,11,FALSE)</f>
        <v>2300</v>
      </c>
      <c r="G2312" s="21">
        <v>2700</v>
      </c>
      <c r="H2312" t="s">
        <v>540</v>
      </c>
      <c r="I2312" s="19">
        <v>7</v>
      </c>
      <c r="J2312" s="22">
        <f t="shared" si="36"/>
        <v>-400</v>
      </c>
    </row>
    <row r="2313" spans="1:10" x14ac:dyDescent="0.25">
      <c r="A2313" s="20">
        <v>30000</v>
      </c>
      <c r="B2313" s="20" t="s">
        <v>417</v>
      </c>
      <c r="C2313" s="20" t="s">
        <v>408</v>
      </c>
      <c r="D2313" s="20" t="s">
        <v>402</v>
      </c>
      <c r="E2313" s="20" t="s">
        <v>394</v>
      </c>
      <c r="F2313">
        <f>VLOOKUP(H2313,'[1]Ventes par client'!B:Q,12,FALSE)</f>
        <v>2200</v>
      </c>
      <c r="G2313" s="21">
        <v>2600</v>
      </c>
      <c r="H2313" t="s">
        <v>540</v>
      </c>
      <c r="I2313" s="19">
        <v>8</v>
      </c>
      <c r="J2313" s="22">
        <f t="shared" si="36"/>
        <v>-400</v>
      </c>
    </row>
    <row r="2314" spans="1:10" x14ac:dyDescent="0.25">
      <c r="A2314" s="20">
        <v>30000</v>
      </c>
      <c r="B2314" s="20" t="s">
        <v>417</v>
      </c>
      <c r="C2314" s="20" t="s">
        <v>408</v>
      </c>
      <c r="D2314" s="20" t="s">
        <v>403</v>
      </c>
      <c r="E2314" s="20" t="s">
        <v>394</v>
      </c>
      <c r="F2314">
        <f>VLOOKUP(H2314,'[1]Ventes par client'!B:Q,13,FALSE)</f>
        <v>2400</v>
      </c>
      <c r="G2314" s="21">
        <v>2700</v>
      </c>
      <c r="H2314" t="s">
        <v>540</v>
      </c>
      <c r="I2314">
        <v>9</v>
      </c>
      <c r="J2314" s="22">
        <f t="shared" si="36"/>
        <v>-300</v>
      </c>
    </row>
    <row r="2315" spans="1:10" x14ac:dyDescent="0.25">
      <c r="A2315" s="20">
        <v>30000</v>
      </c>
      <c r="B2315" s="20" t="s">
        <v>417</v>
      </c>
      <c r="C2315" s="20" t="s">
        <v>408</v>
      </c>
      <c r="D2315" s="20" t="s">
        <v>404</v>
      </c>
      <c r="E2315" s="20" t="s">
        <v>394</v>
      </c>
      <c r="F2315">
        <f>VLOOKUP(H2315,'[1]Ventes par client'!B:Q,14,FALSE)</f>
        <v>2800</v>
      </c>
      <c r="G2315" s="21">
        <v>3100</v>
      </c>
      <c r="H2315" t="s">
        <v>540</v>
      </c>
      <c r="I2315" s="19">
        <v>10</v>
      </c>
      <c r="J2315" s="22">
        <f t="shared" si="36"/>
        <v>-300</v>
      </c>
    </row>
    <row r="2316" spans="1:10" x14ac:dyDescent="0.25">
      <c r="A2316" s="20">
        <v>30000</v>
      </c>
      <c r="B2316" s="20" t="s">
        <v>417</v>
      </c>
      <c r="C2316" s="20" t="s">
        <v>408</v>
      </c>
      <c r="D2316" s="20" t="s">
        <v>405</v>
      </c>
      <c r="E2316" s="20" t="s">
        <v>394</v>
      </c>
      <c r="F2316">
        <f>VLOOKUP(H2316,'[1]Ventes par client'!B:Q,15,FALSE)</f>
        <v>3000</v>
      </c>
      <c r="G2316" s="21">
        <v>3500</v>
      </c>
      <c r="H2316" t="s">
        <v>540</v>
      </c>
      <c r="I2316" s="19">
        <v>11</v>
      </c>
      <c r="J2316" s="22">
        <f t="shared" si="36"/>
        <v>-500</v>
      </c>
    </row>
    <row r="2317" spans="1:10" x14ac:dyDescent="0.25">
      <c r="A2317" s="20">
        <v>30000</v>
      </c>
      <c r="B2317" s="20" t="s">
        <v>417</v>
      </c>
      <c r="C2317" s="20" t="s">
        <v>408</v>
      </c>
      <c r="D2317" s="20" t="s">
        <v>406</v>
      </c>
      <c r="E2317" s="20" t="s">
        <v>394</v>
      </c>
      <c r="F2317">
        <f>VLOOKUP(H2317,'[1]Ventes par client'!B:Q,16,FALSE)</f>
        <v>1500</v>
      </c>
      <c r="G2317" s="21">
        <v>2500</v>
      </c>
      <c r="H2317" t="s">
        <v>540</v>
      </c>
      <c r="I2317">
        <v>12</v>
      </c>
      <c r="J2317" s="22">
        <f t="shared" si="36"/>
        <v>-1000</v>
      </c>
    </row>
    <row r="2318" spans="1:10" x14ac:dyDescent="0.25">
      <c r="A2318" s="20">
        <v>30000</v>
      </c>
      <c r="B2318" s="20" t="s">
        <v>206</v>
      </c>
      <c r="C2318" s="20" t="s">
        <v>408</v>
      </c>
      <c r="D2318" s="20" t="s">
        <v>393</v>
      </c>
      <c r="E2318" s="20" t="s">
        <v>394</v>
      </c>
      <c r="F2318" s="21">
        <f>VLOOKUP(H2318,'[1]Ventes par client'!B:Q,5,FALSE)</f>
        <v>400</v>
      </c>
      <c r="G2318" s="21">
        <v>100</v>
      </c>
      <c r="H2318" s="2" t="s">
        <v>541</v>
      </c>
      <c r="I2318" s="19">
        <v>1</v>
      </c>
      <c r="J2318" s="22">
        <f t="shared" si="36"/>
        <v>300</v>
      </c>
    </row>
    <row r="2319" spans="1:10" x14ac:dyDescent="0.25">
      <c r="A2319" s="20">
        <v>30000</v>
      </c>
      <c r="B2319" s="20" t="s">
        <v>206</v>
      </c>
      <c r="C2319" s="20" t="s">
        <v>408</v>
      </c>
      <c r="D2319" s="20" t="s">
        <v>396</v>
      </c>
      <c r="E2319" s="20" t="s">
        <v>394</v>
      </c>
      <c r="F2319">
        <f>VLOOKUP(H2319,'[1]Ventes par client'!B:Q,6,FALSE)</f>
        <v>500</v>
      </c>
      <c r="G2319" s="21">
        <v>100</v>
      </c>
      <c r="H2319" t="s">
        <v>541</v>
      </c>
      <c r="I2319" s="19">
        <v>2</v>
      </c>
      <c r="J2319" s="22">
        <f t="shared" si="36"/>
        <v>400</v>
      </c>
    </row>
    <row r="2320" spans="1:10" x14ac:dyDescent="0.25">
      <c r="A2320" s="20">
        <v>30000</v>
      </c>
      <c r="B2320" s="20" t="s">
        <v>206</v>
      </c>
      <c r="C2320" s="20" t="s">
        <v>408</v>
      </c>
      <c r="D2320" s="20" t="s">
        <v>397</v>
      </c>
      <c r="E2320" s="20" t="s">
        <v>394</v>
      </c>
      <c r="F2320">
        <f>VLOOKUP(H2320,'[1]Ventes par client'!B:Q,7,FALSE)</f>
        <v>500</v>
      </c>
      <c r="G2320" s="21">
        <v>100</v>
      </c>
      <c r="H2320" t="s">
        <v>541</v>
      </c>
      <c r="I2320">
        <v>3</v>
      </c>
      <c r="J2320" s="22">
        <f t="shared" si="36"/>
        <v>400</v>
      </c>
    </row>
    <row r="2321" spans="1:10" x14ac:dyDescent="0.25">
      <c r="A2321" s="20">
        <v>30000</v>
      </c>
      <c r="B2321" s="20" t="s">
        <v>206</v>
      </c>
      <c r="C2321" s="20" t="s">
        <v>408</v>
      </c>
      <c r="D2321" s="20" t="s">
        <v>398</v>
      </c>
      <c r="E2321" s="20" t="s">
        <v>394</v>
      </c>
      <c r="F2321">
        <f>VLOOKUP(H2321,'[1]Ventes par client'!B:Q,8,FALSE)</f>
        <v>400</v>
      </c>
      <c r="G2321" s="21">
        <v>0</v>
      </c>
      <c r="H2321" t="s">
        <v>541</v>
      </c>
      <c r="I2321" s="19">
        <v>4</v>
      </c>
      <c r="J2321" s="22">
        <f t="shared" si="36"/>
        <v>400</v>
      </c>
    </row>
    <row r="2322" spans="1:10" x14ac:dyDescent="0.25">
      <c r="A2322" s="20">
        <v>30000</v>
      </c>
      <c r="B2322" s="20" t="s">
        <v>206</v>
      </c>
      <c r="C2322" s="20" t="s">
        <v>408</v>
      </c>
      <c r="D2322" s="20" t="s">
        <v>399</v>
      </c>
      <c r="E2322" s="20" t="s">
        <v>394</v>
      </c>
      <c r="F2322">
        <f>VLOOKUP(H2322,'[1]Ventes par client'!B:Q,9,FALSE)</f>
        <v>400</v>
      </c>
      <c r="G2322" s="21">
        <v>100</v>
      </c>
      <c r="H2322" t="s">
        <v>541</v>
      </c>
      <c r="I2322" s="19">
        <v>5</v>
      </c>
      <c r="J2322" s="22">
        <f t="shared" si="36"/>
        <v>300</v>
      </c>
    </row>
    <row r="2323" spans="1:10" x14ac:dyDescent="0.25">
      <c r="A2323" s="20">
        <v>30000</v>
      </c>
      <c r="B2323" s="20" t="s">
        <v>206</v>
      </c>
      <c r="C2323" s="20" t="s">
        <v>408</v>
      </c>
      <c r="D2323" s="20" t="s">
        <v>400</v>
      </c>
      <c r="E2323" s="20" t="s">
        <v>394</v>
      </c>
      <c r="F2323">
        <f>VLOOKUP(H2323,'[1]Ventes par client'!B:Q,10,FALSE)</f>
        <v>500</v>
      </c>
      <c r="G2323" s="21">
        <v>100</v>
      </c>
      <c r="H2323" t="s">
        <v>541</v>
      </c>
      <c r="I2323">
        <v>6</v>
      </c>
      <c r="J2323" s="22">
        <f t="shared" si="36"/>
        <v>400</v>
      </c>
    </row>
    <row r="2324" spans="1:10" x14ac:dyDescent="0.25">
      <c r="A2324" s="20">
        <v>30000</v>
      </c>
      <c r="B2324" s="20" t="s">
        <v>206</v>
      </c>
      <c r="C2324" s="20" t="s">
        <v>408</v>
      </c>
      <c r="D2324" s="20" t="s">
        <v>401</v>
      </c>
      <c r="E2324" s="20" t="s">
        <v>394</v>
      </c>
      <c r="F2324">
        <f>VLOOKUP(H2324,'[1]Ventes par client'!B:Q,11,FALSE)</f>
        <v>400</v>
      </c>
      <c r="G2324" s="21">
        <v>100</v>
      </c>
      <c r="H2324" t="s">
        <v>541</v>
      </c>
      <c r="I2324" s="19">
        <v>7</v>
      </c>
      <c r="J2324" s="22">
        <f t="shared" si="36"/>
        <v>300</v>
      </c>
    </row>
    <row r="2325" spans="1:10" x14ac:dyDescent="0.25">
      <c r="A2325" s="20">
        <v>30000</v>
      </c>
      <c r="B2325" s="20" t="s">
        <v>206</v>
      </c>
      <c r="C2325" s="20" t="s">
        <v>408</v>
      </c>
      <c r="D2325" s="20" t="s">
        <v>402</v>
      </c>
      <c r="E2325" s="20" t="s">
        <v>394</v>
      </c>
      <c r="F2325">
        <f>VLOOKUP(H2325,'[1]Ventes par client'!B:Q,12,FALSE)</f>
        <v>400</v>
      </c>
      <c r="G2325" s="21">
        <v>100</v>
      </c>
      <c r="H2325" t="s">
        <v>541</v>
      </c>
      <c r="I2325" s="19">
        <v>8</v>
      </c>
      <c r="J2325" s="22">
        <f t="shared" si="36"/>
        <v>300</v>
      </c>
    </row>
    <row r="2326" spans="1:10" x14ac:dyDescent="0.25">
      <c r="A2326" s="20">
        <v>30000</v>
      </c>
      <c r="B2326" s="20" t="s">
        <v>206</v>
      </c>
      <c r="C2326" s="20" t="s">
        <v>408</v>
      </c>
      <c r="D2326" s="20" t="s">
        <v>403</v>
      </c>
      <c r="E2326" s="20" t="s">
        <v>394</v>
      </c>
      <c r="F2326">
        <f>VLOOKUP(H2326,'[1]Ventes par client'!B:Q,13,FALSE)</f>
        <v>400</v>
      </c>
      <c r="G2326" s="21">
        <v>0</v>
      </c>
      <c r="H2326" t="s">
        <v>541</v>
      </c>
      <c r="I2326">
        <v>9</v>
      </c>
      <c r="J2326" s="22">
        <f t="shared" si="36"/>
        <v>400</v>
      </c>
    </row>
    <row r="2327" spans="1:10" x14ac:dyDescent="0.25">
      <c r="A2327" s="20">
        <v>30000</v>
      </c>
      <c r="B2327" s="20" t="s">
        <v>206</v>
      </c>
      <c r="C2327" s="20" t="s">
        <v>408</v>
      </c>
      <c r="D2327" s="20" t="s">
        <v>404</v>
      </c>
      <c r="E2327" s="20" t="s">
        <v>394</v>
      </c>
      <c r="F2327">
        <f>VLOOKUP(H2327,'[1]Ventes par client'!B:Q,14,FALSE)</f>
        <v>500</v>
      </c>
      <c r="G2327" s="21">
        <v>100</v>
      </c>
      <c r="H2327" t="s">
        <v>541</v>
      </c>
      <c r="I2327" s="19">
        <v>10</v>
      </c>
      <c r="J2327" s="22">
        <f t="shared" si="36"/>
        <v>400</v>
      </c>
    </row>
    <row r="2328" spans="1:10" x14ac:dyDescent="0.25">
      <c r="A2328" s="20">
        <v>30000</v>
      </c>
      <c r="B2328" s="20" t="s">
        <v>206</v>
      </c>
      <c r="C2328" s="20" t="s">
        <v>408</v>
      </c>
      <c r="D2328" s="20" t="s">
        <v>405</v>
      </c>
      <c r="E2328" s="20" t="s">
        <v>394</v>
      </c>
      <c r="F2328">
        <f>VLOOKUP(H2328,'[1]Ventes par client'!B:Q,15,FALSE)</f>
        <v>500</v>
      </c>
      <c r="G2328" s="21">
        <v>100</v>
      </c>
      <c r="H2328" t="s">
        <v>541</v>
      </c>
      <c r="I2328" s="19">
        <v>11</v>
      </c>
      <c r="J2328" s="22">
        <f t="shared" si="36"/>
        <v>400</v>
      </c>
    </row>
    <row r="2329" spans="1:10" x14ac:dyDescent="0.25">
      <c r="A2329" s="20">
        <v>30000</v>
      </c>
      <c r="B2329" s="20" t="s">
        <v>206</v>
      </c>
      <c r="C2329" s="20" t="s">
        <v>408</v>
      </c>
      <c r="D2329" s="20" t="s">
        <v>406</v>
      </c>
      <c r="E2329" s="20" t="s">
        <v>394</v>
      </c>
      <c r="F2329">
        <f>VLOOKUP(H2329,'[1]Ventes par client'!B:Q,16,FALSE)</f>
        <v>200</v>
      </c>
      <c r="G2329" s="21">
        <v>100</v>
      </c>
      <c r="H2329" t="s">
        <v>541</v>
      </c>
      <c r="I2329">
        <v>12</v>
      </c>
      <c r="J2329" s="22">
        <f t="shared" si="36"/>
        <v>100</v>
      </c>
    </row>
    <row r="2330" spans="1:10" x14ac:dyDescent="0.25">
      <c r="A2330" s="20">
        <v>30000</v>
      </c>
      <c r="B2330" s="20" t="s">
        <v>206</v>
      </c>
      <c r="C2330" s="20" t="s">
        <v>408</v>
      </c>
      <c r="D2330" s="20" t="s">
        <v>393</v>
      </c>
      <c r="E2330" s="20" t="s">
        <v>394</v>
      </c>
      <c r="F2330" s="21" t="e">
        <f>VLOOKUP(H2330,'[1]Ventes par client'!B:Q,5,FALSE)</f>
        <v>#N/A</v>
      </c>
      <c r="G2330" s="21">
        <v>100</v>
      </c>
      <c r="H2330" s="2" t="s">
        <v>542</v>
      </c>
      <c r="I2330" s="19">
        <v>1</v>
      </c>
      <c r="J2330" s="22" t="e">
        <f t="shared" si="36"/>
        <v>#N/A</v>
      </c>
    </row>
    <row r="2331" spans="1:10" x14ac:dyDescent="0.25">
      <c r="A2331" s="20">
        <v>30000</v>
      </c>
      <c r="B2331" s="20" t="s">
        <v>206</v>
      </c>
      <c r="C2331" s="20" t="s">
        <v>408</v>
      </c>
      <c r="D2331" s="20" t="s">
        <v>396</v>
      </c>
      <c r="E2331" s="20" t="s">
        <v>394</v>
      </c>
      <c r="F2331" t="e">
        <f>VLOOKUP(H2331,'[1]Ventes par client'!B:Q,6,FALSE)</f>
        <v>#N/A</v>
      </c>
      <c r="G2331" s="21">
        <v>100</v>
      </c>
      <c r="H2331" t="s">
        <v>542</v>
      </c>
      <c r="I2331" s="19">
        <v>2</v>
      </c>
      <c r="J2331" s="22" t="e">
        <f t="shared" si="36"/>
        <v>#N/A</v>
      </c>
    </row>
    <row r="2332" spans="1:10" x14ac:dyDescent="0.25">
      <c r="A2332" s="20">
        <v>30000</v>
      </c>
      <c r="B2332" s="20" t="s">
        <v>206</v>
      </c>
      <c r="C2332" s="20" t="s">
        <v>408</v>
      </c>
      <c r="D2332" s="20" t="s">
        <v>397</v>
      </c>
      <c r="E2332" s="20" t="s">
        <v>394</v>
      </c>
      <c r="F2332" t="e">
        <f>VLOOKUP(H2332,'[1]Ventes par client'!B:Q,7,FALSE)</f>
        <v>#N/A</v>
      </c>
      <c r="G2332" s="21">
        <v>100</v>
      </c>
      <c r="H2332" t="s">
        <v>542</v>
      </c>
      <c r="I2332">
        <v>3</v>
      </c>
      <c r="J2332" s="22" t="e">
        <f t="shared" si="36"/>
        <v>#N/A</v>
      </c>
    </row>
    <row r="2333" spans="1:10" x14ac:dyDescent="0.25">
      <c r="A2333" s="20">
        <v>30000</v>
      </c>
      <c r="B2333" s="20" t="s">
        <v>206</v>
      </c>
      <c r="C2333" s="20" t="s">
        <v>408</v>
      </c>
      <c r="D2333" s="20" t="s">
        <v>398</v>
      </c>
      <c r="E2333" s="20" t="s">
        <v>394</v>
      </c>
      <c r="F2333" t="e">
        <f>VLOOKUP(H2333,'[1]Ventes par client'!B:Q,8,FALSE)</f>
        <v>#N/A</v>
      </c>
      <c r="G2333" s="21">
        <v>0</v>
      </c>
      <c r="H2333" t="s">
        <v>542</v>
      </c>
      <c r="I2333" s="19">
        <v>4</v>
      </c>
      <c r="J2333" s="22" t="e">
        <f t="shared" si="36"/>
        <v>#N/A</v>
      </c>
    </row>
    <row r="2334" spans="1:10" x14ac:dyDescent="0.25">
      <c r="A2334" s="20">
        <v>30000</v>
      </c>
      <c r="B2334" s="20" t="s">
        <v>206</v>
      </c>
      <c r="C2334" s="20" t="s">
        <v>408</v>
      </c>
      <c r="D2334" s="20" t="s">
        <v>399</v>
      </c>
      <c r="E2334" s="20" t="s">
        <v>394</v>
      </c>
      <c r="F2334" t="e">
        <f>VLOOKUP(H2334,'[1]Ventes par client'!B:Q,9,FALSE)</f>
        <v>#N/A</v>
      </c>
      <c r="G2334" s="21">
        <v>100</v>
      </c>
      <c r="H2334" t="s">
        <v>542</v>
      </c>
      <c r="I2334" s="19">
        <v>5</v>
      </c>
      <c r="J2334" s="22" t="e">
        <f t="shared" si="36"/>
        <v>#N/A</v>
      </c>
    </row>
    <row r="2335" spans="1:10" x14ac:dyDescent="0.25">
      <c r="A2335" s="20">
        <v>30000</v>
      </c>
      <c r="B2335" s="20" t="s">
        <v>206</v>
      </c>
      <c r="C2335" s="20" t="s">
        <v>408</v>
      </c>
      <c r="D2335" s="20" t="s">
        <v>400</v>
      </c>
      <c r="E2335" s="20" t="s">
        <v>394</v>
      </c>
      <c r="F2335" t="e">
        <f>VLOOKUP(H2335,'[1]Ventes par client'!B:Q,10,FALSE)</f>
        <v>#N/A</v>
      </c>
      <c r="G2335" s="21">
        <v>100</v>
      </c>
      <c r="H2335" t="s">
        <v>542</v>
      </c>
      <c r="I2335">
        <v>6</v>
      </c>
      <c r="J2335" s="22" t="e">
        <f t="shared" si="36"/>
        <v>#N/A</v>
      </c>
    </row>
    <row r="2336" spans="1:10" x14ac:dyDescent="0.25">
      <c r="A2336" s="20">
        <v>30000</v>
      </c>
      <c r="B2336" s="20" t="s">
        <v>206</v>
      </c>
      <c r="C2336" s="20" t="s">
        <v>408</v>
      </c>
      <c r="D2336" s="20" t="s">
        <v>401</v>
      </c>
      <c r="E2336" s="20" t="s">
        <v>394</v>
      </c>
      <c r="F2336" t="e">
        <f>VLOOKUP(H2336,'[1]Ventes par client'!B:Q,11,FALSE)</f>
        <v>#N/A</v>
      </c>
      <c r="G2336" s="21">
        <v>100</v>
      </c>
      <c r="H2336" t="s">
        <v>542</v>
      </c>
      <c r="I2336" s="19">
        <v>7</v>
      </c>
      <c r="J2336" s="22" t="e">
        <f t="shared" si="36"/>
        <v>#N/A</v>
      </c>
    </row>
    <row r="2337" spans="1:10" x14ac:dyDescent="0.25">
      <c r="A2337" s="20">
        <v>30000</v>
      </c>
      <c r="B2337" s="20" t="s">
        <v>206</v>
      </c>
      <c r="C2337" s="20" t="s">
        <v>408</v>
      </c>
      <c r="D2337" s="20" t="s">
        <v>402</v>
      </c>
      <c r="E2337" s="20" t="s">
        <v>394</v>
      </c>
      <c r="F2337" t="e">
        <f>VLOOKUP(H2337,'[1]Ventes par client'!B:Q,12,FALSE)</f>
        <v>#N/A</v>
      </c>
      <c r="G2337" s="21">
        <v>100</v>
      </c>
      <c r="H2337" t="s">
        <v>542</v>
      </c>
      <c r="I2337" s="19">
        <v>8</v>
      </c>
      <c r="J2337" s="22" t="e">
        <f t="shared" si="36"/>
        <v>#N/A</v>
      </c>
    </row>
    <row r="2338" spans="1:10" x14ac:dyDescent="0.25">
      <c r="A2338" s="20">
        <v>30000</v>
      </c>
      <c r="B2338" s="20" t="s">
        <v>206</v>
      </c>
      <c r="C2338" s="20" t="s">
        <v>408</v>
      </c>
      <c r="D2338" s="20" t="s">
        <v>403</v>
      </c>
      <c r="E2338" s="20" t="s">
        <v>394</v>
      </c>
      <c r="F2338" t="e">
        <f>VLOOKUP(H2338,'[1]Ventes par client'!B:Q,13,FALSE)</f>
        <v>#N/A</v>
      </c>
      <c r="G2338" s="21">
        <v>0</v>
      </c>
      <c r="H2338" t="s">
        <v>542</v>
      </c>
      <c r="I2338">
        <v>9</v>
      </c>
      <c r="J2338" s="22" t="e">
        <f t="shared" si="36"/>
        <v>#N/A</v>
      </c>
    </row>
    <row r="2339" spans="1:10" x14ac:dyDescent="0.25">
      <c r="A2339" s="20">
        <v>30000</v>
      </c>
      <c r="B2339" s="20" t="s">
        <v>206</v>
      </c>
      <c r="C2339" s="20" t="s">
        <v>408</v>
      </c>
      <c r="D2339" s="20" t="s">
        <v>404</v>
      </c>
      <c r="E2339" s="20" t="s">
        <v>394</v>
      </c>
      <c r="F2339" t="e">
        <f>VLOOKUP(H2339,'[1]Ventes par client'!B:Q,14,FALSE)</f>
        <v>#N/A</v>
      </c>
      <c r="G2339" s="21">
        <v>100</v>
      </c>
      <c r="H2339" t="s">
        <v>542</v>
      </c>
      <c r="I2339" s="19">
        <v>10</v>
      </c>
      <c r="J2339" s="22" t="e">
        <f t="shared" si="36"/>
        <v>#N/A</v>
      </c>
    </row>
    <row r="2340" spans="1:10" x14ac:dyDescent="0.25">
      <c r="A2340" s="20">
        <v>30000</v>
      </c>
      <c r="B2340" s="20" t="s">
        <v>206</v>
      </c>
      <c r="C2340" s="20" t="s">
        <v>408</v>
      </c>
      <c r="D2340" s="20" t="s">
        <v>405</v>
      </c>
      <c r="E2340" s="20" t="s">
        <v>394</v>
      </c>
      <c r="F2340" t="e">
        <f>VLOOKUP(H2340,'[1]Ventes par client'!B:Q,15,FALSE)</f>
        <v>#N/A</v>
      </c>
      <c r="G2340" s="21">
        <v>100</v>
      </c>
      <c r="H2340" t="s">
        <v>542</v>
      </c>
      <c r="I2340" s="19">
        <v>11</v>
      </c>
      <c r="J2340" s="22" t="e">
        <f t="shared" si="36"/>
        <v>#N/A</v>
      </c>
    </row>
    <row r="2341" spans="1:10" x14ac:dyDescent="0.25">
      <c r="A2341" s="20">
        <v>30000</v>
      </c>
      <c r="B2341" s="20" t="s">
        <v>206</v>
      </c>
      <c r="C2341" s="20" t="s">
        <v>408</v>
      </c>
      <c r="D2341" s="20" t="s">
        <v>406</v>
      </c>
      <c r="E2341" s="20" t="s">
        <v>394</v>
      </c>
      <c r="F2341" t="e">
        <f>VLOOKUP(H2341,'[1]Ventes par client'!B:Q,16,FALSE)</f>
        <v>#N/A</v>
      </c>
      <c r="G2341" s="21">
        <v>100</v>
      </c>
      <c r="H2341" t="s">
        <v>542</v>
      </c>
      <c r="I2341">
        <v>12</v>
      </c>
      <c r="J2341" s="22" t="e">
        <f t="shared" si="36"/>
        <v>#N/A</v>
      </c>
    </row>
    <row r="2342" spans="1:10" x14ac:dyDescent="0.25">
      <c r="A2342" s="20">
        <v>30000</v>
      </c>
      <c r="B2342" s="20" t="s">
        <v>206</v>
      </c>
      <c r="C2342" s="20" t="s">
        <v>408</v>
      </c>
      <c r="D2342" s="20" t="s">
        <v>393</v>
      </c>
      <c r="E2342" s="20" t="s">
        <v>394</v>
      </c>
      <c r="F2342" s="21" t="e">
        <f>VLOOKUP(H2342,'[1]Ventes par client'!B:Q,5,FALSE)</f>
        <v>#N/A</v>
      </c>
      <c r="G2342" s="21">
        <v>100</v>
      </c>
      <c r="H2342" s="2" t="s">
        <v>543</v>
      </c>
      <c r="I2342" s="19">
        <v>1</v>
      </c>
      <c r="J2342" s="22" t="e">
        <f t="shared" si="36"/>
        <v>#N/A</v>
      </c>
    </row>
    <row r="2343" spans="1:10" x14ac:dyDescent="0.25">
      <c r="A2343" s="20">
        <v>30000</v>
      </c>
      <c r="B2343" s="20" t="s">
        <v>206</v>
      </c>
      <c r="C2343" s="20" t="s">
        <v>408</v>
      </c>
      <c r="D2343" s="20" t="s">
        <v>396</v>
      </c>
      <c r="E2343" s="20" t="s">
        <v>394</v>
      </c>
      <c r="F2343" t="e">
        <f>VLOOKUP(H2343,'[1]Ventes par client'!B:Q,6,FALSE)</f>
        <v>#N/A</v>
      </c>
      <c r="G2343" s="21">
        <v>100</v>
      </c>
      <c r="H2343" t="s">
        <v>543</v>
      </c>
      <c r="I2343" s="19">
        <v>2</v>
      </c>
      <c r="J2343" s="22" t="e">
        <f t="shared" si="36"/>
        <v>#N/A</v>
      </c>
    </row>
    <row r="2344" spans="1:10" x14ac:dyDescent="0.25">
      <c r="A2344" s="20">
        <v>30000</v>
      </c>
      <c r="B2344" s="20" t="s">
        <v>206</v>
      </c>
      <c r="C2344" s="20" t="s">
        <v>408</v>
      </c>
      <c r="D2344" s="20" t="s">
        <v>397</v>
      </c>
      <c r="E2344" s="20" t="s">
        <v>394</v>
      </c>
      <c r="F2344" t="e">
        <f>VLOOKUP(H2344,'[1]Ventes par client'!B:Q,7,FALSE)</f>
        <v>#N/A</v>
      </c>
      <c r="G2344" s="21">
        <v>100</v>
      </c>
      <c r="H2344" t="s">
        <v>543</v>
      </c>
      <c r="I2344">
        <v>3</v>
      </c>
      <c r="J2344" s="22" t="e">
        <f t="shared" si="36"/>
        <v>#N/A</v>
      </c>
    </row>
    <row r="2345" spans="1:10" x14ac:dyDescent="0.25">
      <c r="A2345" s="20">
        <v>30000</v>
      </c>
      <c r="B2345" s="20" t="s">
        <v>206</v>
      </c>
      <c r="C2345" s="20" t="s">
        <v>408</v>
      </c>
      <c r="D2345" s="20" t="s">
        <v>398</v>
      </c>
      <c r="E2345" s="20" t="s">
        <v>394</v>
      </c>
      <c r="F2345" t="e">
        <f>VLOOKUP(H2345,'[1]Ventes par client'!B:Q,8,FALSE)</f>
        <v>#N/A</v>
      </c>
      <c r="G2345" s="21">
        <v>0</v>
      </c>
      <c r="H2345" t="s">
        <v>543</v>
      </c>
      <c r="I2345" s="19">
        <v>4</v>
      </c>
      <c r="J2345" s="22" t="e">
        <f t="shared" si="36"/>
        <v>#N/A</v>
      </c>
    </row>
    <row r="2346" spans="1:10" x14ac:dyDescent="0.25">
      <c r="A2346" s="20">
        <v>30000</v>
      </c>
      <c r="B2346" s="20" t="s">
        <v>206</v>
      </c>
      <c r="C2346" s="20" t="s">
        <v>408</v>
      </c>
      <c r="D2346" s="20" t="s">
        <v>399</v>
      </c>
      <c r="E2346" s="20" t="s">
        <v>394</v>
      </c>
      <c r="F2346" t="e">
        <f>VLOOKUP(H2346,'[1]Ventes par client'!B:Q,9,FALSE)</f>
        <v>#N/A</v>
      </c>
      <c r="G2346" s="21">
        <v>100</v>
      </c>
      <c r="H2346" t="s">
        <v>543</v>
      </c>
      <c r="I2346" s="19">
        <v>5</v>
      </c>
      <c r="J2346" s="22" t="e">
        <f t="shared" si="36"/>
        <v>#N/A</v>
      </c>
    </row>
    <row r="2347" spans="1:10" x14ac:dyDescent="0.25">
      <c r="A2347" s="20">
        <v>30000</v>
      </c>
      <c r="B2347" s="20" t="s">
        <v>206</v>
      </c>
      <c r="C2347" s="20" t="s">
        <v>408</v>
      </c>
      <c r="D2347" s="20" t="s">
        <v>400</v>
      </c>
      <c r="E2347" s="20" t="s">
        <v>394</v>
      </c>
      <c r="F2347" t="e">
        <f>VLOOKUP(H2347,'[1]Ventes par client'!B:Q,10,FALSE)</f>
        <v>#N/A</v>
      </c>
      <c r="G2347" s="21">
        <v>100</v>
      </c>
      <c r="H2347" t="s">
        <v>543</v>
      </c>
      <c r="I2347">
        <v>6</v>
      </c>
      <c r="J2347" s="22" t="e">
        <f t="shared" si="36"/>
        <v>#N/A</v>
      </c>
    </row>
    <row r="2348" spans="1:10" x14ac:dyDescent="0.25">
      <c r="A2348" s="20">
        <v>30000</v>
      </c>
      <c r="B2348" s="20" t="s">
        <v>206</v>
      </c>
      <c r="C2348" s="20" t="s">
        <v>408</v>
      </c>
      <c r="D2348" s="20" t="s">
        <v>401</v>
      </c>
      <c r="E2348" s="20" t="s">
        <v>394</v>
      </c>
      <c r="F2348" t="e">
        <f>VLOOKUP(H2348,'[1]Ventes par client'!B:Q,11,FALSE)</f>
        <v>#N/A</v>
      </c>
      <c r="G2348" s="21">
        <v>100</v>
      </c>
      <c r="H2348" t="s">
        <v>543</v>
      </c>
      <c r="I2348" s="19">
        <v>7</v>
      </c>
      <c r="J2348" s="22" t="e">
        <f t="shared" si="36"/>
        <v>#N/A</v>
      </c>
    </row>
    <row r="2349" spans="1:10" x14ac:dyDescent="0.25">
      <c r="A2349" s="20">
        <v>30000</v>
      </c>
      <c r="B2349" s="20" t="s">
        <v>206</v>
      </c>
      <c r="C2349" s="20" t="s">
        <v>408</v>
      </c>
      <c r="D2349" s="20" t="s">
        <v>402</v>
      </c>
      <c r="E2349" s="20" t="s">
        <v>394</v>
      </c>
      <c r="F2349" t="e">
        <f>VLOOKUP(H2349,'[1]Ventes par client'!B:Q,12,FALSE)</f>
        <v>#N/A</v>
      </c>
      <c r="G2349" s="21">
        <v>100</v>
      </c>
      <c r="H2349" t="s">
        <v>543</v>
      </c>
      <c r="I2349" s="19">
        <v>8</v>
      </c>
      <c r="J2349" s="22" t="e">
        <f t="shared" si="36"/>
        <v>#N/A</v>
      </c>
    </row>
    <row r="2350" spans="1:10" x14ac:dyDescent="0.25">
      <c r="A2350" s="20">
        <v>30000</v>
      </c>
      <c r="B2350" s="20" t="s">
        <v>206</v>
      </c>
      <c r="C2350" s="20" t="s">
        <v>408</v>
      </c>
      <c r="D2350" s="20" t="s">
        <v>403</v>
      </c>
      <c r="E2350" s="20" t="s">
        <v>394</v>
      </c>
      <c r="F2350" t="e">
        <f>VLOOKUP(H2350,'[1]Ventes par client'!B:Q,13,FALSE)</f>
        <v>#N/A</v>
      </c>
      <c r="G2350" s="21">
        <v>0</v>
      </c>
      <c r="H2350" t="s">
        <v>543</v>
      </c>
      <c r="I2350">
        <v>9</v>
      </c>
      <c r="J2350" s="22" t="e">
        <f t="shared" si="36"/>
        <v>#N/A</v>
      </c>
    </row>
    <row r="2351" spans="1:10" x14ac:dyDescent="0.25">
      <c r="A2351" s="20">
        <v>30000</v>
      </c>
      <c r="B2351" s="20" t="s">
        <v>206</v>
      </c>
      <c r="C2351" s="20" t="s">
        <v>408</v>
      </c>
      <c r="D2351" s="20" t="s">
        <v>404</v>
      </c>
      <c r="E2351" s="20" t="s">
        <v>394</v>
      </c>
      <c r="F2351" t="e">
        <f>VLOOKUP(H2351,'[1]Ventes par client'!B:Q,14,FALSE)</f>
        <v>#N/A</v>
      </c>
      <c r="G2351" s="21">
        <v>100</v>
      </c>
      <c r="H2351" t="s">
        <v>543</v>
      </c>
      <c r="I2351" s="19">
        <v>10</v>
      </c>
      <c r="J2351" s="22" t="e">
        <f t="shared" si="36"/>
        <v>#N/A</v>
      </c>
    </row>
    <row r="2352" spans="1:10" x14ac:dyDescent="0.25">
      <c r="A2352" s="20">
        <v>30000</v>
      </c>
      <c r="B2352" s="20" t="s">
        <v>206</v>
      </c>
      <c r="C2352" s="20" t="s">
        <v>408</v>
      </c>
      <c r="D2352" s="20" t="s">
        <v>405</v>
      </c>
      <c r="E2352" s="20" t="s">
        <v>394</v>
      </c>
      <c r="F2352" t="e">
        <f>VLOOKUP(H2352,'[1]Ventes par client'!B:Q,15,FALSE)</f>
        <v>#N/A</v>
      </c>
      <c r="G2352" s="21">
        <v>100</v>
      </c>
      <c r="H2352" t="s">
        <v>543</v>
      </c>
      <c r="I2352" s="19">
        <v>11</v>
      </c>
      <c r="J2352" s="22" t="e">
        <f t="shared" si="36"/>
        <v>#N/A</v>
      </c>
    </row>
    <row r="2353" spans="1:10" x14ac:dyDescent="0.25">
      <c r="A2353" s="20">
        <v>30000</v>
      </c>
      <c r="B2353" s="20" t="s">
        <v>206</v>
      </c>
      <c r="C2353" s="20" t="s">
        <v>408</v>
      </c>
      <c r="D2353" s="20" t="s">
        <v>406</v>
      </c>
      <c r="E2353" s="20" t="s">
        <v>394</v>
      </c>
      <c r="F2353" t="e">
        <f>VLOOKUP(H2353,'[1]Ventes par client'!B:Q,16,FALSE)</f>
        <v>#N/A</v>
      </c>
      <c r="G2353" s="21">
        <v>100</v>
      </c>
      <c r="H2353" t="s">
        <v>543</v>
      </c>
      <c r="I2353">
        <v>12</v>
      </c>
      <c r="J2353" s="22" t="e">
        <f t="shared" si="36"/>
        <v>#N/A</v>
      </c>
    </row>
    <row r="2354" spans="1:10" x14ac:dyDescent="0.25">
      <c r="A2354" s="20">
        <v>30000</v>
      </c>
      <c r="B2354" s="20" t="s">
        <v>206</v>
      </c>
      <c r="C2354" s="20" t="s">
        <v>408</v>
      </c>
      <c r="D2354" s="20" t="s">
        <v>393</v>
      </c>
      <c r="E2354" s="20" t="s">
        <v>394</v>
      </c>
      <c r="F2354" s="21">
        <f>VLOOKUP(H2354,'[1]Ventes par client'!B:Q,5,FALSE)</f>
        <v>400</v>
      </c>
      <c r="G2354" s="21">
        <v>100</v>
      </c>
      <c r="H2354" s="2" t="s">
        <v>544</v>
      </c>
      <c r="I2354" s="19">
        <v>1</v>
      </c>
      <c r="J2354" s="22">
        <f t="shared" si="36"/>
        <v>300</v>
      </c>
    </row>
    <row r="2355" spans="1:10" x14ac:dyDescent="0.25">
      <c r="A2355" s="20">
        <v>30000</v>
      </c>
      <c r="B2355" s="20" t="s">
        <v>206</v>
      </c>
      <c r="C2355" s="20" t="s">
        <v>408</v>
      </c>
      <c r="D2355" s="20" t="s">
        <v>396</v>
      </c>
      <c r="E2355" s="20" t="s">
        <v>394</v>
      </c>
      <c r="F2355">
        <f>VLOOKUP(H2355,'[1]Ventes par client'!B:Q,6,FALSE)</f>
        <v>500</v>
      </c>
      <c r="G2355" s="21">
        <v>100</v>
      </c>
      <c r="H2355" t="s">
        <v>544</v>
      </c>
      <c r="I2355" s="19">
        <v>2</v>
      </c>
      <c r="J2355" s="22">
        <f t="shared" si="36"/>
        <v>400</v>
      </c>
    </row>
    <row r="2356" spans="1:10" x14ac:dyDescent="0.25">
      <c r="A2356" s="20">
        <v>30000</v>
      </c>
      <c r="B2356" s="20" t="s">
        <v>206</v>
      </c>
      <c r="C2356" s="20" t="s">
        <v>408</v>
      </c>
      <c r="D2356" s="20" t="s">
        <v>397</v>
      </c>
      <c r="E2356" s="20" t="s">
        <v>394</v>
      </c>
      <c r="F2356">
        <f>VLOOKUP(H2356,'[1]Ventes par client'!B:Q,7,FALSE)</f>
        <v>500</v>
      </c>
      <c r="G2356" s="21">
        <v>100</v>
      </c>
      <c r="H2356" t="s">
        <v>544</v>
      </c>
      <c r="I2356">
        <v>3</v>
      </c>
      <c r="J2356" s="22">
        <f t="shared" si="36"/>
        <v>400</v>
      </c>
    </row>
    <row r="2357" spans="1:10" x14ac:dyDescent="0.25">
      <c r="A2357" s="20">
        <v>30000</v>
      </c>
      <c r="B2357" s="20" t="s">
        <v>206</v>
      </c>
      <c r="C2357" s="20" t="s">
        <v>408</v>
      </c>
      <c r="D2357" s="20" t="s">
        <v>398</v>
      </c>
      <c r="E2357" s="20" t="s">
        <v>394</v>
      </c>
      <c r="F2357">
        <f>VLOOKUP(H2357,'[1]Ventes par client'!B:Q,8,FALSE)</f>
        <v>400</v>
      </c>
      <c r="G2357" s="21">
        <v>0</v>
      </c>
      <c r="H2357" t="s">
        <v>544</v>
      </c>
      <c r="I2357" s="19">
        <v>4</v>
      </c>
      <c r="J2357" s="22">
        <f t="shared" si="36"/>
        <v>400</v>
      </c>
    </row>
    <row r="2358" spans="1:10" x14ac:dyDescent="0.25">
      <c r="A2358" s="20">
        <v>30000</v>
      </c>
      <c r="B2358" s="20" t="s">
        <v>206</v>
      </c>
      <c r="C2358" s="20" t="s">
        <v>408</v>
      </c>
      <c r="D2358" s="20" t="s">
        <v>399</v>
      </c>
      <c r="E2358" s="20" t="s">
        <v>394</v>
      </c>
      <c r="F2358">
        <f>VLOOKUP(H2358,'[1]Ventes par client'!B:Q,9,FALSE)</f>
        <v>400</v>
      </c>
      <c r="G2358" s="21">
        <v>100</v>
      </c>
      <c r="H2358" t="s">
        <v>544</v>
      </c>
      <c r="I2358" s="19">
        <v>5</v>
      </c>
      <c r="J2358" s="22">
        <f t="shared" si="36"/>
        <v>300</v>
      </c>
    </row>
    <row r="2359" spans="1:10" x14ac:dyDescent="0.25">
      <c r="A2359" s="20">
        <v>30000</v>
      </c>
      <c r="B2359" s="20" t="s">
        <v>206</v>
      </c>
      <c r="C2359" s="20" t="s">
        <v>408</v>
      </c>
      <c r="D2359" s="20" t="s">
        <v>400</v>
      </c>
      <c r="E2359" s="20" t="s">
        <v>394</v>
      </c>
      <c r="F2359">
        <f>VLOOKUP(H2359,'[1]Ventes par client'!B:Q,10,FALSE)</f>
        <v>500</v>
      </c>
      <c r="G2359" s="21">
        <v>100</v>
      </c>
      <c r="H2359" t="s">
        <v>544</v>
      </c>
      <c r="I2359">
        <v>6</v>
      </c>
      <c r="J2359" s="22">
        <f t="shared" si="36"/>
        <v>400</v>
      </c>
    </row>
    <row r="2360" spans="1:10" x14ac:dyDescent="0.25">
      <c r="A2360" s="20">
        <v>30000</v>
      </c>
      <c r="B2360" s="20" t="s">
        <v>206</v>
      </c>
      <c r="C2360" s="20" t="s">
        <v>408</v>
      </c>
      <c r="D2360" s="20" t="s">
        <v>401</v>
      </c>
      <c r="E2360" s="20" t="s">
        <v>394</v>
      </c>
      <c r="F2360">
        <f>VLOOKUP(H2360,'[1]Ventes par client'!B:Q,11,FALSE)</f>
        <v>400</v>
      </c>
      <c r="G2360" s="21">
        <v>100</v>
      </c>
      <c r="H2360" t="s">
        <v>544</v>
      </c>
      <c r="I2360" s="19">
        <v>7</v>
      </c>
      <c r="J2360" s="22">
        <f t="shared" si="36"/>
        <v>300</v>
      </c>
    </row>
    <row r="2361" spans="1:10" x14ac:dyDescent="0.25">
      <c r="A2361" s="20">
        <v>30000</v>
      </c>
      <c r="B2361" s="20" t="s">
        <v>206</v>
      </c>
      <c r="C2361" s="20" t="s">
        <v>408</v>
      </c>
      <c r="D2361" s="20" t="s">
        <v>402</v>
      </c>
      <c r="E2361" s="20" t="s">
        <v>394</v>
      </c>
      <c r="F2361">
        <f>VLOOKUP(H2361,'[1]Ventes par client'!B:Q,12,FALSE)</f>
        <v>400</v>
      </c>
      <c r="G2361" s="21">
        <v>100</v>
      </c>
      <c r="H2361" t="s">
        <v>544</v>
      </c>
      <c r="I2361" s="19">
        <v>8</v>
      </c>
      <c r="J2361" s="22">
        <f t="shared" si="36"/>
        <v>300</v>
      </c>
    </row>
    <row r="2362" spans="1:10" x14ac:dyDescent="0.25">
      <c r="A2362" s="20">
        <v>30000</v>
      </c>
      <c r="B2362" s="20" t="s">
        <v>206</v>
      </c>
      <c r="C2362" s="20" t="s">
        <v>408</v>
      </c>
      <c r="D2362" s="20" t="s">
        <v>403</v>
      </c>
      <c r="E2362" s="20" t="s">
        <v>394</v>
      </c>
      <c r="F2362">
        <f>VLOOKUP(H2362,'[1]Ventes par client'!B:Q,13,FALSE)</f>
        <v>400</v>
      </c>
      <c r="G2362" s="21">
        <v>0</v>
      </c>
      <c r="H2362" t="s">
        <v>544</v>
      </c>
      <c r="I2362">
        <v>9</v>
      </c>
      <c r="J2362" s="22">
        <f t="shared" si="36"/>
        <v>400</v>
      </c>
    </row>
    <row r="2363" spans="1:10" x14ac:dyDescent="0.25">
      <c r="A2363" s="20">
        <v>30000</v>
      </c>
      <c r="B2363" s="20" t="s">
        <v>206</v>
      </c>
      <c r="C2363" s="20" t="s">
        <v>408</v>
      </c>
      <c r="D2363" s="20" t="s">
        <v>404</v>
      </c>
      <c r="E2363" s="20" t="s">
        <v>394</v>
      </c>
      <c r="F2363">
        <f>VLOOKUP(H2363,'[1]Ventes par client'!B:Q,14,FALSE)</f>
        <v>500</v>
      </c>
      <c r="G2363" s="21">
        <v>100</v>
      </c>
      <c r="H2363" t="s">
        <v>544</v>
      </c>
      <c r="I2363" s="19">
        <v>10</v>
      </c>
      <c r="J2363" s="22">
        <f t="shared" si="36"/>
        <v>400</v>
      </c>
    </row>
    <row r="2364" spans="1:10" x14ac:dyDescent="0.25">
      <c r="A2364" s="20">
        <v>30000</v>
      </c>
      <c r="B2364" s="20" t="s">
        <v>206</v>
      </c>
      <c r="C2364" s="20" t="s">
        <v>408</v>
      </c>
      <c r="D2364" s="20" t="s">
        <v>405</v>
      </c>
      <c r="E2364" s="20" t="s">
        <v>394</v>
      </c>
      <c r="F2364">
        <f>VLOOKUP(H2364,'[1]Ventes par client'!B:Q,15,FALSE)</f>
        <v>500</v>
      </c>
      <c r="G2364" s="21">
        <v>100</v>
      </c>
      <c r="H2364" t="s">
        <v>544</v>
      </c>
      <c r="I2364" s="19">
        <v>11</v>
      </c>
      <c r="J2364" s="22">
        <f t="shared" si="36"/>
        <v>400</v>
      </c>
    </row>
    <row r="2365" spans="1:10" x14ac:dyDescent="0.25">
      <c r="A2365" s="20">
        <v>30000</v>
      </c>
      <c r="B2365" s="20" t="s">
        <v>206</v>
      </c>
      <c r="C2365" s="20" t="s">
        <v>408</v>
      </c>
      <c r="D2365" s="20" t="s">
        <v>406</v>
      </c>
      <c r="E2365" s="20" t="s">
        <v>394</v>
      </c>
      <c r="F2365">
        <f>VLOOKUP(H2365,'[1]Ventes par client'!B:Q,16,FALSE)</f>
        <v>400</v>
      </c>
      <c r="G2365" s="21">
        <v>100</v>
      </c>
      <c r="H2365" t="s">
        <v>544</v>
      </c>
      <c r="I2365">
        <v>12</v>
      </c>
      <c r="J2365" s="22">
        <f t="shared" si="36"/>
        <v>300</v>
      </c>
    </row>
    <row r="2366" spans="1:10" x14ac:dyDescent="0.25">
      <c r="A2366" s="20">
        <v>30000</v>
      </c>
      <c r="B2366" s="20" t="s">
        <v>407</v>
      </c>
      <c r="C2366" s="20" t="s">
        <v>408</v>
      </c>
      <c r="D2366" s="20" t="s">
        <v>393</v>
      </c>
      <c r="E2366" s="20" t="s">
        <v>394</v>
      </c>
      <c r="F2366" s="21">
        <f>VLOOKUP(H2366,'[1]Ventes par client'!B:Q,5,FALSE)</f>
        <v>800</v>
      </c>
      <c r="G2366" s="21">
        <v>1300</v>
      </c>
      <c r="H2366" s="2" t="s">
        <v>545</v>
      </c>
      <c r="I2366" s="19">
        <v>1</v>
      </c>
      <c r="J2366" s="22">
        <f t="shared" si="36"/>
        <v>-500</v>
      </c>
    </row>
    <row r="2367" spans="1:10" x14ac:dyDescent="0.25">
      <c r="A2367" s="20">
        <v>30000</v>
      </c>
      <c r="B2367" s="20" t="s">
        <v>407</v>
      </c>
      <c r="C2367" s="20" t="s">
        <v>408</v>
      </c>
      <c r="D2367" s="20" t="s">
        <v>396</v>
      </c>
      <c r="E2367" s="20" t="s">
        <v>394</v>
      </c>
      <c r="F2367">
        <f>VLOOKUP(H2367,'[1]Ventes par client'!B:Q,6,FALSE)</f>
        <v>900</v>
      </c>
      <c r="G2367" s="21">
        <v>1400</v>
      </c>
      <c r="H2367" t="s">
        <v>545</v>
      </c>
      <c r="I2367" s="19">
        <v>2</v>
      </c>
      <c r="J2367" s="22">
        <f t="shared" si="36"/>
        <v>-500</v>
      </c>
    </row>
    <row r="2368" spans="1:10" x14ac:dyDescent="0.25">
      <c r="A2368" s="20">
        <v>30000</v>
      </c>
      <c r="B2368" s="20" t="s">
        <v>407</v>
      </c>
      <c r="C2368" s="20" t="s">
        <v>408</v>
      </c>
      <c r="D2368" s="20" t="s">
        <v>397</v>
      </c>
      <c r="E2368" s="20" t="s">
        <v>394</v>
      </c>
      <c r="F2368">
        <f>VLOOKUP(H2368,'[1]Ventes par client'!B:Q,7,FALSE)</f>
        <v>1000</v>
      </c>
      <c r="G2368" s="21">
        <v>1500</v>
      </c>
      <c r="H2368" t="s">
        <v>545</v>
      </c>
      <c r="I2368">
        <v>3</v>
      </c>
      <c r="J2368" s="22">
        <f t="shared" si="36"/>
        <v>-500</v>
      </c>
    </row>
    <row r="2369" spans="1:10" x14ac:dyDescent="0.25">
      <c r="A2369" s="20">
        <v>30000</v>
      </c>
      <c r="B2369" s="20" t="s">
        <v>407</v>
      </c>
      <c r="C2369" s="20" t="s">
        <v>408</v>
      </c>
      <c r="D2369" s="20" t="s">
        <v>398</v>
      </c>
      <c r="E2369" s="20" t="s">
        <v>394</v>
      </c>
      <c r="F2369">
        <f>VLOOKUP(H2369,'[1]Ventes par client'!B:Q,8,FALSE)</f>
        <v>800</v>
      </c>
      <c r="G2369" s="21">
        <v>1200</v>
      </c>
      <c r="H2369" t="s">
        <v>545</v>
      </c>
      <c r="I2369" s="19">
        <v>4</v>
      </c>
      <c r="J2369" s="22">
        <f t="shared" si="36"/>
        <v>-400</v>
      </c>
    </row>
    <row r="2370" spans="1:10" x14ac:dyDescent="0.25">
      <c r="A2370" s="20">
        <v>30000</v>
      </c>
      <c r="B2370" s="20" t="s">
        <v>407</v>
      </c>
      <c r="C2370" s="20" t="s">
        <v>408</v>
      </c>
      <c r="D2370" s="20" t="s">
        <v>399</v>
      </c>
      <c r="E2370" s="20" t="s">
        <v>394</v>
      </c>
      <c r="F2370">
        <f>VLOOKUP(H2370,'[1]Ventes par client'!B:Q,9,FALSE)</f>
        <v>800</v>
      </c>
      <c r="G2370" s="21">
        <v>1300</v>
      </c>
      <c r="H2370" t="s">
        <v>545</v>
      </c>
      <c r="I2370" s="19">
        <v>5</v>
      </c>
      <c r="J2370" s="22">
        <f t="shared" ref="J2370:J2433" si="37">+F2370-G2370</f>
        <v>-500</v>
      </c>
    </row>
    <row r="2371" spans="1:10" x14ac:dyDescent="0.25">
      <c r="A2371" s="20">
        <v>30000</v>
      </c>
      <c r="B2371" s="20" t="s">
        <v>407</v>
      </c>
      <c r="C2371" s="20" t="s">
        <v>408</v>
      </c>
      <c r="D2371" s="20" t="s">
        <v>400</v>
      </c>
      <c r="E2371" s="20" t="s">
        <v>394</v>
      </c>
      <c r="F2371">
        <f>VLOOKUP(H2371,'[1]Ventes par client'!B:Q,10,FALSE)</f>
        <v>900</v>
      </c>
      <c r="G2371" s="21">
        <v>1500</v>
      </c>
      <c r="H2371" t="s">
        <v>545</v>
      </c>
      <c r="I2371">
        <v>6</v>
      </c>
      <c r="J2371" s="22">
        <f t="shared" si="37"/>
        <v>-600</v>
      </c>
    </row>
    <row r="2372" spans="1:10" x14ac:dyDescent="0.25">
      <c r="A2372" s="20">
        <v>30000</v>
      </c>
      <c r="B2372" s="20" t="s">
        <v>407</v>
      </c>
      <c r="C2372" s="20" t="s">
        <v>408</v>
      </c>
      <c r="D2372" s="20" t="s">
        <v>401</v>
      </c>
      <c r="E2372" s="20" t="s">
        <v>394</v>
      </c>
      <c r="F2372">
        <f>VLOOKUP(H2372,'[1]Ventes par client'!B:Q,11,FALSE)</f>
        <v>800</v>
      </c>
      <c r="G2372" s="21">
        <v>1200</v>
      </c>
      <c r="H2372" t="s">
        <v>545</v>
      </c>
      <c r="I2372" s="19">
        <v>7</v>
      </c>
      <c r="J2372" s="22">
        <f t="shared" si="37"/>
        <v>-400</v>
      </c>
    </row>
    <row r="2373" spans="1:10" x14ac:dyDescent="0.25">
      <c r="A2373" s="20">
        <v>30000</v>
      </c>
      <c r="B2373" s="20" t="s">
        <v>407</v>
      </c>
      <c r="C2373" s="20" t="s">
        <v>408</v>
      </c>
      <c r="D2373" s="20" t="s">
        <v>402</v>
      </c>
      <c r="E2373" s="20" t="s">
        <v>394</v>
      </c>
      <c r="F2373">
        <f>VLOOKUP(H2373,'[1]Ventes par client'!B:Q,12,FALSE)</f>
        <v>700</v>
      </c>
      <c r="G2373" s="21">
        <v>1200</v>
      </c>
      <c r="H2373" t="s">
        <v>545</v>
      </c>
      <c r="I2373" s="19">
        <v>8</v>
      </c>
      <c r="J2373" s="22">
        <f t="shared" si="37"/>
        <v>-500</v>
      </c>
    </row>
    <row r="2374" spans="1:10" x14ac:dyDescent="0.25">
      <c r="A2374" s="20">
        <v>30000</v>
      </c>
      <c r="B2374" s="20" t="s">
        <v>407</v>
      </c>
      <c r="C2374" s="20" t="s">
        <v>408</v>
      </c>
      <c r="D2374" s="20" t="s">
        <v>403</v>
      </c>
      <c r="E2374" s="20" t="s">
        <v>394</v>
      </c>
      <c r="F2374">
        <f>VLOOKUP(H2374,'[1]Ventes par client'!B:Q,13,FALSE)</f>
        <v>800</v>
      </c>
      <c r="G2374" s="21">
        <v>1200</v>
      </c>
      <c r="H2374" t="s">
        <v>545</v>
      </c>
      <c r="I2374">
        <v>9</v>
      </c>
      <c r="J2374" s="22">
        <f t="shared" si="37"/>
        <v>-400</v>
      </c>
    </row>
    <row r="2375" spans="1:10" x14ac:dyDescent="0.25">
      <c r="A2375" s="20">
        <v>30000</v>
      </c>
      <c r="B2375" s="20" t="s">
        <v>407</v>
      </c>
      <c r="C2375" s="20" t="s">
        <v>408</v>
      </c>
      <c r="D2375" s="20" t="s">
        <v>404</v>
      </c>
      <c r="E2375" s="20" t="s">
        <v>394</v>
      </c>
      <c r="F2375">
        <f>VLOOKUP(H2375,'[1]Ventes par client'!B:Q,14,FALSE)</f>
        <v>900</v>
      </c>
      <c r="G2375" s="21">
        <v>1500</v>
      </c>
      <c r="H2375" t="s">
        <v>545</v>
      </c>
      <c r="I2375" s="19">
        <v>10</v>
      </c>
      <c r="J2375" s="22">
        <f t="shared" si="37"/>
        <v>-600</v>
      </c>
    </row>
    <row r="2376" spans="1:10" x14ac:dyDescent="0.25">
      <c r="A2376" s="20">
        <v>30000</v>
      </c>
      <c r="B2376" s="20" t="s">
        <v>407</v>
      </c>
      <c r="C2376" s="20" t="s">
        <v>408</v>
      </c>
      <c r="D2376" s="20" t="s">
        <v>405</v>
      </c>
      <c r="E2376" s="20" t="s">
        <v>394</v>
      </c>
      <c r="F2376">
        <f>VLOOKUP(H2376,'[1]Ventes par client'!B:Q,15,FALSE)</f>
        <v>1000</v>
      </c>
      <c r="G2376" s="21">
        <v>1600</v>
      </c>
      <c r="H2376" t="s">
        <v>545</v>
      </c>
      <c r="I2376" s="19">
        <v>11</v>
      </c>
      <c r="J2376" s="22">
        <f t="shared" si="37"/>
        <v>-600</v>
      </c>
    </row>
    <row r="2377" spans="1:10" x14ac:dyDescent="0.25">
      <c r="A2377" s="20">
        <v>30000</v>
      </c>
      <c r="B2377" s="20" t="s">
        <v>407</v>
      </c>
      <c r="C2377" s="20" t="s">
        <v>408</v>
      </c>
      <c r="D2377" s="20" t="s">
        <v>406</v>
      </c>
      <c r="E2377" s="20" t="s">
        <v>394</v>
      </c>
      <c r="F2377">
        <f>VLOOKUP(H2377,'[1]Ventes par client'!B:Q,16,FALSE)</f>
        <v>600</v>
      </c>
      <c r="G2377" s="21">
        <v>1100</v>
      </c>
      <c r="H2377" t="s">
        <v>545</v>
      </c>
      <c r="I2377">
        <v>12</v>
      </c>
      <c r="J2377" s="22">
        <f t="shared" si="37"/>
        <v>-500</v>
      </c>
    </row>
    <row r="2378" spans="1:10" x14ac:dyDescent="0.25">
      <c r="A2378" s="20">
        <v>30000</v>
      </c>
      <c r="B2378" s="20" t="s">
        <v>420</v>
      </c>
      <c r="C2378" s="20" t="s">
        <v>408</v>
      </c>
      <c r="D2378" s="20" t="s">
        <v>393</v>
      </c>
      <c r="E2378" s="20" t="s">
        <v>394</v>
      </c>
      <c r="F2378" s="21" t="e">
        <f>VLOOKUP(H2378,'[1]Ventes par client'!B:Q,5,FALSE)</f>
        <v>#N/A</v>
      </c>
      <c r="G2378" s="21">
        <v>100</v>
      </c>
      <c r="H2378" s="2" t="s">
        <v>546</v>
      </c>
      <c r="I2378" s="19">
        <v>1</v>
      </c>
      <c r="J2378" s="22" t="e">
        <f t="shared" si="37"/>
        <v>#N/A</v>
      </c>
    </row>
    <row r="2379" spans="1:10" x14ac:dyDescent="0.25">
      <c r="A2379" s="20">
        <v>30000</v>
      </c>
      <c r="B2379" s="20" t="s">
        <v>420</v>
      </c>
      <c r="C2379" s="20" t="s">
        <v>408</v>
      </c>
      <c r="D2379" s="20" t="s">
        <v>396</v>
      </c>
      <c r="E2379" s="20" t="s">
        <v>394</v>
      </c>
      <c r="F2379" t="e">
        <f>VLOOKUP(H2379,'[1]Ventes par client'!B:Q,6,FALSE)</f>
        <v>#N/A</v>
      </c>
      <c r="G2379" s="21">
        <v>100</v>
      </c>
      <c r="H2379" t="s">
        <v>546</v>
      </c>
      <c r="I2379" s="19">
        <v>2</v>
      </c>
      <c r="J2379" s="22" t="e">
        <f t="shared" si="37"/>
        <v>#N/A</v>
      </c>
    </row>
    <row r="2380" spans="1:10" x14ac:dyDescent="0.25">
      <c r="A2380" s="20">
        <v>30000</v>
      </c>
      <c r="B2380" s="20" t="s">
        <v>420</v>
      </c>
      <c r="C2380" s="20" t="s">
        <v>408</v>
      </c>
      <c r="D2380" s="20" t="s">
        <v>397</v>
      </c>
      <c r="E2380" s="20" t="s">
        <v>394</v>
      </c>
      <c r="F2380" t="e">
        <f>VLOOKUP(H2380,'[1]Ventes par client'!B:Q,7,FALSE)</f>
        <v>#N/A</v>
      </c>
      <c r="G2380" s="21">
        <v>100</v>
      </c>
      <c r="H2380" t="s">
        <v>546</v>
      </c>
      <c r="I2380">
        <v>3</v>
      </c>
      <c r="J2380" s="22" t="e">
        <f t="shared" si="37"/>
        <v>#N/A</v>
      </c>
    </row>
    <row r="2381" spans="1:10" x14ac:dyDescent="0.25">
      <c r="A2381" s="20">
        <v>30000</v>
      </c>
      <c r="B2381" s="20" t="s">
        <v>420</v>
      </c>
      <c r="C2381" s="20" t="s">
        <v>408</v>
      </c>
      <c r="D2381" s="20" t="s">
        <v>398</v>
      </c>
      <c r="E2381" s="20" t="s">
        <v>394</v>
      </c>
      <c r="F2381" t="e">
        <f>VLOOKUP(H2381,'[1]Ventes par client'!B:Q,8,FALSE)</f>
        <v>#N/A</v>
      </c>
      <c r="G2381" s="21">
        <v>0</v>
      </c>
      <c r="H2381" t="s">
        <v>546</v>
      </c>
      <c r="I2381" s="19">
        <v>4</v>
      </c>
      <c r="J2381" s="22" t="e">
        <f t="shared" si="37"/>
        <v>#N/A</v>
      </c>
    </row>
    <row r="2382" spans="1:10" x14ac:dyDescent="0.25">
      <c r="A2382" s="20">
        <v>30000</v>
      </c>
      <c r="B2382" s="20" t="s">
        <v>420</v>
      </c>
      <c r="C2382" s="20" t="s">
        <v>408</v>
      </c>
      <c r="D2382" s="20" t="s">
        <v>399</v>
      </c>
      <c r="E2382" s="20" t="s">
        <v>394</v>
      </c>
      <c r="F2382" t="e">
        <f>VLOOKUP(H2382,'[1]Ventes par client'!B:Q,9,FALSE)</f>
        <v>#N/A</v>
      </c>
      <c r="G2382" s="21">
        <v>100</v>
      </c>
      <c r="H2382" t="s">
        <v>546</v>
      </c>
      <c r="I2382" s="19">
        <v>5</v>
      </c>
      <c r="J2382" s="22" t="e">
        <f t="shared" si="37"/>
        <v>#N/A</v>
      </c>
    </row>
    <row r="2383" spans="1:10" x14ac:dyDescent="0.25">
      <c r="A2383" s="20">
        <v>30000</v>
      </c>
      <c r="B2383" s="20" t="s">
        <v>420</v>
      </c>
      <c r="C2383" s="20" t="s">
        <v>408</v>
      </c>
      <c r="D2383" s="20" t="s">
        <v>400</v>
      </c>
      <c r="E2383" s="20" t="s">
        <v>394</v>
      </c>
      <c r="F2383" t="e">
        <f>VLOOKUP(H2383,'[1]Ventes par client'!B:Q,10,FALSE)</f>
        <v>#N/A</v>
      </c>
      <c r="G2383" s="21">
        <v>100</v>
      </c>
      <c r="H2383" t="s">
        <v>546</v>
      </c>
      <c r="I2383">
        <v>6</v>
      </c>
      <c r="J2383" s="22" t="e">
        <f t="shared" si="37"/>
        <v>#N/A</v>
      </c>
    </row>
    <row r="2384" spans="1:10" x14ac:dyDescent="0.25">
      <c r="A2384" s="20">
        <v>30000</v>
      </c>
      <c r="B2384" s="20" t="s">
        <v>420</v>
      </c>
      <c r="C2384" s="20" t="s">
        <v>408</v>
      </c>
      <c r="D2384" s="20" t="s">
        <v>401</v>
      </c>
      <c r="E2384" s="20" t="s">
        <v>394</v>
      </c>
      <c r="F2384" t="e">
        <f>VLOOKUP(H2384,'[1]Ventes par client'!B:Q,11,FALSE)</f>
        <v>#N/A</v>
      </c>
      <c r="G2384" s="21">
        <v>100</v>
      </c>
      <c r="H2384" t="s">
        <v>546</v>
      </c>
      <c r="I2384" s="19">
        <v>7</v>
      </c>
      <c r="J2384" s="22" t="e">
        <f t="shared" si="37"/>
        <v>#N/A</v>
      </c>
    </row>
    <row r="2385" spans="1:10" x14ac:dyDescent="0.25">
      <c r="A2385" s="20">
        <v>30000</v>
      </c>
      <c r="B2385" s="20" t="s">
        <v>420</v>
      </c>
      <c r="C2385" s="20" t="s">
        <v>408</v>
      </c>
      <c r="D2385" s="20" t="s">
        <v>402</v>
      </c>
      <c r="E2385" s="20" t="s">
        <v>394</v>
      </c>
      <c r="F2385" t="e">
        <f>VLOOKUP(H2385,'[1]Ventes par client'!B:Q,12,FALSE)</f>
        <v>#N/A</v>
      </c>
      <c r="G2385" s="21">
        <v>100</v>
      </c>
      <c r="H2385" t="s">
        <v>546</v>
      </c>
      <c r="I2385" s="19">
        <v>8</v>
      </c>
      <c r="J2385" s="22" t="e">
        <f t="shared" si="37"/>
        <v>#N/A</v>
      </c>
    </row>
    <row r="2386" spans="1:10" x14ac:dyDescent="0.25">
      <c r="A2386" s="20">
        <v>30000</v>
      </c>
      <c r="B2386" s="20" t="s">
        <v>420</v>
      </c>
      <c r="C2386" s="20" t="s">
        <v>408</v>
      </c>
      <c r="D2386" s="20" t="s">
        <v>403</v>
      </c>
      <c r="E2386" s="20" t="s">
        <v>394</v>
      </c>
      <c r="F2386" t="e">
        <f>VLOOKUP(H2386,'[1]Ventes par client'!B:Q,13,FALSE)</f>
        <v>#N/A</v>
      </c>
      <c r="G2386" s="21">
        <v>0</v>
      </c>
      <c r="H2386" t="s">
        <v>546</v>
      </c>
      <c r="I2386">
        <v>9</v>
      </c>
      <c r="J2386" s="22" t="e">
        <f t="shared" si="37"/>
        <v>#N/A</v>
      </c>
    </row>
    <row r="2387" spans="1:10" x14ac:dyDescent="0.25">
      <c r="A2387" s="20">
        <v>30000</v>
      </c>
      <c r="B2387" s="20" t="s">
        <v>420</v>
      </c>
      <c r="C2387" s="20" t="s">
        <v>408</v>
      </c>
      <c r="D2387" s="20" t="s">
        <v>404</v>
      </c>
      <c r="E2387" s="20" t="s">
        <v>394</v>
      </c>
      <c r="F2387" t="e">
        <f>VLOOKUP(H2387,'[1]Ventes par client'!B:Q,14,FALSE)</f>
        <v>#N/A</v>
      </c>
      <c r="G2387" s="21">
        <v>100</v>
      </c>
      <c r="H2387" t="s">
        <v>546</v>
      </c>
      <c r="I2387" s="19">
        <v>10</v>
      </c>
      <c r="J2387" s="22" t="e">
        <f t="shared" si="37"/>
        <v>#N/A</v>
      </c>
    </row>
    <row r="2388" spans="1:10" x14ac:dyDescent="0.25">
      <c r="A2388" s="20">
        <v>30000</v>
      </c>
      <c r="B2388" s="20" t="s">
        <v>420</v>
      </c>
      <c r="C2388" s="20" t="s">
        <v>408</v>
      </c>
      <c r="D2388" s="20" t="s">
        <v>405</v>
      </c>
      <c r="E2388" s="20" t="s">
        <v>394</v>
      </c>
      <c r="F2388" t="e">
        <f>VLOOKUP(H2388,'[1]Ventes par client'!B:Q,15,FALSE)</f>
        <v>#N/A</v>
      </c>
      <c r="G2388" s="21">
        <v>100</v>
      </c>
      <c r="H2388" t="s">
        <v>546</v>
      </c>
      <c r="I2388" s="19">
        <v>11</v>
      </c>
      <c r="J2388" s="22" t="e">
        <f t="shared" si="37"/>
        <v>#N/A</v>
      </c>
    </row>
    <row r="2389" spans="1:10" x14ac:dyDescent="0.25">
      <c r="A2389" s="20">
        <v>30000</v>
      </c>
      <c r="B2389" s="20" t="s">
        <v>420</v>
      </c>
      <c r="C2389" s="20" t="s">
        <v>408</v>
      </c>
      <c r="D2389" s="20" t="s">
        <v>406</v>
      </c>
      <c r="E2389" s="20" t="s">
        <v>394</v>
      </c>
      <c r="F2389" t="e">
        <f>VLOOKUP(H2389,'[1]Ventes par client'!B:Q,16,FALSE)</f>
        <v>#N/A</v>
      </c>
      <c r="G2389" s="21">
        <v>100</v>
      </c>
      <c r="H2389" t="s">
        <v>546</v>
      </c>
      <c r="I2389">
        <v>12</v>
      </c>
      <c r="J2389" s="22" t="e">
        <f t="shared" si="37"/>
        <v>#N/A</v>
      </c>
    </row>
    <row r="2390" spans="1:10" x14ac:dyDescent="0.25">
      <c r="A2390" s="20">
        <v>30000</v>
      </c>
      <c r="B2390" s="20" t="s">
        <v>206</v>
      </c>
      <c r="C2390" s="20" t="s">
        <v>408</v>
      </c>
      <c r="D2390" s="20" t="s">
        <v>393</v>
      </c>
      <c r="E2390" s="20" t="s">
        <v>394</v>
      </c>
      <c r="F2390" s="21">
        <f>VLOOKUP(H2390,'[1]Ventes par client'!B:Q,5,FALSE)</f>
        <v>400</v>
      </c>
      <c r="G2390" s="21">
        <v>100</v>
      </c>
      <c r="H2390" s="2" t="s">
        <v>547</v>
      </c>
      <c r="I2390" s="19">
        <v>1</v>
      </c>
      <c r="J2390" s="22">
        <f t="shared" si="37"/>
        <v>300</v>
      </c>
    </row>
    <row r="2391" spans="1:10" x14ac:dyDescent="0.25">
      <c r="A2391" s="20">
        <v>30000</v>
      </c>
      <c r="B2391" s="20" t="s">
        <v>206</v>
      </c>
      <c r="C2391" s="20" t="s">
        <v>408</v>
      </c>
      <c r="D2391" s="20" t="s">
        <v>396</v>
      </c>
      <c r="E2391" s="20" t="s">
        <v>394</v>
      </c>
      <c r="F2391">
        <f>VLOOKUP(H2391,'[1]Ventes par client'!B:Q,6,FALSE)</f>
        <v>500</v>
      </c>
      <c r="G2391" s="21">
        <v>100</v>
      </c>
      <c r="H2391" t="s">
        <v>547</v>
      </c>
      <c r="I2391" s="19">
        <v>2</v>
      </c>
      <c r="J2391" s="22">
        <f t="shared" si="37"/>
        <v>400</v>
      </c>
    </row>
    <row r="2392" spans="1:10" x14ac:dyDescent="0.25">
      <c r="A2392" s="20">
        <v>30000</v>
      </c>
      <c r="B2392" s="20" t="s">
        <v>206</v>
      </c>
      <c r="C2392" s="20" t="s">
        <v>408</v>
      </c>
      <c r="D2392" s="20" t="s">
        <v>397</v>
      </c>
      <c r="E2392" s="20" t="s">
        <v>394</v>
      </c>
      <c r="F2392">
        <f>VLOOKUP(H2392,'[1]Ventes par client'!B:Q,7,FALSE)</f>
        <v>500</v>
      </c>
      <c r="G2392" s="21">
        <v>100</v>
      </c>
      <c r="H2392" t="s">
        <v>547</v>
      </c>
      <c r="I2392">
        <v>3</v>
      </c>
      <c r="J2392" s="22">
        <f t="shared" si="37"/>
        <v>400</v>
      </c>
    </row>
    <row r="2393" spans="1:10" x14ac:dyDescent="0.25">
      <c r="A2393" s="20">
        <v>30000</v>
      </c>
      <c r="B2393" s="20" t="s">
        <v>206</v>
      </c>
      <c r="C2393" s="20" t="s">
        <v>408</v>
      </c>
      <c r="D2393" s="20" t="s">
        <v>398</v>
      </c>
      <c r="E2393" s="20" t="s">
        <v>394</v>
      </c>
      <c r="F2393">
        <f>VLOOKUP(H2393,'[1]Ventes par client'!B:Q,8,FALSE)</f>
        <v>400</v>
      </c>
      <c r="G2393" s="21">
        <v>0</v>
      </c>
      <c r="H2393" t="s">
        <v>547</v>
      </c>
      <c r="I2393" s="19">
        <v>4</v>
      </c>
      <c r="J2393" s="22">
        <f t="shared" si="37"/>
        <v>400</v>
      </c>
    </row>
    <row r="2394" spans="1:10" x14ac:dyDescent="0.25">
      <c r="A2394" s="20">
        <v>30000</v>
      </c>
      <c r="B2394" s="20" t="s">
        <v>206</v>
      </c>
      <c r="C2394" s="20" t="s">
        <v>408</v>
      </c>
      <c r="D2394" s="20" t="s">
        <v>399</v>
      </c>
      <c r="E2394" s="20" t="s">
        <v>394</v>
      </c>
      <c r="F2394">
        <f>VLOOKUP(H2394,'[1]Ventes par client'!B:Q,9,FALSE)</f>
        <v>400</v>
      </c>
      <c r="G2394" s="21">
        <v>100</v>
      </c>
      <c r="H2394" t="s">
        <v>547</v>
      </c>
      <c r="I2394" s="19">
        <v>5</v>
      </c>
      <c r="J2394" s="22">
        <f t="shared" si="37"/>
        <v>300</v>
      </c>
    </row>
    <row r="2395" spans="1:10" x14ac:dyDescent="0.25">
      <c r="A2395" s="20">
        <v>30000</v>
      </c>
      <c r="B2395" s="20" t="s">
        <v>206</v>
      </c>
      <c r="C2395" s="20" t="s">
        <v>408</v>
      </c>
      <c r="D2395" s="20" t="s">
        <v>400</v>
      </c>
      <c r="E2395" s="20" t="s">
        <v>394</v>
      </c>
      <c r="F2395">
        <f>VLOOKUP(H2395,'[1]Ventes par client'!B:Q,10,FALSE)</f>
        <v>100</v>
      </c>
      <c r="G2395" s="21">
        <v>100</v>
      </c>
      <c r="H2395" t="s">
        <v>547</v>
      </c>
      <c r="I2395">
        <v>6</v>
      </c>
      <c r="J2395" s="22">
        <f t="shared" si="37"/>
        <v>0</v>
      </c>
    </row>
    <row r="2396" spans="1:10" x14ac:dyDescent="0.25">
      <c r="A2396" s="20">
        <v>30000</v>
      </c>
      <c r="B2396" s="20" t="s">
        <v>206</v>
      </c>
      <c r="C2396" s="20" t="s">
        <v>408</v>
      </c>
      <c r="D2396" s="20" t="s">
        <v>401</v>
      </c>
      <c r="E2396" s="20" t="s">
        <v>394</v>
      </c>
      <c r="F2396">
        <f>VLOOKUP(H2396,'[1]Ventes par client'!B:Q,11,FALSE)</f>
        <v>0</v>
      </c>
      <c r="G2396" s="21">
        <v>100</v>
      </c>
      <c r="H2396" t="s">
        <v>547</v>
      </c>
      <c r="I2396" s="19">
        <v>7</v>
      </c>
      <c r="J2396" s="22">
        <f t="shared" si="37"/>
        <v>-100</v>
      </c>
    </row>
    <row r="2397" spans="1:10" x14ac:dyDescent="0.25">
      <c r="A2397" s="20">
        <v>30000</v>
      </c>
      <c r="B2397" s="20" t="s">
        <v>206</v>
      </c>
      <c r="C2397" s="20" t="s">
        <v>408</v>
      </c>
      <c r="D2397" s="20" t="s">
        <v>402</v>
      </c>
      <c r="E2397" s="20" t="s">
        <v>394</v>
      </c>
      <c r="F2397">
        <f>VLOOKUP(H2397,'[1]Ventes par client'!B:Q,12,FALSE)</f>
        <v>400</v>
      </c>
      <c r="G2397" s="21">
        <v>100</v>
      </c>
      <c r="H2397" t="s">
        <v>547</v>
      </c>
      <c r="I2397" s="19">
        <v>8</v>
      </c>
      <c r="J2397" s="22">
        <f t="shared" si="37"/>
        <v>300</v>
      </c>
    </row>
    <row r="2398" spans="1:10" x14ac:dyDescent="0.25">
      <c r="A2398" s="20">
        <v>30000</v>
      </c>
      <c r="B2398" s="20" t="s">
        <v>206</v>
      </c>
      <c r="C2398" s="20" t="s">
        <v>408</v>
      </c>
      <c r="D2398" s="20" t="s">
        <v>403</v>
      </c>
      <c r="E2398" s="20" t="s">
        <v>394</v>
      </c>
      <c r="F2398">
        <f>VLOOKUP(H2398,'[1]Ventes par client'!B:Q,13,FALSE)</f>
        <v>400</v>
      </c>
      <c r="G2398" s="21">
        <v>0</v>
      </c>
      <c r="H2398" t="s">
        <v>547</v>
      </c>
      <c r="I2398">
        <v>9</v>
      </c>
      <c r="J2398" s="22">
        <f t="shared" si="37"/>
        <v>400</v>
      </c>
    </row>
    <row r="2399" spans="1:10" x14ac:dyDescent="0.25">
      <c r="A2399" s="20">
        <v>30000</v>
      </c>
      <c r="B2399" s="20" t="s">
        <v>206</v>
      </c>
      <c r="C2399" s="20" t="s">
        <v>408</v>
      </c>
      <c r="D2399" s="20" t="s">
        <v>404</v>
      </c>
      <c r="E2399" s="20" t="s">
        <v>394</v>
      </c>
      <c r="F2399">
        <f>VLOOKUP(H2399,'[1]Ventes par client'!B:Q,14,FALSE)</f>
        <v>100</v>
      </c>
      <c r="G2399" s="21">
        <v>100</v>
      </c>
      <c r="H2399" t="s">
        <v>547</v>
      </c>
      <c r="I2399" s="19">
        <v>10</v>
      </c>
      <c r="J2399" s="22">
        <f t="shared" si="37"/>
        <v>0</v>
      </c>
    </row>
    <row r="2400" spans="1:10" x14ac:dyDescent="0.25">
      <c r="A2400" s="20">
        <v>30000</v>
      </c>
      <c r="B2400" s="20" t="s">
        <v>206</v>
      </c>
      <c r="C2400" s="20" t="s">
        <v>408</v>
      </c>
      <c r="D2400" s="20" t="s">
        <v>405</v>
      </c>
      <c r="E2400" s="20" t="s">
        <v>394</v>
      </c>
      <c r="F2400">
        <f>VLOOKUP(H2400,'[1]Ventes par client'!B:Q,15,FALSE)</f>
        <v>500</v>
      </c>
      <c r="G2400" s="21">
        <v>100</v>
      </c>
      <c r="H2400" t="s">
        <v>547</v>
      </c>
      <c r="I2400" s="19">
        <v>11</v>
      </c>
      <c r="J2400" s="22">
        <f t="shared" si="37"/>
        <v>400</v>
      </c>
    </row>
    <row r="2401" spans="1:10" x14ac:dyDescent="0.25">
      <c r="A2401" s="20">
        <v>30000</v>
      </c>
      <c r="B2401" s="20" t="s">
        <v>206</v>
      </c>
      <c r="C2401" s="20" t="s">
        <v>408</v>
      </c>
      <c r="D2401" s="20" t="s">
        <v>406</v>
      </c>
      <c r="E2401" s="20" t="s">
        <v>394</v>
      </c>
      <c r="F2401">
        <f>VLOOKUP(H2401,'[1]Ventes par client'!B:Q,16,FALSE)</f>
        <v>200</v>
      </c>
      <c r="G2401" s="21">
        <v>100</v>
      </c>
      <c r="H2401" t="s">
        <v>547</v>
      </c>
      <c r="I2401">
        <v>12</v>
      </c>
      <c r="J2401" s="22">
        <f t="shared" si="37"/>
        <v>100</v>
      </c>
    </row>
    <row r="2402" spans="1:10" x14ac:dyDescent="0.25">
      <c r="A2402" s="20">
        <v>30000</v>
      </c>
      <c r="B2402" s="20" t="s">
        <v>206</v>
      </c>
      <c r="C2402" s="20" t="s">
        <v>408</v>
      </c>
      <c r="D2402" s="20" t="s">
        <v>393</v>
      </c>
      <c r="E2402" s="20" t="s">
        <v>394</v>
      </c>
      <c r="F2402" s="21">
        <f>VLOOKUP(H2402,'[1]Ventes par client'!B:Q,5,FALSE)</f>
        <v>4700</v>
      </c>
      <c r="G2402" s="21">
        <v>3200</v>
      </c>
      <c r="H2402" s="2" t="s">
        <v>548</v>
      </c>
      <c r="I2402" s="19">
        <v>1</v>
      </c>
      <c r="J2402" s="22">
        <f t="shared" si="37"/>
        <v>1500</v>
      </c>
    </row>
    <row r="2403" spans="1:10" x14ac:dyDescent="0.25">
      <c r="A2403" s="20">
        <v>30000</v>
      </c>
      <c r="B2403" s="20" t="s">
        <v>206</v>
      </c>
      <c r="C2403" s="20" t="s">
        <v>408</v>
      </c>
      <c r="D2403" s="20" t="s">
        <v>396</v>
      </c>
      <c r="E2403" s="20" t="s">
        <v>394</v>
      </c>
      <c r="F2403">
        <f>VLOOKUP(H2403,'[1]Ventes par client'!B:Q,6,FALSE)</f>
        <v>5500</v>
      </c>
      <c r="G2403" s="21">
        <v>3500</v>
      </c>
      <c r="H2403" t="s">
        <v>548</v>
      </c>
      <c r="I2403" s="19">
        <v>2</v>
      </c>
      <c r="J2403" s="22">
        <f t="shared" si="37"/>
        <v>2000</v>
      </c>
    </row>
    <row r="2404" spans="1:10" x14ac:dyDescent="0.25">
      <c r="A2404" s="20">
        <v>30000</v>
      </c>
      <c r="B2404" s="20" t="s">
        <v>206</v>
      </c>
      <c r="C2404" s="20" t="s">
        <v>408</v>
      </c>
      <c r="D2404" s="20" t="s">
        <v>397</v>
      </c>
      <c r="E2404" s="20" t="s">
        <v>394</v>
      </c>
      <c r="F2404">
        <f>VLOOKUP(H2404,'[1]Ventes par client'!B:Q,7,FALSE)</f>
        <v>5800</v>
      </c>
      <c r="G2404" s="21">
        <v>3800</v>
      </c>
      <c r="H2404" t="s">
        <v>548</v>
      </c>
      <c r="I2404">
        <v>3</v>
      </c>
      <c r="J2404" s="22">
        <f t="shared" si="37"/>
        <v>2000</v>
      </c>
    </row>
    <row r="2405" spans="1:10" x14ac:dyDescent="0.25">
      <c r="A2405" s="20">
        <v>30000</v>
      </c>
      <c r="B2405" s="20" t="s">
        <v>206</v>
      </c>
      <c r="C2405" s="20" t="s">
        <v>408</v>
      </c>
      <c r="D2405" s="20" t="s">
        <v>398</v>
      </c>
      <c r="E2405" s="20" t="s">
        <v>394</v>
      </c>
      <c r="F2405">
        <f>VLOOKUP(H2405,'[1]Ventes par client'!B:Q,8,FALSE)</f>
        <v>4700</v>
      </c>
      <c r="G2405" s="21">
        <v>3000</v>
      </c>
      <c r="H2405" t="s">
        <v>548</v>
      </c>
      <c r="I2405" s="19">
        <v>4</v>
      </c>
      <c r="J2405" s="22">
        <f t="shared" si="37"/>
        <v>1700</v>
      </c>
    </row>
    <row r="2406" spans="1:10" x14ac:dyDescent="0.25">
      <c r="A2406" s="20">
        <v>30000</v>
      </c>
      <c r="B2406" s="20" t="s">
        <v>206</v>
      </c>
      <c r="C2406" s="20" t="s">
        <v>408</v>
      </c>
      <c r="D2406" s="20" t="s">
        <v>399</v>
      </c>
      <c r="E2406" s="20" t="s">
        <v>394</v>
      </c>
      <c r="F2406">
        <f>VLOOKUP(H2406,'[1]Ventes par client'!B:Q,9,FALSE)</f>
        <v>5000</v>
      </c>
      <c r="G2406" s="21">
        <v>3100</v>
      </c>
      <c r="H2406" t="s">
        <v>548</v>
      </c>
      <c r="I2406" s="19">
        <v>5</v>
      </c>
      <c r="J2406" s="22">
        <f t="shared" si="37"/>
        <v>1900</v>
      </c>
    </row>
    <row r="2407" spans="1:10" x14ac:dyDescent="0.25">
      <c r="A2407" s="20">
        <v>30000</v>
      </c>
      <c r="B2407" s="20" t="s">
        <v>206</v>
      </c>
      <c r="C2407" s="20" t="s">
        <v>408</v>
      </c>
      <c r="D2407" s="20" t="s">
        <v>400</v>
      </c>
      <c r="E2407" s="20" t="s">
        <v>394</v>
      </c>
      <c r="F2407">
        <f>VLOOKUP(H2407,'[1]Ventes par client'!B:Q,10,FALSE)</f>
        <v>5500</v>
      </c>
      <c r="G2407" s="21">
        <v>3800</v>
      </c>
      <c r="H2407" t="s">
        <v>548</v>
      </c>
      <c r="I2407">
        <v>6</v>
      </c>
      <c r="J2407" s="22">
        <f t="shared" si="37"/>
        <v>1700</v>
      </c>
    </row>
    <row r="2408" spans="1:10" x14ac:dyDescent="0.25">
      <c r="A2408" s="20">
        <v>30000</v>
      </c>
      <c r="B2408" s="20" t="s">
        <v>206</v>
      </c>
      <c r="C2408" s="20" t="s">
        <v>408</v>
      </c>
      <c r="D2408" s="20" t="s">
        <v>401</v>
      </c>
      <c r="E2408" s="20" t="s">
        <v>394</v>
      </c>
      <c r="F2408">
        <f>VLOOKUP(H2408,'[1]Ventes par client'!B:Q,11,FALSE)</f>
        <v>4600</v>
      </c>
      <c r="G2408" s="21">
        <v>3200</v>
      </c>
      <c r="H2408" t="s">
        <v>548</v>
      </c>
      <c r="I2408" s="19">
        <v>7</v>
      </c>
      <c r="J2408" s="22">
        <f t="shared" si="37"/>
        <v>1400</v>
      </c>
    </row>
    <row r="2409" spans="1:10" x14ac:dyDescent="0.25">
      <c r="A2409" s="20">
        <v>30000</v>
      </c>
      <c r="B2409" s="20" t="s">
        <v>206</v>
      </c>
      <c r="C2409" s="20" t="s">
        <v>408</v>
      </c>
      <c r="D2409" s="20" t="s">
        <v>402</v>
      </c>
      <c r="E2409" s="20" t="s">
        <v>394</v>
      </c>
      <c r="F2409">
        <f>VLOOKUP(H2409,'[1]Ventes par client'!B:Q,12,FALSE)</f>
        <v>4500</v>
      </c>
      <c r="G2409" s="21">
        <v>2900</v>
      </c>
      <c r="H2409" t="s">
        <v>548</v>
      </c>
      <c r="I2409" s="19">
        <v>8</v>
      </c>
      <c r="J2409" s="22">
        <f t="shared" si="37"/>
        <v>1600</v>
      </c>
    </row>
    <row r="2410" spans="1:10" x14ac:dyDescent="0.25">
      <c r="A2410" s="20">
        <v>30000</v>
      </c>
      <c r="B2410" s="20" t="s">
        <v>206</v>
      </c>
      <c r="C2410" s="20" t="s">
        <v>408</v>
      </c>
      <c r="D2410" s="20" t="s">
        <v>403</v>
      </c>
      <c r="E2410" s="20" t="s">
        <v>394</v>
      </c>
      <c r="F2410">
        <f>VLOOKUP(H2410,'[1]Ventes par client'!B:Q,13,FALSE)</f>
        <v>4900</v>
      </c>
      <c r="G2410" s="21">
        <v>3100</v>
      </c>
      <c r="H2410" t="s">
        <v>548</v>
      </c>
      <c r="I2410">
        <v>9</v>
      </c>
      <c r="J2410" s="22">
        <f t="shared" si="37"/>
        <v>1800</v>
      </c>
    </row>
    <row r="2411" spans="1:10" x14ac:dyDescent="0.25">
      <c r="A2411" s="20">
        <v>30000</v>
      </c>
      <c r="B2411" s="20" t="s">
        <v>206</v>
      </c>
      <c r="C2411" s="20" t="s">
        <v>408</v>
      </c>
      <c r="D2411" s="20" t="s">
        <v>404</v>
      </c>
      <c r="E2411" s="20" t="s">
        <v>394</v>
      </c>
      <c r="F2411">
        <f>VLOOKUP(H2411,'[1]Ventes par client'!B:Q,14,FALSE)</f>
        <v>5500</v>
      </c>
      <c r="G2411" s="21">
        <v>3600</v>
      </c>
      <c r="H2411" t="s">
        <v>548</v>
      </c>
      <c r="I2411" s="19">
        <v>10</v>
      </c>
      <c r="J2411" s="22">
        <f t="shared" si="37"/>
        <v>1900</v>
      </c>
    </row>
    <row r="2412" spans="1:10" x14ac:dyDescent="0.25">
      <c r="A2412" s="20">
        <v>30000</v>
      </c>
      <c r="B2412" s="20" t="s">
        <v>206</v>
      </c>
      <c r="C2412" s="20" t="s">
        <v>408</v>
      </c>
      <c r="D2412" s="20" t="s">
        <v>405</v>
      </c>
      <c r="E2412" s="20" t="s">
        <v>394</v>
      </c>
      <c r="F2412">
        <f>VLOOKUP(H2412,'[1]Ventes par client'!B:Q,15,FALSE)</f>
        <v>6100</v>
      </c>
      <c r="G2412" s="21">
        <v>3900</v>
      </c>
      <c r="H2412" t="s">
        <v>548</v>
      </c>
      <c r="I2412" s="19">
        <v>11</v>
      </c>
      <c r="J2412" s="22">
        <f t="shared" si="37"/>
        <v>2200</v>
      </c>
    </row>
    <row r="2413" spans="1:10" x14ac:dyDescent="0.25">
      <c r="A2413" s="20">
        <v>30000</v>
      </c>
      <c r="B2413" s="20" t="s">
        <v>206</v>
      </c>
      <c r="C2413" s="20" t="s">
        <v>408</v>
      </c>
      <c r="D2413" s="20" t="s">
        <v>406</v>
      </c>
      <c r="E2413" s="20" t="s">
        <v>394</v>
      </c>
      <c r="F2413">
        <f>VLOOKUP(H2413,'[1]Ventes par client'!B:Q,16,FALSE)</f>
        <v>3200</v>
      </c>
      <c r="G2413" s="21">
        <v>2900</v>
      </c>
      <c r="H2413" t="s">
        <v>548</v>
      </c>
      <c r="I2413">
        <v>12</v>
      </c>
      <c r="J2413" s="22">
        <f t="shared" si="37"/>
        <v>300</v>
      </c>
    </row>
    <row r="2414" spans="1:10" x14ac:dyDescent="0.25">
      <c r="A2414" s="20">
        <v>30000</v>
      </c>
      <c r="B2414" s="20" t="s">
        <v>407</v>
      </c>
      <c r="C2414" s="20" t="s">
        <v>408</v>
      </c>
      <c r="D2414" s="20" t="s">
        <v>393</v>
      </c>
      <c r="E2414" s="20" t="s">
        <v>394</v>
      </c>
      <c r="F2414" s="21" t="e">
        <f>VLOOKUP(H2414,'[1]Ventes par client'!B:Q,5,FALSE)</f>
        <v>#N/A</v>
      </c>
      <c r="G2414" s="21">
        <v>100</v>
      </c>
      <c r="H2414" s="2" t="s">
        <v>549</v>
      </c>
      <c r="I2414" s="19">
        <v>1</v>
      </c>
      <c r="J2414" s="22" t="e">
        <f t="shared" si="37"/>
        <v>#N/A</v>
      </c>
    </row>
    <row r="2415" spans="1:10" x14ac:dyDescent="0.25">
      <c r="A2415" s="20">
        <v>30000</v>
      </c>
      <c r="B2415" s="20" t="s">
        <v>407</v>
      </c>
      <c r="C2415" s="20" t="s">
        <v>408</v>
      </c>
      <c r="D2415" s="20" t="s">
        <v>396</v>
      </c>
      <c r="E2415" s="20" t="s">
        <v>394</v>
      </c>
      <c r="F2415" t="e">
        <f>VLOOKUP(H2415,'[1]Ventes par client'!B:Q,6,FALSE)</f>
        <v>#N/A</v>
      </c>
      <c r="G2415" s="21">
        <v>100</v>
      </c>
      <c r="H2415" t="s">
        <v>549</v>
      </c>
      <c r="I2415" s="19">
        <v>2</v>
      </c>
      <c r="J2415" s="22" t="e">
        <f t="shared" si="37"/>
        <v>#N/A</v>
      </c>
    </row>
    <row r="2416" spans="1:10" x14ac:dyDescent="0.25">
      <c r="A2416" s="20">
        <v>30000</v>
      </c>
      <c r="B2416" s="20" t="s">
        <v>407</v>
      </c>
      <c r="C2416" s="20" t="s">
        <v>408</v>
      </c>
      <c r="D2416" s="20" t="s">
        <v>397</v>
      </c>
      <c r="E2416" s="20" t="s">
        <v>394</v>
      </c>
      <c r="F2416" t="e">
        <f>VLOOKUP(H2416,'[1]Ventes par client'!B:Q,7,FALSE)</f>
        <v>#N/A</v>
      </c>
      <c r="G2416" s="21">
        <v>100</v>
      </c>
      <c r="H2416" t="s">
        <v>549</v>
      </c>
      <c r="I2416">
        <v>3</v>
      </c>
      <c r="J2416" s="22" t="e">
        <f t="shared" si="37"/>
        <v>#N/A</v>
      </c>
    </row>
    <row r="2417" spans="1:10" x14ac:dyDescent="0.25">
      <c r="A2417" s="20">
        <v>30000</v>
      </c>
      <c r="B2417" s="20" t="s">
        <v>407</v>
      </c>
      <c r="C2417" s="20" t="s">
        <v>408</v>
      </c>
      <c r="D2417" s="20" t="s">
        <v>398</v>
      </c>
      <c r="E2417" s="20" t="s">
        <v>394</v>
      </c>
      <c r="F2417" t="e">
        <f>VLOOKUP(H2417,'[1]Ventes par client'!B:Q,8,FALSE)</f>
        <v>#N/A</v>
      </c>
      <c r="G2417" s="21">
        <v>0</v>
      </c>
      <c r="H2417" t="s">
        <v>549</v>
      </c>
      <c r="I2417" s="19">
        <v>4</v>
      </c>
      <c r="J2417" s="22" t="e">
        <f t="shared" si="37"/>
        <v>#N/A</v>
      </c>
    </row>
    <row r="2418" spans="1:10" x14ac:dyDescent="0.25">
      <c r="A2418" s="20">
        <v>30000</v>
      </c>
      <c r="B2418" s="20" t="s">
        <v>407</v>
      </c>
      <c r="C2418" s="20" t="s">
        <v>408</v>
      </c>
      <c r="D2418" s="20" t="s">
        <v>399</v>
      </c>
      <c r="E2418" s="20" t="s">
        <v>394</v>
      </c>
      <c r="F2418" t="e">
        <f>VLOOKUP(H2418,'[1]Ventes par client'!B:Q,9,FALSE)</f>
        <v>#N/A</v>
      </c>
      <c r="G2418" s="21">
        <v>100</v>
      </c>
      <c r="H2418" t="s">
        <v>549</v>
      </c>
      <c r="I2418" s="19">
        <v>5</v>
      </c>
      <c r="J2418" s="22" t="e">
        <f t="shared" si="37"/>
        <v>#N/A</v>
      </c>
    </row>
    <row r="2419" spans="1:10" x14ac:dyDescent="0.25">
      <c r="A2419" s="20">
        <v>30000</v>
      </c>
      <c r="B2419" s="20" t="s">
        <v>407</v>
      </c>
      <c r="C2419" s="20" t="s">
        <v>408</v>
      </c>
      <c r="D2419" s="20" t="s">
        <v>400</v>
      </c>
      <c r="E2419" s="20" t="s">
        <v>394</v>
      </c>
      <c r="F2419" t="e">
        <f>VLOOKUP(H2419,'[1]Ventes par client'!B:Q,10,FALSE)</f>
        <v>#N/A</v>
      </c>
      <c r="G2419" s="21">
        <v>100</v>
      </c>
      <c r="H2419" t="s">
        <v>549</v>
      </c>
      <c r="I2419">
        <v>6</v>
      </c>
      <c r="J2419" s="22" t="e">
        <f t="shared" si="37"/>
        <v>#N/A</v>
      </c>
    </row>
    <row r="2420" spans="1:10" x14ac:dyDescent="0.25">
      <c r="A2420" s="20">
        <v>30000</v>
      </c>
      <c r="B2420" s="20" t="s">
        <v>407</v>
      </c>
      <c r="C2420" s="20" t="s">
        <v>408</v>
      </c>
      <c r="D2420" s="20" t="s">
        <v>401</v>
      </c>
      <c r="E2420" s="20" t="s">
        <v>394</v>
      </c>
      <c r="F2420" t="e">
        <f>VLOOKUP(H2420,'[1]Ventes par client'!B:Q,11,FALSE)</f>
        <v>#N/A</v>
      </c>
      <c r="G2420" s="21">
        <v>100</v>
      </c>
      <c r="H2420" t="s">
        <v>549</v>
      </c>
      <c r="I2420" s="19">
        <v>7</v>
      </c>
      <c r="J2420" s="22" t="e">
        <f t="shared" si="37"/>
        <v>#N/A</v>
      </c>
    </row>
    <row r="2421" spans="1:10" x14ac:dyDescent="0.25">
      <c r="A2421" s="20">
        <v>30000</v>
      </c>
      <c r="B2421" s="20" t="s">
        <v>407</v>
      </c>
      <c r="C2421" s="20" t="s">
        <v>408</v>
      </c>
      <c r="D2421" s="20" t="s">
        <v>402</v>
      </c>
      <c r="E2421" s="20" t="s">
        <v>394</v>
      </c>
      <c r="F2421" t="e">
        <f>VLOOKUP(H2421,'[1]Ventes par client'!B:Q,12,FALSE)</f>
        <v>#N/A</v>
      </c>
      <c r="G2421" s="21">
        <v>100</v>
      </c>
      <c r="H2421" t="s">
        <v>549</v>
      </c>
      <c r="I2421" s="19">
        <v>8</v>
      </c>
      <c r="J2421" s="22" t="e">
        <f t="shared" si="37"/>
        <v>#N/A</v>
      </c>
    </row>
    <row r="2422" spans="1:10" x14ac:dyDescent="0.25">
      <c r="A2422" s="20">
        <v>30000</v>
      </c>
      <c r="B2422" s="20" t="s">
        <v>407</v>
      </c>
      <c r="C2422" s="20" t="s">
        <v>408</v>
      </c>
      <c r="D2422" s="20" t="s">
        <v>403</v>
      </c>
      <c r="E2422" s="20" t="s">
        <v>394</v>
      </c>
      <c r="F2422" t="e">
        <f>VLOOKUP(H2422,'[1]Ventes par client'!B:Q,13,FALSE)</f>
        <v>#N/A</v>
      </c>
      <c r="G2422" s="21">
        <v>0</v>
      </c>
      <c r="H2422" t="s">
        <v>549</v>
      </c>
      <c r="I2422">
        <v>9</v>
      </c>
      <c r="J2422" s="22" t="e">
        <f t="shared" si="37"/>
        <v>#N/A</v>
      </c>
    </row>
    <row r="2423" spans="1:10" x14ac:dyDescent="0.25">
      <c r="A2423" s="20">
        <v>30000</v>
      </c>
      <c r="B2423" s="20" t="s">
        <v>407</v>
      </c>
      <c r="C2423" s="20" t="s">
        <v>408</v>
      </c>
      <c r="D2423" s="20" t="s">
        <v>404</v>
      </c>
      <c r="E2423" s="20" t="s">
        <v>394</v>
      </c>
      <c r="F2423" t="e">
        <f>VLOOKUP(H2423,'[1]Ventes par client'!B:Q,14,FALSE)</f>
        <v>#N/A</v>
      </c>
      <c r="G2423" s="21">
        <v>100</v>
      </c>
      <c r="H2423" t="s">
        <v>549</v>
      </c>
      <c r="I2423" s="19">
        <v>10</v>
      </c>
      <c r="J2423" s="22" t="e">
        <f t="shared" si="37"/>
        <v>#N/A</v>
      </c>
    </row>
    <row r="2424" spans="1:10" x14ac:dyDescent="0.25">
      <c r="A2424" s="20">
        <v>30000</v>
      </c>
      <c r="B2424" s="20" t="s">
        <v>407</v>
      </c>
      <c r="C2424" s="20" t="s">
        <v>408</v>
      </c>
      <c r="D2424" s="20" t="s">
        <v>405</v>
      </c>
      <c r="E2424" s="20" t="s">
        <v>394</v>
      </c>
      <c r="F2424" t="e">
        <f>VLOOKUP(H2424,'[1]Ventes par client'!B:Q,15,FALSE)</f>
        <v>#N/A</v>
      </c>
      <c r="G2424" s="21">
        <v>100</v>
      </c>
      <c r="H2424" t="s">
        <v>549</v>
      </c>
      <c r="I2424" s="19">
        <v>11</v>
      </c>
      <c r="J2424" s="22" t="e">
        <f t="shared" si="37"/>
        <v>#N/A</v>
      </c>
    </row>
    <row r="2425" spans="1:10" x14ac:dyDescent="0.25">
      <c r="A2425" s="20">
        <v>30000</v>
      </c>
      <c r="B2425" s="20" t="s">
        <v>407</v>
      </c>
      <c r="C2425" s="20" t="s">
        <v>408</v>
      </c>
      <c r="D2425" s="20" t="s">
        <v>406</v>
      </c>
      <c r="E2425" s="20" t="s">
        <v>394</v>
      </c>
      <c r="F2425" t="e">
        <f>VLOOKUP(H2425,'[1]Ventes par client'!B:Q,16,FALSE)</f>
        <v>#N/A</v>
      </c>
      <c r="G2425" s="21">
        <v>100</v>
      </c>
      <c r="H2425" t="s">
        <v>549</v>
      </c>
      <c r="I2425">
        <v>12</v>
      </c>
      <c r="J2425" s="22" t="e">
        <f t="shared" si="37"/>
        <v>#N/A</v>
      </c>
    </row>
    <row r="2426" spans="1:10" x14ac:dyDescent="0.25">
      <c r="A2426" s="20">
        <v>30000</v>
      </c>
      <c r="B2426" s="20" t="s">
        <v>410</v>
      </c>
      <c r="C2426" s="20" t="s">
        <v>408</v>
      </c>
      <c r="D2426" s="20" t="s">
        <v>393</v>
      </c>
      <c r="E2426" s="20" t="s">
        <v>394</v>
      </c>
      <c r="F2426" s="21">
        <f>VLOOKUP(H2426,'[1]Ventes par client'!B:Q,5,FALSE)</f>
        <v>1600</v>
      </c>
      <c r="G2426" s="21">
        <v>1200</v>
      </c>
      <c r="H2426" s="2" t="s">
        <v>550</v>
      </c>
      <c r="I2426" s="19">
        <v>1</v>
      </c>
      <c r="J2426" s="22">
        <f t="shared" si="37"/>
        <v>400</v>
      </c>
    </row>
    <row r="2427" spans="1:10" x14ac:dyDescent="0.25">
      <c r="A2427" s="20">
        <v>30000</v>
      </c>
      <c r="B2427" s="20" t="s">
        <v>410</v>
      </c>
      <c r="C2427" s="20" t="s">
        <v>408</v>
      </c>
      <c r="D2427" s="20" t="s">
        <v>396</v>
      </c>
      <c r="E2427" s="20" t="s">
        <v>394</v>
      </c>
      <c r="F2427">
        <f>VLOOKUP(H2427,'[1]Ventes par client'!B:Q,6,FALSE)</f>
        <v>1800</v>
      </c>
      <c r="G2427" s="21">
        <v>1300</v>
      </c>
      <c r="H2427" t="s">
        <v>550</v>
      </c>
      <c r="I2427" s="19">
        <v>2</v>
      </c>
      <c r="J2427" s="22">
        <f t="shared" si="37"/>
        <v>500</v>
      </c>
    </row>
    <row r="2428" spans="1:10" x14ac:dyDescent="0.25">
      <c r="A2428" s="20">
        <v>30000</v>
      </c>
      <c r="B2428" s="20" t="s">
        <v>410</v>
      </c>
      <c r="C2428" s="20" t="s">
        <v>408</v>
      </c>
      <c r="D2428" s="20" t="s">
        <v>397</v>
      </c>
      <c r="E2428" s="20" t="s">
        <v>394</v>
      </c>
      <c r="F2428">
        <f>VLOOKUP(H2428,'[1]Ventes par client'!B:Q,7,FALSE)</f>
        <v>1900</v>
      </c>
      <c r="G2428" s="21">
        <v>1400</v>
      </c>
      <c r="H2428" t="s">
        <v>550</v>
      </c>
      <c r="I2428">
        <v>3</v>
      </c>
      <c r="J2428" s="22">
        <f t="shared" si="37"/>
        <v>500</v>
      </c>
    </row>
    <row r="2429" spans="1:10" x14ac:dyDescent="0.25">
      <c r="A2429" s="20">
        <v>30000</v>
      </c>
      <c r="B2429" s="20" t="s">
        <v>410</v>
      </c>
      <c r="C2429" s="20" t="s">
        <v>408</v>
      </c>
      <c r="D2429" s="20" t="s">
        <v>398</v>
      </c>
      <c r="E2429" s="20" t="s">
        <v>394</v>
      </c>
      <c r="F2429">
        <f>VLOOKUP(H2429,'[1]Ventes par client'!B:Q,8,FALSE)</f>
        <v>1600</v>
      </c>
      <c r="G2429" s="21">
        <v>1200</v>
      </c>
      <c r="H2429" t="s">
        <v>550</v>
      </c>
      <c r="I2429" s="19">
        <v>4</v>
      </c>
      <c r="J2429" s="22">
        <f t="shared" si="37"/>
        <v>400</v>
      </c>
    </row>
    <row r="2430" spans="1:10" x14ac:dyDescent="0.25">
      <c r="A2430" s="20">
        <v>30000</v>
      </c>
      <c r="B2430" s="20" t="s">
        <v>410</v>
      </c>
      <c r="C2430" s="20" t="s">
        <v>408</v>
      </c>
      <c r="D2430" s="20" t="s">
        <v>399</v>
      </c>
      <c r="E2430" s="20" t="s">
        <v>394</v>
      </c>
      <c r="F2430">
        <f>VLOOKUP(H2430,'[1]Ventes par client'!B:Q,9,FALSE)</f>
        <v>1700</v>
      </c>
      <c r="G2430" s="21">
        <v>1100</v>
      </c>
      <c r="H2430" t="s">
        <v>550</v>
      </c>
      <c r="I2430" s="19">
        <v>5</v>
      </c>
      <c r="J2430" s="22">
        <f t="shared" si="37"/>
        <v>600</v>
      </c>
    </row>
    <row r="2431" spans="1:10" x14ac:dyDescent="0.25">
      <c r="A2431" s="20">
        <v>30000</v>
      </c>
      <c r="B2431" s="20" t="s">
        <v>410</v>
      </c>
      <c r="C2431" s="20" t="s">
        <v>408</v>
      </c>
      <c r="D2431" s="20" t="s">
        <v>400</v>
      </c>
      <c r="E2431" s="20" t="s">
        <v>394</v>
      </c>
      <c r="F2431">
        <f>VLOOKUP(H2431,'[1]Ventes par client'!B:Q,10,FALSE)</f>
        <v>1800</v>
      </c>
      <c r="G2431" s="21">
        <v>1500</v>
      </c>
      <c r="H2431" t="s">
        <v>550</v>
      </c>
      <c r="I2431">
        <v>6</v>
      </c>
      <c r="J2431" s="22">
        <f t="shared" si="37"/>
        <v>300</v>
      </c>
    </row>
    <row r="2432" spans="1:10" x14ac:dyDescent="0.25">
      <c r="A2432" s="20">
        <v>30000</v>
      </c>
      <c r="B2432" s="20" t="s">
        <v>410</v>
      </c>
      <c r="C2432" s="20" t="s">
        <v>408</v>
      </c>
      <c r="D2432" s="20" t="s">
        <v>401</v>
      </c>
      <c r="E2432" s="20" t="s">
        <v>394</v>
      </c>
      <c r="F2432">
        <f>VLOOKUP(H2432,'[1]Ventes par client'!B:Q,11,FALSE)</f>
        <v>1500</v>
      </c>
      <c r="G2432" s="21">
        <v>1100</v>
      </c>
      <c r="H2432" t="s">
        <v>550</v>
      </c>
      <c r="I2432" s="19">
        <v>7</v>
      </c>
      <c r="J2432" s="22">
        <f t="shared" si="37"/>
        <v>400</v>
      </c>
    </row>
    <row r="2433" spans="1:10" x14ac:dyDescent="0.25">
      <c r="A2433" s="20">
        <v>30000</v>
      </c>
      <c r="B2433" s="20" t="s">
        <v>410</v>
      </c>
      <c r="C2433" s="20" t="s">
        <v>408</v>
      </c>
      <c r="D2433" s="20" t="s">
        <v>402</v>
      </c>
      <c r="E2433" s="20" t="s">
        <v>394</v>
      </c>
      <c r="F2433">
        <f>VLOOKUP(H2433,'[1]Ventes par client'!B:Q,12,FALSE)</f>
        <v>1500</v>
      </c>
      <c r="G2433" s="21">
        <v>1100</v>
      </c>
      <c r="H2433" t="s">
        <v>550</v>
      </c>
      <c r="I2433" s="19">
        <v>8</v>
      </c>
      <c r="J2433" s="22">
        <f t="shared" si="37"/>
        <v>400</v>
      </c>
    </row>
    <row r="2434" spans="1:10" x14ac:dyDescent="0.25">
      <c r="A2434" s="20">
        <v>30000</v>
      </c>
      <c r="B2434" s="20" t="s">
        <v>410</v>
      </c>
      <c r="C2434" s="20" t="s">
        <v>408</v>
      </c>
      <c r="D2434" s="20" t="s">
        <v>403</v>
      </c>
      <c r="E2434" s="20" t="s">
        <v>394</v>
      </c>
      <c r="F2434">
        <f>VLOOKUP(H2434,'[1]Ventes par client'!B:Q,13,FALSE)</f>
        <v>1600</v>
      </c>
      <c r="G2434" s="21">
        <v>1200</v>
      </c>
      <c r="H2434" t="s">
        <v>550</v>
      </c>
      <c r="I2434">
        <v>9</v>
      </c>
      <c r="J2434" s="22">
        <f t="shared" ref="J2434:J2497" si="38">+F2434-G2434</f>
        <v>400</v>
      </c>
    </row>
    <row r="2435" spans="1:10" x14ac:dyDescent="0.25">
      <c r="A2435" s="20">
        <v>30000</v>
      </c>
      <c r="B2435" s="20" t="s">
        <v>410</v>
      </c>
      <c r="C2435" s="20" t="s">
        <v>408</v>
      </c>
      <c r="D2435" s="20" t="s">
        <v>404</v>
      </c>
      <c r="E2435" s="20" t="s">
        <v>394</v>
      </c>
      <c r="F2435">
        <f>VLOOKUP(H2435,'[1]Ventes par client'!B:Q,14,FALSE)</f>
        <v>1800</v>
      </c>
      <c r="G2435" s="21">
        <v>1300</v>
      </c>
      <c r="H2435" t="s">
        <v>550</v>
      </c>
      <c r="I2435" s="19">
        <v>10</v>
      </c>
      <c r="J2435" s="22">
        <f t="shared" si="38"/>
        <v>500</v>
      </c>
    </row>
    <row r="2436" spans="1:10" x14ac:dyDescent="0.25">
      <c r="A2436" s="20">
        <v>30000</v>
      </c>
      <c r="B2436" s="20" t="s">
        <v>410</v>
      </c>
      <c r="C2436" s="20" t="s">
        <v>408</v>
      </c>
      <c r="D2436" s="20" t="s">
        <v>405</v>
      </c>
      <c r="E2436" s="20" t="s">
        <v>394</v>
      </c>
      <c r="F2436">
        <f>VLOOKUP(H2436,'[1]Ventes par client'!B:Q,15,FALSE)</f>
        <v>2000</v>
      </c>
      <c r="G2436" s="21">
        <v>1500</v>
      </c>
      <c r="H2436" t="s">
        <v>550</v>
      </c>
      <c r="I2436" s="19">
        <v>11</v>
      </c>
      <c r="J2436" s="22">
        <f t="shared" si="38"/>
        <v>500</v>
      </c>
    </row>
    <row r="2437" spans="1:10" x14ac:dyDescent="0.25">
      <c r="A2437" s="20">
        <v>30000</v>
      </c>
      <c r="B2437" s="20" t="s">
        <v>410</v>
      </c>
      <c r="C2437" s="20" t="s">
        <v>408</v>
      </c>
      <c r="D2437" s="20" t="s">
        <v>406</v>
      </c>
      <c r="E2437" s="20" t="s">
        <v>394</v>
      </c>
      <c r="F2437">
        <f>VLOOKUP(H2437,'[1]Ventes par client'!B:Q,16,FALSE)</f>
        <v>1200</v>
      </c>
      <c r="G2437" s="21">
        <v>1100</v>
      </c>
      <c r="H2437" t="s">
        <v>550</v>
      </c>
      <c r="I2437">
        <v>12</v>
      </c>
      <c r="J2437" s="22">
        <f t="shared" si="38"/>
        <v>100</v>
      </c>
    </row>
    <row r="2438" spans="1:10" x14ac:dyDescent="0.25">
      <c r="A2438" s="20">
        <v>30000</v>
      </c>
      <c r="B2438" s="20" t="s">
        <v>206</v>
      </c>
      <c r="C2438" s="20" t="s">
        <v>408</v>
      </c>
      <c r="D2438" s="20" t="s">
        <v>393</v>
      </c>
      <c r="E2438" s="20" t="s">
        <v>394</v>
      </c>
      <c r="F2438" s="21" t="e">
        <f>VLOOKUP(H2438,'[1]Ventes par client'!B:Q,5,FALSE)</f>
        <v>#N/A</v>
      </c>
      <c r="G2438" s="21">
        <v>500</v>
      </c>
      <c r="H2438" s="2" t="s">
        <v>551</v>
      </c>
      <c r="I2438" s="19">
        <v>1</v>
      </c>
      <c r="J2438" s="22" t="e">
        <f t="shared" si="38"/>
        <v>#N/A</v>
      </c>
    </row>
    <row r="2439" spans="1:10" x14ac:dyDescent="0.25">
      <c r="A2439" s="20">
        <v>30000</v>
      </c>
      <c r="B2439" s="20" t="s">
        <v>206</v>
      </c>
      <c r="C2439" s="20" t="s">
        <v>408</v>
      </c>
      <c r="D2439" s="20" t="s">
        <v>396</v>
      </c>
      <c r="E2439" s="20" t="s">
        <v>394</v>
      </c>
      <c r="F2439" t="e">
        <f>VLOOKUP(H2439,'[1]Ventes par client'!B:Q,6,FALSE)</f>
        <v>#N/A</v>
      </c>
      <c r="G2439" s="21">
        <v>500</v>
      </c>
      <c r="H2439" t="s">
        <v>551</v>
      </c>
      <c r="I2439" s="19">
        <v>2</v>
      </c>
      <c r="J2439" s="22" t="e">
        <f t="shared" si="38"/>
        <v>#N/A</v>
      </c>
    </row>
    <row r="2440" spans="1:10" x14ac:dyDescent="0.25">
      <c r="A2440" s="20">
        <v>30000</v>
      </c>
      <c r="B2440" s="20" t="s">
        <v>206</v>
      </c>
      <c r="C2440" s="20" t="s">
        <v>408</v>
      </c>
      <c r="D2440" s="20" t="s">
        <v>397</v>
      </c>
      <c r="E2440" s="20" t="s">
        <v>394</v>
      </c>
      <c r="F2440" t="e">
        <f>VLOOKUP(H2440,'[1]Ventes par client'!B:Q,7,FALSE)</f>
        <v>#N/A</v>
      </c>
      <c r="G2440" s="21">
        <v>600</v>
      </c>
      <c r="H2440" t="s">
        <v>551</v>
      </c>
      <c r="I2440">
        <v>3</v>
      </c>
      <c r="J2440" s="22" t="e">
        <f t="shared" si="38"/>
        <v>#N/A</v>
      </c>
    </row>
    <row r="2441" spans="1:10" x14ac:dyDescent="0.25">
      <c r="A2441" s="20">
        <v>30000</v>
      </c>
      <c r="B2441" s="20" t="s">
        <v>206</v>
      </c>
      <c r="C2441" s="20" t="s">
        <v>408</v>
      </c>
      <c r="D2441" s="20" t="s">
        <v>398</v>
      </c>
      <c r="E2441" s="20" t="s">
        <v>394</v>
      </c>
      <c r="F2441" t="e">
        <f>VLOOKUP(H2441,'[1]Ventes par client'!B:Q,8,FALSE)</f>
        <v>#N/A</v>
      </c>
      <c r="G2441" s="21">
        <v>400</v>
      </c>
      <c r="H2441" t="s">
        <v>551</v>
      </c>
      <c r="I2441" s="19">
        <v>4</v>
      </c>
      <c r="J2441" s="22" t="e">
        <f t="shared" si="38"/>
        <v>#N/A</v>
      </c>
    </row>
    <row r="2442" spans="1:10" x14ac:dyDescent="0.25">
      <c r="A2442" s="20">
        <v>30000</v>
      </c>
      <c r="B2442" s="20" t="s">
        <v>206</v>
      </c>
      <c r="C2442" s="20" t="s">
        <v>408</v>
      </c>
      <c r="D2442" s="20" t="s">
        <v>399</v>
      </c>
      <c r="E2442" s="20" t="s">
        <v>394</v>
      </c>
      <c r="F2442" t="e">
        <f>VLOOKUP(H2442,'[1]Ventes par client'!B:Q,9,FALSE)</f>
        <v>#N/A</v>
      </c>
      <c r="G2442" s="21">
        <v>500</v>
      </c>
      <c r="H2442" t="s">
        <v>551</v>
      </c>
      <c r="I2442" s="19">
        <v>5</v>
      </c>
      <c r="J2442" s="22" t="e">
        <f t="shared" si="38"/>
        <v>#N/A</v>
      </c>
    </row>
    <row r="2443" spans="1:10" x14ac:dyDescent="0.25">
      <c r="A2443" s="20">
        <v>30000</v>
      </c>
      <c r="B2443" s="20" t="s">
        <v>206</v>
      </c>
      <c r="C2443" s="20" t="s">
        <v>408</v>
      </c>
      <c r="D2443" s="20" t="s">
        <v>400</v>
      </c>
      <c r="E2443" s="20" t="s">
        <v>394</v>
      </c>
      <c r="F2443" t="e">
        <f>VLOOKUP(H2443,'[1]Ventes par client'!B:Q,10,FALSE)</f>
        <v>#N/A</v>
      </c>
      <c r="G2443" s="21">
        <v>600</v>
      </c>
      <c r="H2443" t="s">
        <v>551</v>
      </c>
      <c r="I2443">
        <v>6</v>
      </c>
      <c r="J2443" s="22" t="e">
        <f t="shared" si="38"/>
        <v>#N/A</v>
      </c>
    </row>
    <row r="2444" spans="1:10" x14ac:dyDescent="0.25">
      <c r="A2444" s="20">
        <v>30000</v>
      </c>
      <c r="B2444" s="20" t="s">
        <v>206</v>
      </c>
      <c r="C2444" s="20" t="s">
        <v>408</v>
      </c>
      <c r="D2444" s="20" t="s">
        <v>401</v>
      </c>
      <c r="E2444" s="20" t="s">
        <v>394</v>
      </c>
      <c r="F2444" t="e">
        <f>VLOOKUP(H2444,'[1]Ventes par client'!B:Q,11,FALSE)</f>
        <v>#N/A</v>
      </c>
      <c r="G2444" s="21">
        <v>400</v>
      </c>
      <c r="H2444" t="s">
        <v>551</v>
      </c>
      <c r="I2444" s="19">
        <v>7</v>
      </c>
      <c r="J2444" s="22" t="e">
        <f t="shared" si="38"/>
        <v>#N/A</v>
      </c>
    </row>
    <row r="2445" spans="1:10" x14ac:dyDescent="0.25">
      <c r="A2445" s="20">
        <v>30000</v>
      </c>
      <c r="B2445" s="20" t="s">
        <v>206</v>
      </c>
      <c r="C2445" s="20" t="s">
        <v>408</v>
      </c>
      <c r="D2445" s="20" t="s">
        <v>402</v>
      </c>
      <c r="E2445" s="20" t="s">
        <v>394</v>
      </c>
      <c r="F2445" t="e">
        <f>VLOOKUP(H2445,'[1]Ventes par client'!B:Q,12,FALSE)</f>
        <v>#N/A</v>
      </c>
      <c r="G2445" s="21">
        <v>500</v>
      </c>
      <c r="H2445" t="s">
        <v>551</v>
      </c>
      <c r="I2445" s="19">
        <v>8</v>
      </c>
      <c r="J2445" s="22" t="e">
        <f t="shared" si="38"/>
        <v>#N/A</v>
      </c>
    </row>
    <row r="2446" spans="1:10" x14ac:dyDescent="0.25">
      <c r="A2446" s="20">
        <v>30000</v>
      </c>
      <c r="B2446" s="20" t="s">
        <v>206</v>
      </c>
      <c r="C2446" s="20" t="s">
        <v>408</v>
      </c>
      <c r="D2446" s="20" t="s">
        <v>403</v>
      </c>
      <c r="E2446" s="20" t="s">
        <v>394</v>
      </c>
      <c r="F2446" t="e">
        <f>VLOOKUP(H2446,'[1]Ventes par client'!B:Q,13,FALSE)</f>
        <v>#N/A</v>
      </c>
      <c r="G2446" s="21">
        <v>400</v>
      </c>
      <c r="H2446" t="s">
        <v>551</v>
      </c>
      <c r="I2446">
        <v>9</v>
      </c>
      <c r="J2446" s="22" t="e">
        <f t="shared" si="38"/>
        <v>#N/A</v>
      </c>
    </row>
    <row r="2447" spans="1:10" x14ac:dyDescent="0.25">
      <c r="A2447" s="20">
        <v>30000</v>
      </c>
      <c r="B2447" s="20" t="s">
        <v>206</v>
      </c>
      <c r="C2447" s="20" t="s">
        <v>408</v>
      </c>
      <c r="D2447" s="20" t="s">
        <v>404</v>
      </c>
      <c r="E2447" s="20" t="s">
        <v>394</v>
      </c>
      <c r="F2447" t="e">
        <f>VLOOKUP(H2447,'[1]Ventes par client'!B:Q,14,FALSE)</f>
        <v>#N/A</v>
      </c>
      <c r="G2447" s="21">
        <v>600</v>
      </c>
      <c r="H2447" t="s">
        <v>551</v>
      </c>
      <c r="I2447" s="19">
        <v>10</v>
      </c>
      <c r="J2447" s="22" t="e">
        <f t="shared" si="38"/>
        <v>#N/A</v>
      </c>
    </row>
    <row r="2448" spans="1:10" x14ac:dyDescent="0.25">
      <c r="A2448" s="20">
        <v>30000</v>
      </c>
      <c r="B2448" s="20" t="s">
        <v>206</v>
      </c>
      <c r="C2448" s="20" t="s">
        <v>408</v>
      </c>
      <c r="D2448" s="20" t="s">
        <v>405</v>
      </c>
      <c r="E2448" s="20" t="s">
        <v>394</v>
      </c>
      <c r="F2448" t="e">
        <f>VLOOKUP(H2448,'[1]Ventes par client'!B:Q,15,FALSE)</f>
        <v>#N/A</v>
      </c>
      <c r="G2448" s="21">
        <v>600</v>
      </c>
      <c r="H2448" t="s">
        <v>551</v>
      </c>
      <c r="I2448" s="19">
        <v>11</v>
      </c>
      <c r="J2448" s="22" t="e">
        <f t="shared" si="38"/>
        <v>#N/A</v>
      </c>
    </row>
    <row r="2449" spans="1:10" x14ac:dyDescent="0.25">
      <c r="A2449" s="20">
        <v>30000</v>
      </c>
      <c r="B2449" s="20" t="s">
        <v>206</v>
      </c>
      <c r="C2449" s="20" t="s">
        <v>408</v>
      </c>
      <c r="D2449" s="20" t="s">
        <v>406</v>
      </c>
      <c r="E2449" s="20" t="s">
        <v>394</v>
      </c>
      <c r="F2449" t="e">
        <f>VLOOKUP(H2449,'[1]Ventes par client'!B:Q,16,FALSE)</f>
        <v>#N/A</v>
      </c>
      <c r="G2449" s="21">
        <v>400</v>
      </c>
      <c r="H2449" t="s">
        <v>551</v>
      </c>
      <c r="I2449">
        <v>12</v>
      </c>
      <c r="J2449" s="22" t="e">
        <f t="shared" si="38"/>
        <v>#N/A</v>
      </c>
    </row>
    <row r="2450" spans="1:10" x14ac:dyDescent="0.25">
      <c r="A2450" s="20">
        <v>30000</v>
      </c>
      <c r="B2450" s="20" t="s">
        <v>206</v>
      </c>
      <c r="C2450" s="20" t="s">
        <v>408</v>
      </c>
      <c r="D2450" s="20" t="s">
        <v>393</v>
      </c>
      <c r="E2450" s="20" t="s">
        <v>394</v>
      </c>
      <c r="F2450" s="21">
        <f>VLOOKUP(H2450,'[1]Ventes par client'!B:Q,5,FALSE)</f>
        <v>400</v>
      </c>
      <c r="G2450" s="21">
        <v>500</v>
      </c>
      <c r="H2450" s="2" t="s">
        <v>552</v>
      </c>
      <c r="I2450" s="19">
        <v>1</v>
      </c>
      <c r="J2450" s="22">
        <f t="shared" si="38"/>
        <v>-100</v>
      </c>
    </row>
    <row r="2451" spans="1:10" x14ac:dyDescent="0.25">
      <c r="A2451" s="20">
        <v>30000</v>
      </c>
      <c r="B2451" s="20" t="s">
        <v>206</v>
      </c>
      <c r="C2451" s="20" t="s">
        <v>408</v>
      </c>
      <c r="D2451" s="20" t="s">
        <v>396</v>
      </c>
      <c r="E2451" s="20" t="s">
        <v>394</v>
      </c>
      <c r="F2451">
        <f>VLOOKUP(H2451,'[1]Ventes par client'!B:Q,6,FALSE)</f>
        <v>500</v>
      </c>
      <c r="G2451" s="21">
        <v>500</v>
      </c>
      <c r="H2451" t="s">
        <v>552</v>
      </c>
      <c r="I2451" s="19">
        <v>2</v>
      </c>
      <c r="J2451" s="22">
        <f t="shared" si="38"/>
        <v>0</v>
      </c>
    </row>
    <row r="2452" spans="1:10" x14ac:dyDescent="0.25">
      <c r="A2452" s="20">
        <v>30000</v>
      </c>
      <c r="B2452" s="20" t="s">
        <v>206</v>
      </c>
      <c r="C2452" s="20" t="s">
        <v>408</v>
      </c>
      <c r="D2452" s="20" t="s">
        <v>397</v>
      </c>
      <c r="E2452" s="20" t="s">
        <v>394</v>
      </c>
      <c r="F2452">
        <f>VLOOKUP(H2452,'[1]Ventes par client'!B:Q,7,FALSE)</f>
        <v>500</v>
      </c>
      <c r="G2452" s="21">
        <v>600</v>
      </c>
      <c r="H2452" t="s">
        <v>552</v>
      </c>
      <c r="I2452">
        <v>3</v>
      </c>
      <c r="J2452" s="22">
        <f t="shared" si="38"/>
        <v>-100</v>
      </c>
    </row>
    <row r="2453" spans="1:10" x14ac:dyDescent="0.25">
      <c r="A2453" s="20">
        <v>30000</v>
      </c>
      <c r="B2453" s="20" t="s">
        <v>206</v>
      </c>
      <c r="C2453" s="20" t="s">
        <v>408</v>
      </c>
      <c r="D2453" s="20" t="s">
        <v>398</v>
      </c>
      <c r="E2453" s="20" t="s">
        <v>394</v>
      </c>
      <c r="F2453">
        <f>VLOOKUP(H2453,'[1]Ventes par client'!B:Q,8,FALSE)</f>
        <v>400</v>
      </c>
      <c r="G2453" s="21">
        <v>400</v>
      </c>
      <c r="H2453" t="s">
        <v>552</v>
      </c>
      <c r="I2453" s="19">
        <v>4</v>
      </c>
      <c r="J2453" s="22">
        <f t="shared" si="38"/>
        <v>0</v>
      </c>
    </row>
    <row r="2454" spans="1:10" x14ac:dyDescent="0.25">
      <c r="A2454" s="20">
        <v>30000</v>
      </c>
      <c r="B2454" s="20" t="s">
        <v>206</v>
      </c>
      <c r="C2454" s="20" t="s">
        <v>408</v>
      </c>
      <c r="D2454" s="20" t="s">
        <v>399</v>
      </c>
      <c r="E2454" s="20" t="s">
        <v>394</v>
      </c>
      <c r="F2454">
        <f>VLOOKUP(H2454,'[1]Ventes par client'!B:Q,9,FALSE)</f>
        <v>400</v>
      </c>
      <c r="G2454" s="21">
        <v>500</v>
      </c>
      <c r="H2454" t="s">
        <v>552</v>
      </c>
      <c r="I2454" s="19">
        <v>5</v>
      </c>
      <c r="J2454" s="22">
        <f t="shared" si="38"/>
        <v>-100</v>
      </c>
    </row>
    <row r="2455" spans="1:10" x14ac:dyDescent="0.25">
      <c r="A2455" s="20">
        <v>30000</v>
      </c>
      <c r="B2455" s="20" t="s">
        <v>206</v>
      </c>
      <c r="C2455" s="20" t="s">
        <v>408</v>
      </c>
      <c r="D2455" s="20" t="s">
        <v>400</v>
      </c>
      <c r="E2455" s="20" t="s">
        <v>394</v>
      </c>
      <c r="F2455">
        <f>VLOOKUP(H2455,'[1]Ventes par client'!B:Q,10,FALSE)</f>
        <v>500</v>
      </c>
      <c r="G2455" s="21">
        <v>600</v>
      </c>
      <c r="H2455" t="s">
        <v>552</v>
      </c>
      <c r="I2455">
        <v>6</v>
      </c>
      <c r="J2455" s="22">
        <f t="shared" si="38"/>
        <v>-100</v>
      </c>
    </row>
    <row r="2456" spans="1:10" x14ac:dyDescent="0.25">
      <c r="A2456" s="20">
        <v>30000</v>
      </c>
      <c r="B2456" s="20" t="s">
        <v>206</v>
      </c>
      <c r="C2456" s="20" t="s">
        <v>408</v>
      </c>
      <c r="D2456" s="20" t="s">
        <v>401</v>
      </c>
      <c r="E2456" s="20" t="s">
        <v>394</v>
      </c>
      <c r="F2456">
        <f>VLOOKUP(H2456,'[1]Ventes par client'!B:Q,11,FALSE)</f>
        <v>300</v>
      </c>
      <c r="G2456" s="21">
        <v>400</v>
      </c>
      <c r="H2456" t="s">
        <v>552</v>
      </c>
      <c r="I2456" s="19">
        <v>7</v>
      </c>
      <c r="J2456" s="22">
        <f t="shared" si="38"/>
        <v>-100</v>
      </c>
    </row>
    <row r="2457" spans="1:10" x14ac:dyDescent="0.25">
      <c r="A2457" s="20">
        <v>30000</v>
      </c>
      <c r="B2457" s="20" t="s">
        <v>206</v>
      </c>
      <c r="C2457" s="20" t="s">
        <v>408</v>
      </c>
      <c r="D2457" s="20" t="s">
        <v>402</v>
      </c>
      <c r="E2457" s="20" t="s">
        <v>394</v>
      </c>
      <c r="F2457">
        <f>VLOOKUP(H2457,'[1]Ventes par client'!B:Q,12,FALSE)</f>
        <v>400</v>
      </c>
      <c r="G2457" s="21">
        <v>500</v>
      </c>
      <c r="H2457" t="s">
        <v>552</v>
      </c>
      <c r="I2457" s="19">
        <v>8</v>
      </c>
      <c r="J2457" s="22">
        <f t="shared" si="38"/>
        <v>-100</v>
      </c>
    </row>
    <row r="2458" spans="1:10" x14ac:dyDescent="0.25">
      <c r="A2458" s="20">
        <v>30000</v>
      </c>
      <c r="B2458" s="20" t="s">
        <v>206</v>
      </c>
      <c r="C2458" s="20" t="s">
        <v>408</v>
      </c>
      <c r="D2458" s="20" t="s">
        <v>403</v>
      </c>
      <c r="E2458" s="20" t="s">
        <v>394</v>
      </c>
      <c r="F2458">
        <f>VLOOKUP(H2458,'[1]Ventes par client'!B:Q,13,FALSE)</f>
        <v>400</v>
      </c>
      <c r="G2458" s="21">
        <v>400</v>
      </c>
      <c r="H2458" t="s">
        <v>552</v>
      </c>
      <c r="I2458">
        <v>9</v>
      </c>
      <c r="J2458" s="22">
        <f t="shared" si="38"/>
        <v>0</v>
      </c>
    </row>
    <row r="2459" spans="1:10" x14ac:dyDescent="0.25">
      <c r="A2459" s="20">
        <v>30000</v>
      </c>
      <c r="B2459" s="20" t="s">
        <v>206</v>
      </c>
      <c r="C2459" s="20" t="s">
        <v>408</v>
      </c>
      <c r="D2459" s="20" t="s">
        <v>404</v>
      </c>
      <c r="E2459" s="20" t="s">
        <v>394</v>
      </c>
      <c r="F2459">
        <f>VLOOKUP(H2459,'[1]Ventes par client'!B:Q,14,FALSE)</f>
        <v>500</v>
      </c>
      <c r="G2459" s="21">
        <v>600</v>
      </c>
      <c r="H2459" t="s">
        <v>552</v>
      </c>
      <c r="I2459" s="19">
        <v>10</v>
      </c>
      <c r="J2459" s="22">
        <f t="shared" si="38"/>
        <v>-100</v>
      </c>
    </row>
    <row r="2460" spans="1:10" x14ac:dyDescent="0.25">
      <c r="A2460" s="20">
        <v>30000</v>
      </c>
      <c r="B2460" s="20" t="s">
        <v>206</v>
      </c>
      <c r="C2460" s="20" t="s">
        <v>408</v>
      </c>
      <c r="D2460" s="20" t="s">
        <v>405</v>
      </c>
      <c r="E2460" s="20" t="s">
        <v>394</v>
      </c>
      <c r="F2460">
        <f>VLOOKUP(H2460,'[1]Ventes par client'!B:Q,15,FALSE)</f>
        <v>500</v>
      </c>
      <c r="G2460" s="21">
        <v>600</v>
      </c>
      <c r="H2460" t="s">
        <v>552</v>
      </c>
      <c r="I2460" s="19">
        <v>11</v>
      </c>
      <c r="J2460" s="22">
        <f t="shared" si="38"/>
        <v>-100</v>
      </c>
    </row>
    <row r="2461" spans="1:10" x14ac:dyDescent="0.25">
      <c r="A2461" s="20">
        <v>30000</v>
      </c>
      <c r="B2461" s="20" t="s">
        <v>206</v>
      </c>
      <c r="C2461" s="20" t="s">
        <v>408</v>
      </c>
      <c r="D2461" s="20" t="s">
        <v>406</v>
      </c>
      <c r="E2461" s="20" t="s">
        <v>394</v>
      </c>
      <c r="F2461">
        <f>VLOOKUP(H2461,'[1]Ventes par client'!B:Q,16,FALSE)</f>
        <v>200</v>
      </c>
      <c r="G2461" s="21">
        <v>400</v>
      </c>
      <c r="H2461" t="s">
        <v>552</v>
      </c>
      <c r="I2461">
        <v>12</v>
      </c>
      <c r="J2461" s="22">
        <f t="shared" si="38"/>
        <v>-200</v>
      </c>
    </row>
    <row r="2462" spans="1:10" x14ac:dyDescent="0.25">
      <c r="A2462" s="20">
        <v>30000</v>
      </c>
      <c r="B2462" s="20" t="s">
        <v>166</v>
      </c>
      <c r="C2462" s="20" t="s">
        <v>408</v>
      </c>
      <c r="D2462" s="20" t="s">
        <v>393</v>
      </c>
      <c r="E2462" s="20" t="s">
        <v>394</v>
      </c>
      <c r="F2462" s="21" t="e">
        <f>VLOOKUP(H2462,'[1]Ventes par client'!B:Q,5,FALSE)</f>
        <v>#N/A</v>
      </c>
      <c r="G2462" s="21">
        <v>200</v>
      </c>
      <c r="H2462" s="2" t="s">
        <v>553</v>
      </c>
      <c r="I2462" s="19">
        <v>1</v>
      </c>
      <c r="J2462" s="22" t="e">
        <f t="shared" si="38"/>
        <v>#N/A</v>
      </c>
    </row>
    <row r="2463" spans="1:10" x14ac:dyDescent="0.25">
      <c r="A2463" s="20">
        <v>30000</v>
      </c>
      <c r="B2463" s="20" t="s">
        <v>166</v>
      </c>
      <c r="C2463" s="20" t="s">
        <v>408</v>
      </c>
      <c r="D2463" s="20" t="s">
        <v>396</v>
      </c>
      <c r="E2463" s="20" t="s">
        <v>394</v>
      </c>
      <c r="F2463" t="e">
        <f>VLOOKUP(H2463,'[1]Ventes par client'!B:Q,6,FALSE)</f>
        <v>#N/A</v>
      </c>
      <c r="G2463" s="21">
        <v>300</v>
      </c>
      <c r="H2463" t="s">
        <v>553</v>
      </c>
      <c r="I2463" s="19">
        <v>2</v>
      </c>
      <c r="J2463" s="22" t="e">
        <f t="shared" si="38"/>
        <v>#N/A</v>
      </c>
    </row>
    <row r="2464" spans="1:10" x14ac:dyDescent="0.25">
      <c r="A2464" s="20">
        <v>30000</v>
      </c>
      <c r="B2464" s="20" t="s">
        <v>166</v>
      </c>
      <c r="C2464" s="20" t="s">
        <v>408</v>
      </c>
      <c r="D2464" s="20" t="s">
        <v>397</v>
      </c>
      <c r="E2464" s="20" t="s">
        <v>394</v>
      </c>
      <c r="F2464" t="e">
        <f>VLOOKUP(H2464,'[1]Ventes par client'!B:Q,7,FALSE)</f>
        <v>#N/A</v>
      </c>
      <c r="G2464" s="21">
        <v>300</v>
      </c>
      <c r="H2464" t="s">
        <v>553</v>
      </c>
      <c r="I2464">
        <v>3</v>
      </c>
      <c r="J2464" s="22" t="e">
        <f t="shared" si="38"/>
        <v>#N/A</v>
      </c>
    </row>
    <row r="2465" spans="1:10" x14ac:dyDescent="0.25">
      <c r="A2465" s="20">
        <v>30000</v>
      </c>
      <c r="B2465" s="20" t="s">
        <v>166</v>
      </c>
      <c r="C2465" s="20" t="s">
        <v>408</v>
      </c>
      <c r="D2465" s="20" t="s">
        <v>398</v>
      </c>
      <c r="E2465" s="20" t="s">
        <v>394</v>
      </c>
      <c r="F2465" t="e">
        <f>VLOOKUP(H2465,'[1]Ventes par client'!B:Q,8,FALSE)</f>
        <v>#N/A</v>
      </c>
      <c r="G2465" s="21">
        <v>200</v>
      </c>
      <c r="H2465" t="s">
        <v>553</v>
      </c>
      <c r="I2465" s="19">
        <v>4</v>
      </c>
      <c r="J2465" s="22" t="e">
        <f t="shared" si="38"/>
        <v>#N/A</v>
      </c>
    </row>
    <row r="2466" spans="1:10" x14ac:dyDescent="0.25">
      <c r="A2466" s="20">
        <v>30000</v>
      </c>
      <c r="B2466" s="20" t="s">
        <v>166</v>
      </c>
      <c r="C2466" s="20" t="s">
        <v>408</v>
      </c>
      <c r="D2466" s="20" t="s">
        <v>399</v>
      </c>
      <c r="E2466" s="20" t="s">
        <v>394</v>
      </c>
      <c r="F2466" t="e">
        <f>VLOOKUP(H2466,'[1]Ventes par client'!B:Q,9,FALSE)</f>
        <v>#N/A</v>
      </c>
      <c r="G2466" s="21">
        <v>200</v>
      </c>
      <c r="H2466" t="s">
        <v>553</v>
      </c>
      <c r="I2466" s="19">
        <v>5</v>
      </c>
      <c r="J2466" s="22" t="e">
        <f t="shared" si="38"/>
        <v>#N/A</v>
      </c>
    </row>
    <row r="2467" spans="1:10" x14ac:dyDescent="0.25">
      <c r="A2467" s="20">
        <v>30000</v>
      </c>
      <c r="B2467" s="20" t="s">
        <v>166</v>
      </c>
      <c r="C2467" s="20" t="s">
        <v>408</v>
      </c>
      <c r="D2467" s="20" t="s">
        <v>400</v>
      </c>
      <c r="E2467" s="20" t="s">
        <v>394</v>
      </c>
      <c r="F2467" t="e">
        <f>VLOOKUP(H2467,'[1]Ventes par client'!B:Q,10,FALSE)</f>
        <v>#N/A</v>
      </c>
      <c r="G2467" s="21">
        <v>300</v>
      </c>
      <c r="H2467" t="s">
        <v>553</v>
      </c>
      <c r="I2467">
        <v>6</v>
      </c>
      <c r="J2467" s="22" t="e">
        <f t="shared" si="38"/>
        <v>#N/A</v>
      </c>
    </row>
    <row r="2468" spans="1:10" x14ac:dyDescent="0.25">
      <c r="A2468" s="20">
        <v>30000</v>
      </c>
      <c r="B2468" s="20" t="s">
        <v>166</v>
      </c>
      <c r="C2468" s="20" t="s">
        <v>408</v>
      </c>
      <c r="D2468" s="20" t="s">
        <v>401</v>
      </c>
      <c r="E2468" s="20" t="s">
        <v>394</v>
      </c>
      <c r="F2468" t="e">
        <f>VLOOKUP(H2468,'[1]Ventes par client'!B:Q,11,FALSE)</f>
        <v>#N/A</v>
      </c>
      <c r="G2468" s="21">
        <v>300</v>
      </c>
      <c r="H2468" t="s">
        <v>553</v>
      </c>
      <c r="I2468" s="19">
        <v>7</v>
      </c>
      <c r="J2468" s="22" t="e">
        <f t="shared" si="38"/>
        <v>#N/A</v>
      </c>
    </row>
    <row r="2469" spans="1:10" x14ac:dyDescent="0.25">
      <c r="A2469" s="20">
        <v>30000</v>
      </c>
      <c r="B2469" s="20" t="s">
        <v>166</v>
      </c>
      <c r="C2469" s="20" t="s">
        <v>408</v>
      </c>
      <c r="D2469" s="20" t="s">
        <v>402</v>
      </c>
      <c r="E2469" s="20" t="s">
        <v>394</v>
      </c>
      <c r="F2469" t="e">
        <f>VLOOKUP(H2469,'[1]Ventes par client'!B:Q,12,FALSE)</f>
        <v>#N/A</v>
      </c>
      <c r="G2469" s="21">
        <v>200</v>
      </c>
      <c r="H2469" t="s">
        <v>553</v>
      </c>
      <c r="I2469" s="19">
        <v>8</v>
      </c>
      <c r="J2469" s="22" t="e">
        <f t="shared" si="38"/>
        <v>#N/A</v>
      </c>
    </row>
    <row r="2470" spans="1:10" x14ac:dyDescent="0.25">
      <c r="A2470" s="20">
        <v>30000</v>
      </c>
      <c r="B2470" s="20" t="s">
        <v>166</v>
      </c>
      <c r="C2470" s="20" t="s">
        <v>408</v>
      </c>
      <c r="D2470" s="20" t="s">
        <v>403</v>
      </c>
      <c r="E2470" s="20" t="s">
        <v>394</v>
      </c>
      <c r="F2470" t="e">
        <f>VLOOKUP(H2470,'[1]Ventes par client'!B:Q,13,FALSE)</f>
        <v>#N/A</v>
      </c>
      <c r="G2470" s="21">
        <v>200</v>
      </c>
      <c r="H2470" t="s">
        <v>553</v>
      </c>
      <c r="I2470">
        <v>9</v>
      </c>
      <c r="J2470" s="22" t="e">
        <f t="shared" si="38"/>
        <v>#N/A</v>
      </c>
    </row>
    <row r="2471" spans="1:10" x14ac:dyDescent="0.25">
      <c r="A2471" s="20">
        <v>30000</v>
      </c>
      <c r="B2471" s="20" t="s">
        <v>166</v>
      </c>
      <c r="C2471" s="20" t="s">
        <v>408</v>
      </c>
      <c r="D2471" s="20" t="s">
        <v>404</v>
      </c>
      <c r="E2471" s="20" t="s">
        <v>394</v>
      </c>
      <c r="F2471" t="e">
        <f>VLOOKUP(H2471,'[1]Ventes par client'!B:Q,14,FALSE)</f>
        <v>#N/A</v>
      </c>
      <c r="G2471" s="21">
        <v>300</v>
      </c>
      <c r="H2471" t="s">
        <v>553</v>
      </c>
      <c r="I2471" s="19">
        <v>10</v>
      </c>
      <c r="J2471" s="22" t="e">
        <f t="shared" si="38"/>
        <v>#N/A</v>
      </c>
    </row>
    <row r="2472" spans="1:10" x14ac:dyDescent="0.25">
      <c r="A2472" s="20">
        <v>30000</v>
      </c>
      <c r="B2472" s="20" t="s">
        <v>166</v>
      </c>
      <c r="C2472" s="20" t="s">
        <v>408</v>
      </c>
      <c r="D2472" s="20" t="s">
        <v>405</v>
      </c>
      <c r="E2472" s="20" t="s">
        <v>394</v>
      </c>
      <c r="F2472" t="e">
        <f>VLOOKUP(H2472,'[1]Ventes par client'!B:Q,15,FALSE)</f>
        <v>#N/A</v>
      </c>
      <c r="G2472" s="21">
        <v>300</v>
      </c>
      <c r="H2472" t="s">
        <v>553</v>
      </c>
      <c r="I2472" s="19">
        <v>11</v>
      </c>
      <c r="J2472" s="22" t="e">
        <f t="shared" si="38"/>
        <v>#N/A</v>
      </c>
    </row>
    <row r="2473" spans="1:10" x14ac:dyDescent="0.25">
      <c r="A2473" s="20">
        <v>30000</v>
      </c>
      <c r="B2473" s="20" t="s">
        <v>166</v>
      </c>
      <c r="C2473" s="20" t="s">
        <v>408</v>
      </c>
      <c r="D2473" s="20" t="s">
        <v>406</v>
      </c>
      <c r="E2473" s="20" t="s">
        <v>394</v>
      </c>
      <c r="F2473" t="e">
        <f>VLOOKUP(H2473,'[1]Ventes par client'!B:Q,16,FALSE)</f>
        <v>#N/A</v>
      </c>
      <c r="G2473" s="21">
        <v>200</v>
      </c>
      <c r="H2473" t="s">
        <v>553</v>
      </c>
      <c r="I2473">
        <v>12</v>
      </c>
      <c r="J2473" s="22" t="e">
        <f t="shared" si="38"/>
        <v>#N/A</v>
      </c>
    </row>
    <row r="2474" spans="1:10" x14ac:dyDescent="0.25">
      <c r="A2474" s="20">
        <v>30000</v>
      </c>
      <c r="B2474" s="20" t="s">
        <v>206</v>
      </c>
      <c r="C2474" s="20" t="s">
        <v>408</v>
      </c>
      <c r="D2474" s="20" t="s">
        <v>393</v>
      </c>
      <c r="E2474" s="20" t="s">
        <v>394</v>
      </c>
      <c r="F2474" s="21">
        <f>VLOOKUP(H2474,'[1]Ventes par client'!B:Q,5,FALSE)</f>
        <v>800</v>
      </c>
      <c r="G2474" s="21">
        <v>100</v>
      </c>
      <c r="H2474" s="2" t="s">
        <v>554</v>
      </c>
      <c r="I2474" s="19">
        <v>1</v>
      </c>
      <c r="J2474" s="22">
        <f t="shared" si="38"/>
        <v>700</v>
      </c>
    </row>
    <row r="2475" spans="1:10" x14ac:dyDescent="0.25">
      <c r="A2475" s="20">
        <v>30000</v>
      </c>
      <c r="B2475" s="20" t="s">
        <v>206</v>
      </c>
      <c r="C2475" s="20" t="s">
        <v>408</v>
      </c>
      <c r="D2475" s="20" t="s">
        <v>396</v>
      </c>
      <c r="E2475" s="20" t="s">
        <v>394</v>
      </c>
      <c r="F2475">
        <f>VLOOKUP(H2475,'[1]Ventes par client'!B:Q,6,FALSE)</f>
        <v>900</v>
      </c>
      <c r="G2475" s="21">
        <v>100</v>
      </c>
      <c r="H2475" t="s">
        <v>554</v>
      </c>
      <c r="I2475" s="19">
        <v>2</v>
      </c>
      <c r="J2475" s="22">
        <f t="shared" si="38"/>
        <v>800</v>
      </c>
    </row>
    <row r="2476" spans="1:10" x14ac:dyDescent="0.25">
      <c r="A2476" s="20">
        <v>30000</v>
      </c>
      <c r="B2476" s="20" t="s">
        <v>206</v>
      </c>
      <c r="C2476" s="20" t="s">
        <v>408</v>
      </c>
      <c r="D2476" s="20" t="s">
        <v>397</v>
      </c>
      <c r="E2476" s="20" t="s">
        <v>394</v>
      </c>
      <c r="F2476">
        <f>VLOOKUP(H2476,'[1]Ventes par client'!B:Q,7,FALSE)</f>
        <v>1000</v>
      </c>
      <c r="G2476" s="21">
        <v>100</v>
      </c>
      <c r="H2476" t="s">
        <v>554</v>
      </c>
      <c r="I2476">
        <v>3</v>
      </c>
      <c r="J2476" s="22">
        <f t="shared" si="38"/>
        <v>900</v>
      </c>
    </row>
    <row r="2477" spans="1:10" x14ac:dyDescent="0.25">
      <c r="A2477" s="20">
        <v>30000</v>
      </c>
      <c r="B2477" s="20" t="s">
        <v>206</v>
      </c>
      <c r="C2477" s="20" t="s">
        <v>408</v>
      </c>
      <c r="D2477" s="20" t="s">
        <v>398</v>
      </c>
      <c r="E2477" s="20" t="s">
        <v>394</v>
      </c>
      <c r="F2477">
        <f>VLOOKUP(H2477,'[1]Ventes par client'!B:Q,8,FALSE)</f>
        <v>800</v>
      </c>
      <c r="G2477" s="21">
        <v>0</v>
      </c>
      <c r="H2477" t="s">
        <v>554</v>
      </c>
      <c r="I2477" s="19">
        <v>4</v>
      </c>
      <c r="J2477" s="22">
        <f t="shared" si="38"/>
        <v>800</v>
      </c>
    </row>
    <row r="2478" spans="1:10" x14ac:dyDescent="0.25">
      <c r="A2478" s="20">
        <v>30000</v>
      </c>
      <c r="B2478" s="20" t="s">
        <v>206</v>
      </c>
      <c r="C2478" s="20" t="s">
        <v>408</v>
      </c>
      <c r="D2478" s="20" t="s">
        <v>399</v>
      </c>
      <c r="E2478" s="20" t="s">
        <v>394</v>
      </c>
      <c r="F2478">
        <f>VLOOKUP(H2478,'[1]Ventes par client'!B:Q,9,FALSE)</f>
        <v>800</v>
      </c>
      <c r="G2478" s="21">
        <v>100</v>
      </c>
      <c r="H2478" t="s">
        <v>554</v>
      </c>
      <c r="I2478" s="19">
        <v>5</v>
      </c>
      <c r="J2478" s="22">
        <f t="shared" si="38"/>
        <v>700</v>
      </c>
    </row>
    <row r="2479" spans="1:10" x14ac:dyDescent="0.25">
      <c r="A2479" s="20">
        <v>30000</v>
      </c>
      <c r="B2479" s="20" t="s">
        <v>206</v>
      </c>
      <c r="C2479" s="20" t="s">
        <v>408</v>
      </c>
      <c r="D2479" s="20" t="s">
        <v>400</v>
      </c>
      <c r="E2479" s="20" t="s">
        <v>394</v>
      </c>
      <c r="F2479">
        <f>VLOOKUP(H2479,'[1]Ventes par client'!B:Q,10,FALSE)</f>
        <v>900</v>
      </c>
      <c r="G2479" s="21">
        <v>100</v>
      </c>
      <c r="H2479" t="s">
        <v>554</v>
      </c>
      <c r="I2479">
        <v>6</v>
      </c>
      <c r="J2479" s="22">
        <f t="shared" si="38"/>
        <v>800</v>
      </c>
    </row>
    <row r="2480" spans="1:10" x14ac:dyDescent="0.25">
      <c r="A2480" s="20">
        <v>30000</v>
      </c>
      <c r="B2480" s="20" t="s">
        <v>206</v>
      </c>
      <c r="C2480" s="20" t="s">
        <v>408</v>
      </c>
      <c r="D2480" s="20" t="s">
        <v>401</v>
      </c>
      <c r="E2480" s="20" t="s">
        <v>394</v>
      </c>
      <c r="F2480">
        <f>VLOOKUP(H2480,'[1]Ventes par client'!B:Q,11,FALSE)</f>
        <v>800</v>
      </c>
      <c r="G2480" s="21">
        <v>100</v>
      </c>
      <c r="H2480" t="s">
        <v>554</v>
      </c>
      <c r="I2480" s="19">
        <v>7</v>
      </c>
      <c r="J2480" s="22">
        <f t="shared" si="38"/>
        <v>700</v>
      </c>
    </row>
    <row r="2481" spans="1:10" x14ac:dyDescent="0.25">
      <c r="A2481" s="20">
        <v>30000</v>
      </c>
      <c r="B2481" s="20" t="s">
        <v>206</v>
      </c>
      <c r="C2481" s="20" t="s">
        <v>408</v>
      </c>
      <c r="D2481" s="20" t="s">
        <v>402</v>
      </c>
      <c r="E2481" s="20" t="s">
        <v>394</v>
      </c>
      <c r="F2481">
        <f>VLOOKUP(H2481,'[1]Ventes par client'!B:Q,12,FALSE)</f>
        <v>700</v>
      </c>
      <c r="G2481" s="21">
        <v>100</v>
      </c>
      <c r="H2481" t="s">
        <v>554</v>
      </c>
      <c r="I2481" s="19">
        <v>8</v>
      </c>
      <c r="J2481" s="22">
        <f t="shared" si="38"/>
        <v>600</v>
      </c>
    </row>
    <row r="2482" spans="1:10" x14ac:dyDescent="0.25">
      <c r="A2482" s="20">
        <v>30000</v>
      </c>
      <c r="B2482" s="20" t="s">
        <v>206</v>
      </c>
      <c r="C2482" s="20" t="s">
        <v>408</v>
      </c>
      <c r="D2482" s="20" t="s">
        <v>403</v>
      </c>
      <c r="E2482" s="20" t="s">
        <v>394</v>
      </c>
      <c r="F2482">
        <f>VLOOKUP(H2482,'[1]Ventes par client'!B:Q,13,FALSE)</f>
        <v>800</v>
      </c>
      <c r="G2482" s="21">
        <v>0</v>
      </c>
      <c r="H2482" t="s">
        <v>554</v>
      </c>
      <c r="I2482">
        <v>9</v>
      </c>
      <c r="J2482" s="22">
        <f t="shared" si="38"/>
        <v>800</v>
      </c>
    </row>
    <row r="2483" spans="1:10" x14ac:dyDescent="0.25">
      <c r="A2483" s="20">
        <v>30000</v>
      </c>
      <c r="B2483" s="20" t="s">
        <v>206</v>
      </c>
      <c r="C2483" s="20" t="s">
        <v>408</v>
      </c>
      <c r="D2483" s="20" t="s">
        <v>404</v>
      </c>
      <c r="E2483" s="20" t="s">
        <v>394</v>
      </c>
      <c r="F2483">
        <f>VLOOKUP(H2483,'[1]Ventes par client'!B:Q,14,FALSE)</f>
        <v>900</v>
      </c>
      <c r="G2483" s="21">
        <v>100</v>
      </c>
      <c r="H2483" t="s">
        <v>554</v>
      </c>
      <c r="I2483" s="19">
        <v>10</v>
      </c>
      <c r="J2483" s="22">
        <f t="shared" si="38"/>
        <v>800</v>
      </c>
    </row>
    <row r="2484" spans="1:10" x14ac:dyDescent="0.25">
      <c r="A2484" s="20">
        <v>30000</v>
      </c>
      <c r="B2484" s="20" t="s">
        <v>206</v>
      </c>
      <c r="C2484" s="20" t="s">
        <v>408</v>
      </c>
      <c r="D2484" s="20" t="s">
        <v>405</v>
      </c>
      <c r="E2484" s="20" t="s">
        <v>394</v>
      </c>
      <c r="F2484">
        <f>VLOOKUP(H2484,'[1]Ventes par client'!B:Q,15,FALSE)</f>
        <v>1000</v>
      </c>
      <c r="G2484" s="21">
        <v>100</v>
      </c>
      <c r="H2484" t="s">
        <v>554</v>
      </c>
      <c r="I2484" s="19">
        <v>11</v>
      </c>
      <c r="J2484" s="22">
        <f t="shared" si="38"/>
        <v>900</v>
      </c>
    </row>
    <row r="2485" spans="1:10" x14ac:dyDescent="0.25">
      <c r="A2485" s="20">
        <v>30000</v>
      </c>
      <c r="B2485" s="20" t="s">
        <v>206</v>
      </c>
      <c r="C2485" s="20" t="s">
        <v>408</v>
      </c>
      <c r="D2485" s="20" t="s">
        <v>406</v>
      </c>
      <c r="E2485" s="20" t="s">
        <v>394</v>
      </c>
      <c r="F2485">
        <f>VLOOKUP(H2485,'[1]Ventes par client'!B:Q,16,FALSE)</f>
        <v>600</v>
      </c>
      <c r="G2485" s="21">
        <v>100</v>
      </c>
      <c r="H2485" t="s">
        <v>554</v>
      </c>
      <c r="I2485">
        <v>12</v>
      </c>
      <c r="J2485" s="22">
        <f t="shared" si="38"/>
        <v>500</v>
      </c>
    </row>
    <row r="2486" spans="1:10" x14ac:dyDescent="0.25">
      <c r="A2486" s="20">
        <v>30000</v>
      </c>
      <c r="B2486" s="20" t="s">
        <v>407</v>
      </c>
      <c r="C2486" s="20" t="s">
        <v>408</v>
      </c>
      <c r="D2486" s="20" t="s">
        <v>393</v>
      </c>
      <c r="E2486" s="20" t="s">
        <v>394</v>
      </c>
      <c r="F2486" s="21" t="e">
        <f>VLOOKUP(H2486,'[1]Ventes par client'!B:Q,5,FALSE)</f>
        <v>#N/A</v>
      </c>
      <c r="G2486" s="21">
        <v>100</v>
      </c>
      <c r="H2486" s="2" t="s">
        <v>555</v>
      </c>
      <c r="I2486" s="19">
        <v>1</v>
      </c>
      <c r="J2486" s="22" t="e">
        <f t="shared" si="38"/>
        <v>#N/A</v>
      </c>
    </row>
    <row r="2487" spans="1:10" x14ac:dyDescent="0.25">
      <c r="A2487" s="20">
        <v>30000</v>
      </c>
      <c r="B2487" s="20" t="s">
        <v>407</v>
      </c>
      <c r="C2487" s="20" t="s">
        <v>408</v>
      </c>
      <c r="D2487" s="20" t="s">
        <v>396</v>
      </c>
      <c r="E2487" s="20" t="s">
        <v>394</v>
      </c>
      <c r="F2487" t="e">
        <f>VLOOKUP(H2487,'[1]Ventes par client'!B:Q,6,FALSE)</f>
        <v>#N/A</v>
      </c>
      <c r="G2487" s="21">
        <v>100</v>
      </c>
      <c r="H2487" t="s">
        <v>555</v>
      </c>
      <c r="I2487" s="19">
        <v>2</v>
      </c>
      <c r="J2487" s="22" t="e">
        <f t="shared" si="38"/>
        <v>#N/A</v>
      </c>
    </row>
    <row r="2488" spans="1:10" x14ac:dyDescent="0.25">
      <c r="A2488" s="20">
        <v>30000</v>
      </c>
      <c r="B2488" s="20" t="s">
        <v>407</v>
      </c>
      <c r="C2488" s="20" t="s">
        <v>408</v>
      </c>
      <c r="D2488" s="20" t="s">
        <v>397</v>
      </c>
      <c r="E2488" s="20" t="s">
        <v>394</v>
      </c>
      <c r="F2488" t="e">
        <f>VLOOKUP(H2488,'[1]Ventes par client'!B:Q,7,FALSE)</f>
        <v>#N/A</v>
      </c>
      <c r="G2488" s="21">
        <v>100</v>
      </c>
      <c r="H2488" t="s">
        <v>555</v>
      </c>
      <c r="I2488">
        <v>3</v>
      </c>
      <c r="J2488" s="22" t="e">
        <f t="shared" si="38"/>
        <v>#N/A</v>
      </c>
    </row>
    <row r="2489" spans="1:10" x14ac:dyDescent="0.25">
      <c r="A2489" s="20">
        <v>30000</v>
      </c>
      <c r="B2489" s="20" t="s">
        <v>407</v>
      </c>
      <c r="C2489" s="20" t="s">
        <v>408</v>
      </c>
      <c r="D2489" s="20" t="s">
        <v>398</v>
      </c>
      <c r="E2489" s="20" t="s">
        <v>394</v>
      </c>
      <c r="F2489" t="e">
        <f>VLOOKUP(H2489,'[1]Ventes par client'!B:Q,8,FALSE)</f>
        <v>#N/A</v>
      </c>
      <c r="G2489" s="21">
        <v>0</v>
      </c>
      <c r="H2489" t="s">
        <v>555</v>
      </c>
      <c r="I2489" s="19">
        <v>4</v>
      </c>
      <c r="J2489" s="22" t="e">
        <f t="shared" si="38"/>
        <v>#N/A</v>
      </c>
    </row>
    <row r="2490" spans="1:10" x14ac:dyDescent="0.25">
      <c r="A2490" s="20">
        <v>30000</v>
      </c>
      <c r="B2490" s="20" t="s">
        <v>407</v>
      </c>
      <c r="C2490" s="20" t="s">
        <v>408</v>
      </c>
      <c r="D2490" s="20" t="s">
        <v>399</v>
      </c>
      <c r="E2490" s="20" t="s">
        <v>394</v>
      </c>
      <c r="F2490" t="e">
        <f>VLOOKUP(H2490,'[1]Ventes par client'!B:Q,9,FALSE)</f>
        <v>#N/A</v>
      </c>
      <c r="G2490" s="21">
        <v>100</v>
      </c>
      <c r="H2490" t="s">
        <v>555</v>
      </c>
      <c r="I2490" s="19">
        <v>5</v>
      </c>
      <c r="J2490" s="22" t="e">
        <f t="shared" si="38"/>
        <v>#N/A</v>
      </c>
    </row>
    <row r="2491" spans="1:10" x14ac:dyDescent="0.25">
      <c r="A2491" s="20">
        <v>30000</v>
      </c>
      <c r="B2491" s="20" t="s">
        <v>407</v>
      </c>
      <c r="C2491" s="20" t="s">
        <v>408</v>
      </c>
      <c r="D2491" s="20" t="s">
        <v>400</v>
      </c>
      <c r="E2491" s="20" t="s">
        <v>394</v>
      </c>
      <c r="F2491" t="e">
        <f>VLOOKUP(H2491,'[1]Ventes par client'!B:Q,10,FALSE)</f>
        <v>#N/A</v>
      </c>
      <c r="G2491" s="21">
        <v>100</v>
      </c>
      <c r="H2491" t="s">
        <v>555</v>
      </c>
      <c r="I2491">
        <v>6</v>
      </c>
      <c r="J2491" s="22" t="e">
        <f t="shared" si="38"/>
        <v>#N/A</v>
      </c>
    </row>
    <row r="2492" spans="1:10" x14ac:dyDescent="0.25">
      <c r="A2492" s="20">
        <v>30000</v>
      </c>
      <c r="B2492" s="20" t="s">
        <v>407</v>
      </c>
      <c r="C2492" s="20" t="s">
        <v>408</v>
      </c>
      <c r="D2492" s="20" t="s">
        <v>401</v>
      </c>
      <c r="E2492" s="20" t="s">
        <v>394</v>
      </c>
      <c r="F2492" t="e">
        <f>VLOOKUP(H2492,'[1]Ventes par client'!B:Q,11,FALSE)</f>
        <v>#N/A</v>
      </c>
      <c r="G2492" s="21">
        <v>100</v>
      </c>
      <c r="H2492" t="s">
        <v>555</v>
      </c>
      <c r="I2492" s="19">
        <v>7</v>
      </c>
      <c r="J2492" s="22" t="e">
        <f t="shared" si="38"/>
        <v>#N/A</v>
      </c>
    </row>
    <row r="2493" spans="1:10" x14ac:dyDescent="0.25">
      <c r="A2493" s="20">
        <v>30000</v>
      </c>
      <c r="B2493" s="20" t="s">
        <v>407</v>
      </c>
      <c r="C2493" s="20" t="s">
        <v>408</v>
      </c>
      <c r="D2493" s="20" t="s">
        <v>402</v>
      </c>
      <c r="E2493" s="20" t="s">
        <v>394</v>
      </c>
      <c r="F2493" t="e">
        <f>VLOOKUP(H2493,'[1]Ventes par client'!B:Q,12,FALSE)</f>
        <v>#N/A</v>
      </c>
      <c r="G2493" s="21">
        <v>100</v>
      </c>
      <c r="H2493" t="s">
        <v>555</v>
      </c>
      <c r="I2493" s="19">
        <v>8</v>
      </c>
      <c r="J2493" s="22" t="e">
        <f t="shared" si="38"/>
        <v>#N/A</v>
      </c>
    </row>
    <row r="2494" spans="1:10" x14ac:dyDescent="0.25">
      <c r="A2494" s="20">
        <v>30000</v>
      </c>
      <c r="B2494" s="20" t="s">
        <v>407</v>
      </c>
      <c r="C2494" s="20" t="s">
        <v>408</v>
      </c>
      <c r="D2494" s="20" t="s">
        <v>403</v>
      </c>
      <c r="E2494" s="20" t="s">
        <v>394</v>
      </c>
      <c r="F2494" t="e">
        <f>VLOOKUP(H2494,'[1]Ventes par client'!B:Q,13,FALSE)</f>
        <v>#N/A</v>
      </c>
      <c r="G2494" s="21">
        <v>0</v>
      </c>
      <c r="H2494" t="s">
        <v>555</v>
      </c>
      <c r="I2494">
        <v>9</v>
      </c>
      <c r="J2494" s="22" t="e">
        <f t="shared" si="38"/>
        <v>#N/A</v>
      </c>
    </row>
    <row r="2495" spans="1:10" x14ac:dyDescent="0.25">
      <c r="A2495" s="20">
        <v>30000</v>
      </c>
      <c r="B2495" s="20" t="s">
        <v>407</v>
      </c>
      <c r="C2495" s="20" t="s">
        <v>408</v>
      </c>
      <c r="D2495" s="20" t="s">
        <v>404</v>
      </c>
      <c r="E2495" s="20" t="s">
        <v>394</v>
      </c>
      <c r="F2495" t="e">
        <f>VLOOKUP(H2495,'[1]Ventes par client'!B:Q,14,FALSE)</f>
        <v>#N/A</v>
      </c>
      <c r="G2495" s="21">
        <v>100</v>
      </c>
      <c r="H2495" t="s">
        <v>555</v>
      </c>
      <c r="I2495" s="19">
        <v>10</v>
      </c>
      <c r="J2495" s="22" t="e">
        <f t="shared" si="38"/>
        <v>#N/A</v>
      </c>
    </row>
    <row r="2496" spans="1:10" x14ac:dyDescent="0.25">
      <c r="A2496" s="20">
        <v>30000</v>
      </c>
      <c r="B2496" s="20" t="s">
        <v>407</v>
      </c>
      <c r="C2496" s="20" t="s">
        <v>408</v>
      </c>
      <c r="D2496" s="20" t="s">
        <v>405</v>
      </c>
      <c r="E2496" s="20" t="s">
        <v>394</v>
      </c>
      <c r="F2496" t="e">
        <f>VLOOKUP(H2496,'[1]Ventes par client'!B:Q,15,FALSE)</f>
        <v>#N/A</v>
      </c>
      <c r="G2496" s="21">
        <v>100</v>
      </c>
      <c r="H2496" t="s">
        <v>555</v>
      </c>
      <c r="I2496" s="19">
        <v>11</v>
      </c>
      <c r="J2496" s="22" t="e">
        <f t="shared" si="38"/>
        <v>#N/A</v>
      </c>
    </row>
    <row r="2497" spans="1:10" x14ac:dyDescent="0.25">
      <c r="A2497" s="20">
        <v>30000</v>
      </c>
      <c r="B2497" s="20" t="s">
        <v>407</v>
      </c>
      <c r="C2497" s="20" t="s">
        <v>408</v>
      </c>
      <c r="D2497" s="20" t="s">
        <v>406</v>
      </c>
      <c r="E2497" s="20" t="s">
        <v>394</v>
      </c>
      <c r="F2497" t="e">
        <f>VLOOKUP(H2497,'[1]Ventes par client'!B:Q,16,FALSE)</f>
        <v>#N/A</v>
      </c>
      <c r="G2497" s="21">
        <v>100</v>
      </c>
      <c r="H2497" t="s">
        <v>555</v>
      </c>
      <c r="I2497">
        <v>12</v>
      </c>
      <c r="J2497" s="22" t="e">
        <f t="shared" si="38"/>
        <v>#N/A</v>
      </c>
    </row>
    <row r="2498" spans="1:10" x14ac:dyDescent="0.25">
      <c r="A2498" s="20">
        <v>30000</v>
      </c>
      <c r="B2498" s="20" t="s">
        <v>206</v>
      </c>
      <c r="C2498" s="20" t="s">
        <v>408</v>
      </c>
      <c r="D2498" s="20" t="s">
        <v>393</v>
      </c>
      <c r="E2498" s="20" t="s">
        <v>394</v>
      </c>
      <c r="F2498" s="21">
        <f>VLOOKUP(H2498,'[1]Ventes par client'!B:Q,5,FALSE)</f>
        <v>6300</v>
      </c>
      <c r="G2498" s="21">
        <v>6500</v>
      </c>
      <c r="H2498" s="2" t="s">
        <v>556</v>
      </c>
      <c r="I2498" s="19">
        <v>1</v>
      </c>
      <c r="J2498" s="22">
        <f t="shared" ref="J2498:J2561" si="39">+F2498-G2498</f>
        <v>-200</v>
      </c>
    </row>
    <row r="2499" spans="1:10" x14ac:dyDescent="0.25">
      <c r="A2499" s="20">
        <v>30000</v>
      </c>
      <c r="B2499" s="20" t="s">
        <v>206</v>
      </c>
      <c r="C2499" s="20" t="s">
        <v>408</v>
      </c>
      <c r="D2499" s="20" t="s">
        <v>396</v>
      </c>
      <c r="E2499" s="20" t="s">
        <v>394</v>
      </c>
      <c r="F2499">
        <f>VLOOKUP(H2499,'[1]Ventes par client'!B:Q,6,FALSE)</f>
        <v>7400</v>
      </c>
      <c r="G2499" s="21">
        <v>6900</v>
      </c>
      <c r="H2499" t="s">
        <v>556</v>
      </c>
      <c r="I2499" s="19">
        <v>2</v>
      </c>
      <c r="J2499" s="22">
        <f t="shared" si="39"/>
        <v>500</v>
      </c>
    </row>
    <row r="2500" spans="1:10" x14ac:dyDescent="0.25">
      <c r="A2500" s="20">
        <v>30000</v>
      </c>
      <c r="B2500" s="20" t="s">
        <v>206</v>
      </c>
      <c r="C2500" s="20" t="s">
        <v>408</v>
      </c>
      <c r="D2500" s="20" t="s">
        <v>397</v>
      </c>
      <c r="E2500" s="20" t="s">
        <v>394</v>
      </c>
      <c r="F2500">
        <f>VLOOKUP(H2500,'[1]Ventes par client'!B:Q,7,FALSE)</f>
        <v>7700</v>
      </c>
      <c r="G2500" s="21">
        <v>7500</v>
      </c>
      <c r="H2500" t="s">
        <v>556</v>
      </c>
      <c r="I2500">
        <v>3</v>
      </c>
      <c r="J2500" s="22">
        <f t="shared" si="39"/>
        <v>200</v>
      </c>
    </row>
    <row r="2501" spans="1:10" x14ac:dyDescent="0.25">
      <c r="A2501" s="20">
        <v>30000</v>
      </c>
      <c r="B2501" s="20" t="s">
        <v>206</v>
      </c>
      <c r="C2501" s="20" t="s">
        <v>408</v>
      </c>
      <c r="D2501" s="20" t="s">
        <v>398</v>
      </c>
      <c r="E2501" s="20" t="s">
        <v>394</v>
      </c>
      <c r="F2501">
        <f>VLOOKUP(H2501,'[1]Ventes par client'!B:Q,8,FALSE)</f>
        <v>6300</v>
      </c>
      <c r="G2501" s="21">
        <v>6200</v>
      </c>
      <c r="H2501" t="s">
        <v>556</v>
      </c>
      <c r="I2501" s="19">
        <v>4</v>
      </c>
      <c r="J2501" s="22">
        <f t="shared" si="39"/>
        <v>100</v>
      </c>
    </row>
    <row r="2502" spans="1:10" x14ac:dyDescent="0.25">
      <c r="A2502" s="20">
        <v>30000</v>
      </c>
      <c r="B2502" s="20" t="s">
        <v>206</v>
      </c>
      <c r="C2502" s="20" t="s">
        <v>408</v>
      </c>
      <c r="D2502" s="20" t="s">
        <v>399</v>
      </c>
      <c r="E2502" s="20" t="s">
        <v>394</v>
      </c>
      <c r="F2502">
        <f>VLOOKUP(H2502,'[1]Ventes par client'!B:Q,9,FALSE)</f>
        <v>6600</v>
      </c>
      <c r="G2502" s="21">
        <v>6200</v>
      </c>
      <c r="H2502" t="s">
        <v>556</v>
      </c>
      <c r="I2502" s="19">
        <v>5</v>
      </c>
      <c r="J2502" s="22">
        <f t="shared" si="39"/>
        <v>400</v>
      </c>
    </row>
    <row r="2503" spans="1:10" x14ac:dyDescent="0.25">
      <c r="A2503" s="20">
        <v>30000</v>
      </c>
      <c r="B2503" s="20" t="s">
        <v>206</v>
      </c>
      <c r="C2503" s="20" t="s">
        <v>408</v>
      </c>
      <c r="D2503" s="20" t="s">
        <v>400</v>
      </c>
      <c r="E2503" s="20" t="s">
        <v>394</v>
      </c>
      <c r="F2503">
        <f>VLOOKUP(H2503,'[1]Ventes par client'!B:Q,10,FALSE)</f>
        <v>7300</v>
      </c>
      <c r="G2503" s="21">
        <v>7500</v>
      </c>
      <c r="H2503" t="s">
        <v>556</v>
      </c>
      <c r="I2503">
        <v>6</v>
      </c>
      <c r="J2503" s="22">
        <f t="shared" si="39"/>
        <v>-200</v>
      </c>
    </row>
    <row r="2504" spans="1:10" x14ac:dyDescent="0.25">
      <c r="A2504" s="20">
        <v>30000</v>
      </c>
      <c r="B2504" s="20" t="s">
        <v>206</v>
      </c>
      <c r="C2504" s="20" t="s">
        <v>408</v>
      </c>
      <c r="D2504" s="20" t="s">
        <v>401</v>
      </c>
      <c r="E2504" s="20" t="s">
        <v>394</v>
      </c>
      <c r="F2504">
        <f>VLOOKUP(H2504,'[1]Ventes par client'!B:Q,11,FALSE)</f>
        <v>6100</v>
      </c>
      <c r="G2504" s="21">
        <v>6300</v>
      </c>
      <c r="H2504" t="s">
        <v>556</v>
      </c>
      <c r="I2504" s="19">
        <v>7</v>
      </c>
      <c r="J2504" s="22">
        <f t="shared" si="39"/>
        <v>-200</v>
      </c>
    </row>
    <row r="2505" spans="1:10" x14ac:dyDescent="0.25">
      <c r="A2505" s="20">
        <v>30000</v>
      </c>
      <c r="B2505" s="20" t="s">
        <v>206</v>
      </c>
      <c r="C2505" s="20" t="s">
        <v>408</v>
      </c>
      <c r="D2505" s="20" t="s">
        <v>402</v>
      </c>
      <c r="E2505" s="20" t="s">
        <v>394</v>
      </c>
      <c r="F2505">
        <f>VLOOKUP(H2505,'[1]Ventes par client'!B:Q,12,FALSE)</f>
        <v>6000</v>
      </c>
      <c r="G2505" s="21">
        <v>5900</v>
      </c>
      <c r="H2505" t="s">
        <v>556</v>
      </c>
      <c r="I2505" s="19">
        <v>8</v>
      </c>
      <c r="J2505" s="22">
        <f t="shared" si="39"/>
        <v>100</v>
      </c>
    </row>
    <row r="2506" spans="1:10" x14ac:dyDescent="0.25">
      <c r="A2506" s="20">
        <v>30000</v>
      </c>
      <c r="B2506" s="20" t="s">
        <v>206</v>
      </c>
      <c r="C2506" s="20" t="s">
        <v>408</v>
      </c>
      <c r="D2506" s="20" t="s">
        <v>403</v>
      </c>
      <c r="E2506" s="20" t="s">
        <v>394</v>
      </c>
      <c r="F2506">
        <f>VLOOKUP(H2506,'[1]Ventes par client'!B:Q,13,FALSE)</f>
        <v>6500</v>
      </c>
      <c r="G2506" s="21">
        <v>6100</v>
      </c>
      <c r="H2506" t="s">
        <v>556</v>
      </c>
      <c r="I2506">
        <v>9</v>
      </c>
      <c r="J2506" s="22">
        <f t="shared" si="39"/>
        <v>400</v>
      </c>
    </row>
    <row r="2507" spans="1:10" x14ac:dyDescent="0.25">
      <c r="A2507" s="20">
        <v>30000</v>
      </c>
      <c r="B2507" s="20" t="s">
        <v>206</v>
      </c>
      <c r="C2507" s="20" t="s">
        <v>408</v>
      </c>
      <c r="D2507" s="20" t="s">
        <v>404</v>
      </c>
      <c r="E2507" s="20" t="s">
        <v>394</v>
      </c>
      <c r="F2507">
        <f>VLOOKUP(H2507,'[1]Ventes par client'!B:Q,14,FALSE)</f>
        <v>7300</v>
      </c>
      <c r="G2507" s="21">
        <v>7200</v>
      </c>
      <c r="H2507" t="s">
        <v>556</v>
      </c>
      <c r="I2507" s="19">
        <v>10</v>
      </c>
      <c r="J2507" s="22">
        <f t="shared" si="39"/>
        <v>100</v>
      </c>
    </row>
    <row r="2508" spans="1:10" x14ac:dyDescent="0.25">
      <c r="A2508" s="20">
        <v>30000</v>
      </c>
      <c r="B2508" s="20" t="s">
        <v>206</v>
      </c>
      <c r="C2508" s="20" t="s">
        <v>408</v>
      </c>
      <c r="D2508" s="20" t="s">
        <v>405</v>
      </c>
      <c r="E2508" s="20" t="s">
        <v>394</v>
      </c>
      <c r="F2508">
        <f>VLOOKUP(H2508,'[1]Ventes par client'!B:Q,15,FALSE)</f>
        <v>8100</v>
      </c>
      <c r="G2508" s="21">
        <v>8000</v>
      </c>
      <c r="H2508" t="s">
        <v>556</v>
      </c>
      <c r="I2508" s="19">
        <v>11</v>
      </c>
      <c r="J2508" s="22">
        <f t="shared" si="39"/>
        <v>100</v>
      </c>
    </row>
    <row r="2509" spans="1:10" x14ac:dyDescent="0.25">
      <c r="A2509" s="20">
        <v>30000</v>
      </c>
      <c r="B2509" s="20" t="s">
        <v>206</v>
      </c>
      <c r="C2509" s="20" t="s">
        <v>408</v>
      </c>
      <c r="D2509" s="20" t="s">
        <v>406</v>
      </c>
      <c r="E2509" s="20" t="s">
        <v>394</v>
      </c>
      <c r="F2509">
        <f>VLOOKUP(H2509,'[1]Ventes par client'!B:Q,16,FALSE)</f>
        <v>4400</v>
      </c>
      <c r="G2509" s="21">
        <v>5700</v>
      </c>
      <c r="H2509" t="s">
        <v>556</v>
      </c>
      <c r="I2509">
        <v>12</v>
      </c>
      <c r="J2509" s="22">
        <f t="shared" si="39"/>
        <v>-1300</v>
      </c>
    </row>
    <row r="2510" spans="1:10" x14ac:dyDescent="0.25">
      <c r="A2510" s="20">
        <v>30000</v>
      </c>
      <c r="B2510" s="20" t="s">
        <v>407</v>
      </c>
      <c r="C2510" s="20" t="s">
        <v>408</v>
      </c>
      <c r="D2510" s="20" t="s">
        <v>393</v>
      </c>
      <c r="E2510" s="20" t="s">
        <v>394</v>
      </c>
      <c r="F2510" s="21">
        <f>VLOOKUP(H2510,'[1]Ventes par client'!B:Q,5,FALSE)</f>
        <v>400</v>
      </c>
      <c r="G2510" s="21">
        <v>100</v>
      </c>
      <c r="H2510" s="2" t="s">
        <v>557</v>
      </c>
      <c r="I2510" s="19">
        <v>1</v>
      </c>
      <c r="J2510" s="22">
        <f t="shared" si="39"/>
        <v>300</v>
      </c>
    </row>
    <row r="2511" spans="1:10" x14ac:dyDescent="0.25">
      <c r="A2511" s="20">
        <v>30000</v>
      </c>
      <c r="B2511" s="20" t="s">
        <v>407</v>
      </c>
      <c r="C2511" s="20" t="s">
        <v>408</v>
      </c>
      <c r="D2511" s="20" t="s">
        <v>396</v>
      </c>
      <c r="E2511" s="20" t="s">
        <v>394</v>
      </c>
      <c r="F2511">
        <f>VLOOKUP(H2511,'[1]Ventes par client'!B:Q,6,FALSE)</f>
        <v>500</v>
      </c>
      <c r="G2511" s="21">
        <v>100</v>
      </c>
      <c r="H2511" t="s">
        <v>557</v>
      </c>
      <c r="I2511" s="19">
        <v>2</v>
      </c>
      <c r="J2511" s="22">
        <f t="shared" si="39"/>
        <v>400</v>
      </c>
    </row>
    <row r="2512" spans="1:10" x14ac:dyDescent="0.25">
      <c r="A2512" s="20">
        <v>30000</v>
      </c>
      <c r="B2512" s="20" t="s">
        <v>407</v>
      </c>
      <c r="C2512" s="20" t="s">
        <v>408</v>
      </c>
      <c r="D2512" s="20" t="s">
        <v>397</v>
      </c>
      <c r="E2512" s="20" t="s">
        <v>394</v>
      </c>
      <c r="F2512">
        <f>VLOOKUP(H2512,'[1]Ventes par client'!B:Q,7,FALSE)</f>
        <v>500</v>
      </c>
      <c r="G2512" s="21">
        <v>100</v>
      </c>
      <c r="H2512" t="s">
        <v>557</v>
      </c>
      <c r="I2512">
        <v>3</v>
      </c>
      <c r="J2512" s="22">
        <f t="shared" si="39"/>
        <v>400</v>
      </c>
    </row>
    <row r="2513" spans="1:10" x14ac:dyDescent="0.25">
      <c r="A2513" s="20">
        <v>30000</v>
      </c>
      <c r="B2513" s="20" t="s">
        <v>407</v>
      </c>
      <c r="C2513" s="20" t="s">
        <v>408</v>
      </c>
      <c r="D2513" s="20" t="s">
        <v>398</v>
      </c>
      <c r="E2513" s="20" t="s">
        <v>394</v>
      </c>
      <c r="F2513">
        <f>VLOOKUP(H2513,'[1]Ventes par client'!B:Q,8,FALSE)</f>
        <v>400</v>
      </c>
      <c r="G2513" s="21">
        <v>0</v>
      </c>
      <c r="H2513" t="s">
        <v>557</v>
      </c>
      <c r="I2513" s="19">
        <v>4</v>
      </c>
      <c r="J2513" s="22">
        <f t="shared" si="39"/>
        <v>400</v>
      </c>
    </row>
    <row r="2514" spans="1:10" x14ac:dyDescent="0.25">
      <c r="A2514" s="20">
        <v>30000</v>
      </c>
      <c r="B2514" s="20" t="s">
        <v>407</v>
      </c>
      <c r="C2514" s="20" t="s">
        <v>408</v>
      </c>
      <c r="D2514" s="20" t="s">
        <v>399</v>
      </c>
      <c r="E2514" s="20" t="s">
        <v>394</v>
      </c>
      <c r="F2514">
        <f>VLOOKUP(H2514,'[1]Ventes par client'!B:Q,9,FALSE)</f>
        <v>400</v>
      </c>
      <c r="G2514" s="21">
        <v>100</v>
      </c>
      <c r="H2514" t="s">
        <v>557</v>
      </c>
      <c r="I2514" s="19">
        <v>5</v>
      </c>
      <c r="J2514" s="22">
        <f t="shared" si="39"/>
        <v>300</v>
      </c>
    </row>
    <row r="2515" spans="1:10" x14ac:dyDescent="0.25">
      <c r="A2515" s="20">
        <v>30000</v>
      </c>
      <c r="B2515" s="20" t="s">
        <v>407</v>
      </c>
      <c r="C2515" s="20" t="s">
        <v>408</v>
      </c>
      <c r="D2515" s="20" t="s">
        <v>400</v>
      </c>
      <c r="E2515" s="20" t="s">
        <v>394</v>
      </c>
      <c r="F2515">
        <f>VLOOKUP(H2515,'[1]Ventes par client'!B:Q,10,FALSE)</f>
        <v>500</v>
      </c>
      <c r="G2515" s="21">
        <v>100</v>
      </c>
      <c r="H2515" t="s">
        <v>557</v>
      </c>
      <c r="I2515">
        <v>6</v>
      </c>
      <c r="J2515" s="22">
        <f t="shared" si="39"/>
        <v>400</v>
      </c>
    </row>
    <row r="2516" spans="1:10" x14ac:dyDescent="0.25">
      <c r="A2516" s="20">
        <v>30000</v>
      </c>
      <c r="B2516" s="20" t="s">
        <v>407</v>
      </c>
      <c r="C2516" s="20" t="s">
        <v>408</v>
      </c>
      <c r="D2516" s="20" t="s">
        <v>401</v>
      </c>
      <c r="E2516" s="20" t="s">
        <v>394</v>
      </c>
      <c r="F2516">
        <f>VLOOKUP(H2516,'[1]Ventes par client'!B:Q,11,FALSE)</f>
        <v>400</v>
      </c>
      <c r="G2516" s="21">
        <v>100</v>
      </c>
      <c r="H2516" t="s">
        <v>557</v>
      </c>
      <c r="I2516" s="19">
        <v>7</v>
      </c>
      <c r="J2516" s="22">
        <f t="shared" si="39"/>
        <v>300</v>
      </c>
    </row>
    <row r="2517" spans="1:10" x14ac:dyDescent="0.25">
      <c r="A2517" s="20">
        <v>30000</v>
      </c>
      <c r="B2517" s="20" t="s">
        <v>407</v>
      </c>
      <c r="C2517" s="20" t="s">
        <v>408</v>
      </c>
      <c r="D2517" s="20" t="s">
        <v>402</v>
      </c>
      <c r="E2517" s="20" t="s">
        <v>394</v>
      </c>
      <c r="F2517">
        <f>VLOOKUP(H2517,'[1]Ventes par client'!B:Q,12,FALSE)</f>
        <v>400</v>
      </c>
      <c r="G2517" s="21">
        <v>100</v>
      </c>
      <c r="H2517" t="s">
        <v>557</v>
      </c>
      <c r="I2517" s="19">
        <v>8</v>
      </c>
      <c r="J2517" s="22">
        <f t="shared" si="39"/>
        <v>300</v>
      </c>
    </row>
    <row r="2518" spans="1:10" x14ac:dyDescent="0.25">
      <c r="A2518" s="20">
        <v>30000</v>
      </c>
      <c r="B2518" s="20" t="s">
        <v>407</v>
      </c>
      <c r="C2518" s="20" t="s">
        <v>408</v>
      </c>
      <c r="D2518" s="20" t="s">
        <v>403</v>
      </c>
      <c r="E2518" s="20" t="s">
        <v>394</v>
      </c>
      <c r="F2518">
        <f>VLOOKUP(H2518,'[1]Ventes par client'!B:Q,13,FALSE)</f>
        <v>400</v>
      </c>
      <c r="G2518" s="21">
        <v>0</v>
      </c>
      <c r="H2518" t="s">
        <v>557</v>
      </c>
      <c r="I2518">
        <v>9</v>
      </c>
      <c r="J2518" s="22">
        <f t="shared" si="39"/>
        <v>400</v>
      </c>
    </row>
    <row r="2519" spans="1:10" x14ac:dyDescent="0.25">
      <c r="A2519" s="20">
        <v>30000</v>
      </c>
      <c r="B2519" s="20" t="s">
        <v>407</v>
      </c>
      <c r="C2519" s="20" t="s">
        <v>408</v>
      </c>
      <c r="D2519" s="20" t="s">
        <v>404</v>
      </c>
      <c r="E2519" s="20" t="s">
        <v>394</v>
      </c>
      <c r="F2519">
        <f>VLOOKUP(H2519,'[1]Ventes par client'!B:Q,14,FALSE)</f>
        <v>500</v>
      </c>
      <c r="G2519" s="21">
        <v>100</v>
      </c>
      <c r="H2519" t="s">
        <v>557</v>
      </c>
      <c r="I2519" s="19">
        <v>10</v>
      </c>
      <c r="J2519" s="22">
        <f t="shared" si="39"/>
        <v>400</v>
      </c>
    </row>
    <row r="2520" spans="1:10" x14ac:dyDescent="0.25">
      <c r="A2520" s="20">
        <v>30000</v>
      </c>
      <c r="B2520" s="20" t="s">
        <v>407</v>
      </c>
      <c r="C2520" s="20" t="s">
        <v>408</v>
      </c>
      <c r="D2520" s="20" t="s">
        <v>405</v>
      </c>
      <c r="E2520" s="20" t="s">
        <v>394</v>
      </c>
      <c r="F2520">
        <f>VLOOKUP(H2520,'[1]Ventes par client'!B:Q,15,FALSE)</f>
        <v>500</v>
      </c>
      <c r="G2520" s="21">
        <v>100</v>
      </c>
      <c r="H2520" t="s">
        <v>557</v>
      </c>
      <c r="I2520" s="19">
        <v>11</v>
      </c>
      <c r="J2520" s="22">
        <f t="shared" si="39"/>
        <v>400</v>
      </c>
    </row>
    <row r="2521" spans="1:10" x14ac:dyDescent="0.25">
      <c r="A2521" s="20">
        <v>30000</v>
      </c>
      <c r="B2521" s="20" t="s">
        <v>407</v>
      </c>
      <c r="C2521" s="20" t="s">
        <v>408</v>
      </c>
      <c r="D2521" s="20" t="s">
        <v>406</v>
      </c>
      <c r="E2521" s="20" t="s">
        <v>394</v>
      </c>
      <c r="F2521">
        <f>VLOOKUP(H2521,'[1]Ventes par client'!B:Q,16,FALSE)</f>
        <v>200</v>
      </c>
      <c r="G2521" s="21">
        <v>100</v>
      </c>
      <c r="H2521" t="s">
        <v>557</v>
      </c>
      <c r="I2521">
        <v>12</v>
      </c>
      <c r="J2521" s="22">
        <f t="shared" si="39"/>
        <v>100</v>
      </c>
    </row>
    <row r="2522" spans="1:10" x14ac:dyDescent="0.25">
      <c r="A2522" s="20">
        <v>30000</v>
      </c>
      <c r="B2522" s="20" t="s">
        <v>206</v>
      </c>
      <c r="C2522" s="20" t="s">
        <v>408</v>
      </c>
      <c r="D2522" s="20" t="s">
        <v>393</v>
      </c>
      <c r="E2522" s="20" t="s">
        <v>394</v>
      </c>
      <c r="F2522" s="21" t="e">
        <f>VLOOKUP(H2522,'[1]Ventes par client'!B:Q,5,FALSE)</f>
        <v>#N/A</v>
      </c>
      <c r="G2522" s="21">
        <v>100</v>
      </c>
      <c r="H2522" s="2" t="s">
        <v>558</v>
      </c>
      <c r="I2522" s="19">
        <v>1</v>
      </c>
      <c r="J2522" s="22" t="e">
        <f t="shared" si="39"/>
        <v>#N/A</v>
      </c>
    </row>
    <row r="2523" spans="1:10" x14ac:dyDescent="0.25">
      <c r="A2523" s="20">
        <v>30000</v>
      </c>
      <c r="B2523" s="20" t="s">
        <v>206</v>
      </c>
      <c r="C2523" s="20" t="s">
        <v>408</v>
      </c>
      <c r="D2523" s="20" t="s">
        <v>396</v>
      </c>
      <c r="E2523" s="20" t="s">
        <v>394</v>
      </c>
      <c r="F2523" t="e">
        <f>VLOOKUP(H2523,'[1]Ventes par client'!B:Q,6,FALSE)</f>
        <v>#N/A</v>
      </c>
      <c r="G2523" s="21">
        <v>100</v>
      </c>
      <c r="H2523" t="s">
        <v>558</v>
      </c>
      <c r="I2523" s="19">
        <v>2</v>
      </c>
      <c r="J2523" s="22" t="e">
        <f t="shared" si="39"/>
        <v>#N/A</v>
      </c>
    </row>
    <row r="2524" spans="1:10" x14ac:dyDescent="0.25">
      <c r="A2524" s="20">
        <v>30000</v>
      </c>
      <c r="B2524" s="20" t="s">
        <v>206</v>
      </c>
      <c r="C2524" s="20" t="s">
        <v>408</v>
      </c>
      <c r="D2524" s="20" t="s">
        <v>397</v>
      </c>
      <c r="E2524" s="20" t="s">
        <v>394</v>
      </c>
      <c r="F2524" t="e">
        <f>VLOOKUP(H2524,'[1]Ventes par client'!B:Q,7,FALSE)</f>
        <v>#N/A</v>
      </c>
      <c r="G2524" s="21">
        <v>100</v>
      </c>
      <c r="H2524" t="s">
        <v>558</v>
      </c>
      <c r="I2524">
        <v>3</v>
      </c>
      <c r="J2524" s="22" t="e">
        <f t="shared" si="39"/>
        <v>#N/A</v>
      </c>
    </row>
    <row r="2525" spans="1:10" x14ac:dyDescent="0.25">
      <c r="A2525" s="20">
        <v>30000</v>
      </c>
      <c r="B2525" s="20" t="s">
        <v>206</v>
      </c>
      <c r="C2525" s="20" t="s">
        <v>408</v>
      </c>
      <c r="D2525" s="20" t="s">
        <v>398</v>
      </c>
      <c r="E2525" s="20" t="s">
        <v>394</v>
      </c>
      <c r="F2525" t="e">
        <f>VLOOKUP(H2525,'[1]Ventes par client'!B:Q,8,FALSE)</f>
        <v>#N/A</v>
      </c>
      <c r="G2525" s="21">
        <v>0</v>
      </c>
      <c r="H2525" t="s">
        <v>558</v>
      </c>
      <c r="I2525" s="19">
        <v>4</v>
      </c>
      <c r="J2525" s="22" t="e">
        <f t="shared" si="39"/>
        <v>#N/A</v>
      </c>
    </row>
    <row r="2526" spans="1:10" x14ac:dyDescent="0.25">
      <c r="A2526" s="20">
        <v>30000</v>
      </c>
      <c r="B2526" s="20" t="s">
        <v>206</v>
      </c>
      <c r="C2526" s="20" t="s">
        <v>408</v>
      </c>
      <c r="D2526" s="20" t="s">
        <v>399</v>
      </c>
      <c r="E2526" s="20" t="s">
        <v>394</v>
      </c>
      <c r="F2526" t="e">
        <f>VLOOKUP(H2526,'[1]Ventes par client'!B:Q,9,FALSE)</f>
        <v>#N/A</v>
      </c>
      <c r="G2526" s="21">
        <v>100</v>
      </c>
      <c r="H2526" t="s">
        <v>558</v>
      </c>
      <c r="I2526" s="19">
        <v>5</v>
      </c>
      <c r="J2526" s="22" t="e">
        <f t="shared" si="39"/>
        <v>#N/A</v>
      </c>
    </row>
    <row r="2527" spans="1:10" x14ac:dyDescent="0.25">
      <c r="A2527" s="20">
        <v>30000</v>
      </c>
      <c r="B2527" s="20" t="s">
        <v>206</v>
      </c>
      <c r="C2527" s="20" t="s">
        <v>408</v>
      </c>
      <c r="D2527" s="20" t="s">
        <v>400</v>
      </c>
      <c r="E2527" s="20" t="s">
        <v>394</v>
      </c>
      <c r="F2527" t="e">
        <f>VLOOKUP(H2527,'[1]Ventes par client'!B:Q,10,FALSE)</f>
        <v>#N/A</v>
      </c>
      <c r="G2527" s="21">
        <v>100</v>
      </c>
      <c r="H2527" t="s">
        <v>558</v>
      </c>
      <c r="I2527">
        <v>6</v>
      </c>
      <c r="J2527" s="22" t="e">
        <f t="shared" si="39"/>
        <v>#N/A</v>
      </c>
    </row>
    <row r="2528" spans="1:10" x14ac:dyDescent="0.25">
      <c r="A2528" s="20">
        <v>30000</v>
      </c>
      <c r="B2528" s="20" t="s">
        <v>206</v>
      </c>
      <c r="C2528" s="20" t="s">
        <v>408</v>
      </c>
      <c r="D2528" s="20" t="s">
        <v>401</v>
      </c>
      <c r="E2528" s="20" t="s">
        <v>394</v>
      </c>
      <c r="F2528" t="e">
        <f>VLOOKUP(H2528,'[1]Ventes par client'!B:Q,11,FALSE)</f>
        <v>#N/A</v>
      </c>
      <c r="G2528" s="21">
        <v>100</v>
      </c>
      <c r="H2528" t="s">
        <v>558</v>
      </c>
      <c r="I2528" s="19">
        <v>7</v>
      </c>
      <c r="J2528" s="22" t="e">
        <f t="shared" si="39"/>
        <v>#N/A</v>
      </c>
    </row>
    <row r="2529" spans="1:10" x14ac:dyDescent="0.25">
      <c r="A2529" s="20">
        <v>30000</v>
      </c>
      <c r="B2529" s="20" t="s">
        <v>206</v>
      </c>
      <c r="C2529" s="20" t="s">
        <v>408</v>
      </c>
      <c r="D2529" s="20" t="s">
        <v>402</v>
      </c>
      <c r="E2529" s="20" t="s">
        <v>394</v>
      </c>
      <c r="F2529" t="e">
        <f>VLOOKUP(H2529,'[1]Ventes par client'!B:Q,12,FALSE)</f>
        <v>#N/A</v>
      </c>
      <c r="G2529" s="21">
        <v>100</v>
      </c>
      <c r="H2529" t="s">
        <v>558</v>
      </c>
      <c r="I2529" s="19">
        <v>8</v>
      </c>
      <c r="J2529" s="22" t="e">
        <f t="shared" si="39"/>
        <v>#N/A</v>
      </c>
    </row>
    <row r="2530" spans="1:10" x14ac:dyDescent="0.25">
      <c r="A2530" s="20">
        <v>30000</v>
      </c>
      <c r="B2530" s="20" t="s">
        <v>206</v>
      </c>
      <c r="C2530" s="20" t="s">
        <v>408</v>
      </c>
      <c r="D2530" s="20" t="s">
        <v>403</v>
      </c>
      <c r="E2530" s="20" t="s">
        <v>394</v>
      </c>
      <c r="F2530" t="e">
        <f>VLOOKUP(H2530,'[1]Ventes par client'!B:Q,13,FALSE)</f>
        <v>#N/A</v>
      </c>
      <c r="G2530" s="21">
        <v>0</v>
      </c>
      <c r="H2530" t="s">
        <v>558</v>
      </c>
      <c r="I2530">
        <v>9</v>
      </c>
      <c r="J2530" s="22" t="e">
        <f t="shared" si="39"/>
        <v>#N/A</v>
      </c>
    </row>
    <row r="2531" spans="1:10" x14ac:dyDescent="0.25">
      <c r="A2531" s="20">
        <v>30000</v>
      </c>
      <c r="B2531" s="20" t="s">
        <v>206</v>
      </c>
      <c r="C2531" s="20" t="s">
        <v>408</v>
      </c>
      <c r="D2531" s="20" t="s">
        <v>404</v>
      </c>
      <c r="E2531" s="20" t="s">
        <v>394</v>
      </c>
      <c r="F2531" t="e">
        <f>VLOOKUP(H2531,'[1]Ventes par client'!B:Q,14,FALSE)</f>
        <v>#N/A</v>
      </c>
      <c r="G2531" s="21">
        <v>100</v>
      </c>
      <c r="H2531" t="s">
        <v>558</v>
      </c>
      <c r="I2531" s="19">
        <v>10</v>
      </c>
      <c r="J2531" s="22" t="e">
        <f t="shared" si="39"/>
        <v>#N/A</v>
      </c>
    </row>
    <row r="2532" spans="1:10" x14ac:dyDescent="0.25">
      <c r="A2532" s="20">
        <v>30000</v>
      </c>
      <c r="B2532" s="20" t="s">
        <v>206</v>
      </c>
      <c r="C2532" s="20" t="s">
        <v>408</v>
      </c>
      <c r="D2532" s="20" t="s">
        <v>405</v>
      </c>
      <c r="E2532" s="20" t="s">
        <v>394</v>
      </c>
      <c r="F2532" t="e">
        <f>VLOOKUP(H2532,'[1]Ventes par client'!B:Q,15,FALSE)</f>
        <v>#N/A</v>
      </c>
      <c r="G2532" s="21">
        <v>100</v>
      </c>
      <c r="H2532" t="s">
        <v>558</v>
      </c>
      <c r="I2532" s="19">
        <v>11</v>
      </c>
      <c r="J2532" s="22" t="e">
        <f t="shared" si="39"/>
        <v>#N/A</v>
      </c>
    </row>
    <row r="2533" spans="1:10" x14ac:dyDescent="0.25">
      <c r="A2533" s="20">
        <v>30000</v>
      </c>
      <c r="B2533" s="20" t="s">
        <v>206</v>
      </c>
      <c r="C2533" s="20" t="s">
        <v>408</v>
      </c>
      <c r="D2533" s="20" t="s">
        <v>406</v>
      </c>
      <c r="E2533" s="20" t="s">
        <v>394</v>
      </c>
      <c r="F2533" t="e">
        <f>VLOOKUP(H2533,'[1]Ventes par client'!B:Q,16,FALSE)</f>
        <v>#N/A</v>
      </c>
      <c r="G2533" s="21">
        <v>100</v>
      </c>
      <c r="H2533" t="s">
        <v>558</v>
      </c>
      <c r="I2533">
        <v>12</v>
      </c>
      <c r="J2533" s="22" t="e">
        <f t="shared" si="39"/>
        <v>#N/A</v>
      </c>
    </row>
    <row r="2534" spans="1:10" x14ac:dyDescent="0.25">
      <c r="A2534" s="20">
        <v>30000</v>
      </c>
      <c r="B2534" s="20" t="s">
        <v>206</v>
      </c>
      <c r="C2534" s="20" t="s">
        <v>408</v>
      </c>
      <c r="D2534" s="20" t="s">
        <v>393</v>
      </c>
      <c r="E2534" s="20" t="s">
        <v>394</v>
      </c>
      <c r="F2534" s="21">
        <f>VLOOKUP(H2534,'[1]Ventes par client'!B:Q,5,FALSE)</f>
        <v>800</v>
      </c>
      <c r="G2534" s="21">
        <v>1200</v>
      </c>
      <c r="H2534" s="2" t="s">
        <v>559</v>
      </c>
      <c r="I2534" s="19">
        <v>1</v>
      </c>
      <c r="J2534" s="22">
        <f t="shared" si="39"/>
        <v>-400</v>
      </c>
    </row>
    <row r="2535" spans="1:10" x14ac:dyDescent="0.25">
      <c r="A2535" s="20">
        <v>30000</v>
      </c>
      <c r="B2535" s="20" t="s">
        <v>206</v>
      </c>
      <c r="C2535" s="20" t="s">
        <v>408</v>
      </c>
      <c r="D2535" s="20" t="s">
        <v>396</v>
      </c>
      <c r="E2535" s="20" t="s">
        <v>394</v>
      </c>
      <c r="F2535">
        <f>VLOOKUP(H2535,'[1]Ventes par client'!B:Q,6,FALSE)</f>
        <v>900</v>
      </c>
      <c r="G2535" s="21">
        <v>1300</v>
      </c>
      <c r="H2535" t="s">
        <v>559</v>
      </c>
      <c r="I2535" s="19">
        <v>2</v>
      </c>
      <c r="J2535" s="22">
        <f t="shared" si="39"/>
        <v>-400</v>
      </c>
    </row>
    <row r="2536" spans="1:10" x14ac:dyDescent="0.25">
      <c r="A2536" s="20">
        <v>30000</v>
      </c>
      <c r="B2536" s="20" t="s">
        <v>206</v>
      </c>
      <c r="C2536" s="20" t="s">
        <v>408</v>
      </c>
      <c r="D2536" s="20" t="s">
        <v>397</v>
      </c>
      <c r="E2536" s="20" t="s">
        <v>394</v>
      </c>
      <c r="F2536">
        <f>VLOOKUP(H2536,'[1]Ventes par client'!B:Q,7,FALSE)</f>
        <v>1000</v>
      </c>
      <c r="G2536" s="21">
        <v>1400</v>
      </c>
      <c r="H2536" t="s">
        <v>559</v>
      </c>
      <c r="I2536">
        <v>3</v>
      </c>
      <c r="J2536" s="22">
        <f t="shared" si="39"/>
        <v>-400</v>
      </c>
    </row>
    <row r="2537" spans="1:10" x14ac:dyDescent="0.25">
      <c r="A2537" s="20">
        <v>30000</v>
      </c>
      <c r="B2537" s="20" t="s">
        <v>206</v>
      </c>
      <c r="C2537" s="20" t="s">
        <v>408</v>
      </c>
      <c r="D2537" s="20" t="s">
        <v>398</v>
      </c>
      <c r="E2537" s="20" t="s">
        <v>394</v>
      </c>
      <c r="F2537">
        <f>VLOOKUP(H2537,'[1]Ventes par client'!B:Q,8,FALSE)</f>
        <v>800</v>
      </c>
      <c r="G2537" s="21">
        <v>1200</v>
      </c>
      <c r="H2537" t="s">
        <v>559</v>
      </c>
      <c r="I2537" s="19">
        <v>4</v>
      </c>
      <c r="J2537" s="22">
        <f t="shared" si="39"/>
        <v>-400</v>
      </c>
    </row>
    <row r="2538" spans="1:10" x14ac:dyDescent="0.25">
      <c r="A2538" s="20">
        <v>30000</v>
      </c>
      <c r="B2538" s="20" t="s">
        <v>206</v>
      </c>
      <c r="C2538" s="20" t="s">
        <v>408</v>
      </c>
      <c r="D2538" s="20" t="s">
        <v>399</v>
      </c>
      <c r="E2538" s="20" t="s">
        <v>394</v>
      </c>
      <c r="F2538">
        <f>VLOOKUP(H2538,'[1]Ventes par client'!B:Q,9,FALSE)</f>
        <v>800</v>
      </c>
      <c r="G2538" s="21">
        <v>1100</v>
      </c>
      <c r="H2538" t="s">
        <v>559</v>
      </c>
      <c r="I2538" s="19">
        <v>5</v>
      </c>
      <c r="J2538" s="22">
        <f t="shared" si="39"/>
        <v>-300</v>
      </c>
    </row>
    <row r="2539" spans="1:10" x14ac:dyDescent="0.25">
      <c r="A2539" s="20">
        <v>30000</v>
      </c>
      <c r="B2539" s="20" t="s">
        <v>206</v>
      </c>
      <c r="C2539" s="20" t="s">
        <v>408</v>
      </c>
      <c r="D2539" s="20" t="s">
        <v>400</v>
      </c>
      <c r="E2539" s="20" t="s">
        <v>394</v>
      </c>
      <c r="F2539">
        <f>VLOOKUP(H2539,'[1]Ventes par client'!B:Q,10,FALSE)</f>
        <v>900</v>
      </c>
      <c r="G2539" s="21">
        <v>1500</v>
      </c>
      <c r="H2539" t="s">
        <v>559</v>
      </c>
      <c r="I2539">
        <v>6</v>
      </c>
      <c r="J2539" s="22">
        <f t="shared" si="39"/>
        <v>-600</v>
      </c>
    </row>
    <row r="2540" spans="1:10" x14ac:dyDescent="0.25">
      <c r="A2540" s="20">
        <v>30000</v>
      </c>
      <c r="B2540" s="20" t="s">
        <v>206</v>
      </c>
      <c r="C2540" s="20" t="s">
        <v>408</v>
      </c>
      <c r="D2540" s="20" t="s">
        <v>401</v>
      </c>
      <c r="E2540" s="20" t="s">
        <v>394</v>
      </c>
      <c r="F2540">
        <f>VLOOKUP(H2540,'[1]Ventes par client'!B:Q,11,FALSE)</f>
        <v>800</v>
      </c>
      <c r="G2540" s="21">
        <v>1100</v>
      </c>
      <c r="H2540" t="s">
        <v>559</v>
      </c>
      <c r="I2540" s="19">
        <v>7</v>
      </c>
      <c r="J2540" s="22">
        <f t="shared" si="39"/>
        <v>-300</v>
      </c>
    </row>
    <row r="2541" spans="1:10" x14ac:dyDescent="0.25">
      <c r="A2541" s="20">
        <v>30000</v>
      </c>
      <c r="B2541" s="20" t="s">
        <v>206</v>
      </c>
      <c r="C2541" s="20" t="s">
        <v>408</v>
      </c>
      <c r="D2541" s="20" t="s">
        <v>402</v>
      </c>
      <c r="E2541" s="20" t="s">
        <v>394</v>
      </c>
      <c r="F2541">
        <f>VLOOKUP(H2541,'[1]Ventes par client'!B:Q,12,FALSE)</f>
        <v>700</v>
      </c>
      <c r="G2541" s="21">
        <v>1100</v>
      </c>
      <c r="H2541" t="s">
        <v>559</v>
      </c>
      <c r="I2541" s="19">
        <v>8</v>
      </c>
      <c r="J2541" s="22">
        <f t="shared" si="39"/>
        <v>-400</v>
      </c>
    </row>
    <row r="2542" spans="1:10" x14ac:dyDescent="0.25">
      <c r="A2542" s="20">
        <v>30000</v>
      </c>
      <c r="B2542" s="20" t="s">
        <v>206</v>
      </c>
      <c r="C2542" s="20" t="s">
        <v>408</v>
      </c>
      <c r="D2542" s="20" t="s">
        <v>403</v>
      </c>
      <c r="E2542" s="20" t="s">
        <v>394</v>
      </c>
      <c r="F2542">
        <f>VLOOKUP(H2542,'[1]Ventes par client'!B:Q,13,FALSE)</f>
        <v>800</v>
      </c>
      <c r="G2542" s="21">
        <v>1200</v>
      </c>
      <c r="H2542" t="s">
        <v>559</v>
      </c>
      <c r="I2542">
        <v>9</v>
      </c>
      <c r="J2542" s="22">
        <f t="shared" si="39"/>
        <v>-400</v>
      </c>
    </row>
    <row r="2543" spans="1:10" x14ac:dyDescent="0.25">
      <c r="A2543" s="20">
        <v>30000</v>
      </c>
      <c r="B2543" s="20" t="s">
        <v>206</v>
      </c>
      <c r="C2543" s="20" t="s">
        <v>408</v>
      </c>
      <c r="D2543" s="20" t="s">
        <v>404</v>
      </c>
      <c r="E2543" s="20" t="s">
        <v>394</v>
      </c>
      <c r="F2543">
        <f>VLOOKUP(H2543,'[1]Ventes par client'!B:Q,14,FALSE)</f>
        <v>900</v>
      </c>
      <c r="G2543" s="21">
        <v>1300</v>
      </c>
      <c r="H2543" t="s">
        <v>559</v>
      </c>
      <c r="I2543" s="19">
        <v>10</v>
      </c>
      <c r="J2543" s="22">
        <f t="shared" si="39"/>
        <v>-400</v>
      </c>
    </row>
    <row r="2544" spans="1:10" x14ac:dyDescent="0.25">
      <c r="A2544" s="20">
        <v>30000</v>
      </c>
      <c r="B2544" s="20" t="s">
        <v>206</v>
      </c>
      <c r="C2544" s="20" t="s">
        <v>408</v>
      </c>
      <c r="D2544" s="20" t="s">
        <v>405</v>
      </c>
      <c r="E2544" s="20" t="s">
        <v>394</v>
      </c>
      <c r="F2544">
        <f>VLOOKUP(H2544,'[1]Ventes par client'!B:Q,15,FALSE)</f>
        <v>1000</v>
      </c>
      <c r="G2544" s="21">
        <v>1500</v>
      </c>
      <c r="H2544" t="s">
        <v>559</v>
      </c>
      <c r="I2544" s="19">
        <v>11</v>
      </c>
      <c r="J2544" s="22">
        <f t="shared" si="39"/>
        <v>-500</v>
      </c>
    </row>
    <row r="2545" spans="1:10" x14ac:dyDescent="0.25">
      <c r="A2545" s="20">
        <v>30000</v>
      </c>
      <c r="B2545" s="20" t="s">
        <v>206</v>
      </c>
      <c r="C2545" s="20" t="s">
        <v>408</v>
      </c>
      <c r="D2545" s="20" t="s">
        <v>406</v>
      </c>
      <c r="E2545" s="20" t="s">
        <v>394</v>
      </c>
      <c r="F2545">
        <f>VLOOKUP(H2545,'[1]Ventes par client'!B:Q,16,FALSE)</f>
        <v>600</v>
      </c>
      <c r="G2545" s="21">
        <v>1100</v>
      </c>
      <c r="H2545" t="s">
        <v>559</v>
      </c>
      <c r="I2545">
        <v>12</v>
      </c>
      <c r="J2545" s="22">
        <f t="shared" si="39"/>
        <v>-500</v>
      </c>
    </row>
    <row r="2546" spans="1:10" x14ac:dyDescent="0.25">
      <c r="A2546" s="20">
        <v>30000</v>
      </c>
      <c r="B2546" s="20" t="s">
        <v>206</v>
      </c>
      <c r="C2546" s="20" t="s">
        <v>408</v>
      </c>
      <c r="D2546" s="20" t="s">
        <v>393</v>
      </c>
      <c r="E2546" s="20" t="s">
        <v>394</v>
      </c>
      <c r="F2546" s="21">
        <f>VLOOKUP(H2546,'[1]Ventes par client'!B:Q,5,FALSE)</f>
        <v>400</v>
      </c>
      <c r="G2546" s="21">
        <v>100</v>
      </c>
      <c r="H2546" s="2" t="s">
        <v>560</v>
      </c>
      <c r="I2546" s="19">
        <v>1</v>
      </c>
      <c r="J2546" s="22">
        <f t="shared" si="39"/>
        <v>300</v>
      </c>
    </row>
    <row r="2547" spans="1:10" x14ac:dyDescent="0.25">
      <c r="A2547" s="20">
        <v>30000</v>
      </c>
      <c r="B2547" s="20" t="s">
        <v>206</v>
      </c>
      <c r="C2547" s="20" t="s">
        <v>408</v>
      </c>
      <c r="D2547" s="20" t="s">
        <v>396</v>
      </c>
      <c r="E2547" s="20" t="s">
        <v>394</v>
      </c>
      <c r="F2547">
        <f>VLOOKUP(H2547,'[1]Ventes par client'!B:Q,6,FALSE)</f>
        <v>500</v>
      </c>
      <c r="G2547" s="21">
        <v>100</v>
      </c>
      <c r="H2547" t="s">
        <v>560</v>
      </c>
      <c r="I2547" s="19">
        <v>2</v>
      </c>
      <c r="J2547" s="22">
        <f t="shared" si="39"/>
        <v>400</v>
      </c>
    </row>
    <row r="2548" spans="1:10" x14ac:dyDescent="0.25">
      <c r="A2548" s="20">
        <v>30000</v>
      </c>
      <c r="B2548" s="20" t="s">
        <v>206</v>
      </c>
      <c r="C2548" s="20" t="s">
        <v>408</v>
      </c>
      <c r="D2548" s="20" t="s">
        <v>397</v>
      </c>
      <c r="E2548" s="20" t="s">
        <v>394</v>
      </c>
      <c r="F2548">
        <f>VLOOKUP(H2548,'[1]Ventes par client'!B:Q,7,FALSE)</f>
        <v>500</v>
      </c>
      <c r="G2548" s="21">
        <v>100</v>
      </c>
      <c r="H2548" t="s">
        <v>560</v>
      </c>
      <c r="I2548">
        <v>3</v>
      </c>
      <c r="J2548" s="22">
        <f t="shared" si="39"/>
        <v>400</v>
      </c>
    </row>
    <row r="2549" spans="1:10" x14ac:dyDescent="0.25">
      <c r="A2549" s="20">
        <v>30000</v>
      </c>
      <c r="B2549" s="20" t="s">
        <v>206</v>
      </c>
      <c r="C2549" s="20" t="s">
        <v>408</v>
      </c>
      <c r="D2549" s="20" t="s">
        <v>398</v>
      </c>
      <c r="E2549" s="20" t="s">
        <v>394</v>
      </c>
      <c r="F2549">
        <f>VLOOKUP(H2549,'[1]Ventes par client'!B:Q,8,FALSE)</f>
        <v>400</v>
      </c>
      <c r="G2549" s="21">
        <v>0</v>
      </c>
      <c r="H2549" t="s">
        <v>560</v>
      </c>
      <c r="I2549" s="19">
        <v>4</v>
      </c>
      <c r="J2549" s="22">
        <f t="shared" si="39"/>
        <v>400</v>
      </c>
    </row>
    <row r="2550" spans="1:10" x14ac:dyDescent="0.25">
      <c r="A2550" s="20">
        <v>30000</v>
      </c>
      <c r="B2550" s="20" t="s">
        <v>206</v>
      </c>
      <c r="C2550" s="20" t="s">
        <v>408</v>
      </c>
      <c r="D2550" s="20" t="s">
        <v>399</v>
      </c>
      <c r="E2550" s="20" t="s">
        <v>394</v>
      </c>
      <c r="F2550">
        <f>VLOOKUP(H2550,'[1]Ventes par client'!B:Q,9,FALSE)</f>
        <v>400</v>
      </c>
      <c r="G2550" s="21">
        <v>100</v>
      </c>
      <c r="H2550" t="s">
        <v>560</v>
      </c>
      <c r="I2550" s="19">
        <v>5</v>
      </c>
      <c r="J2550" s="22">
        <f t="shared" si="39"/>
        <v>300</v>
      </c>
    </row>
    <row r="2551" spans="1:10" x14ac:dyDescent="0.25">
      <c r="A2551" s="20">
        <v>30000</v>
      </c>
      <c r="B2551" s="20" t="s">
        <v>206</v>
      </c>
      <c r="C2551" s="20" t="s">
        <v>408</v>
      </c>
      <c r="D2551" s="20" t="s">
        <v>400</v>
      </c>
      <c r="E2551" s="20" t="s">
        <v>394</v>
      </c>
      <c r="F2551">
        <f>VLOOKUP(H2551,'[1]Ventes par client'!B:Q,10,FALSE)</f>
        <v>500</v>
      </c>
      <c r="G2551" s="21">
        <v>100</v>
      </c>
      <c r="H2551" t="s">
        <v>560</v>
      </c>
      <c r="I2551">
        <v>6</v>
      </c>
      <c r="J2551" s="22">
        <f t="shared" si="39"/>
        <v>400</v>
      </c>
    </row>
    <row r="2552" spans="1:10" x14ac:dyDescent="0.25">
      <c r="A2552" s="20">
        <v>30000</v>
      </c>
      <c r="B2552" s="20" t="s">
        <v>206</v>
      </c>
      <c r="C2552" s="20" t="s">
        <v>408</v>
      </c>
      <c r="D2552" s="20" t="s">
        <v>401</v>
      </c>
      <c r="E2552" s="20" t="s">
        <v>394</v>
      </c>
      <c r="F2552">
        <f>VLOOKUP(H2552,'[1]Ventes par client'!B:Q,11,FALSE)</f>
        <v>400</v>
      </c>
      <c r="G2552" s="21">
        <v>100</v>
      </c>
      <c r="H2552" t="s">
        <v>560</v>
      </c>
      <c r="I2552" s="19">
        <v>7</v>
      </c>
      <c r="J2552" s="22">
        <f t="shared" si="39"/>
        <v>300</v>
      </c>
    </row>
    <row r="2553" spans="1:10" x14ac:dyDescent="0.25">
      <c r="A2553" s="20">
        <v>30000</v>
      </c>
      <c r="B2553" s="20" t="s">
        <v>206</v>
      </c>
      <c r="C2553" s="20" t="s">
        <v>408</v>
      </c>
      <c r="D2553" s="20" t="s">
        <v>402</v>
      </c>
      <c r="E2553" s="20" t="s">
        <v>394</v>
      </c>
      <c r="F2553">
        <f>VLOOKUP(H2553,'[1]Ventes par client'!B:Q,12,FALSE)</f>
        <v>400</v>
      </c>
      <c r="G2553" s="21">
        <v>100</v>
      </c>
      <c r="H2553" t="s">
        <v>560</v>
      </c>
      <c r="I2553" s="19">
        <v>8</v>
      </c>
      <c r="J2553" s="22">
        <f t="shared" si="39"/>
        <v>300</v>
      </c>
    </row>
    <row r="2554" spans="1:10" x14ac:dyDescent="0.25">
      <c r="A2554" s="20">
        <v>30000</v>
      </c>
      <c r="B2554" s="20" t="s">
        <v>206</v>
      </c>
      <c r="C2554" s="20" t="s">
        <v>408</v>
      </c>
      <c r="D2554" s="20" t="s">
        <v>403</v>
      </c>
      <c r="E2554" s="20" t="s">
        <v>394</v>
      </c>
      <c r="F2554">
        <f>VLOOKUP(H2554,'[1]Ventes par client'!B:Q,13,FALSE)</f>
        <v>400</v>
      </c>
      <c r="G2554" s="21">
        <v>0</v>
      </c>
      <c r="H2554" t="s">
        <v>560</v>
      </c>
      <c r="I2554">
        <v>9</v>
      </c>
      <c r="J2554" s="22">
        <f t="shared" si="39"/>
        <v>400</v>
      </c>
    </row>
    <row r="2555" spans="1:10" x14ac:dyDescent="0.25">
      <c r="A2555" s="20">
        <v>30000</v>
      </c>
      <c r="B2555" s="20" t="s">
        <v>206</v>
      </c>
      <c r="C2555" s="20" t="s">
        <v>408</v>
      </c>
      <c r="D2555" s="20" t="s">
        <v>404</v>
      </c>
      <c r="E2555" s="20" t="s">
        <v>394</v>
      </c>
      <c r="F2555">
        <f>VLOOKUP(H2555,'[1]Ventes par client'!B:Q,14,FALSE)</f>
        <v>500</v>
      </c>
      <c r="G2555" s="21">
        <v>100</v>
      </c>
      <c r="H2555" t="s">
        <v>560</v>
      </c>
      <c r="I2555" s="19">
        <v>10</v>
      </c>
      <c r="J2555" s="22">
        <f t="shared" si="39"/>
        <v>400</v>
      </c>
    </row>
    <row r="2556" spans="1:10" x14ac:dyDescent="0.25">
      <c r="A2556" s="20">
        <v>30000</v>
      </c>
      <c r="B2556" s="20" t="s">
        <v>206</v>
      </c>
      <c r="C2556" s="20" t="s">
        <v>408</v>
      </c>
      <c r="D2556" s="20" t="s">
        <v>405</v>
      </c>
      <c r="E2556" s="20" t="s">
        <v>394</v>
      </c>
      <c r="F2556">
        <f>VLOOKUP(H2556,'[1]Ventes par client'!B:Q,15,FALSE)</f>
        <v>500</v>
      </c>
      <c r="G2556" s="21">
        <v>100</v>
      </c>
      <c r="H2556" t="s">
        <v>560</v>
      </c>
      <c r="I2556" s="19">
        <v>11</v>
      </c>
      <c r="J2556" s="22">
        <f t="shared" si="39"/>
        <v>400</v>
      </c>
    </row>
    <row r="2557" spans="1:10" x14ac:dyDescent="0.25">
      <c r="A2557" s="20">
        <v>30000</v>
      </c>
      <c r="B2557" s="20" t="s">
        <v>206</v>
      </c>
      <c r="C2557" s="20" t="s">
        <v>408</v>
      </c>
      <c r="D2557" s="20" t="s">
        <v>406</v>
      </c>
      <c r="E2557" s="20" t="s">
        <v>394</v>
      </c>
      <c r="F2557">
        <f>VLOOKUP(H2557,'[1]Ventes par client'!B:Q,16,FALSE)</f>
        <v>200</v>
      </c>
      <c r="G2557" s="21">
        <v>100</v>
      </c>
      <c r="H2557" t="s">
        <v>560</v>
      </c>
      <c r="I2557">
        <v>12</v>
      </c>
      <c r="J2557" s="22">
        <f t="shared" si="39"/>
        <v>100</v>
      </c>
    </row>
    <row r="2558" spans="1:10" x14ac:dyDescent="0.25">
      <c r="A2558" s="20">
        <v>30000</v>
      </c>
      <c r="B2558" s="20" t="s">
        <v>417</v>
      </c>
      <c r="C2558" s="20" t="s">
        <v>408</v>
      </c>
      <c r="D2558" s="20" t="s">
        <v>393</v>
      </c>
      <c r="E2558" s="20" t="s">
        <v>394</v>
      </c>
      <c r="F2558" s="21">
        <f>VLOOKUP(H2558,'[1]Ventes par client'!B:Q,5,FALSE)</f>
        <v>400</v>
      </c>
      <c r="G2558" s="21">
        <v>200</v>
      </c>
      <c r="H2558" s="2" t="s">
        <v>561</v>
      </c>
      <c r="I2558" s="19">
        <v>1</v>
      </c>
      <c r="J2558" s="22">
        <f t="shared" si="39"/>
        <v>200</v>
      </c>
    </row>
    <row r="2559" spans="1:10" x14ac:dyDescent="0.25">
      <c r="A2559" s="20">
        <v>30000</v>
      </c>
      <c r="B2559" s="20" t="s">
        <v>417</v>
      </c>
      <c r="C2559" s="20" t="s">
        <v>408</v>
      </c>
      <c r="D2559" s="20" t="s">
        <v>396</v>
      </c>
      <c r="E2559" s="20" t="s">
        <v>394</v>
      </c>
      <c r="F2559">
        <f>VLOOKUP(H2559,'[1]Ventes par client'!B:Q,6,FALSE)</f>
        <v>500</v>
      </c>
      <c r="G2559" s="21">
        <v>100</v>
      </c>
      <c r="H2559" t="s">
        <v>561</v>
      </c>
      <c r="I2559" s="19">
        <v>2</v>
      </c>
      <c r="J2559" s="22">
        <f t="shared" si="39"/>
        <v>400</v>
      </c>
    </row>
    <row r="2560" spans="1:10" x14ac:dyDescent="0.25">
      <c r="A2560" s="20">
        <v>30000</v>
      </c>
      <c r="B2560" s="20" t="s">
        <v>417</v>
      </c>
      <c r="C2560" s="20" t="s">
        <v>408</v>
      </c>
      <c r="D2560" s="20" t="s">
        <v>397</v>
      </c>
      <c r="E2560" s="20" t="s">
        <v>394</v>
      </c>
      <c r="F2560">
        <f>VLOOKUP(H2560,'[1]Ventes par client'!B:Q,7,FALSE)</f>
        <v>500</v>
      </c>
      <c r="G2560" s="21">
        <v>200</v>
      </c>
      <c r="H2560" t="s">
        <v>561</v>
      </c>
      <c r="I2560">
        <v>3</v>
      </c>
      <c r="J2560" s="22">
        <f t="shared" si="39"/>
        <v>300</v>
      </c>
    </row>
    <row r="2561" spans="1:10" x14ac:dyDescent="0.25">
      <c r="A2561" s="20">
        <v>30000</v>
      </c>
      <c r="B2561" s="20" t="s">
        <v>417</v>
      </c>
      <c r="C2561" s="20" t="s">
        <v>408</v>
      </c>
      <c r="D2561" s="20" t="s">
        <v>398</v>
      </c>
      <c r="E2561" s="20" t="s">
        <v>394</v>
      </c>
      <c r="F2561">
        <f>VLOOKUP(H2561,'[1]Ventes par client'!B:Q,8,FALSE)</f>
        <v>400</v>
      </c>
      <c r="G2561" s="21">
        <v>200</v>
      </c>
      <c r="H2561" t="s">
        <v>561</v>
      </c>
      <c r="I2561" s="19">
        <v>4</v>
      </c>
      <c r="J2561" s="22">
        <f t="shared" si="39"/>
        <v>200</v>
      </c>
    </row>
    <row r="2562" spans="1:10" x14ac:dyDescent="0.25">
      <c r="A2562" s="20">
        <v>30000</v>
      </c>
      <c r="B2562" s="20" t="s">
        <v>417</v>
      </c>
      <c r="C2562" s="20" t="s">
        <v>408</v>
      </c>
      <c r="D2562" s="20" t="s">
        <v>399</v>
      </c>
      <c r="E2562" s="20" t="s">
        <v>394</v>
      </c>
      <c r="F2562">
        <f>VLOOKUP(H2562,'[1]Ventes par client'!B:Q,9,FALSE)</f>
        <v>400</v>
      </c>
      <c r="G2562" s="21">
        <v>100</v>
      </c>
      <c r="H2562" t="s">
        <v>561</v>
      </c>
      <c r="I2562" s="19">
        <v>5</v>
      </c>
      <c r="J2562" s="22">
        <f t="shared" ref="J2562:J2625" si="40">+F2562-G2562</f>
        <v>300</v>
      </c>
    </row>
    <row r="2563" spans="1:10" x14ac:dyDescent="0.25">
      <c r="A2563" s="20">
        <v>30000</v>
      </c>
      <c r="B2563" s="20" t="s">
        <v>417</v>
      </c>
      <c r="C2563" s="20" t="s">
        <v>408</v>
      </c>
      <c r="D2563" s="20" t="s">
        <v>400</v>
      </c>
      <c r="E2563" s="20" t="s">
        <v>394</v>
      </c>
      <c r="F2563">
        <f>VLOOKUP(H2563,'[1]Ventes par client'!B:Q,10,FALSE)</f>
        <v>500</v>
      </c>
      <c r="G2563" s="21">
        <v>200</v>
      </c>
      <c r="H2563" t="s">
        <v>561</v>
      </c>
      <c r="I2563">
        <v>6</v>
      </c>
      <c r="J2563" s="22">
        <f t="shared" si="40"/>
        <v>300</v>
      </c>
    </row>
    <row r="2564" spans="1:10" x14ac:dyDescent="0.25">
      <c r="A2564" s="20">
        <v>30000</v>
      </c>
      <c r="B2564" s="20" t="s">
        <v>417</v>
      </c>
      <c r="C2564" s="20" t="s">
        <v>408</v>
      </c>
      <c r="D2564" s="20" t="s">
        <v>401</v>
      </c>
      <c r="E2564" s="20" t="s">
        <v>394</v>
      </c>
      <c r="F2564">
        <f>VLOOKUP(H2564,'[1]Ventes par client'!B:Q,11,FALSE)</f>
        <v>400</v>
      </c>
      <c r="G2564" s="21">
        <v>200</v>
      </c>
      <c r="H2564" t="s">
        <v>561</v>
      </c>
      <c r="I2564" s="19">
        <v>7</v>
      </c>
      <c r="J2564" s="22">
        <f t="shared" si="40"/>
        <v>200</v>
      </c>
    </row>
    <row r="2565" spans="1:10" x14ac:dyDescent="0.25">
      <c r="A2565" s="20">
        <v>30000</v>
      </c>
      <c r="B2565" s="20" t="s">
        <v>417</v>
      </c>
      <c r="C2565" s="20" t="s">
        <v>408</v>
      </c>
      <c r="D2565" s="20" t="s">
        <v>402</v>
      </c>
      <c r="E2565" s="20" t="s">
        <v>394</v>
      </c>
      <c r="F2565">
        <f>VLOOKUP(H2565,'[1]Ventes par client'!B:Q,12,FALSE)</f>
        <v>400</v>
      </c>
      <c r="G2565" s="21">
        <v>100</v>
      </c>
      <c r="H2565" t="s">
        <v>561</v>
      </c>
      <c r="I2565" s="19">
        <v>8</v>
      </c>
      <c r="J2565" s="22">
        <f t="shared" si="40"/>
        <v>300</v>
      </c>
    </row>
    <row r="2566" spans="1:10" x14ac:dyDescent="0.25">
      <c r="A2566" s="20">
        <v>30000</v>
      </c>
      <c r="B2566" s="20" t="s">
        <v>417</v>
      </c>
      <c r="C2566" s="20" t="s">
        <v>408</v>
      </c>
      <c r="D2566" s="20" t="s">
        <v>403</v>
      </c>
      <c r="E2566" s="20" t="s">
        <v>394</v>
      </c>
      <c r="F2566">
        <f>VLOOKUP(H2566,'[1]Ventes par client'!B:Q,13,FALSE)</f>
        <v>400</v>
      </c>
      <c r="G2566" s="21">
        <v>200</v>
      </c>
      <c r="H2566" t="s">
        <v>561</v>
      </c>
      <c r="I2566">
        <v>9</v>
      </c>
      <c r="J2566" s="22">
        <f t="shared" si="40"/>
        <v>200</v>
      </c>
    </row>
    <row r="2567" spans="1:10" x14ac:dyDescent="0.25">
      <c r="A2567" s="20">
        <v>30000</v>
      </c>
      <c r="B2567" s="20" t="s">
        <v>417</v>
      </c>
      <c r="C2567" s="20" t="s">
        <v>408</v>
      </c>
      <c r="D2567" s="20" t="s">
        <v>404</v>
      </c>
      <c r="E2567" s="20" t="s">
        <v>394</v>
      </c>
      <c r="F2567">
        <f>VLOOKUP(H2567,'[1]Ventes par client'!B:Q,14,FALSE)</f>
        <v>500</v>
      </c>
      <c r="G2567" s="21">
        <v>200</v>
      </c>
      <c r="H2567" t="s">
        <v>561</v>
      </c>
      <c r="I2567" s="19">
        <v>10</v>
      </c>
      <c r="J2567" s="22">
        <f t="shared" si="40"/>
        <v>300</v>
      </c>
    </row>
    <row r="2568" spans="1:10" x14ac:dyDescent="0.25">
      <c r="A2568" s="20">
        <v>30000</v>
      </c>
      <c r="B2568" s="20" t="s">
        <v>417</v>
      </c>
      <c r="C2568" s="20" t="s">
        <v>408</v>
      </c>
      <c r="D2568" s="20" t="s">
        <v>405</v>
      </c>
      <c r="E2568" s="20" t="s">
        <v>394</v>
      </c>
      <c r="F2568">
        <f>VLOOKUP(H2568,'[1]Ventes par client'!B:Q,15,FALSE)</f>
        <v>500</v>
      </c>
      <c r="G2568" s="21">
        <v>200</v>
      </c>
      <c r="H2568" t="s">
        <v>561</v>
      </c>
      <c r="I2568" s="19">
        <v>11</v>
      </c>
      <c r="J2568" s="22">
        <f t="shared" si="40"/>
        <v>300</v>
      </c>
    </row>
    <row r="2569" spans="1:10" x14ac:dyDescent="0.25">
      <c r="A2569" s="20">
        <v>30000</v>
      </c>
      <c r="B2569" s="20" t="s">
        <v>417</v>
      </c>
      <c r="C2569" s="20" t="s">
        <v>408</v>
      </c>
      <c r="D2569" s="20" t="s">
        <v>406</v>
      </c>
      <c r="E2569" s="20" t="s">
        <v>394</v>
      </c>
      <c r="F2569">
        <f>VLOOKUP(H2569,'[1]Ventes par client'!B:Q,16,FALSE)</f>
        <v>200</v>
      </c>
      <c r="G2569" s="21">
        <v>100</v>
      </c>
      <c r="H2569" t="s">
        <v>561</v>
      </c>
      <c r="I2569">
        <v>12</v>
      </c>
      <c r="J2569" s="22">
        <f t="shared" si="40"/>
        <v>100</v>
      </c>
    </row>
    <row r="2570" spans="1:10" x14ac:dyDescent="0.25">
      <c r="A2570" s="20">
        <v>30000</v>
      </c>
      <c r="B2570" s="20" t="s">
        <v>166</v>
      </c>
      <c r="C2570" s="20" t="s">
        <v>408</v>
      </c>
      <c r="D2570" s="20" t="s">
        <v>393</v>
      </c>
      <c r="E2570" s="20" t="s">
        <v>394</v>
      </c>
      <c r="F2570" s="21">
        <f>VLOOKUP(H2570,'[1]Ventes par client'!B:Q,5,FALSE)</f>
        <v>14100</v>
      </c>
      <c r="G2570" s="21">
        <v>9700</v>
      </c>
      <c r="H2570" s="2" t="s">
        <v>562</v>
      </c>
      <c r="I2570" s="19">
        <v>1</v>
      </c>
      <c r="J2570" s="22">
        <f t="shared" si="40"/>
        <v>4400</v>
      </c>
    </row>
    <row r="2571" spans="1:10" x14ac:dyDescent="0.25">
      <c r="A2571" s="20">
        <v>30000</v>
      </c>
      <c r="B2571" s="20" t="s">
        <v>166</v>
      </c>
      <c r="C2571" s="20" t="s">
        <v>408</v>
      </c>
      <c r="D2571" s="20" t="s">
        <v>396</v>
      </c>
      <c r="E2571" s="20" t="s">
        <v>394</v>
      </c>
      <c r="F2571">
        <f>VLOOKUP(H2571,'[1]Ventes par client'!B:Q,6,FALSE)</f>
        <v>16600</v>
      </c>
      <c r="G2571" s="21">
        <v>10400</v>
      </c>
      <c r="H2571" t="s">
        <v>562</v>
      </c>
      <c r="I2571" s="19">
        <v>2</v>
      </c>
      <c r="J2571" s="22">
        <f t="shared" si="40"/>
        <v>6200</v>
      </c>
    </row>
    <row r="2572" spans="1:10" x14ac:dyDescent="0.25">
      <c r="A2572" s="20">
        <v>30000</v>
      </c>
      <c r="B2572" s="20" t="s">
        <v>166</v>
      </c>
      <c r="C2572" s="20" t="s">
        <v>408</v>
      </c>
      <c r="D2572" s="20" t="s">
        <v>397</v>
      </c>
      <c r="E2572" s="20" t="s">
        <v>394</v>
      </c>
      <c r="F2572">
        <f>VLOOKUP(H2572,'[1]Ventes par client'!B:Q,7,FALSE)</f>
        <v>17300</v>
      </c>
      <c r="G2572" s="21">
        <v>11300</v>
      </c>
      <c r="H2572" t="s">
        <v>562</v>
      </c>
      <c r="I2572">
        <v>3</v>
      </c>
      <c r="J2572" s="22">
        <f t="shared" si="40"/>
        <v>6000</v>
      </c>
    </row>
    <row r="2573" spans="1:10" x14ac:dyDescent="0.25">
      <c r="A2573" s="20">
        <v>30000</v>
      </c>
      <c r="B2573" s="20" t="s">
        <v>166</v>
      </c>
      <c r="C2573" s="20" t="s">
        <v>408</v>
      </c>
      <c r="D2573" s="20" t="s">
        <v>398</v>
      </c>
      <c r="E2573" s="20" t="s">
        <v>394</v>
      </c>
      <c r="F2573">
        <f>VLOOKUP(H2573,'[1]Ventes par client'!B:Q,8,FALSE)</f>
        <v>14100</v>
      </c>
      <c r="G2573" s="21">
        <v>9200</v>
      </c>
      <c r="H2573" t="s">
        <v>562</v>
      </c>
      <c r="I2573" s="19">
        <v>4</v>
      </c>
      <c r="J2573" s="22">
        <f t="shared" si="40"/>
        <v>4900</v>
      </c>
    </row>
    <row r="2574" spans="1:10" x14ac:dyDescent="0.25">
      <c r="A2574" s="20">
        <v>30000</v>
      </c>
      <c r="B2574" s="20" t="s">
        <v>166</v>
      </c>
      <c r="C2574" s="20" t="s">
        <v>408</v>
      </c>
      <c r="D2574" s="20" t="s">
        <v>399</v>
      </c>
      <c r="E2574" s="20" t="s">
        <v>394</v>
      </c>
      <c r="F2574">
        <f>VLOOKUP(H2574,'[1]Ventes par client'!B:Q,9,FALSE)</f>
        <v>14900</v>
      </c>
      <c r="G2574" s="21">
        <v>9300</v>
      </c>
      <c r="H2574" t="s">
        <v>562</v>
      </c>
      <c r="I2574" s="19">
        <v>5</v>
      </c>
      <c r="J2574" s="22">
        <f t="shared" si="40"/>
        <v>5600</v>
      </c>
    </row>
    <row r="2575" spans="1:10" x14ac:dyDescent="0.25">
      <c r="A2575" s="20">
        <v>30000</v>
      </c>
      <c r="B2575" s="20" t="s">
        <v>166</v>
      </c>
      <c r="C2575" s="20" t="s">
        <v>408</v>
      </c>
      <c r="D2575" s="20" t="s">
        <v>400</v>
      </c>
      <c r="E2575" s="20" t="s">
        <v>394</v>
      </c>
      <c r="F2575">
        <f>VLOOKUP(H2575,'[1]Ventes par client'!B:Q,10,FALSE)</f>
        <v>16500</v>
      </c>
      <c r="G2575" s="21">
        <v>11300</v>
      </c>
      <c r="H2575" t="s">
        <v>562</v>
      </c>
      <c r="I2575">
        <v>6</v>
      </c>
      <c r="J2575" s="22">
        <f t="shared" si="40"/>
        <v>5200</v>
      </c>
    </row>
    <row r="2576" spans="1:10" x14ac:dyDescent="0.25">
      <c r="A2576" s="20">
        <v>30000</v>
      </c>
      <c r="B2576" s="20" t="s">
        <v>166</v>
      </c>
      <c r="C2576" s="20" t="s">
        <v>408</v>
      </c>
      <c r="D2576" s="20" t="s">
        <v>401</v>
      </c>
      <c r="E2576" s="20" t="s">
        <v>394</v>
      </c>
      <c r="F2576">
        <f>VLOOKUP(H2576,'[1]Ventes par client'!B:Q,11,FALSE)</f>
        <v>13800</v>
      </c>
      <c r="G2576" s="21">
        <v>9500</v>
      </c>
      <c r="H2576" t="s">
        <v>562</v>
      </c>
      <c r="I2576" s="19">
        <v>7</v>
      </c>
      <c r="J2576" s="22">
        <f t="shared" si="40"/>
        <v>4300</v>
      </c>
    </row>
    <row r="2577" spans="1:10" x14ac:dyDescent="0.25">
      <c r="A2577" s="20">
        <v>30000</v>
      </c>
      <c r="B2577" s="20" t="s">
        <v>166</v>
      </c>
      <c r="C2577" s="20" t="s">
        <v>408</v>
      </c>
      <c r="D2577" s="20" t="s">
        <v>402</v>
      </c>
      <c r="E2577" s="20" t="s">
        <v>394</v>
      </c>
      <c r="F2577">
        <f>VLOOKUP(H2577,'[1]Ventes par client'!B:Q,12,FALSE)</f>
        <v>13500</v>
      </c>
      <c r="G2577" s="21">
        <v>8800</v>
      </c>
      <c r="H2577" t="s">
        <v>562</v>
      </c>
      <c r="I2577" s="19">
        <v>8</v>
      </c>
      <c r="J2577" s="22">
        <f t="shared" si="40"/>
        <v>4700</v>
      </c>
    </row>
    <row r="2578" spans="1:10" x14ac:dyDescent="0.25">
      <c r="A2578" s="20">
        <v>30000</v>
      </c>
      <c r="B2578" s="20" t="s">
        <v>166</v>
      </c>
      <c r="C2578" s="20" t="s">
        <v>408</v>
      </c>
      <c r="D2578" s="20" t="s">
        <v>403</v>
      </c>
      <c r="E2578" s="20" t="s">
        <v>394</v>
      </c>
      <c r="F2578">
        <f>VLOOKUP(H2578,'[1]Ventes par client'!B:Q,13,FALSE)</f>
        <v>14700</v>
      </c>
      <c r="G2578" s="21">
        <v>9200</v>
      </c>
      <c r="H2578" t="s">
        <v>562</v>
      </c>
      <c r="I2578">
        <v>9</v>
      </c>
      <c r="J2578" s="22">
        <f t="shared" si="40"/>
        <v>5500</v>
      </c>
    </row>
    <row r="2579" spans="1:10" x14ac:dyDescent="0.25">
      <c r="A2579" s="20">
        <v>30000</v>
      </c>
      <c r="B2579" s="20" t="s">
        <v>166</v>
      </c>
      <c r="C2579" s="20" t="s">
        <v>408</v>
      </c>
      <c r="D2579" s="20" t="s">
        <v>404</v>
      </c>
      <c r="E2579" s="20" t="s">
        <v>394</v>
      </c>
      <c r="F2579">
        <f>VLOOKUP(H2579,'[1]Ventes par client'!B:Q,14,FALSE)</f>
        <v>16500</v>
      </c>
      <c r="G2579" s="21">
        <v>10800</v>
      </c>
      <c r="H2579" t="s">
        <v>562</v>
      </c>
      <c r="I2579" s="19">
        <v>10</v>
      </c>
      <c r="J2579" s="22">
        <f t="shared" si="40"/>
        <v>5700</v>
      </c>
    </row>
    <row r="2580" spans="1:10" x14ac:dyDescent="0.25">
      <c r="A2580" s="20">
        <v>30000</v>
      </c>
      <c r="B2580" s="20" t="s">
        <v>166</v>
      </c>
      <c r="C2580" s="20" t="s">
        <v>408</v>
      </c>
      <c r="D2580" s="20" t="s">
        <v>405</v>
      </c>
      <c r="E2580" s="20" t="s">
        <v>394</v>
      </c>
      <c r="F2580">
        <f>VLOOKUP(H2580,'[1]Ventes par client'!B:Q,15,FALSE)</f>
        <v>18300</v>
      </c>
      <c r="G2580" s="21">
        <v>11900</v>
      </c>
      <c r="H2580" t="s">
        <v>562</v>
      </c>
      <c r="I2580" s="19">
        <v>11</v>
      </c>
      <c r="J2580" s="22">
        <f t="shared" si="40"/>
        <v>6400</v>
      </c>
    </row>
    <row r="2581" spans="1:10" x14ac:dyDescent="0.25">
      <c r="A2581" s="20">
        <v>30000</v>
      </c>
      <c r="B2581" s="20" t="s">
        <v>166</v>
      </c>
      <c r="C2581" s="20" t="s">
        <v>408</v>
      </c>
      <c r="D2581" s="20" t="s">
        <v>406</v>
      </c>
      <c r="E2581" s="20" t="s">
        <v>394</v>
      </c>
      <c r="F2581">
        <f>VLOOKUP(H2581,'[1]Ventes par client'!B:Q,16,FALSE)</f>
        <v>9700</v>
      </c>
      <c r="G2581" s="21">
        <v>8600</v>
      </c>
      <c r="H2581" t="s">
        <v>562</v>
      </c>
      <c r="I2581">
        <v>12</v>
      </c>
      <c r="J2581" s="22">
        <f t="shared" si="40"/>
        <v>1100</v>
      </c>
    </row>
    <row r="2582" spans="1:10" x14ac:dyDescent="0.25">
      <c r="A2582" s="20">
        <v>30000</v>
      </c>
      <c r="B2582" s="20" t="s">
        <v>166</v>
      </c>
      <c r="C2582" s="20" t="s">
        <v>408</v>
      </c>
      <c r="D2582" s="20" t="s">
        <v>393</v>
      </c>
      <c r="E2582" s="20" t="s">
        <v>394</v>
      </c>
      <c r="F2582" s="21">
        <f>VLOOKUP(H2582,'[1]Ventes par client'!B:Q,5,FALSE)</f>
        <v>800</v>
      </c>
      <c r="G2582" s="21">
        <v>2000</v>
      </c>
      <c r="H2582" s="2" t="s">
        <v>563</v>
      </c>
      <c r="I2582" s="19">
        <v>1</v>
      </c>
      <c r="J2582" s="22">
        <f t="shared" si="40"/>
        <v>-1200</v>
      </c>
    </row>
    <row r="2583" spans="1:10" x14ac:dyDescent="0.25">
      <c r="A2583" s="20">
        <v>30000</v>
      </c>
      <c r="B2583" s="20" t="s">
        <v>166</v>
      </c>
      <c r="C2583" s="20" t="s">
        <v>408</v>
      </c>
      <c r="D2583" s="20" t="s">
        <v>396</v>
      </c>
      <c r="E2583" s="20" t="s">
        <v>394</v>
      </c>
      <c r="F2583">
        <f>VLOOKUP(H2583,'[1]Ventes par client'!B:Q,6,FALSE)</f>
        <v>900</v>
      </c>
      <c r="G2583" s="21">
        <v>2200</v>
      </c>
      <c r="H2583" t="s">
        <v>563</v>
      </c>
      <c r="I2583" s="19">
        <v>2</v>
      </c>
      <c r="J2583" s="22">
        <f t="shared" si="40"/>
        <v>-1300</v>
      </c>
    </row>
    <row r="2584" spans="1:10" x14ac:dyDescent="0.25">
      <c r="A2584" s="20">
        <v>30000</v>
      </c>
      <c r="B2584" s="20" t="s">
        <v>166</v>
      </c>
      <c r="C2584" s="20" t="s">
        <v>408</v>
      </c>
      <c r="D2584" s="20" t="s">
        <v>397</v>
      </c>
      <c r="E2584" s="20" t="s">
        <v>394</v>
      </c>
      <c r="F2584">
        <f>VLOOKUP(H2584,'[1]Ventes par client'!B:Q,7,FALSE)</f>
        <v>1000</v>
      </c>
      <c r="G2584" s="21">
        <v>2300</v>
      </c>
      <c r="H2584" t="s">
        <v>563</v>
      </c>
      <c r="I2584">
        <v>3</v>
      </c>
      <c r="J2584" s="22">
        <f t="shared" si="40"/>
        <v>-1300</v>
      </c>
    </row>
    <row r="2585" spans="1:10" x14ac:dyDescent="0.25">
      <c r="A2585" s="20">
        <v>30000</v>
      </c>
      <c r="B2585" s="20" t="s">
        <v>166</v>
      </c>
      <c r="C2585" s="20" t="s">
        <v>408</v>
      </c>
      <c r="D2585" s="20" t="s">
        <v>398</v>
      </c>
      <c r="E2585" s="20" t="s">
        <v>394</v>
      </c>
      <c r="F2585">
        <f>VLOOKUP(H2585,'[1]Ventes par client'!B:Q,8,FALSE)</f>
        <v>800</v>
      </c>
      <c r="G2585" s="21">
        <v>2000</v>
      </c>
      <c r="H2585" t="s">
        <v>563</v>
      </c>
      <c r="I2585" s="19">
        <v>4</v>
      </c>
      <c r="J2585" s="22">
        <f t="shared" si="40"/>
        <v>-1200</v>
      </c>
    </row>
    <row r="2586" spans="1:10" x14ac:dyDescent="0.25">
      <c r="A2586" s="20">
        <v>30000</v>
      </c>
      <c r="B2586" s="20" t="s">
        <v>166</v>
      </c>
      <c r="C2586" s="20" t="s">
        <v>408</v>
      </c>
      <c r="D2586" s="20" t="s">
        <v>399</v>
      </c>
      <c r="E2586" s="20" t="s">
        <v>394</v>
      </c>
      <c r="F2586">
        <f>VLOOKUP(H2586,'[1]Ventes par client'!B:Q,9,FALSE)</f>
        <v>800</v>
      </c>
      <c r="G2586" s="21">
        <v>1900</v>
      </c>
      <c r="H2586" t="s">
        <v>563</v>
      </c>
      <c r="I2586" s="19">
        <v>5</v>
      </c>
      <c r="J2586" s="22">
        <f t="shared" si="40"/>
        <v>-1100</v>
      </c>
    </row>
    <row r="2587" spans="1:10" x14ac:dyDescent="0.25">
      <c r="A2587" s="20">
        <v>30000</v>
      </c>
      <c r="B2587" s="20" t="s">
        <v>166</v>
      </c>
      <c r="C2587" s="20" t="s">
        <v>408</v>
      </c>
      <c r="D2587" s="20" t="s">
        <v>400</v>
      </c>
      <c r="E2587" s="20" t="s">
        <v>394</v>
      </c>
      <c r="F2587">
        <f>VLOOKUP(H2587,'[1]Ventes par client'!B:Q,10,FALSE)</f>
        <v>900</v>
      </c>
      <c r="G2587" s="21">
        <v>2400</v>
      </c>
      <c r="H2587" t="s">
        <v>563</v>
      </c>
      <c r="I2587">
        <v>6</v>
      </c>
      <c r="J2587" s="22">
        <f t="shared" si="40"/>
        <v>-1500</v>
      </c>
    </row>
    <row r="2588" spans="1:10" x14ac:dyDescent="0.25">
      <c r="A2588" s="20">
        <v>30000</v>
      </c>
      <c r="B2588" s="20" t="s">
        <v>166</v>
      </c>
      <c r="C2588" s="20" t="s">
        <v>408</v>
      </c>
      <c r="D2588" s="20" t="s">
        <v>401</v>
      </c>
      <c r="E2588" s="20" t="s">
        <v>394</v>
      </c>
      <c r="F2588">
        <f>VLOOKUP(H2588,'[1]Ventes par client'!B:Q,11,FALSE)</f>
        <v>800</v>
      </c>
      <c r="G2588" s="21">
        <v>1900</v>
      </c>
      <c r="H2588" t="s">
        <v>563</v>
      </c>
      <c r="I2588" s="19">
        <v>7</v>
      </c>
      <c r="J2588" s="22">
        <f t="shared" si="40"/>
        <v>-1100</v>
      </c>
    </row>
    <row r="2589" spans="1:10" x14ac:dyDescent="0.25">
      <c r="A2589" s="20">
        <v>30000</v>
      </c>
      <c r="B2589" s="20" t="s">
        <v>166</v>
      </c>
      <c r="C2589" s="20" t="s">
        <v>408</v>
      </c>
      <c r="D2589" s="20" t="s">
        <v>402</v>
      </c>
      <c r="E2589" s="20" t="s">
        <v>394</v>
      </c>
      <c r="F2589">
        <f>VLOOKUP(H2589,'[1]Ventes par client'!B:Q,12,FALSE)</f>
        <v>700</v>
      </c>
      <c r="G2589" s="21">
        <v>1900</v>
      </c>
      <c r="H2589" t="s">
        <v>563</v>
      </c>
      <c r="I2589" s="19">
        <v>8</v>
      </c>
      <c r="J2589" s="22">
        <f t="shared" si="40"/>
        <v>-1200</v>
      </c>
    </row>
    <row r="2590" spans="1:10" x14ac:dyDescent="0.25">
      <c r="A2590" s="20">
        <v>30000</v>
      </c>
      <c r="B2590" s="20" t="s">
        <v>166</v>
      </c>
      <c r="C2590" s="20" t="s">
        <v>408</v>
      </c>
      <c r="D2590" s="20" t="s">
        <v>403</v>
      </c>
      <c r="E2590" s="20" t="s">
        <v>394</v>
      </c>
      <c r="F2590">
        <f>VLOOKUP(H2590,'[1]Ventes par client'!B:Q,13,FALSE)</f>
        <v>800</v>
      </c>
      <c r="G2590" s="21">
        <v>1900</v>
      </c>
      <c r="H2590" t="s">
        <v>563</v>
      </c>
      <c r="I2590">
        <v>9</v>
      </c>
      <c r="J2590" s="22">
        <f t="shared" si="40"/>
        <v>-1100</v>
      </c>
    </row>
    <row r="2591" spans="1:10" x14ac:dyDescent="0.25">
      <c r="A2591" s="20">
        <v>30000</v>
      </c>
      <c r="B2591" s="20" t="s">
        <v>166</v>
      </c>
      <c r="C2591" s="20" t="s">
        <v>408</v>
      </c>
      <c r="D2591" s="20" t="s">
        <v>404</v>
      </c>
      <c r="E2591" s="20" t="s">
        <v>394</v>
      </c>
      <c r="F2591">
        <f>VLOOKUP(H2591,'[1]Ventes par client'!B:Q,14,FALSE)</f>
        <v>900</v>
      </c>
      <c r="G2591" s="21">
        <v>2200</v>
      </c>
      <c r="H2591" t="s">
        <v>563</v>
      </c>
      <c r="I2591" s="19">
        <v>10</v>
      </c>
      <c r="J2591" s="22">
        <f t="shared" si="40"/>
        <v>-1300</v>
      </c>
    </row>
    <row r="2592" spans="1:10" x14ac:dyDescent="0.25">
      <c r="A2592" s="20">
        <v>30000</v>
      </c>
      <c r="B2592" s="20" t="s">
        <v>166</v>
      </c>
      <c r="C2592" s="20" t="s">
        <v>408</v>
      </c>
      <c r="D2592" s="20" t="s">
        <v>405</v>
      </c>
      <c r="E2592" s="20" t="s">
        <v>394</v>
      </c>
      <c r="F2592">
        <f>VLOOKUP(H2592,'[1]Ventes par client'!B:Q,15,FALSE)</f>
        <v>1000</v>
      </c>
      <c r="G2592" s="21">
        <v>2500</v>
      </c>
      <c r="H2592" t="s">
        <v>563</v>
      </c>
      <c r="I2592" s="19">
        <v>11</v>
      </c>
      <c r="J2592" s="22">
        <f t="shared" si="40"/>
        <v>-1500</v>
      </c>
    </row>
    <row r="2593" spans="1:10" x14ac:dyDescent="0.25">
      <c r="A2593" s="20">
        <v>30000</v>
      </c>
      <c r="B2593" s="20" t="s">
        <v>166</v>
      </c>
      <c r="C2593" s="20" t="s">
        <v>408</v>
      </c>
      <c r="D2593" s="20" t="s">
        <v>406</v>
      </c>
      <c r="E2593" s="20" t="s">
        <v>394</v>
      </c>
      <c r="F2593">
        <f>VLOOKUP(H2593,'[1]Ventes par client'!B:Q,16,FALSE)</f>
        <v>600</v>
      </c>
      <c r="G2593" s="21">
        <v>1800</v>
      </c>
      <c r="H2593" t="s">
        <v>563</v>
      </c>
      <c r="I2593">
        <v>12</v>
      </c>
      <c r="J2593" s="22">
        <f t="shared" si="40"/>
        <v>-1200</v>
      </c>
    </row>
    <row r="2594" spans="1:10" x14ac:dyDescent="0.25">
      <c r="A2594" s="20">
        <v>30000</v>
      </c>
      <c r="B2594" s="20" t="s">
        <v>417</v>
      </c>
      <c r="C2594" s="20" t="s">
        <v>408</v>
      </c>
      <c r="D2594" s="20" t="s">
        <v>393</v>
      </c>
      <c r="E2594" s="20" t="s">
        <v>394</v>
      </c>
      <c r="F2594" s="21">
        <f>VLOOKUP(H2594,'[1]Ventes par client'!B:Q,5,FALSE)</f>
        <v>400</v>
      </c>
      <c r="G2594" s="21">
        <v>100</v>
      </c>
      <c r="H2594" s="2" t="s">
        <v>125</v>
      </c>
      <c r="I2594" s="19">
        <v>1</v>
      </c>
      <c r="J2594" s="22">
        <f t="shared" si="40"/>
        <v>300</v>
      </c>
    </row>
    <row r="2595" spans="1:10" x14ac:dyDescent="0.25">
      <c r="A2595" s="20">
        <v>30000</v>
      </c>
      <c r="B2595" s="20" t="s">
        <v>417</v>
      </c>
      <c r="C2595" s="20" t="s">
        <v>408</v>
      </c>
      <c r="D2595" s="20" t="s">
        <v>396</v>
      </c>
      <c r="E2595" s="20" t="s">
        <v>394</v>
      </c>
      <c r="F2595">
        <f>VLOOKUP(H2595,'[1]Ventes par client'!B:Q,6,FALSE)</f>
        <v>500</v>
      </c>
      <c r="G2595" s="21">
        <v>100</v>
      </c>
      <c r="H2595" t="s">
        <v>125</v>
      </c>
      <c r="I2595" s="19">
        <v>2</v>
      </c>
      <c r="J2595" s="22">
        <f t="shared" si="40"/>
        <v>400</v>
      </c>
    </row>
    <row r="2596" spans="1:10" x14ac:dyDescent="0.25">
      <c r="A2596" s="20">
        <v>30000</v>
      </c>
      <c r="B2596" s="20" t="s">
        <v>417</v>
      </c>
      <c r="C2596" s="20" t="s">
        <v>408</v>
      </c>
      <c r="D2596" s="20" t="s">
        <v>397</v>
      </c>
      <c r="E2596" s="20" t="s">
        <v>394</v>
      </c>
      <c r="F2596">
        <f>VLOOKUP(H2596,'[1]Ventes par client'!B:Q,7,FALSE)</f>
        <v>500</v>
      </c>
      <c r="G2596" s="21">
        <v>100</v>
      </c>
      <c r="H2596" t="s">
        <v>125</v>
      </c>
      <c r="I2596">
        <v>3</v>
      </c>
      <c r="J2596" s="22">
        <f t="shared" si="40"/>
        <v>400</v>
      </c>
    </row>
    <row r="2597" spans="1:10" x14ac:dyDescent="0.25">
      <c r="A2597" s="20">
        <v>30000</v>
      </c>
      <c r="B2597" s="20" t="s">
        <v>417</v>
      </c>
      <c r="C2597" s="20" t="s">
        <v>408</v>
      </c>
      <c r="D2597" s="20" t="s">
        <v>398</v>
      </c>
      <c r="E2597" s="20" t="s">
        <v>394</v>
      </c>
      <c r="F2597">
        <f>VLOOKUP(H2597,'[1]Ventes par client'!B:Q,8,FALSE)</f>
        <v>400</v>
      </c>
      <c r="G2597" s="21">
        <v>0</v>
      </c>
      <c r="H2597" t="s">
        <v>125</v>
      </c>
      <c r="I2597" s="19">
        <v>4</v>
      </c>
      <c r="J2597" s="22">
        <f t="shared" si="40"/>
        <v>400</v>
      </c>
    </row>
    <row r="2598" spans="1:10" x14ac:dyDescent="0.25">
      <c r="A2598" s="20">
        <v>30000</v>
      </c>
      <c r="B2598" s="20" t="s">
        <v>417</v>
      </c>
      <c r="C2598" s="20" t="s">
        <v>408</v>
      </c>
      <c r="D2598" s="20" t="s">
        <v>399</v>
      </c>
      <c r="E2598" s="20" t="s">
        <v>394</v>
      </c>
      <c r="F2598">
        <f>VLOOKUP(H2598,'[1]Ventes par client'!B:Q,9,FALSE)</f>
        <v>400</v>
      </c>
      <c r="G2598" s="21">
        <v>100</v>
      </c>
      <c r="H2598" t="s">
        <v>125</v>
      </c>
      <c r="I2598" s="19">
        <v>5</v>
      </c>
      <c r="J2598" s="22">
        <f t="shared" si="40"/>
        <v>300</v>
      </c>
    </row>
    <row r="2599" spans="1:10" x14ac:dyDescent="0.25">
      <c r="A2599" s="20">
        <v>30000</v>
      </c>
      <c r="B2599" s="20" t="s">
        <v>417</v>
      </c>
      <c r="C2599" s="20" t="s">
        <v>408</v>
      </c>
      <c r="D2599" s="20" t="s">
        <v>400</v>
      </c>
      <c r="E2599" s="20" t="s">
        <v>394</v>
      </c>
      <c r="F2599">
        <f>VLOOKUP(H2599,'[1]Ventes par client'!B:Q,10,FALSE)</f>
        <v>500</v>
      </c>
      <c r="G2599" s="21">
        <v>100</v>
      </c>
      <c r="H2599" t="s">
        <v>125</v>
      </c>
      <c r="I2599">
        <v>6</v>
      </c>
      <c r="J2599" s="22">
        <f t="shared" si="40"/>
        <v>400</v>
      </c>
    </row>
    <row r="2600" spans="1:10" x14ac:dyDescent="0.25">
      <c r="A2600" s="20">
        <v>30000</v>
      </c>
      <c r="B2600" s="20" t="s">
        <v>417</v>
      </c>
      <c r="C2600" s="20" t="s">
        <v>408</v>
      </c>
      <c r="D2600" s="20" t="s">
        <v>401</v>
      </c>
      <c r="E2600" s="20" t="s">
        <v>394</v>
      </c>
      <c r="F2600">
        <f>VLOOKUP(H2600,'[1]Ventes par client'!B:Q,11,FALSE)</f>
        <v>400</v>
      </c>
      <c r="G2600" s="21">
        <v>100</v>
      </c>
      <c r="H2600" t="s">
        <v>125</v>
      </c>
      <c r="I2600" s="19">
        <v>7</v>
      </c>
      <c r="J2600" s="22">
        <f t="shared" si="40"/>
        <v>300</v>
      </c>
    </row>
    <row r="2601" spans="1:10" x14ac:dyDescent="0.25">
      <c r="A2601" s="20">
        <v>30000</v>
      </c>
      <c r="B2601" s="20" t="s">
        <v>417</v>
      </c>
      <c r="C2601" s="20" t="s">
        <v>408</v>
      </c>
      <c r="D2601" s="20" t="s">
        <v>402</v>
      </c>
      <c r="E2601" s="20" t="s">
        <v>394</v>
      </c>
      <c r="F2601">
        <f>VLOOKUP(H2601,'[1]Ventes par client'!B:Q,12,FALSE)</f>
        <v>400</v>
      </c>
      <c r="G2601" s="21">
        <v>100</v>
      </c>
      <c r="H2601" t="s">
        <v>125</v>
      </c>
      <c r="I2601" s="19">
        <v>8</v>
      </c>
      <c r="J2601" s="22">
        <f t="shared" si="40"/>
        <v>300</v>
      </c>
    </row>
    <row r="2602" spans="1:10" x14ac:dyDescent="0.25">
      <c r="A2602" s="20">
        <v>30000</v>
      </c>
      <c r="B2602" s="20" t="s">
        <v>417</v>
      </c>
      <c r="C2602" s="20" t="s">
        <v>408</v>
      </c>
      <c r="D2602" s="20" t="s">
        <v>403</v>
      </c>
      <c r="E2602" s="20" t="s">
        <v>394</v>
      </c>
      <c r="F2602">
        <f>VLOOKUP(H2602,'[1]Ventes par client'!B:Q,13,FALSE)</f>
        <v>400</v>
      </c>
      <c r="G2602" s="21">
        <v>0</v>
      </c>
      <c r="H2602" t="s">
        <v>125</v>
      </c>
      <c r="I2602">
        <v>9</v>
      </c>
      <c r="J2602" s="22">
        <f t="shared" si="40"/>
        <v>400</v>
      </c>
    </row>
    <row r="2603" spans="1:10" x14ac:dyDescent="0.25">
      <c r="A2603" s="20">
        <v>30000</v>
      </c>
      <c r="B2603" s="20" t="s">
        <v>417</v>
      </c>
      <c r="C2603" s="20" t="s">
        <v>408</v>
      </c>
      <c r="D2603" s="20" t="s">
        <v>404</v>
      </c>
      <c r="E2603" s="20" t="s">
        <v>394</v>
      </c>
      <c r="F2603">
        <f>VLOOKUP(H2603,'[1]Ventes par client'!B:Q,14,FALSE)</f>
        <v>500</v>
      </c>
      <c r="G2603" s="21">
        <v>100</v>
      </c>
      <c r="H2603" t="s">
        <v>125</v>
      </c>
      <c r="I2603" s="19">
        <v>10</v>
      </c>
      <c r="J2603" s="22">
        <f t="shared" si="40"/>
        <v>400</v>
      </c>
    </row>
    <row r="2604" spans="1:10" x14ac:dyDescent="0.25">
      <c r="A2604" s="20">
        <v>30000</v>
      </c>
      <c r="B2604" s="20" t="s">
        <v>417</v>
      </c>
      <c r="C2604" s="20" t="s">
        <v>408</v>
      </c>
      <c r="D2604" s="20" t="s">
        <v>405</v>
      </c>
      <c r="E2604" s="20" t="s">
        <v>394</v>
      </c>
      <c r="F2604">
        <f>VLOOKUP(H2604,'[1]Ventes par client'!B:Q,15,FALSE)</f>
        <v>500</v>
      </c>
      <c r="G2604" s="21">
        <v>100</v>
      </c>
      <c r="H2604" t="s">
        <v>125</v>
      </c>
      <c r="I2604" s="19">
        <v>11</v>
      </c>
      <c r="J2604" s="22">
        <f t="shared" si="40"/>
        <v>400</v>
      </c>
    </row>
    <row r="2605" spans="1:10" x14ac:dyDescent="0.25">
      <c r="A2605" s="20">
        <v>30000</v>
      </c>
      <c r="B2605" s="20" t="s">
        <v>417</v>
      </c>
      <c r="C2605" s="20" t="s">
        <v>408</v>
      </c>
      <c r="D2605" s="20" t="s">
        <v>406</v>
      </c>
      <c r="E2605" s="20" t="s">
        <v>394</v>
      </c>
      <c r="F2605">
        <f>VLOOKUP(H2605,'[1]Ventes par client'!B:Q,16,FALSE)</f>
        <v>200</v>
      </c>
      <c r="G2605" s="21">
        <v>100</v>
      </c>
      <c r="H2605" t="s">
        <v>125</v>
      </c>
      <c r="I2605">
        <v>12</v>
      </c>
      <c r="J2605" s="22">
        <f t="shared" si="40"/>
        <v>100</v>
      </c>
    </row>
    <row r="2606" spans="1:10" x14ac:dyDescent="0.25">
      <c r="A2606" s="20">
        <v>30000</v>
      </c>
      <c r="B2606" s="20" t="s">
        <v>564</v>
      </c>
      <c r="C2606" s="20" t="s">
        <v>408</v>
      </c>
      <c r="D2606" s="20" t="s">
        <v>393</v>
      </c>
      <c r="E2606" s="20" t="s">
        <v>394</v>
      </c>
      <c r="F2606" s="21">
        <f>VLOOKUP(H2606,'[1]Ventes par client'!B:Q,5,FALSE)</f>
        <v>1200</v>
      </c>
      <c r="G2606" s="21">
        <v>800</v>
      </c>
      <c r="H2606" s="2" t="s">
        <v>565</v>
      </c>
      <c r="I2606" s="19">
        <v>1</v>
      </c>
      <c r="J2606" s="22">
        <f t="shared" si="40"/>
        <v>400</v>
      </c>
    </row>
    <row r="2607" spans="1:10" x14ac:dyDescent="0.25">
      <c r="A2607" s="20">
        <v>30000</v>
      </c>
      <c r="B2607" s="20" t="s">
        <v>564</v>
      </c>
      <c r="C2607" s="20" t="s">
        <v>408</v>
      </c>
      <c r="D2607" s="20" t="s">
        <v>396</v>
      </c>
      <c r="E2607" s="20" t="s">
        <v>394</v>
      </c>
      <c r="F2607">
        <f>VLOOKUP(H2607,'[1]Ventes par client'!B:Q,6,FALSE)</f>
        <v>1400</v>
      </c>
      <c r="G2607" s="21">
        <v>900</v>
      </c>
      <c r="H2607" t="s">
        <v>565</v>
      </c>
      <c r="I2607" s="19">
        <v>2</v>
      </c>
      <c r="J2607" s="22">
        <f t="shared" si="40"/>
        <v>500</v>
      </c>
    </row>
    <row r="2608" spans="1:10" x14ac:dyDescent="0.25">
      <c r="A2608" s="20">
        <v>30000</v>
      </c>
      <c r="B2608" s="20" t="s">
        <v>564</v>
      </c>
      <c r="C2608" s="20" t="s">
        <v>408</v>
      </c>
      <c r="D2608" s="20" t="s">
        <v>397</v>
      </c>
      <c r="E2608" s="20" t="s">
        <v>394</v>
      </c>
      <c r="F2608">
        <f>VLOOKUP(H2608,'[1]Ventes par client'!B:Q,7,FALSE)</f>
        <v>1400</v>
      </c>
      <c r="G2608" s="21">
        <v>900</v>
      </c>
      <c r="H2608" t="s">
        <v>565</v>
      </c>
      <c r="I2608">
        <v>3</v>
      </c>
      <c r="J2608" s="22">
        <f t="shared" si="40"/>
        <v>500</v>
      </c>
    </row>
    <row r="2609" spans="1:10" x14ac:dyDescent="0.25">
      <c r="A2609" s="20">
        <v>30000</v>
      </c>
      <c r="B2609" s="20" t="s">
        <v>564</v>
      </c>
      <c r="C2609" s="20" t="s">
        <v>408</v>
      </c>
      <c r="D2609" s="20" t="s">
        <v>398</v>
      </c>
      <c r="E2609" s="20" t="s">
        <v>394</v>
      </c>
      <c r="F2609">
        <f>VLOOKUP(H2609,'[1]Ventes par client'!B:Q,8,FALSE)</f>
        <v>1200</v>
      </c>
      <c r="G2609" s="21">
        <v>800</v>
      </c>
      <c r="H2609" t="s">
        <v>565</v>
      </c>
      <c r="I2609" s="19">
        <v>4</v>
      </c>
      <c r="J2609" s="22">
        <f t="shared" si="40"/>
        <v>400</v>
      </c>
    </row>
    <row r="2610" spans="1:10" x14ac:dyDescent="0.25">
      <c r="A2610" s="20">
        <v>30000</v>
      </c>
      <c r="B2610" s="20" t="s">
        <v>564</v>
      </c>
      <c r="C2610" s="20" t="s">
        <v>408</v>
      </c>
      <c r="D2610" s="20" t="s">
        <v>399</v>
      </c>
      <c r="E2610" s="20" t="s">
        <v>394</v>
      </c>
      <c r="F2610">
        <f>VLOOKUP(H2610,'[1]Ventes par client'!B:Q,9,FALSE)</f>
        <v>1200</v>
      </c>
      <c r="G2610" s="21">
        <v>800</v>
      </c>
      <c r="H2610" t="s">
        <v>565</v>
      </c>
      <c r="I2610" s="19">
        <v>5</v>
      </c>
      <c r="J2610" s="22">
        <f t="shared" si="40"/>
        <v>400</v>
      </c>
    </row>
    <row r="2611" spans="1:10" x14ac:dyDescent="0.25">
      <c r="A2611" s="20">
        <v>30000</v>
      </c>
      <c r="B2611" s="20" t="s">
        <v>564</v>
      </c>
      <c r="C2611" s="20" t="s">
        <v>408</v>
      </c>
      <c r="D2611" s="20" t="s">
        <v>400</v>
      </c>
      <c r="E2611" s="20" t="s">
        <v>394</v>
      </c>
      <c r="F2611">
        <f>VLOOKUP(H2611,'[1]Ventes par client'!B:Q,10,FALSE)</f>
        <v>1400</v>
      </c>
      <c r="G2611" s="21">
        <v>900</v>
      </c>
      <c r="H2611" t="s">
        <v>565</v>
      </c>
      <c r="I2611">
        <v>6</v>
      </c>
      <c r="J2611" s="22">
        <f t="shared" si="40"/>
        <v>500</v>
      </c>
    </row>
    <row r="2612" spans="1:10" x14ac:dyDescent="0.25">
      <c r="A2612" s="20">
        <v>30000</v>
      </c>
      <c r="B2612" s="20" t="s">
        <v>564</v>
      </c>
      <c r="C2612" s="20" t="s">
        <v>408</v>
      </c>
      <c r="D2612" s="20" t="s">
        <v>401</v>
      </c>
      <c r="E2612" s="20" t="s">
        <v>394</v>
      </c>
      <c r="F2612">
        <f>VLOOKUP(H2612,'[1]Ventes par client'!B:Q,11,FALSE)</f>
        <v>1100</v>
      </c>
      <c r="G2612" s="21">
        <v>800</v>
      </c>
      <c r="H2612" t="s">
        <v>565</v>
      </c>
      <c r="I2612" s="19">
        <v>7</v>
      </c>
      <c r="J2612" s="22">
        <f t="shared" si="40"/>
        <v>300</v>
      </c>
    </row>
    <row r="2613" spans="1:10" x14ac:dyDescent="0.25">
      <c r="A2613" s="20">
        <v>30000</v>
      </c>
      <c r="B2613" s="20" t="s">
        <v>564</v>
      </c>
      <c r="C2613" s="20" t="s">
        <v>408</v>
      </c>
      <c r="D2613" s="20" t="s">
        <v>402</v>
      </c>
      <c r="E2613" s="20" t="s">
        <v>394</v>
      </c>
      <c r="F2613">
        <f>VLOOKUP(H2613,'[1]Ventes par client'!B:Q,12,FALSE)</f>
        <v>1100</v>
      </c>
      <c r="G2613" s="21">
        <v>700</v>
      </c>
      <c r="H2613" t="s">
        <v>565</v>
      </c>
      <c r="I2613" s="19">
        <v>8</v>
      </c>
      <c r="J2613" s="22">
        <f t="shared" si="40"/>
        <v>400</v>
      </c>
    </row>
    <row r="2614" spans="1:10" x14ac:dyDescent="0.25">
      <c r="A2614" s="20">
        <v>30000</v>
      </c>
      <c r="B2614" s="20" t="s">
        <v>564</v>
      </c>
      <c r="C2614" s="20" t="s">
        <v>408</v>
      </c>
      <c r="D2614" s="20" t="s">
        <v>403</v>
      </c>
      <c r="E2614" s="20" t="s">
        <v>394</v>
      </c>
      <c r="F2614">
        <f>VLOOKUP(H2614,'[1]Ventes par client'!B:Q,13,FALSE)</f>
        <v>1200</v>
      </c>
      <c r="G2614" s="21">
        <v>800</v>
      </c>
      <c r="H2614" t="s">
        <v>565</v>
      </c>
      <c r="I2614">
        <v>9</v>
      </c>
      <c r="J2614" s="22">
        <f t="shared" si="40"/>
        <v>400</v>
      </c>
    </row>
    <row r="2615" spans="1:10" x14ac:dyDescent="0.25">
      <c r="A2615" s="20">
        <v>30000</v>
      </c>
      <c r="B2615" s="20" t="s">
        <v>564</v>
      </c>
      <c r="C2615" s="20" t="s">
        <v>408</v>
      </c>
      <c r="D2615" s="20" t="s">
        <v>404</v>
      </c>
      <c r="E2615" s="20" t="s">
        <v>394</v>
      </c>
      <c r="F2615">
        <f>VLOOKUP(H2615,'[1]Ventes par client'!B:Q,14,FALSE)</f>
        <v>1400</v>
      </c>
      <c r="G2615" s="21">
        <v>900</v>
      </c>
      <c r="H2615" t="s">
        <v>565</v>
      </c>
      <c r="I2615" s="19">
        <v>10</v>
      </c>
      <c r="J2615" s="22">
        <f t="shared" si="40"/>
        <v>500</v>
      </c>
    </row>
    <row r="2616" spans="1:10" x14ac:dyDescent="0.25">
      <c r="A2616" s="20">
        <v>30000</v>
      </c>
      <c r="B2616" s="20" t="s">
        <v>564</v>
      </c>
      <c r="C2616" s="20" t="s">
        <v>408</v>
      </c>
      <c r="D2616" s="20" t="s">
        <v>405</v>
      </c>
      <c r="E2616" s="20" t="s">
        <v>394</v>
      </c>
      <c r="F2616">
        <f>VLOOKUP(H2616,'[1]Ventes par client'!B:Q,15,FALSE)</f>
        <v>1500</v>
      </c>
      <c r="G2616" s="21">
        <v>1000</v>
      </c>
      <c r="H2616" t="s">
        <v>565</v>
      </c>
      <c r="I2616" s="19">
        <v>11</v>
      </c>
      <c r="J2616" s="22">
        <f t="shared" si="40"/>
        <v>500</v>
      </c>
    </row>
    <row r="2617" spans="1:10" x14ac:dyDescent="0.25">
      <c r="A2617" s="20">
        <v>30000</v>
      </c>
      <c r="B2617" s="20" t="s">
        <v>564</v>
      </c>
      <c r="C2617" s="20" t="s">
        <v>408</v>
      </c>
      <c r="D2617" s="20" t="s">
        <v>406</v>
      </c>
      <c r="E2617" s="20" t="s">
        <v>394</v>
      </c>
      <c r="F2617">
        <f>VLOOKUP(H2617,'[1]Ventes par client'!B:Q,16,FALSE)</f>
        <v>900</v>
      </c>
      <c r="G2617" s="21">
        <v>700</v>
      </c>
      <c r="H2617" t="s">
        <v>565</v>
      </c>
      <c r="I2617">
        <v>12</v>
      </c>
      <c r="J2617" s="22">
        <f t="shared" si="40"/>
        <v>200</v>
      </c>
    </row>
    <row r="2618" spans="1:10" x14ac:dyDescent="0.25">
      <c r="A2618" s="20">
        <v>30000</v>
      </c>
      <c r="B2618" s="20" t="s">
        <v>206</v>
      </c>
      <c r="C2618" s="20" t="s">
        <v>408</v>
      </c>
      <c r="D2618" s="20" t="s">
        <v>393</v>
      </c>
      <c r="E2618" s="20" t="s">
        <v>394</v>
      </c>
      <c r="F2618" s="21" t="e">
        <f>VLOOKUP(H2618,'[1]Ventes par client'!B:Q,5,FALSE)</f>
        <v>#N/A</v>
      </c>
      <c r="G2618" s="21">
        <v>100</v>
      </c>
      <c r="H2618" s="2" t="s">
        <v>566</v>
      </c>
      <c r="I2618" s="19">
        <v>1</v>
      </c>
      <c r="J2618" s="22" t="e">
        <f t="shared" si="40"/>
        <v>#N/A</v>
      </c>
    </row>
    <row r="2619" spans="1:10" x14ac:dyDescent="0.25">
      <c r="A2619" s="20">
        <v>30000</v>
      </c>
      <c r="B2619" s="20" t="s">
        <v>206</v>
      </c>
      <c r="C2619" s="20" t="s">
        <v>408</v>
      </c>
      <c r="D2619" s="20" t="s">
        <v>396</v>
      </c>
      <c r="E2619" s="20" t="s">
        <v>394</v>
      </c>
      <c r="F2619" t="e">
        <f>VLOOKUP(H2619,'[1]Ventes par client'!B:Q,6,FALSE)</f>
        <v>#N/A</v>
      </c>
      <c r="G2619" s="21">
        <v>100</v>
      </c>
      <c r="H2619" t="s">
        <v>566</v>
      </c>
      <c r="I2619" s="19">
        <v>2</v>
      </c>
      <c r="J2619" s="22" t="e">
        <f t="shared" si="40"/>
        <v>#N/A</v>
      </c>
    </row>
    <row r="2620" spans="1:10" x14ac:dyDescent="0.25">
      <c r="A2620" s="20">
        <v>30000</v>
      </c>
      <c r="B2620" s="20" t="s">
        <v>206</v>
      </c>
      <c r="C2620" s="20" t="s">
        <v>408</v>
      </c>
      <c r="D2620" s="20" t="s">
        <v>397</v>
      </c>
      <c r="E2620" s="20" t="s">
        <v>394</v>
      </c>
      <c r="F2620" t="e">
        <f>VLOOKUP(H2620,'[1]Ventes par client'!B:Q,7,FALSE)</f>
        <v>#N/A</v>
      </c>
      <c r="G2620" s="21">
        <v>100</v>
      </c>
      <c r="H2620" t="s">
        <v>566</v>
      </c>
      <c r="I2620">
        <v>3</v>
      </c>
      <c r="J2620" s="22" t="e">
        <f t="shared" si="40"/>
        <v>#N/A</v>
      </c>
    </row>
    <row r="2621" spans="1:10" x14ac:dyDescent="0.25">
      <c r="A2621" s="20">
        <v>30000</v>
      </c>
      <c r="B2621" s="20" t="s">
        <v>206</v>
      </c>
      <c r="C2621" s="20" t="s">
        <v>408</v>
      </c>
      <c r="D2621" s="20" t="s">
        <v>398</v>
      </c>
      <c r="E2621" s="20" t="s">
        <v>394</v>
      </c>
      <c r="F2621" t="e">
        <f>VLOOKUP(H2621,'[1]Ventes par client'!B:Q,8,FALSE)</f>
        <v>#N/A</v>
      </c>
      <c r="G2621" s="21">
        <v>0</v>
      </c>
      <c r="H2621" t="s">
        <v>566</v>
      </c>
      <c r="I2621" s="19">
        <v>4</v>
      </c>
      <c r="J2621" s="22" t="e">
        <f t="shared" si="40"/>
        <v>#N/A</v>
      </c>
    </row>
    <row r="2622" spans="1:10" x14ac:dyDescent="0.25">
      <c r="A2622" s="20">
        <v>30000</v>
      </c>
      <c r="B2622" s="20" t="s">
        <v>206</v>
      </c>
      <c r="C2622" s="20" t="s">
        <v>408</v>
      </c>
      <c r="D2622" s="20" t="s">
        <v>399</v>
      </c>
      <c r="E2622" s="20" t="s">
        <v>394</v>
      </c>
      <c r="F2622" t="e">
        <f>VLOOKUP(H2622,'[1]Ventes par client'!B:Q,9,FALSE)</f>
        <v>#N/A</v>
      </c>
      <c r="G2622" s="21">
        <v>100</v>
      </c>
      <c r="H2622" t="s">
        <v>566</v>
      </c>
      <c r="I2622" s="19">
        <v>5</v>
      </c>
      <c r="J2622" s="22" t="e">
        <f t="shared" si="40"/>
        <v>#N/A</v>
      </c>
    </row>
    <row r="2623" spans="1:10" x14ac:dyDescent="0.25">
      <c r="A2623" s="20">
        <v>30000</v>
      </c>
      <c r="B2623" s="20" t="s">
        <v>206</v>
      </c>
      <c r="C2623" s="20" t="s">
        <v>408</v>
      </c>
      <c r="D2623" s="20" t="s">
        <v>400</v>
      </c>
      <c r="E2623" s="20" t="s">
        <v>394</v>
      </c>
      <c r="F2623" t="e">
        <f>VLOOKUP(H2623,'[1]Ventes par client'!B:Q,10,FALSE)</f>
        <v>#N/A</v>
      </c>
      <c r="G2623" s="21">
        <v>100</v>
      </c>
      <c r="H2623" t="s">
        <v>566</v>
      </c>
      <c r="I2623">
        <v>6</v>
      </c>
      <c r="J2623" s="22" t="e">
        <f t="shared" si="40"/>
        <v>#N/A</v>
      </c>
    </row>
    <row r="2624" spans="1:10" x14ac:dyDescent="0.25">
      <c r="A2624" s="20">
        <v>30000</v>
      </c>
      <c r="B2624" s="20" t="s">
        <v>206</v>
      </c>
      <c r="C2624" s="20" t="s">
        <v>408</v>
      </c>
      <c r="D2624" s="20" t="s">
        <v>401</v>
      </c>
      <c r="E2624" s="20" t="s">
        <v>394</v>
      </c>
      <c r="F2624" t="e">
        <f>VLOOKUP(H2624,'[1]Ventes par client'!B:Q,11,FALSE)</f>
        <v>#N/A</v>
      </c>
      <c r="G2624" s="21">
        <v>100</v>
      </c>
      <c r="H2624" t="s">
        <v>566</v>
      </c>
      <c r="I2624" s="19">
        <v>7</v>
      </c>
      <c r="J2624" s="22" t="e">
        <f t="shared" si="40"/>
        <v>#N/A</v>
      </c>
    </row>
    <row r="2625" spans="1:10" x14ac:dyDescent="0.25">
      <c r="A2625" s="20">
        <v>30000</v>
      </c>
      <c r="B2625" s="20" t="s">
        <v>206</v>
      </c>
      <c r="C2625" s="20" t="s">
        <v>408</v>
      </c>
      <c r="D2625" s="20" t="s">
        <v>402</v>
      </c>
      <c r="E2625" s="20" t="s">
        <v>394</v>
      </c>
      <c r="F2625" t="e">
        <f>VLOOKUP(H2625,'[1]Ventes par client'!B:Q,12,FALSE)</f>
        <v>#N/A</v>
      </c>
      <c r="G2625" s="21">
        <v>100</v>
      </c>
      <c r="H2625" t="s">
        <v>566</v>
      </c>
      <c r="I2625" s="19">
        <v>8</v>
      </c>
      <c r="J2625" s="22" t="e">
        <f t="shared" si="40"/>
        <v>#N/A</v>
      </c>
    </row>
    <row r="2626" spans="1:10" x14ac:dyDescent="0.25">
      <c r="A2626" s="20">
        <v>30000</v>
      </c>
      <c r="B2626" s="20" t="s">
        <v>206</v>
      </c>
      <c r="C2626" s="20" t="s">
        <v>408</v>
      </c>
      <c r="D2626" s="20" t="s">
        <v>403</v>
      </c>
      <c r="E2626" s="20" t="s">
        <v>394</v>
      </c>
      <c r="F2626" t="e">
        <f>VLOOKUP(H2626,'[1]Ventes par client'!B:Q,13,FALSE)</f>
        <v>#N/A</v>
      </c>
      <c r="G2626" s="21">
        <v>0</v>
      </c>
      <c r="H2626" t="s">
        <v>566</v>
      </c>
      <c r="I2626">
        <v>9</v>
      </c>
      <c r="J2626" s="22" t="e">
        <f t="shared" ref="J2626:J2689" si="41">+F2626-G2626</f>
        <v>#N/A</v>
      </c>
    </row>
    <row r="2627" spans="1:10" x14ac:dyDescent="0.25">
      <c r="A2627" s="20">
        <v>30000</v>
      </c>
      <c r="B2627" s="20" t="s">
        <v>206</v>
      </c>
      <c r="C2627" s="20" t="s">
        <v>408</v>
      </c>
      <c r="D2627" s="20" t="s">
        <v>404</v>
      </c>
      <c r="E2627" s="20" t="s">
        <v>394</v>
      </c>
      <c r="F2627" t="e">
        <f>VLOOKUP(H2627,'[1]Ventes par client'!B:Q,14,FALSE)</f>
        <v>#N/A</v>
      </c>
      <c r="G2627" s="21">
        <v>100</v>
      </c>
      <c r="H2627" t="s">
        <v>566</v>
      </c>
      <c r="I2627" s="19">
        <v>10</v>
      </c>
      <c r="J2627" s="22" t="e">
        <f t="shared" si="41"/>
        <v>#N/A</v>
      </c>
    </row>
    <row r="2628" spans="1:10" x14ac:dyDescent="0.25">
      <c r="A2628" s="20">
        <v>30000</v>
      </c>
      <c r="B2628" s="20" t="s">
        <v>206</v>
      </c>
      <c r="C2628" s="20" t="s">
        <v>408</v>
      </c>
      <c r="D2628" s="20" t="s">
        <v>405</v>
      </c>
      <c r="E2628" s="20" t="s">
        <v>394</v>
      </c>
      <c r="F2628" t="e">
        <f>VLOOKUP(H2628,'[1]Ventes par client'!B:Q,15,FALSE)</f>
        <v>#N/A</v>
      </c>
      <c r="G2628" s="21">
        <v>100</v>
      </c>
      <c r="H2628" t="s">
        <v>566</v>
      </c>
      <c r="I2628" s="19">
        <v>11</v>
      </c>
      <c r="J2628" s="22" t="e">
        <f t="shared" si="41"/>
        <v>#N/A</v>
      </c>
    </row>
    <row r="2629" spans="1:10" x14ac:dyDescent="0.25">
      <c r="A2629" s="20">
        <v>30000</v>
      </c>
      <c r="B2629" s="20" t="s">
        <v>206</v>
      </c>
      <c r="C2629" s="20" t="s">
        <v>408</v>
      </c>
      <c r="D2629" s="20" t="s">
        <v>406</v>
      </c>
      <c r="E2629" s="20" t="s">
        <v>394</v>
      </c>
      <c r="F2629" t="e">
        <f>VLOOKUP(H2629,'[1]Ventes par client'!B:Q,16,FALSE)</f>
        <v>#N/A</v>
      </c>
      <c r="G2629" s="21">
        <v>100</v>
      </c>
      <c r="H2629" t="s">
        <v>566</v>
      </c>
      <c r="I2629">
        <v>12</v>
      </c>
      <c r="J2629" s="22" t="e">
        <f t="shared" si="41"/>
        <v>#N/A</v>
      </c>
    </row>
    <row r="2630" spans="1:10" x14ac:dyDescent="0.25">
      <c r="A2630" s="20">
        <v>30000</v>
      </c>
      <c r="B2630" s="20" t="s">
        <v>420</v>
      </c>
      <c r="C2630" s="20" t="s">
        <v>408</v>
      </c>
      <c r="D2630" s="20" t="s">
        <v>393</v>
      </c>
      <c r="E2630" s="20" t="s">
        <v>394</v>
      </c>
      <c r="F2630" s="21">
        <f>VLOOKUP(H2630,'[1]Ventes par client'!B:Q,5,FALSE)</f>
        <v>800</v>
      </c>
      <c r="G2630" s="21">
        <v>1200</v>
      </c>
      <c r="H2630" s="2" t="s">
        <v>567</v>
      </c>
      <c r="I2630" s="19">
        <v>1</v>
      </c>
      <c r="J2630" s="22">
        <f t="shared" si="41"/>
        <v>-400</v>
      </c>
    </row>
    <row r="2631" spans="1:10" x14ac:dyDescent="0.25">
      <c r="A2631" s="20">
        <v>30000</v>
      </c>
      <c r="B2631" s="20" t="s">
        <v>420</v>
      </c>
      <c r="C2631" s="20" t="s">
        <v>408</v>
      </c>
      <c r="D2631" s="20" t="s">
        <v>396</v>
      </c>
      <c r="E2631" s="20" t="s">
        <v>394</v>
      </c>
      <c r="F2631">
        <f>VLOOKUP(H2631,'[1]Ventes par client'!B:Q,6,FALSE)</f>
        <v>900</v>
      </c>
      <c r="G2631" s="21">
        <v>1300</v>
      </c>
      <c r="H2631" t="s">
        <v>567</v>
      </c>
      <c r="I2631" s="19">
        <v>2</v>
      </c>
      <c r="J2631" s="22">
        <f t="shared" si="41"/>
        <v>-400</v>
      </c>
    </row>
    <row r="2632" spans="1:10" x14ac:dyDescent="0.25">
      <c r="A2632" s="20">
        <v>30000</v>
      </c>
      <c r="B2632" s="20" t="s">
        <v>420</v>
      </c>
      <c r="C2632" s="20" t="s">
        <v>408</v>
      </c>
      <c r="D2632" s="20" t="s">
        <v>397</v>
      </c>
      <c r="E2632" s="20" t="s">
        <v>394</v>
      </c>
      <c r="F2632">
        <f>VLOOKUP(H2632,'[1]Ventes par client'!B:Q,7,FALSE)</f>
        <v>1000</v>
      </c>
      <c r="G2632" s="21">
        <v>1400</v>
      </c>
      <c r="H2632" t="s">
        <v>567</v>
      </c>
      <c r="I2632">
        <v>3</v>
      </c>
      <c r="J2632" s="22">
        <f t="shared" si="41"/>
        <v>-400</v>
      </c>
    </row>
    <row r="2633" spans="1:10" x14ac:dyDescent="0.25">
      <c r="A2633" s="20">
        <v>30000</v>
      </c>
      <c r="B2633" s="20" t="s">
        <v>420</v>
      </c>
      <c r="C2633" s="20" t="s">
        <v>408</v>
      </c>
      <c r="D2633" s="20" t="s">
        <v>398</v>
      </c>
      <c r="E2633" s="20" t="s">
        <v>394</v>
      </c>
      <c r="F2633">
        <f>VLOOKUP(H2633,'[1]Ventes par client'!B:Q,8,FALSE)</f>
        <v>800</v>
      </c>
      <c r="G2633" s="21">
        <v>1200</v>
      </c>
      <c r="H2633" t="s">
        <v>567</v>
      </c>
      <c r="I2633" s="19">
        <v>4</v>
      </c>
      <c r="J2633" s="22">
        <f t="shared" si="41"/>
        <v>-400</v>
      </c>
    </row>
    <row r="2634" spans="1:10" x14ac:dyDescent="0.25">
      <c r="A2634" s="20">
        <v>30000</v>
      </c>
      <c r="B2634" s="20" t="s">
        <v>420</v>
      </c>
      <c r="C2634" s="20" t="s">
        <v>408</v>
      </c>
      <c r="D2634" s="20" t="s">
        <v>399</v>
      </c>
      <c r="E2634" s="20" t="s">
        <v>394</v>
      </c>
      <c r="F2634">
        <f>VLOOKUP(H2634,'[1]Ventes par client'!B:Q,9,FALSE)</f>
        <v>800</v>
      </c>
      <c r="G2634" s="21">
        <v>1100</v>
      </c>
      <c r="H2634" t="s">
        <v>567</v>
      </c>
      <c r="I2634" s="19">
        <v>5</v>
      </c>
      <c r="J2634" s="22">
        <f t="shared" si="41"/>
        <v>-300</v>
      </c>
    </row>
    <row r="2635" spans="1:10" x14ac:dyDescent="0.25">
      <c r="A2635" s="20">
        <v>30000</v>
      </c>
      <c r="B2635" s="20" t="s">
        <v>420</v>
      </c>
      <c r="C2635" s="20" t="s">
        <v>408</v>
      </c>
      <c r="D2635" s="20" t="s">
        <v>400</v>
      </c>
      <c r="E2635" s="20" t="s">
        <v>394</v>
      </c>
      <c r="F2635">
        <f>VLOOKUP(H2635,'[1]Ventes par client'!B:Q,10,FALSE)</f>
        <v>900</v>
      </c>
      <c r="G2635" s="21">
        <v>1500</v>
      </c>
      <c r="H2635" t="s">
        <v>567</v>
      </c>
      <c r="I2635">
        <v>6</v>
      </c>
      <c r="J2635" s="22">
        <f t="shared" si="41"/>
        <v>-600</v>
      </c>
    </row>
    <row r="2636" spans="1:10" x14ac:dyDescent="0.25">
      <c r="A2636" s="20">
        <v>30000</v>
      </c>
      <c r="B2636" s="20" t="s">
        <v>420</v>
      </c>
      <c r="C2636" s="20" t="s">
        <v>408</v>
      </c>
      <c r="D2636" s="20" t="s">
        <v>401</v>
      </c>
      <c r="E2636" s="20" t="s">
        <v>394</v>
      </c>
      <c r="F2636">
        <f>VLOOKUP(H2636,'[1]Ventes par client'!B:Q,11,FALSE)</f>
        <v>800</v>
      </c>
      <c r="G2636" s="21">
        <v>1100</v>
      </c>
      <c r="H2636" t="s">
        <v>567</v>
      </c>
      <c r="I2636" s="19">
        <v>7</v>
      </c>
      <c r="J2636" s="22">
        <f t="shared" si="41"/>
        <v>-300</v>
      </c>
    </row>
    <row r="2637" spans="1:10" x14ac:dyDescent="0.25">
      <c r="A2637" s="20">
        <v>30000</v>
      </c>
      <c r="B2637" s="20" t="s">
        <v>420</v>
      </c>
      <c r="C2637" s="20" t="s">
        <v>408</v>
      </c>
      <c r="D2637" s="20" t="s">
        <v>402</v>
      </c>
      <c r="E2637" s="20" t="s">
        <v>394</v>
      </c>
      <c r="F2637">
        <f>VLOOKUP(H2637,'[1]Ventes par client'!B:Q,12,FALSE)</f>
        <v>700</v>
      </c>
      <c r="G2637" s="21">
        <v>1100</v>
      </c>
      <c r="H2637" t="s">
        <v>567</v>
      </c>
      <c r="I2637" s="19">
        <v>8</v>
      </c>
      <c r="J2637" s="22">
        <f t="shared" si="41"/>
        <v>-400</v>
      </c>
    </row>
    <row r="2638" spans="1:10" x14ac:dyDescent="0.25">
      <c r="A2638" s="20">
        <v>30000</v>
      </c>
      <c r="B2638" s="20" t="s">
        <v>420</v>
      </c>
      <c r="C2638" s="20" t="s">
        <v>408</v>
      </c>
      <c r="D2638" s="20" t="s">
        <v>403</v>
      </c>
      <c r="E2638" s="20" t="s">
        <v>394</v>
      </c>
      <c r="F2638">
        <f>VLOOKUP(H2638,'[1]Ventes par client'!B:Q,13,FALSE)</f>
        <v>800</v>
      </c>
      <c r="G2638" s="21">
        <v>1200</v>
      </c>
      <c r="H2638" t="s">
        <v>567</v>
      </c>
      <c r="I2638">
        <v>9</v>
      </c>
      <c r="J2638" s="22">
        <f t="shared" si="41"/>
        <v>-400</v>
      </c>
    </row>
    <row r="2639" spans="1:10" x14ac:dyDescent="0.25">
      <c r="A2639" s="20">
        <v>30000</v>
      </c>
      <c r="B2639" s="20" t="s">
        <v>420</v>
      </c>
      <c r="C2639" s="20" t="s">
        <v>408</v>
      </c>
      <c r="D2639" s="20" t="s">
        <v>404</v>
      </c>
      <c r="E2639" s="20" t="s">
        <v>394</v>
      </c>
      <c r="F2639">
        <f>VLOOKUP(H2639,'[1]Ventes par client'!B:Q,14,FALSE)</f>
        <v>900</v>
      </c>
      <c r="G2639" s="21">
        <v>1300</v>
      </c>
      <c r="H2639" t="s">
        <v>567</v>
      </c>
      <c r="I2639" s="19">
        <v>10</v>
      </c>
      <c r="J2639" s="22">
        <f t="shared" si="41"/>
        <v>-400</v>
      </c>
    </row>
    <row r="2640" spans="1:10" x14ac:dyDescent="0.25">
      <c r="A2640" s="20">
        <v>30000</v>
      </c>
      <c r="B2640" s="20" t="s">
        <v>420</v>
      </c>
      <c r="C2640" s="20" t="s">
        <v>408</v>
      </c>
      <c r="D2640" s="20" t="s">
        <v>405</v>
      </c>
      <c r="E2640" s="20" t="s">
        <v>394</v>
      </c>
      <c r="F2640">
        <f>VLOOKUP(H2640,'[1]Ventes par client'!B:Q,15,FALSE)</f>
        <v>1000</v>
      </c>
      <c r="G2640" s="21">
        <v>1500</v>
      </c>
      <c r="H2640" t="s">
        <v>567</v>
      </c>
      <c r="I2640" s="19">
        <v>11</v>
      </c>
      <c r="J2640" s="22">
        <f t="shared" si="41"/>
        <v>-500</v>
      </c>
    </row>
    <row r="2641" spans="1:10" x14ac:dyDescent="0.25">
      <c r="A2641" s="20">
        <v>30000</v>
      </c>
      <c r="B2641" s="20" t="s">
        <v>420</v>
      </c>
      <c r="C2641" s="20" t="s">
        <v>408</v>
      </c>
      <c r="D2641" s="20" t="s">
        <v>406</v>
      </c>
      <c r="E2641" s="20" t="s">
        <v>394</v>
      </c>
      <c r="F2641">
        <f>VLOOKUP(H2641,'[1]Ventes par client'!B:Q,16,FALSE)</f>
        <v>600</v>
      </c>
      <c r="G2641" s="21">
        <v>1100</v>
      </c>
      <c r="H2641" t="s">
        <v>567</v>
      </c>
      <c r="I2641">
        <v>12</v>
      </c>
      <c r="J2641" s="22">
        <f t="shared" si="41"/>
        <v>-500</v>
      </c>
    </row>
    <row r="2642" spans="1:10" x14ac:dyDescent="0.25">
      <c r="A2642" s="20">
        <v>30000</v>
      </c>
      <c r="B2642" s="20" t="s">
        <v>407</v>
      </c>
      <c r="C2642" s="20" t="s">
        <v>408</v>
      </c>
      <c r="D2642" s="20" t="s">
        <v>393</v>
      </c>
      <c r="E2642" s="20" t="s">
        <v>394</v>
      </c>
      <c r="F2642" s="21" t="e">
        <f>VLOOKUP(H2642,'[1]Ventes par client'!B:Q,5,FALSE)</f>
        <v>#N/A</v>
      </c>
      <c r="G2642" s="21">
        <v>100</v>
      </c>
      <c r="H2642" s="2" t="s">
        <v>568</v>
      </c>
      <c r="I2642" s="19">
        <v>1</v>
      </c>
      <c r="J2642" s="22" t="e">
        <f t="shared" si="41"/>
        <v>#N/A</v>
      </c>
    </row>
    <row r="2643" spans="1:10" x14ac:dyDescent="0.25">
      <c r="A2643" s="20">
        <v>30000</v>
      </c>
      <c r="B2643" s="20" t="s">
        <v>407</v>
      </c>
      <c r="C2643" s="20" t="s">
        <v>408</v>
      </c>
      <c r="D2643" s="20" t="s">
        <v>396</v>
      </c>
      <c r="E2643" s="20" t="s">
        <v>394</v>
      </c>
      <c r="F2643" t="e">
        <f>VLOOKUP(H2643,'[1]Ventes par client'!B:Q,6,FALSE)</f>
        <v>#N/A</v>
      </c>
      <c r="G2643" s="21">
        <v>100</v>
      </c>
      <c r="H2643" t="s">
        <v>568</v>
      </c>
      <c r="I2643" s="19">
        <v>2</v>
      </c>
      <c r="J2643" s="22" t="e">
        <f t="shared" si="41"/>
        <v>#N/A</v>
      </c>
    </row>
    <row r="2644" spans="1:10" x14ac:dyDescent="0.25">
      <c r="A2644" s="20">
        <v>30000</v>
      </c>
      <c r="B2644" s="20" t="s">
        <v>407</v>
      </c>
      <c r="C2644" s="20" t="s">
        <v>408</v>
      </c>
      <c r="D2644" s="20" t="s">
        <v>397</v>
      </c>
      <c r="E2644" s="20" t="s">
        <v>394</v>
      </c>
      <c r="F2644" t="e">
        <f>VLOOKUP(H2644,'[1]Ventes par client'!B:Q,7,FALSE)</f>
        <v>#N/A</v>
      </c>
      <c r="G2644" s="21">
        <v>100</v>
      </c>
      <c r="H2644" t="s">
        <v>568</v>
      </c>
      <c r="I2644">
        <v>3</v>
      </c>
      <c r="J2644" s="22" t="e">
        <f t="shared" si="41"/>
        <v>#N/A</v>
      </c>
    </row>
    <row r="2645" spans="1:10" x14ac:dyDescent="0.25">
      <c r="A2645" s="20">
        <v>30000</v>
      </c>
      <c r="B2645" s="20" t="s">
        <v>407</v>
      </c>
      <c r="C2645" s="20" t="s">
        <v>408</v>
      </c>
      <c r="D2645" s="20" t="s">
        <v>398</v>
      </c>
      <c r="E2645" s="20" t="s">
        <v>394</v>
      </c>
      <c r="F2645" t="e">
        <f>VLOOKUP(H2645,'[1]Ventes par client'!B:Q,8,FALSE)</f>
        <v>#N/A</v>
      </c>
      <c r="G2645" s="21">
        <v>0</v>
      </c>
      <c r="H2645" t="s">
        <v>568</v>
      </c>
      <c r="I2645" s="19">
        <v>4</v>
      </c>
      <c r="J2645" s="22" t="e">
        <f t="shared" si="41"/>
        <v>#N/A</v>
      </c>
    </row>
    <row r="2646" spans="1:10" x14ac:dyDescent="0.25">
      <c r="A2646" s="20">
        <v>30000</v>
      </c>
      <c r="B2646" s="20" t="s">
        <v>407</v>
      </c>
      <c r="C2646" s="20" t="s">
        <v>408</v>
      </c>
      <c r="D2646" s="20" t="s">
        <v>399</v>
      </c>
      <c r="E2646" s="20" t="s">
        <v>394</v>
      </c>
      <c r="F2646" t="e">
        <f>VLOOKUP(H2646,'[1]Ventes par client'!B:Q,9,FALSE)</f>
        <v>#N/A</v>
      </c>
      <c r="G2646" s="21">
        <v>100</v>
      </c>
      <c r="H2646" t="s">
        <v>568</v>
      </c>
      <c r="I2646" s="19">
        <v>5</v>
      </c>
      <c r="J2646" s="22" t="e">
        <f t="shared" si="41"/>
        <v>#N/A</v>
      </c>
    </row>
    <row r="2647" spans="1:10" x14ac:dyDescent="0.25">
      <c r="A2647" s="20">
        <v>30000</v>
      </c>
      <c r="B2647" s="20" t="s">
        <v>407</v>
      </c>
      <c r="C2647" s="20" t="s">
        <v>408</v>
      </c>
      <c r="D2647" s="20" t="s">
        <v>400</v>
      </c>
      <c r="E2647" s="20" t="s">
        <v>394</v>
      </c>
      <c r="F2647" t="e">
        <f>VLOOKUP(H2647,'[1]Ventes par client'!B:Q,10,FALSE)</f>
        <v>#N/A</v>
      </c>
      <c r="G2647" s="21">
        <v>100</v>
      </c>
      <c r="H2647" t="s">
        <v>568</v>
      </c>
      <c r="I2647">
        <v>6</v>
      </c>
      <c r="J2647" s="22" t="e">
        <f t="shared" si="41"/>
        <v>#N/A</v>
      </c>
    </row>
    <row r="2648" spans="1:10" x14ac:dyDescent="0.25">
      <c r="A2648" s="20">
        <v>30000</v>
      </c>
      <c r="B2648" s="20" t="s">
        <v>407</v>
      </c>
      <c r="C2648" s="20" t="s">
        <v>408</v>
      </c>
      <c r="D2648" s="20" t="s">
        <v>401</v>
      </c>
      <c r="E2648" s="20" t="s">
        <v>394</v>
      </c>
      <c r="F2648" t="e">
        <f>VLOOKUP(H2648,'[1]Ventes par client'!B:Q,11,FALSE)</f>
        <v>#N/A</v>
      </c>
      <c r="G2648" s="21">
        <v>100</v>
      </c>
      <c r="H2648" t="s">
        <v>568</v>
      </c>
      <c r="I2648" s="19">
        <v>7</v>
      </c>
      <c r="J2648" s="22" t="e">
        <f t="shared" si="41"/>
        <v>#N/A</v>
      </c>
    </row>
    <row r="2649" spans="1:10" x14ac:dyDescent="0.25">
      <c r="A2649" s="20">
        <v>30000</v>
      </c>
      <c r="B2649" s="20" t="s">
        <v>407</v>
      </c>
      <c r="C2649" s="20" t="s">
        <v>408</v>
      </c>
      <c r="D2649" s="20" t="s">
        <v>402</v>
      </c>
      <c r="E2649" s="20" t="s">
        <v>394</v>
      </c>
      <c r="F2649" t="e">
        <f>VLOOKUP(H2649,'[1]Ventes par client'!B:Q,12,FALSE)</f>
        <v>#N/A</v>
      </c>
      <c r="G2649" s="21">
        <v>100</v>
      </c>
      <c r="H2649" t="s">
        <v>568</v>
      </c>
      <c r="I2649" s="19">
        <v>8</v>
      </c>
      <c r="J2649" s="22" t="e">
        <f t="shared" si="41"/>
        <v>#N/A</v>
      </c>
    </row>
    <row r="2650" spans="1:10" x14ac:dyDescent="0.25">
      <c r="A2650" s="20">
        <v>30000</v>
      </c>
      <c r="B2650" s="20" t="s">
        <v>407</v>
      </c>
      <c r="C2650" s="20" t="s">
        <v>408</v>
      </c>
      <c r="D2650" s="20" t="s">
        <v>403</v>
      </c>
      <c r="E2650" s="20" t="s">
        <v>394</v>
      </c>
      <c r="F2650" t="e">
        <f>VLOOKUP(H2650,'[1]Ventes par client'!B:Q,13,FALSE)</f>
        <v>#N/A</v>
      </c>
      <c r="G2650" s="21">
        <v>0</v>
      </c>
      <c r="H2650" t="s">
        <v>568</v>
      </c>
      <c r="I2650">
        <v>9</v>
      </c>
      <c r="J2650" s="22" t="e">
        <f t="shared" si="41"/>
        <v>#N/A</v>
      </c>
    </row>
    <row r="2651" spans="1:10" x14ac:dyDescent="0.25">
      <c r="A2651" s="20">
        <v>30000</v>
      </c>
      <c r="B2651" s="20" t="s">
        <v>407</v>
      </c>
      <c r="C2651" s="20" t="s">
        <v>408</v>
      </c>
      <c r="D2651" s="20" t="s">
        <v>404</v>
      </c>
      <c r="E2651" s="20" t="s">
        <v>394</v>
      </c>
      <c r="F2651" t="e">
        <f>VLOOKUP(H2651,'[1]Ventes par client'!B:Q,14,FALSE)</f>
        <v>#N/A</v>
      </c>
      <c r="G2651" s="21">
        <v>100</v>
      </c>
      <c r="H2651" t="s">
        <v>568</v>
      </c>
      <c r="I2651" s="19">
        <v>10</v>
      </c>
      <c r="J2651" s="22" t="e">
        <f t="shared" si="41"/>
        <v>#N/A</v>
      </c>
    </row>
    <row r="2652" spans="1:10" x14ac:dyDescent="0.25">
      <c r="A2652" s="20">
        <v>30000</v>
      </c>
      <c r="B2652" s="20" t="s">
        <v>407</v>
      </c>
      <c r="C2652" s="20" t="s">
        <v>408</v>
      </c>
      <c r="D2652" s="20" t="s">
        <v>405</v>
      </c>
      <c r="E2652" s="20" t="s">
        <v>394</v>
      </c>
      <c r="F2652" t="e">
        <f>VLOOKUP(H2652,'[1]Ventes par client'!B:Q,15,FALSE)</f>
        <v>#N/A</v>
      </c>
      <c r="G2652" s="21">
        <v>100</v>
      </c>
      <c r="H2652" t="s">
        <v>568</v>
      </c>
      <c r="I2652" s="19">
        <v>11</v>
      </c>
      <c r="J2652" s="22" t="e">
        <f t="shared" si="41"/>
        <v>#N/A</v>
      </c>
    </row>
    <row r="2653" spans="1:10" x14ac:dyDescent="0.25">
      <c r="A2653" s="20">
        <v>30000</v>
      </c>
      <c r="B2653" s="20" t="s">
        <v>407</v>
      </c>
      <c r="C2653" s="20" t="s">
        <v>408</v>
      </c>
      <c r="D2653" s="20" t="s">
        <v>406</v>
      </c>
      <c r="E2653" s="20" t="s">
        <v>394</v>
      </c>
      <c r="F2653" t="e">
        <f>VLOOKUP(H2653,'[1]Ventes par client'!B:Q,16,FALSE)</f>
        <v>#N/A</v>
      </c>
      <c r="G2653" s="21">
        <v>100</v>
      </c>
      <c r="H2653" t="s">
        <v>568</v>
      </c>
      <c r="I2653">
        <v>12</v>
      </c>
      <c r="J2653" s="22" t="e">
        <f t="shared" si="41"/>
        <v>#N/A</v>
      </c>
    </row>
    <row r="2654" spans="1:10" x14ac:dyDescent="0.25">
      <c r="A2654" s="20">
        <v>30000</v>
      </c>
      <c r="B2654" s="20" t="s">
        <v>417</v>
      </c>
      <c r="C2654" s="20" t="s">
        <v>408</v>
      </c>
      <c r="D2654" s="20" t="s">
        <v>393</v>
      </c>
      <c r="E2654" s="20" t="s">
        <v>394</v>
      </c>
      <c r="F2654" s="21">
        <f>VLOOKUP(H2654,'[1]Ventes par client'!B:Q,5,FALSE)</f>
        <v>1600</v>
      </c>
      <c r="G2654" s="21">
        <v>1200</v>
      </c>
      <c r="H2654" s="2" t="s">
        <v>569</v>
      </c>
      <c r="I2654" s="19">
        <v>1</v>
      </c>
      <c r="J2654" s="22">
        <f t="shared" si="41"/>
        <v>400</v>
      </c>
    </row>
    <row r="2655" spans="1:10" x14ac:dyDescent="0.25">
      <c r="A2655" s="20">
        <v>30000</v>
      </c>
      <c r="B2655" s="20" t="s">
        <v>417</v>
      </c>
      <c r="C2655" s="20" t="s">
        <v>408</v>
      </c>
      <c r="D2655" s="20" t="s">
        <v>396</v>
      </c>
      <c r="E2655" s="20" t="s">
        <v>394</v>
      </c>
      <c r="F2655">
        <f>VLOOKUP(H2655,'[1]Ventes par client'!B:Q,6,FALSE)</f>
        <v>1800</v>
      </c>
      <c r="G2655" s="21">
        <v>1300</v>
      </c>
      <c r="H2655" t="s">
        <v>569</v>
      </c>
      <c r="I2655" s="19">
        <v>2</v>
      </c>
      <c r="J2655" s="22">
        <f t="shared" si="41"/>
        <v>500</v>
      </c>
    </row>
    <row r="2656" spans="1:10" x14ac:dyDescent="0.25">
      <c r="A2656" s="20">
        <v>30000</v>
      </c>
      <c r="B2656" s="20" t="s">
        <v>417</v>
      </c>
      <c r="C2656" s="20" t="s">
        <v>408</v>
      </c>
      <c r="D2656" s="20" t="s">
        <v>397</v>
      </c>
      <c r="E2656" s="20" t="s">
        <v>394</v>
      </c>
      <c r="F2656">
        <f>VLOOKUP(H2656,'[1]Ventes par client'!B:Q,7,FALSE)</f>
        <v>1900</v>
      </c>
      <c r="G2656" s="21">
        <v>1400</v>
      </c>
      <c r="H2656" t="s">
        <v>569</v>
      </c>
      <c r="I2656">
        <v>3</v>
      </c>
      <c r="J2656" s="22">
        <f t="shared" si="41"/>
        <v>500</v>
      </c>
    </row>
    <row r="2657" spans="1:10" x14ac:dyDescent="0.25">
      <c r="A2657" s="20">
        <v>30000</v>
      </c>
      <c r="B2657" s="20" t="s">
        <v>417</v>
      </c>
      <c r="C2657" s="20" t="s">
        <v>408</v>
      </c>
      <c r="D2657" s="20" t="s">
        <v>398</v>
      </c>
      <c r="E2657" s="20" t="s">
        <v>394</v>
      </c>
      <c r="F2657">
        <f>VLOOKUP(H2657,'[1]Ventes par client'!B:Q,8,FALSE)</f>
        <v>1600</v>
      </c>
      <c r="G2657" s="21">
        <v>1200</v>
      </c>
      <c r="H2657" t="s">
        <v>569</v>
      </c>
      <c r="I2657" s="19">
        <v>4</v>
      </c>
      <c r="J2657" s="22">
        <f t="shared" si="41"/>
        <v>400</v>
      </c>
    </row>
    <row r="2658" spans="1:10" x14ac:dyDescent="0.25">
      <c r="A2658" s="20">
        <v>30000</v>
      </c>
      <c r="B2658" s="20" t="s">
        <v>417</v>
      </c>
      <c r="C2658" s="20" t="s">
        <v>408</v>
      </c>
      <c r="D2658" s="20" t="s">
        <v>399</v>
      </c>
      <c r="E2658" s="20" t="s">
        <v>394</v>
      </c>
      <c r="F2658">
        <f>VLOOKUP(H2658,'[1]Ventes par client'!B:Q,9,FALSE)</f>
        <v>1700</v>
      </c>
      <c r="G2658" s="21">
        <v>1100</v>
      </c>
      <c r="H2658" t="s">
        <v>569</v>
      </c>
      <c r="I2658" s="19">
        <v>5</v>
      </c>
      <c r="J2658" s="22">
        <f t="shared" si="41"/>
        <v>600</v>
      </c>
    </row>
    <row r="2659" spans="1:10" x14ac:dyDescent="0.25">
      <c r="A2659" s="20">
        <v>30000</v>
      </c>
      <c r="B2659" s="20" t="s">
        <v>417</v>
      </c>
      <c r="C2659" s="20" t="s">
        <v>408</v>
      </c>
      <c r="D2659" s="20" t="s">
        <v>400</v>
      </c>
      <c r="E2659" s="20" t="s">
        <v>394</v>
      </c>
      <c r="F2659">
        <f>VLOOKUP(H2659,'[1]Ventes par client'!B:Q,10,FALSE)</f>
        <v>1800</v>
      </c>
      <c r="G2659" s="21">
        <v>1500</v>
      </c>
      <c r="H2659" t="s">
        <v>569</v>
      </c>
      <c r="I2659">
        <v>6</v>
      </c>
      <c r="J2659" s="22">
        <f t="shared" si="41"/>
        <v>300</v>
      </c>
    </row>
    <row r="2660" spans="1:10" x14ac:dyDescent="0.25">
      <c r="A2660" s="20">
        <v>30000</v>
      </c>
      <c r="B2660" s="20" t="s">
        <v>417</v>
      </c>
      <c r="C2660" s="20" t="s">
        <v>408</v>
      </c>
      <c r="D2660" s="20" t="s">
        <v>401</v>
      </c>
      <c r="E2660" s="20" t="s">
        <v>394</v>
      </c>
      <c r="F2660">
        <f>VLOOKUP(H2660,'[1]Ventes par client'!B:Q,11,FALSE)</f>
        <v>1500</v>
      </c>
      <c r="G2660" s="21">
        <v>1100</v>
      </c>
      <c r="H2660" t="s">
        <v>569</v>
      </c>
      <c r="I2660" s="19">
        <v>7</v>
      </c>
      <c r="J2660" s="22">
        <f t="shared" si="41"/>
        <v>400</v>
      </c>
    </row>
    <row r="2661" spans="1:10" x14ac:dyDescent="0.25">
      <c r="A2661" s="20">
        <v>30000</v>
      </c>
      <c r="B2661" s="20" t="s">
        <v>417</v>
      </c>
      <c r="C2661" s="20" t="s">
        <v>408</v>
      </c>
      <c r="D2661" s="20" t="s">
        <v>402</v>
      </c>
      <c r="E2661" s="20" t="s">
        <v>394</v>
      </c>
      <c r="F2661">
        <f>VLOOKUP(H2661,'[1]Ventes par client'!B:Q,12,FALSE)</f>
        <v>1500</v>
      </c>
      <c r="G2661" s="21">
        <v>1100</v>
      </c>
      <c r="H2661" t="s">
        <v>569</v>
      </c>
      <c r="I2661" s="19">
        <v>8</v>
      </c>
      <c r="J2661" s="22">
        <f t="shared" si="41"/>
        <v>400</v>
      </c>
    </row>
    <row r="2662" spans="1:10" x14ac:dyDescent="0.25">
      <c r="A2662" s="20">
        <v>30000</v>
      </c>
      <c r="B2662" s="20" t="s">
        <v>417</v>
      </c>
      <c r="C2662" s="20" t="s">
        <v>408</v>
      </c>
      <c r="D2662" s="20" t="s">
        <v>403</v>
      </c>
      <c r="E2662" s="20" t="s">
        <v>394</v>
      </c>
      <c r="F2662">
        <f>VLOOKUP(H2662,'[1]Ventes par client'!B:Q,13,FALSE)</f>
        <v>1600</v>
      </c>
      <c r="G2662" s="21">
        <v>1200</v>
      </c>
      <c r="H2662" t="s">
        <v>569</v>
      </c>
      <c r="I2662">
        <v>9</v>
      </c>
      <c r="J2662" s="22">
        <f t="shared" si="41"/>
        <v>400</v>
      </c>
    </row>
    <row r="2663" spans="1:10" x14ac:dyDescent="0.25">
      <c r="A2663" s="20">
        <v>30000</v>
      </c>
      <c r="B2663" s="20" t="s">
        <v>417</v>
      </c>
      <c r="C2663" s="20" t="s">
        <v>408</v>
      </c>
      <c r="D2663" s="20" t="s">
        <v>404</v>
      </c>
      <c r="E2663" s="20" t="s">
        <v>394</v>
      </c>
      <c r="F2663">
        <f>VLOOKUP(H2663,'[1]Ventes par client'!B:Q,14,FALSE)</f>
        <v>1800</v>
      </c>
      <c r="G2663" s="21">
        <v>1300</v>
      </c>
      <c r="H2663" t="s">
        <v>569</v>
      </c>
      <c r="I2663" s="19">
        <v>10</v>
      </c>
      <c r="J2663" s="22">
        <f t="shared" si="41"/>
        <v>500</v>
      </c>
    </row>
    <row r="2664" spans="1:10" x14ac:dyDescent="0.25">
      <c r="A2664" s="20">
        <v>30000</v>
      </c>
      <c r="B2664" s="20" t="s">
        <v>417</v>
      </c>
      <c r="C2664" s="20" t="s">
        <v>408</v>
      </c>
      <c r="D2664" s="20" t="s">
        <v>405</v>
      </c>
      <c r="E2664" s="20" t="s">
        <v>394</v>
      </c>
      <c r="F2664">
        <f>VLOOKUP(H2664,'[1]Ventes par client'!B:Q,15,FALSE)</f>
        <v>2000</v>
      </c>
      <c r="G2664" s="21">
        <v>1500</v>
      </c>
      <c r="H2664" t="s">
        <v>569</v>
      </c>
      <c r="I2664" s="19">
        <v>11</v>
      </c>
      <c r="J2664" s="22">
        <f t="shared" si="41"/>
        <v>500</v>
      </c>
    </row>
    <row r="2665" spans="1:10" x14ac:dyDescent="0.25">
      <c r="A2665" s="20">
        <v>30000</v>
      </c>
      <c r="B2665" s="20" t="s">
        <v>417</v>
      </c>
      <c r="C2665" s="20" t="s">
        <v>408</v>
      </c>
      <c r="D2665" s="20" t="s">
        <v>406</v>
      </c>
      <c r="E2665" s="20" t="s">
        <v>394</v>
      </c>
      <c r="F2665">
        <f>VLOOKUP(H2665,'[1]Ventes par client'!B:Q,16,FALSE)</f>
        <v>1200</v>
      </c>
      <c r="G2665" s="21">
        <v>1100</v>
      </c>
      <c r="H2665" t="s">
        <v>569</v>
      </c>
      <c r="I2665">
        <v>12</v>
      </c>
      <c r="J2665" s="22">
        <f t="shared" si="41"/>
        <v>100</v>
      </c>
    </row>
    <row r="2666" spans="1:10" x14ac:dyDescent="0.25">
      <c r="A2666" s="20">
        <v>30000</v>
      </c>
      <c r="B2666" s="20" t="s">
        <v>206</v>
      </c>
      <c r="C2666" s="20" t="s">
        <v>408</v>
      </c>
      <c r="D2666" s="20" t="s">
        <v>393</v>
      </c>
      <c r="E2666" s="20" t="s">
        <v>394</v>
      </c>
      <c r="F2666" s="21">
        <f>VLOOKUP(H2666,'[1]Ventes par client'!B:Q,5,FALSE)</f>
        <v>3100</v>
      </c>
      <c r="G2666" s="21">
        <v>3600</v>
      </c>
      <c r="H2666" s="2" t="s">
        <v>570</v>
      </c>
      <c r="I2666" s="19">
        <v>1</v>
      </c>
      <c r="J2666" s="22">
        <f t="shared" si="41"/>
        <v>-500</v>
      </c>
    </row>
    <row r="2667" spans="1:10" x14ac:dyDescent="0.25">
      <c r="A2667" s="20">
        <v>30000</v>
      </c>
      <c r="B2667" s="20" t="s">
        <v>206</v>
      </c>
      <c r="C2667" s="20" t="s">
        <v>408</v>
      </c>
      <c r="D2667" s="20" t="s">
        <v>396</v>
      </c>
      <c r="E2667" s="20" t="s">
        <v>394</v>
      </c>
      <c r="F2667">
        <f>VLOOKUP(H2667,'[1]Ventes par client'!B:Q,6,FALSE)</f>
        <v>3700</v>
      </c>
      <c r="G2667" s="21">
        <v>3900</v>
      </c>
      <c r="H2667" t="s">
        <v>570</v>
      </c>
      <c r="I2667" s="19">
        <v>2</v>
      </c>
      <c r="J2667" s="22">
        <f t="shared" si="41"/>
        <v>-200</v>
      </c>
    </row>
    <row r="2668" spans="1:10" x14ac:dyDescent="0.25">
      <c r="A2668" s="20">
        <v>30000</v>
      </c>
      <c r="B2668" s="20" t="s">
        <v>206</v>
      </c>
      <c r="C2668" s="20" t="s">
        <v>408</v>
      </c>
      <c r="D2668" s="20" t="s">
        <v>397</v>
      </c>
      <c r="E2668" s="20" t="s">
        <v>394</v>
      </c>
      <c r="F2668">
        <f>VLOOKUP(H2668,'[1]Ventes par client'!B:Q,7,FALSE)</f>
        <v>3800</v>
      </c>
      <c r="G2668" s="21">
        <v>4300</v>
      </c>
      <c r="H2668" t="s">
        <v>570</v>
      </c>
      <c r="I2668">
        <v>3</v>
      </c>
      <c r="J2668" s="22">
        <f t="shared" si="41"/>
        <v>-500</v>
      </c>
    </row>
    <row r="2669" spans="1:10" x14ac:dyDescent="0.25">
      <c r="A2669" s="20">
        <v>30000</v>
      </c>
      <c r="B2669" s="20" t="s">
        <v>206</v>
      </c>
      <c r="C2669" s="20" t="s">
        <v>408</v>
      </c>
      <c r="D2669" s="20" t="s">
        <v>398</v>
      </c>
      <c r="E2669" s="20" t="s">
        <v>394</v>
      </c>
      <c r="F2669">
        <f>VLOOKUP(H2669,'[1]Ventes par client'!B:Q,8,FALSE)</f>
        <v>3100</v>
      </c>
      <c r="G2669" s="21">
        <v>3400</v>
      </c>
      <c r="H2669" t="s">
        <v>570</v>
      </c>
      <c r="I2669" s="19">
        <v>4</v>
      </c>
      <c r="J2669" s="22">
        <f t="shared" si="41"/>
        <v>-300</v>
      </c>
    </row>
    <row r="2670" spans="1:10" x14ac:dyDescent="0.25">
      <c r="A2670" s="20">
        <v>30000</v>
      </c>
      <c r="B2670" s="20" t="s">
        <v>206</v>
      </c>
      <c r="C2670" s="20" t="s">
        <v>408</v>
      </c>
      <c r="D2670" s="20" t="s">
        <v>399</v>
      </c>
      <c r="E2670" s="20" t="s">
        <v>394</v>
      </c>
      <c r="F2670">
        <f>VLOOKUP(H2670,'[1]Ventes par client'!B:Q,9,FALSE)</f>
        <v>3300</v>
      </c>
      <c r="G2670" s="21">
        <v>3500</v>
      </c>
      <c r="H2670" t="s">
        <v>570</v>
      </c>
      <c r="I2670" s="19">
        <v>5</v>
      </c>
      <c r="J2670" s="22">
        <f t="shared" si="41"/>
        <v>-200</v>
      </c>
    </row>
    <row r="2671" spans="1:10" x14ac:dyDescent="0.25">
      <c r="A2671" s="20">
        <v>30000</v>
      </c>
      <c r="B2671" s="20" t="s">
        <v>206</v>
      </c>
      <c r="C2671" s="20" t="s">
        <v>408</v>
      </c>
      <c r="D2671" s="20" t="s">
        <v>400</v>
      </c>
      <c r="E2671" s="20" t="s">
        <v>394</v>
      </c>
      <c r="F2671">
        <f>VLOOKUP(H2671,'[1]Ventes par client'!B:Q,10,FALSE)</f>
        <v>3700</v>
      </c>
      <c r="G2671" s="21">
        <v>4300</v>
      </c>
      <c r="H2671" t="s">
        <v>570</v>
      </c>
      <c r="I2671">
        <v>6</v>
      </c>
      <c r="J2671" s="22">
        <f t="shared" si="41"/>
        <v>-600</v>
      </c>
    </row>
    <row r="2672" spans="1:10" x14ac:dyDescent="0.25">
      <c r="A2672" s="20">
        <v>30000</v>
      </c>
      <c r="B2672" s="20" t="s">
        <v>206</v>
      </c>
      <c r="C2672" s="20" t="s">
        <v>408</v>
      </c>
      <c r="D2672" s="20" t="s">
        <v>401</v>
      </c>
      <c r="E2672" s="20" t="s">
        <v>394</v>
      </c>
      <c r="F2672">
        <f>VLOOKUP(H2672,'[1]Ventes par client'!B:Q,11,FALSE)</f>
        <v>3100</v>
      </c>
      <c r="G2672" s="21">
        <v>3500</v>
      </c>
      <c r="H2672" t="s">
        <v>570</v>
      </c>
      <c r="I2672" s="19">
        <v>7</v>
      </c>
      <c r="J2672" s="22">
        <f t="shared" si="41"/>
        <v>-400</v>
      </c>
    </row>
    <row r="2673" spans="1:10" x14ac:dyDescent="0.25">
      <c r="A2673" s="20">
        <v>30000</v>
      </c>
      <c r="B2673" s="20" t="s">
        <v>206</v>
      </c>
      <c r="C2673" s="20" t="s">
        <v>408</v>
      </c>
      <c r="D2673" s="20" t="s">
        <v>402</v>
      </c>
      <c r="E2673" s="20" t="s">
        <v>394</v>
      </c>
      <c r="F2673">
        <f>VLOOKUP(H2673,'[1]Ventes par client'!B:Q,12,FALSE)</f>
        <v>3000</v>
      </c>
      <c r="G2673" s="21">
        <v>3300</v>
      </c>
      <c r="H2673" t="s">
        <v>570</v>
      </c>
      <c r="I2673" s="19">
        <v>8</v>
      </c>
      <c r="J2673" s="22">
        <f t="shared" si="41"/>
        <v>-300</v>
      </c>
    </row>
    <row r="2674" spans="1:10" x14ac:dyDescent="0.25">
      <c r="A2674" s="20">
        <v>30000</v>
      </c>
      <c r="B2674" s="20" t="s">
        <v>206</v>
      </c>
      <c r="C2674" s="20" t="s">
        <v>408</v>
      </c>
      <c r="D2674" s="20" t="s">
        <v>403</v>
      </c>
      <c r="E2674" s="20" t="s">
        <v>394</v>
      </c>
      <c r="F2674">
        <f>VLOOKUP(H2674,'[1]Ventes par client'!B:Q,13,FALSE)</f>
        <v>3300</v>
      </c>
      <c r="G2674" s="21">
        <v>3400</v>
      </c>
      <c r="H2674" t="s">
        <v>570</v>
      </c>
      <c r="I2674">
        <v>9</v>
      </c>
      <c r="J2674" s="22">
        <f t="shared" si="41"/>
        <v>-100</v>
      </c>
    </row>
    <row r="2675" spans="1:10" x14ac:dyDescent="0.25">
      <c r="A2675" s="20">
        <v>30000</v>
      </c>
      <c r="B2675" s="20" t="s">
        <v>206</v>
      </c>
      <c r="C2675" s="20" t="s">
        <v>408</v>
      </c>
      <c r="D2675" s="20" t="s">
        <v>404</v>
      </c>
      <c r="E2675" s="20" t="s">
        <v>394</v>
      </c>
      <c r="F2675">
        <f>VLOOKUP(H2675,'[1]Ventes par client'!B:Q,14,FALSE)</f>
        <v>3700</v>
      </c>
      <c r="G2675" s="21">
        <v>4100</v>
      </c>
      <c r="H2675" t="s">
        <v>570</v>
      </c>
      <c r="I2675" s="19">
        <v>10</v>
      </c>
      <c r="J2675" s="22">
        <f t="shared" si="41"/>
        <v>-400</v>
      </c>
    </row>
    <row r="2676" spans="1:10" x14ac:dyDescent="0.25">
      <c r="A2676" s="20">
        <v>30000</v>
      </c>
      <c r="B2676" s="20" t="s">
        <v>206</v>
      </c>
      <c r="C2676" s="20" t="s">
        <v>408</v>
      </c>
      <c r="D2676" s="20" t="s">
        <v>405</v>
      </c>
      <c r="E2676" s="20" t="s">
        <v>394</v>
      </c>
      <c r="F2676">
        <f>VLOOKUP(H2676,'[1]Ventes par client'!B:Q,15,FALSE)</f>
        <v>4100</v>
      </c>
      <c r="G2676" s="21">
        <v>4500</v>
      </c>
      <c r="H2676" t="s">
        <v>570</v>
      </c>
      <c r="I2676" s="19">
        <v>11</v>
      </c>
      <c r="J2676" s="22">
        <f t="shared" si="41"/>
        <v>-400</v>
      </c>
    </row>
    <row r="2677" spans="1:10" x14ac:dyDescent="0.25">
      <c r="A2677" s="20">
        <v>30000</v>
      </c>
      <c r="B2677" s="20" t="s">
        <v>206</v>
      </c>
      <c r="C2677" s="20" t="s">
        <v>408</v>
      </c>
      <c r="D2677" s="20" t="s">
        <v>406</v>
      </c>
      <c r="E2677" s="20" t="s">
        <v>394</v>
      </c>
      <c r="F2677">
        <f>VLOOKUP(H2677,'[1]Ventes par client'!B:Q,16,FALSE)</f>
        <v>2100</v>
      </c>
      <c r="G2677" s="21">
        <v>3200</v>
      </c>
      <c r="H2677" t="s">
        <v>570</v>
      </c>
      <c r="I2677">
        <v>12</v>
      </c>
      <c r="J2677" s="22">
        <f t="shared" si="41"/>
        <v>-1100</v>
      </c>
    </row>
    <row r="2678" spans="1:10" x14ac:dyDescent="0.25">
      <c r="A2678" s="20">
        <v>30000</v>
      </c>
      <c r="B2678" s="20" t="s">
        <v>474</v>
      </c>
      <c r="C2678" s="20" t="s">
        <v>408</v>
      </c>
      <c r="D2678" s="20" t="s">
        <v>393</v>
      </c>
      <c r="E2678" s="20" t="s">
        <v>394</v>
      </c>
      <c r="F2678" s="21">
        <f>VLOOKUP(H2678,'[1]Ventes par client'!B:Q,5,FALSE)</f>
        <v>0</v>
      </c>
      <c r="G2678" s="21">
        <v>2000</v>
      </c>
      <c r="H2678" s="2" t="s">
        <v>571</v>
      </c>
      <c r="I2678" s="19">
        <v>1</v>
      </c>
      <c r="J2678" s="22">
        <f t="shared" si="41"/>
        <v>-2000</v>
      </c>
    </row>
    <row r="2679" spans="1:10" x14ac:dyDescent="0.25">
      <c r="A2679" s="20">
        <v>30000</v>
      </c>
      <c r="B2679" s="20" t="s">
        <v>474</v>
      </c>
      <c r="C2679" s="20" t="s">
        <v>408</v>
      </c>
      <c r="D2679" s="20" t="s">
        <v>396</v>
      </c>
      <c r="E2679" s="20" t="s">
        <v>394</v>
      </c>
      <c r="F2679">
        <f>VLOOKUP(H2679,'[1]Ventes par client'!B:Q,6,FALSE)</f>
        <v>0</v>
      </c>
      <c r="G2679" s="21">
        <v>2200</v>
      </c>
      <c r="H2679" t="s">
        <v>571</v>
      </c>
      <c r="I2679" s="19">
        <v>2</v>
      </c>
      <c r="J2679" s="22">
        <f t="shared" si="41"/>
        <v>-2200</v>
      </c>
    </row>
    <row r="2680" spans="1:10" x14ac:dyDescent="0.25">
      <c r="A2680" s="20">
        <v>30000</v>
      </c>
      <c r="B2680" s="20" t="s">
        <v>474</v>
      </c>
      <c r="C2680" s="20" t="s">
        <v>408</v>
      </c>
      <c r="D2680" s="20" t="s">
        <v>397</v>
      </c>
      <c r="E2680" s="20" t="s">
        <v>394</v>
      </c>
      <c r="F2680">
        <f>VLOOKUP(H2680,'[1]Ventes par client'!B:Q,7,FALSE)</f>
        <v>0</v>
      </c>
      <c r="G2680" s="21">
        <v>2300</v>
      </c>
      <c r="H2680" t="s">
        <v>571</v>
      </c>
      <c r="I2680">
        <v>3</v>
      </c>
      <c r="J2680" s="22">
        <f t="shared" si="41"/>
        <v>-2300</v>
      </c>
    </row>
    <row r="2681" spans="1:10" x14ac:dyDescent="0.25">
      <c r="A2681" s="20">
        <v>30000</v>
      </c>
      <c r="B2681" s="20" t="s">
        <v>474</v>
      </c>
      <c r="C2681" s="20" t="s">
        <v>408</v>
      </c>
      <c r="D2681" s="20" t="s">
        <v>398</v>
      </c>
      <c r="E2681" s="20" t="s">
        <v>394</v>
      </c>
      <c r="F2681">
        <f>VLOOKUP(H2681,'[1]Ventes par client'!B:Q,8,FALSE)</f>
        <v>0</v>
      </c>
      <c r="G2681" s="21">
        <v>2000</v>
      </c>
      <c r="H2681" t="s">
        <v>571</v>
      </c>
      <c r="I2681" s="19">
        <v>4</v>
      </c>
      <c r="J2681" s="22">
        <f t="shared" si="41"/>
        <v>-2000</v>
      </c>
    </row>
    <row r="2682" spans="1:10" x14ac:dyDescent="0.25">
      <c r="A2682" s="20">
        <v>30000</v>
      </c>
      <c r="B2682" s="20" t="s">
        <v>474</v>
      </c>
      <c r="C2682" s="20" t="s">
        <v>408</v>
      </c>
      <c r="D2682" s="20" t="s">
        <v>399</v>
      </c>
      <c r="E2682" s="20" t="s">
        <v>394</v>
      </c>
      <c r="F2682">
        <f>VLOOKUP(H2682,'[1]Ventes par client'!B:Q,9,FALSE)</f>
        <v>0</v>
      </c>
      <c r="G2682" s="21">
        <v>1900</v>
      </c>
      <c r="H2682" t="s">
        <v>571</v>
      </c>
      <c r="I2682" s="19">
        <v>5</v>
      </c>
      <c r="J2682" s="22">
        <f t="shared" si="41"/>
        <v>-1900</v>
      </c>
    </row>
    <row r="2683" spans="1:10" x14ac:dyDescent="0.25">
      <c r="A2683" s="20">
        <v>30000</v>
      </c>
      <c r="B2683" s="20" t="s">
        <v>474</v>
      </c>
      <c r="C2683" s="20" t="s">
        <v>408</v>
      </c>
      <c r="D2683" s="20" t="s">
        <v>400</v>
      </c>
      <c r="E2683" s="20" t="s">
        <v>394</v>
      </c>
      <c r="F2683">
        <f>VLOOKUP(H2683,'[1]Ventes par client'!B:Q,10,FALSE)</f>
        <v>0</v>
      </c>
      <c r="G2683" s="21">
        <v>2400</v>
      </c>
      <c r="H2683" t="s">
        <v>571</v>
      </c>
      <c r="I2683">
        <v>6</v>
      </c>
      <c r="J2683" s="22">
        <f t="shared" si="41"/>
        <v>-2400</v>
      </c>
    </row>
    <row r="2684" spans="1:10" x14ac:dyDescent="0.25">
      <c r="A2684" s="20">
        <v>30000</v>
      </c>
      <c r="B2684" s="20" t="s">
        <v>474</v>
      </c>
      <c r="C2684" s="20" t="s">
        <v>408</v>
      </c>
      <c r="D2684" s="20" t="s">
        <v>401</v>
      </c>
      <c r="E2684" s="20" t="s">
        <v>394</v>
      </c>
      <c r="F2684">
        <f>VLOOKUP(H2684,'[1]Ventes par client'!B:Q,11,FALSE)</f>
        <v>0</v>
      </c>
      <c r="G2684" s="21">
        <v>1900</v>
      </c>
      <c r="H2684" t="s">
        <v>571</v>
      </c>
      <c r="I2684" s="19">
        <v>7</v>
      </c>
      <c r="J2684" s="22">
        <f t="shared" si="41"/>
        <v>-1900</v>
      </c>
    </row>
    <row r="2685" spans="1:10" x14ac:dyDescent="0.25">
      <c r="A2685" s="20">
        <v>30000</v>
      </c>
      <c r="B2685" s="20" t="s">
        <v>474</v>
      </c>
      <c r="C2685" s="20" t="s">
        <v>408</v>
      </c>
      <c r="D2685" s="20" t="s">
        <v>402</v>
      </c>
      <c r="E2685" s="20" t="s">
        <v>394</v>
      </c>
      <c r="F2685">
        <f>VLOOKUP(H2685,'[1]Ventes par client'!B:Q,12,FALSE)</f>
        <v>0</v>
      </c>
      <c r="G2685" s="21">
        <v>1900</v>
      </c>
      <c r="H2685" t="s">
        <v>571</v>
      </c>
      <c r="I2685" s="19">
        <v>8</v>
      </c>
      <c r="J2685" s="22">
        <f t="shared" si="41"/>
        <v>-1900</v>
      </c>
    </row>
    <row r="2686" spans="1:10" x14ac:dyDescent="0.25">
      <c r="A2686" s="20">
        <v>30000</v>
      </c>
      <c r="B2686" s="20" t="s">
        <v>474</v>
      </c>
      <c r="C2686" s="20" t="s">
        <v>408</v>
      </c>
      <c r="D2686" s="20" t="s">
        <v>403</v>
      </c>
      <c r="E2686" s="20" t="s">
        <v>394</v>
      </c>
      <c r="F2686">
        <f>VLOOKUP(H2686,'[1]Ventes par client'!B:Q,13,FALSE)</f>
        <v>0</v>
      </c>
      <c r="G2686" s="21">
        <v>1900</v>
      </c>
      <c r="H2686" t="s">
        <v>571</v>
      </c>
      <c r="I2686">
        <v>9</v>
      </c>
      <c r="J2686" s="22">
        <f t="shared" si="41"/>
        <v>-1900</v>
      </c>
    </row>
    <row r="2687" spans="1:10" x14ac:dyDescent="0.25">
      <c r="A2687" s="20">
        <v>30000</v>
      </c>
      <c r="B2687" s="20" t="s">
        <v>474</v>
      </c>
      <c r="C2687" s="20" t="s">
        <v>408</v>
      </c>
      <c r="D2687" s="20" t="s">
        <v>404</v>
      </c>
      <c r="E2687" s="20" t="s">
        <v>394</v>
      </c>
      <c r="F2687">
        <f>VLOOKUP(H2687,'[1]Ventes par client'!B:Q,14,FALSE)</f>
        <v>0</v>
      </c>
      <c r="G2687" s="21">
        <v>2200</v>
      </c>
      <c r="H2687" t="s">
        <v>571</v>
      </c>
      <c r="I2687" s="19">
        <v>10</v>
      </c>
      <c r="J2687" s="22">
        <f t="shared" si="41"/>
        <v>-2200</v>
      </c>
    </row>
    <row r="2688" spans="1:10" x14ac:dyDescent="0.25">
      <c r="A2688" s="20">
        <v>30000</v>
      </c>
      <c r="B2688" s="20" t="s">
        <v>474</v>
      </c>
      <c r="C2688" s="20" t="s">
        <v>408</v>
      </c>
      <c r="D2688" s="20" t="s">
        <v>405</v>
      </c>
      <c r="E2688" s="20" t="s">
        <v>394</v>
      </c>
      <c r="F2688">
        <f>VLOOKUP(H2688,'[1]Ventes par client'!B:Q,15,FALSE)</f>
        <v>0</v>
      </c>
      <c r="G2688" s="21">
        <v>2500</v>
      </c>
      <c r="H2688" t="s">
        <v>571</v>
      </c>
      <c r="I2688" s="19">
        <v>11</v>
      </c>
      <c r="J2688" s="22">
        <f t="shared" si="41"/>
        <v>-2500</v>
      </c>
    </row>
    <row r="2689" spans="1:10" x14ac:dyDescent="0.25">
      <c r="A2689" s="20">
        <v>30000</v>
      </c>
      <c r="B2689" s="20" t="s">
        <v>474</v>
      </c>
      <c r="C2689" s="20" t="s">
        <v>408</v>
      </c>
      <c r="D2689" s="20" t="s">
        <v>406</v>
      </c>
      <c r="E2689" s="20" t="s">
        <v>394</v>
      </c>
      <c r="F2689">
        <f>VLOOKUP(H2689,'[1]Ventes par client'!B:Q,16,FALSE)</f>
        <v>0</v>
      </c>
      <c r="G2689" s="21">
        <v>1800</v>
      </c>
      <c r="H2689" t="s">
        <v>571</v>
      </c>
      <c r="I2689">
        <v>12</v>
      </c>
      <c r="J2689" s="22">
        <f t="shared" si="41"/>
        <v>-1800</v>
      </c>
    </row>
    <row r="2690" spans="1:10" x14ac:dyDescent="0.25">
      <c r="A2690" s="20">
        <v>30000</v>
      </c>
      <c r="B2690" s="20" t="s">
        <v>474</v>
      </c>
      <c r="C2690" s="20" t="s">
        <v>408</v>
      </c>
      <c r="D2690" s="20" t="s">
        <v>393</v>
      </c>
      <c r="E2690" s="20" t="s">
        <v>394</v>
      </c>
      <c r="F2690" s="21">
        <f>VLOOKUP(H2690,'[1]Ventes par client'!B:Q,5,FALSE)</f>
        <v>400</v>
      </c>
      <c r="G2690" s="21">
        <v>800</v>
      </c>
      <c r="H2690" s="2" t="s">
        <v>572</v>
      </c>
      <c r="I2690" s="19">
        <v>1</v>
      </c>
      <c r="J2690" s="22">
        <f t="shared" ref="J2690:J2753" si="42">+F2690-G2690</f>
        <v>-400</v>
      </c>
    </row>
    <row r="2691" spans="1:10" x14ac:dyDescent="0.25">
      <c r="A2691" s="20">
        <v>30000</v>
      </c>
      <c r="B2691" s="20" t="s">
        <v>474</v>
      </c>
      <c r="C2691" s="20" t="s">
        <v>408</v>
      </c>
      <c r="D2691" s="20" t="s">
        <v>396</v>
      </c>
      <c r="E2691" s="20" t="s">
        <v>394</v>
      </c>
      <c r="F2691">
        <f>VLOOKUP(H2691,'[1]Ventes par client'!B:Q,6,FALSE)</f>
        <v>500</v>
      </c>
      <c r="G2691" s="21">
        <v>900</v>
      </c>
      <c r="H2691" t="s">
        <v>572</v>
      </c>
      <c r="I2691" s="19">
        <v>2</v>
      </c>
      <c r="J2691" s="22">
        <f t="shared" si="42"/>
        <v>-400</v>
      </c>
    </row>
    <row r="2692" spans="1:10" x14ac:dyDescent="0.25">
      <c r="A2692" s="20">
        <v>30000</v>
      </c>
      <c r="B2692" s="20" t="s">
        <v>474</v>
      </c>
      <c r="C2692" s="20" t="s">
        <v>408</v>
      </c>
      <c r="D2692" s="20" t="s">
        <v>397</v>
      </c>
      <c r="E2692" s="20" t="s">
        <v>394</v>
      </c>
      <c r="F2692">
        <f>VLOOKUP(H2692,'[1]Ventes par client'!B:Q,7,FALSE)</f>
        <v>500</v>
      </c>
      <c r="G2692" s="21">
        <v>900</v>
      </c>
      <c r="H2692" t="s">
        <v>572</v>
      </c>
      <c r="I2692">
        <v>3</v>
      </c>
      <c r="J2692" s="22">
        <f t="shared" si="42"/>
        <v>-400</v>
      </c>
    </row>
    <row r="2693" spans="1:10" x14ac:dyDescent="0.25">
      <c r="A2693" s="20">
        <v>30000</v>
      </c>
      <c r="B2693" s="20" t="s">
        <v>474</v>
      </c>
      <c r="C2693" s="20" t="s">
        <v>408</v>
      </c>
      <c r="D2693" s="20" t="s">
        <v>398</v>
      </c>
      <c r="E2693" s="20" t="s">
        <v>394</v>
      </c>
      <c r="F2693">
        <f>VLOOKUP(H2693,'[1]Ventes par client'!B:Q,8,FALSE)</f>
        <v>400</v>
      </c>
      <c r="G2693" s="21">
        <v>800</v>
      </c>
      <c r="H2693" t="s">
        <v>572</v>
      </c>
      <c r="I2693" s="19">
        <v>4</v>
      </c>
      <c r="J2693" s="22">
        <f t="shared" si="42"/>
        <v>-400</v>
      </c>
    </row>
    <row r="2694" spans="1:10" x14ac:dyDescent="0.25">
      <c r="A2694" s="20">
        <v>30000</v>
      </c>
      <c r="B2694" s="20" t="s">
        <v>474</v>
      </c>
      <c r="C2694" s="20" t="s">
        <v>408</v>
      </c>
      <c r="D2694" s="20" t="s">
        <v>399</v>
      </c>
      <c r="E2694" s="20" t="s">
        <v>394</v>
      </c>
      <c r="F2694">
        <f>VLOOKUP(H2694,'[1]Ventes par client'!B:Q,9,FALSE)</f>
        <v>400</v>
      </c>
      <c r="G2694" s="21">
        <v>800</v>
      </c>
      <c r="H2694" t="s">
        <v>572</v>
      </c>
      <c r="I2694" s="19">
        <v>5</v>
      </c>
      <c r="J2694" s="22">
        <f t="shared" si="42"/>
        <v>-400</v>
      </c>
    </row>
    <row r="2695" spans="1:10" x14ac:dyDescent="0.25">
      <c r="A2695" s="20">
        <v>30000</v>
      </c>
      <c r="B2695" s="20" t="s">
        <v>474</v>
      </c>
      <c r="C2695" s="20" t="s">
        <v>408</v>
      </c>
      <c r="D2695" s="20" t="s">
        <v>400</v>
      </c>
      <c r="E2695" s="20" t="s">
        <v>394</v>
      </c>
      <c r="F2695">
        <f>VLOOKUP(H2695,'[1]Ventes par client'!B:Q,10,FALSE)</f>
        <v>500</v>
      </c>
      <c r="G2695" s="21">
        <v>900</v>
      </c>
      <c r="H2695" t="s">
        <v>572</v>
      </c>
      <c r="I2695">
        <v>6</v>
      </c>
      <c r="J2695" s="22">
        <f t="shared" si="42"/>
        <v>-400</v>
      </c>
    </row>
    <row r="2696" spans="1:10" x14ac:dyDescent="0.25">
      <c r="A2696" s="20">
        <v>30000</v>
      </c>
      <c r="B2696" s="20" t="s">
        <v>474</v>
      </c>
      <c r="C2696" s="20" t="s">
        <v>408</v>
      </c>
      <c r="D2696" s="20" t="s">
        <v>401</v>
      </c>
      <c r="E2696" s="20" t="s">
        <v>394</v>
      </c>
      <c r="F2696">
        <f>VLOOKUP(H2696,'[1]Ventes par client'!B:Q,11,FALSE)</f>
        <v>400</v>
      </c>
      <c r="G2696" s="21">
        <v>800</v>
      </c>
      <c r="H2696" t="s">
        <v>572</v>
      </c>
      <c r="I2696" s="19">
        <v>7</v>
      </c>
      <c r="J2696" s="22">
        <f t="shared" si="42"/>
        <v>-400</v>
      </c>
    </row>
    <row r="2697" spans="1:10" x14ac:dyDescent="0.25">
      <c r="A2697" s="20">
        <v>30000</v>
      </c>
      <c r="B2697" s="20" t="s">
        <v>474</v>
      </c>
      <c r="C2697" s="20" t="s">
        <v>408</v>
      </c>
      <c r="D2697" s="20" t="s">
        <v>402</v>
      </c>
      <c r="E2697" s="20" t="s">
        <v>394</v>
      </c>
      <c r="F2697">
        <f>VLOOKUP(H2697,'[1]Ventes par client'!B:Q,12,FALSE)</f>
        <v>400</v>
      </c>
      <c r="G2697" s="21">
        <v>700</v>
      </c>
      <c r="H2697" t="s">
        <v>572</v>
      </c>
      <c r="I2697" s="19">
        <v>8</v>
      </c>
      <c r="J2697" s="22">
        <f t="shared" si="42"/>
        <v>-300</v>
      </c>
    </row>
    <row r="2698" spans="1:10" x14ac:dyDescent="0.25">
      <c r="A2698" s="20">
        <v>30000</v>
      </c>
      <c r="B2698" s="20" t="s">
        <v>474</v>
      </c>
      <c r="C2698" s="20" t="s">
        <v>408</v>
      </c>
      <c r="D2698" s="20" t="s">
        <v>403</v>
      </c>
      <c r="E2698" s="20" t="s">
        <v>394</v>
      </c>
      <c r="F2698">
        <f>VLOOKUP(H2698,'[1]Ventes par client'!B:Q,13,FALSE)</f>
        <v>400</v>
      </c>
      <c r="G2698" s="21">
        <v>800</v>
      </c>
      <c r="H2698" t="s">
        <v>572</v>
      </c>
      <c r="I2698">
        <v>9</v>
      </c>
      <c r="J2698" s="22">
        <f t="shared" si="42"/>
        <v>-400</v>
      </c>
    </row>
    <row r="2699" spans="1:10" x14ac:dyDescent="0.25">
      <c r="A2699" s="20">
        <v>30000</v>
      </c>
      <c r="B2699" s="20" t="s">
        <v>474</v>
      </c>
      <c r="C2699" s="20" t="s">
        <v>408</v>
      </c>
      <c r="D2699" s="20" t="s">
        <v>404</v>
      </c>
      <c r="E2699" s="20" t="s">
        <v>394</v>
      </c>
      <c r="F2699">
        <f>VLOOKUP(H2699,'[1]Ventes par client'!B:Q,14,FALSE)</f>
        <v>500</v>
      </c>
      <c r="G2699" s="21">
        <v>900</v>
      </c>
      <c r="H2699" t="s">
        <v>572</v>
      </c>
      <c r="I2699" s="19">
        <v>10</v>
      </c>
      <c r="J2699" s="22">
        <f t="shared" si="42"/>
        <v>-400</v>
      </c>
    </row>
    <row r="2700" spans="1:10" x14ac:dyDescent="0.25">
      <c r="A2700" s="20">
        <v>30000</v>
      </c>
      <c r="B2700" s="20" t="s">
        <v>474</v>
      </c>
      <c r="C2700" s="20" t="s">
        <v>408</v>
      </c>
      <c r="D2700" s="20" t="s">
        <v>405</v>
      </c>
      <c r="E2700" s="20" t="s">
        <v>394</v>
      </c>
      <c r="F2700">
        <f>VLOOKUP(H2700,'[1]Ventes par client'!B:Q,15,FALSE)</f>
        <v>500</v>
      </c>
      <c r="G2700" s="21">
        <v>1000</v>
      </c>
      <c r="H2700" t="s">
        <v>572</v>
      </c>
      <c r="I2700" s="19">
        <v>11</v>
      </c>
      <c r="J2700" s="22">
        <f t="shared" si="42"/>
        <v>-500</v>
      </c>
    </row>
    <row r="2701" spans="1:10" x14ac:dyDescent="0.25">
      <c r="A2701" s="20">
        <v>30000</v>
      </c>
      <c r="B2701" s="20" t="s">
        <v>474</v>
      </c>
      <c r="C2701" s="20" t="s">
        <v>408</v>
      </c>
      <c r="D2701" s="20" t="s">
        <v>406</v>
      </c>
      <c r="E2701" s="20" t="s">
        <v>394</v>
      </c>
      <c r="F2701">
        <f>VLOOKUP(H2701,'[1]Ventes par client'!B:Q,16,FALSE)</f>
        <v>100</v>
      </c>
      <c r="G2701" s="21">
        <v>700</v>
      </c>
      <c r="H2701" t="s">
        <v>572</v>
      </c>
      <c r="I2701">
        <v>12</v>
      </c>
      <c r="J2701" s="22">
        <f t="shared" si="42"/>
        <v>-600</v>
      </c>
    </row>
    <row r="2702" spans="1:10" x14ac:dyDescent="0.25">
      <c r="A2702" s="20">
        <v>30000</v>
      </c>
      <c r="B2702" s="20" t="s">
        <v>206</v>
      </c>
      <c r="C2702" s="20" t="s">
        <v>408</v>
      </c>
      <c r="D2702" s="20" t="s">
        <v>393</v>
      </c>
      <c r="E2702" s="20" t="s">
        <v>394</v>
      </c>
      <c r="F2702" s="21" t="e">
        <f>VLOOKUP(H2702,'[1]Ventes par client'!B:Q,5,FALSE)</f>
        <v>#N/A</v>
      </c>
      <c r="G2702" s="21">
        <v>100</v>
      </c>
      <c r="H2702" s="2" t="s">
        <v>573</v>
      </c>
      <c r="I2702" s="19">
        <v>1</v>
      </c>
      <c r="J2702" s="22" t="e">
        <f t="shared" si="42"/>
        <v>#N/A</v>
      </c>
    </row>
    <row r="2703" spans="1:10" x14ac:dyDescent="0.25">
      <c r="A2703" s="20">
        <v>30000</v>
      </c>
      <c r="B2703" s="20" t="s">
        <v>206</v>
      </c>
      <c r="C2703" s="20" t="s">
        <v>408</v>
      </c>
      <c r="D2703" s="20" t="s">
        <v>396</v>
      </c>
      <c r="E2703" s="20" t="s">
        <v>394</v>
      </c>
      <c r="F2703" t="e">
        <f>VLOOKUP(H2703,'[1]Ventes par client'!B:Q,6,FALSE)</f>
        <v>#N/A</v>
      </c>
      <c r="G2703" s="21">
        <v>100</v>
      </c>
      <c r="H2703" t="s">
        <v>573</v>
      </c>
      <c r="I2703" s="19">
        <v>2</v>
      </c>
      <c r="J2703" s="22" t="e">
        <f t="shared" si="42"/>
        <v>#N/A</v>
      </c>
    </row>
    <row r="2704" spans="1:10" x14ac:dyDescent="0.25">
      <c r="A2704" s="20">
        <v>30000</v>
      </c>
      <c r="B2704" s="20" t="s">
        <v>206</v>
      </c>
      <c r="C2704" s="20" t="s">
        <v>408</v>
      </c>
      <c r="D2704" s="20" t="s">
        <v>397</v>
      </c>
      <c r="E2704" s="20" t="s">
        <v>394</v>
      </c>
      <c r="F2704" t="e">
        <f>VLOOKUP(H2704,'[1]Ventes par client'!B:Q,7,FALSE)</f>
        <v>#N/A</v>
      </c>
      <c r="G2704" s="21">
        <v>100</v>
      </c>
      <c r="H2704" t="s">
        <v>573</v>
      </c>
      <c r="I2704">
        <v>3</v>
      </c>
      <c r="J2704" s="22" t="e">
        <f t="shared" si="42"/>
        <v>#N/A</v>
      </c>
    </row>
    <row r="2705" spans="1:10" x14ac:dyDescent="0.25">
      <c r="A2705" s="20">
        <v>30000</v>
      </c>
      <c r="B2705" s="20" t="s">
        <v>206</v>
      </c>
      <c r="C2705" s="20" t="s">
        <v>408</v>
      </c>
      <c r="D2705" s="20" t="s">
        <v>398</v>
      </c>
      <c r="E2705" s="20" t="s">
        <v>394</v>
      </c>
      <c r="F2705" t="e">
        <f>VLOOKUP(H2705,'[1]Ventes par client'!B:Q,8,FALSE)</f>
        <v>#N/A</v>
      </c>
      <c r="G2705" s="21">
        <v>0</v>
      </c>
      <c r="H2705" t="s">
        <v>573</v>
      </c>
      <c r="I2705" s="19">
        <v>4</v>
      </c>
      <c r="J2705" s="22" t="e">
        <f t="shared" si="42"/>
        <v>#N/A</v>
      </c>
    </row>
    <row r="2706" spans="1:10" x14ac:dyDescent="0.25">
      <c r="A2706" s="20">
        <v>30000</v>
      </c>
      <c r="B2706" s="20" t="s">
        <v>206</v>
      </c>
      <c r="C2706" s="20" t="s">
        <v>408</v>
      </c>
      <c r="D2706" s="20" t="s">
        <v>399</v>
      </c>
      <c r="E2706" s="20" t="s">
        <v>394</v>
      </c>
      <c r="F2706" t="e">
        <f>VLOOKUP(H2706,'[1]Ventes par client'!B:Q,9,FALSE)</f>
        <v>#N/A</v>
      </c>
      <c r="G2706" s="21">
        <v>100</v>
      </c>
      <c r="H2706" t="s">
        <v>573</v>
      </c>
      <c r="I2706" s="19">
        <v>5</v>
      </c>
      <c r="J2706" s="22" t="e">
        <f t="shared" si="42"/>
        <v>#N/A</v>
      </c>
    </row>
    <row r="2707" spans="1:10" x14ac:dyDescent="0.25">
      <c r="A2707" s="20">
        <v>30000</v>
      </c>
      <c r="B2707" s="20" t="s">
        <v>206</v>
      </c>
      <c r="C2707" s="20" t="s">
        <v>408</v>
      </c>
      <c r="D2707" s="20" t="s">
        <v>400</v>
      </c>
      <c r="E2707" s="20" t="s">
        <v>394</v>
      </c>
      <c r="F2707" t="e">
        <f>VLOOKUP(H2707,'[1]Ventes par client'!B:Q,10,FALSE)</f>
        <v>#N/A</v>
      </c>
      <c r="G2707" s="21">
        <v>100</v>
      </c>
      <c r="H2707" t="s">
        <v>573</v>
      </c>
      <c r="I2707">
        <v>6</v>
      </c>
      <c r="J2707" s="22" t="e">
        <f t="shared" si="42"/>
        <v>#N/A</v>
      </c>
    </row>
    <row r="2708" spans="1:10" x14ac:dyDescent="0.25">
      <c r="A2708" s="20">
        <v>30000</v>
      </c>
      <c r="B2708" s="20" t="s">
        <v>206</v>
      </c>
      <c r="C2708" s="20" t="s">
        <v>408</v>
      </c>
      <c r="D2708" s="20" t="s">
        <v>401</v>
      </c>
      <c r="E2708" s="20" t="s">
        <v>394</v>
      </c>
      <c r="F2708" t="e">
        <f>VLOOKUP(H2708,'[1]Ventes par client'!B:Q,11,FALSE)</f>
        <v>#N/A</v>
      </c>
      <c r="G2708" s="21">
        <v>100</v>
      </c>
      <c r="H2708" t="s">
        <v>573</v>
      </c>
      <c r="I2708" s="19">
        <v>7</v>
      </c>
      <c r="J2708" s="22" t="e">
        <f t="shared" si="42"/>
        <v>#N/A</v>
      </c>
    </row>
    <row r="2709" spans="1:10" x14ac:dyDescent="0.25">
      <c r="A2709" s="20">
        <v>30000</v>
      </c>
      <c r="B2709" s="20" t="s">
        <v>206</v>
      </c>
      <c r="C2709" s="20" t="s">
        <v>408</v>
      </c>
      <c r="D2709" s="20" t="s">
        <v>402</v>
      </c>
      <c r="E2709" s="20" t="s">
        <v>394</v>
      </c>
      <c r="F2709" t="e">
        <f>VLOOKUP(H2709,'[1]Ventes par client'!B:Q,12,FALSE)</f>
        <v>#N/A</v>
      </c>
      <c r="G2709" s="21">
        <v>100</v>
      </c>
      <c r="H2709" t="s">
        <v>573</v>
      </c>
      <c r="I2709" s="19">
        <v>8</v>
      </c>
      <c r="J2709" s="22" t="e">
        <f t="shared" si="42"/>
        <v>#N/A</v>
      </c>
    </row>
    <row r="2710" spans="1:10" x14ac:dyDescent="0.25">
      <c r="A2710" s="20">
        <v>30000</v>
      </c>
      <c r="B2710" s="20" t="s">
        <v>206</v>
      </c>
      <c r="C2710" s="20" t="s">
        <v>408</v>
      </c>
      <c r="D2710" s="20" t="s">
        <v>403</v>
      </c>
      <c r="E2710" s="20" t="s">
        <v>394</v>
      </c>
      <c r="F2710" t="e">
        <f>VLOOKUP(H2710,'[1]Ventes par client'!B:Q,13,FALSE)</f>
        <v>#N/A</v>
      </c>
      <c r="G2710" s="21">
        <v>0</v>
      </c>
      <c r="H2710" t="s">
        <v>573</v>
      </c>
      <c r="I2710">
        <v>9</v>
      </c>
      <c r="J2710" s="22" t="e">
        <f t="shared" si="42"/>
        <v>#N/A</v>
      </c>
    </row>
    <row r="2711" spans="1:10" x14ac:dyDescent="0.25">
      <c r="A2711" s="20">
        <v>30000</v>
      </c>
      <c r="B2711" s="20" t="s">
        <v>206</v>
      </c>
      <c r="C2711" s="20" t="s">
        <v>408</v>
      </c>
      <c r="D2711" s="20" t="s">
        <v>404</v>
      </c>
      <c r="E2711" s="20" t="s">
        <v>394</v>
      </c>
      <c r="F2711" t="e">
        <f>VLOOKUP(H2711,'[1]Ventes par client'!B:Q,14,FALSE)</f>
        <v>#N/A</v>
      </c>
      <c r="G2711" s="21">
        <v>100</v>
      </c>
      <c r="H2711" t="s">
        <v>573</v>
      </c>
      <c r="I2711" s="19">
        <v>10</v>
      </c>
      <c r="J2711" s="22" t="e">
        <f t="shared" si="42"/>
        <v>#N/A</v>
      </c>
    </row>
    <row r="2712" spans="1:10" x14ac:dyDescent="0.25">
      <c r="A2712" s="20">
        <v>30000</v>
      </c>
      <c r="B2712" s="20" t="s">
        <v>206</v>
      </c>
      <c r="C2712" s="20" t="s">
        <v>408</v>
      </c>
      <c r="D2712" s="20" t="s">
        <v>405</v>
      </c>
      <c r="E2712" s="20" t="s">
        <v>394</v>
      </c>
      <c r="F2712" t="e">
        <f>VLOOKUP(H2712,'[1]Ventes par client'!B:Q,15,FALSE)</f>
        <v>#N/A</v>
      </c>
      <c r="G2712" s="21">
        <v>100</v>
      </c>
      <c r="H2712" t="s">
        <v>573</v>
      </c>
      <c r="I2712" s="19">
        <v>11</v>
      </c>
      <c r="J2712" s="22" t="e">
        <f t="shared" si="42"/>
        <v>#N/A</v>
      </c>
    </row>
    <row r="2713" spans="1:10" x14ac:dyDescent="0.25">
      <c r="A2713" s="20">
        <v>30000</v>
      </c>
      <c r="B2713" s="20" t="s">
        <v>206</v>
      </c>
      <c r="C2713" s="20" t="s">
        <v>408</v>
      </c>
      <c r="D2713" s="20" t="s">
        <v>406</v>
      </c>
      <c r="E2713" s="20" t="s">
        <v>394</v>
      </c>
      <c r="F2713" t="e">
        <f>VLOOKUP(H2713,'[1]Ventes par client'!B:Q,16,FALSE)</f>
        <v>#N/A</v>
      </c>
      <c r="G2713" s="21">
        <v>100</v>
      </c>
      <c r="H2713" t="s">
        <v>573</v>
      </c>
      <c r="I2713">
        <v>12</v>
      </c>
      <c r="J2713" s="22" t="e">
        <f t="shared" si="42"/>
        <v>#N/A</v>
      </c>
    </row>
    <row r="2714" spans="1:10" x14ac:dyDescent="0.25">
      <c r="A2714" s="20">
        <v>30000</v>
      </c>
      <c r="B2714" s="20" t="s">
        <v>206</v>
      </c>
      <c r="C2714" s="20" t="s">
        <v>408</v>
      </c>
      <c r="D2714" s="20" t="s">
        <v>393</v>
      </c>
      <c r="E2714" s="20" t="s">
        <v>394</v>
      </c>
      <c r="F2714" s="21" t="e">
        <f>VLOOKUP(H2714,'[1]Ventes par client'!B:Q,5,FALSE)</f>
        <v>#N/A</v>
      </c>
      <c r="G2714" s="21">
        <v>100</v>
      </c>
      <c r="H2714" s="2" t="s">
        <v>574</v>
      </c>
      <c r="I2714" s="19">
        <v>1</v>
      </c>
      <c r="J2714" s="22" t="e">
        <f t="shared" si="42"/>
        <v>#N/A</v>
      </c>
    </row>
    <row r="2715" spans="1:10" x14ac:dyDescent="0.25">
      <c r="A2715" s="20">
        <v>30000</v>
      </c>
      <c r="B2715" s="20" t="s">
        <v>206</v>
      </c>
      <c r="C2715" s="20" t="s">
        <v>408</v>
      </c>
      <c r="D2715" s="20" t="s">
        <v>396</v>
      </c>
      <c r="E2715" s="20" t="s">
        <v>394</v>
      </c>
      <c r="F2715" t="e">
        <f>VLOOKUP(H2715,'[1]Ventes par client'!B:Q,6,FALSE)</f>
        <v>#N/A</v>
      </c>
      <c r="G2715" s="21">
        <v>100</v>
      </c>
      <c r="H2715" t="s">
        <v>574</v>
      </c>
      <c r="I2715" s="19">
        <v>2</v>
      </c>
      <c r="J2715" s="22" t="e">
        <f t="shared" si="42"/>
        <v>#N/A</v>
      </c>
    </row>
    <row r="2716" spans="1:10" x14ac:dyDescent="0.25">
      <c r="A2716" s="20">
        <v>30000</v>
      </c>
      <c r="B2716" s="20" t="s">
        <v>206</v>
      </c>
      <c r="C2716" s="20" t="s">
        <v>408</v>
      </c>
      <c r="D2716" s="20" t="s">
        <v>397</v>
      </c>
      <c r="E2716" s="20" t="s">
        <v>394</v>
      </c>
      <c r="F2716" t="e">
        <f>VLOOKUP(H2716,'[1]Ventes par client'!B:Q,7,FALSE)</f>
        <v>#N/A</v>
      </c>
      <c r="G2716" s="21">
        <v>100</v>
      </c>
      <c r="H2716" t="s">
        <v>574</v>
      </c>
      <c r="I2716">
        <v>3</v>
      </c>
      <c r="J2716" s="22" t="e">
        <f t="shared" si="42"/>
        <v>#N/A</v>
      </c>
    </row>
    <row r="2717" spans="1:10" x14ac:dyDescent="0.25">
      <c r="A2717" s="20">
        <v>30000</v>
      </c>
      <c r="B2717" s="20" t="s">
        <v>206</v>
      </c>
      <c r="C2717" s="20" t="s">
        <v>408</v>
      </c>
      <c r="D2717" s="20" t="s">
        <v>398</v>
      </c>
      <c r="E2717" s="20" t="s">
        <v>394</v>
      </c>
      <c r="F2717" t="e">
        <f>VLOOKUP(H2717,'[1]Ventes par client'!B:Q,8,FALSE)</f>
        <v>#N/A</v>
      </c>
      <c r="G2717" s="21">
        <v>0</v>
      </c>
      <c r="H2717" t="s">
        <v>574</v>
      </c>
      <c r="I2717" s="19">
        <v>4</v>
      </c>
      <c r="J2717" s="22" t="e">
        <f t="shared" si="42"/>
        <v>#N/A</v>
      </c>
    </row>
    <row r="2718" spans="1:10" x14ac:dyDescent="0.25">
      <c r="A2718" s="20">
        <v>30000</v>
      </c>
      <c r="B2718" s="20" t="s">
        <v>206</v>
      </c>
      <c r="C2718" s="20" t="s">
        <v>408</v>
      </c>
      <c r="D2718" s="20" t="s">
        <v>399</v>
      </c>
      <c r="E2718" s="20" t="s">
        <v>394</v>
      </c>
      <c r="F2718" t="e">
        <f>VLOOKUP(H2718,'[1]Ventes par client'!B:Q,9,FALSE)</f>
        <v>#N/A</v>
      </c>
      <c r="G2718" s="21">
        <v>100</v>
      </c>
      <c r="H2718" t="s">
        <v>574</v>
      </c>
      <c r="I2718" s="19">
        <v>5</v>
      </c>
      <c r="J2718" s="22" t="e">
        <f t="shared" si="42"/>
        <v>#N/A</v>
      </c>
    </row>
    <row r="2719" spans="1:10" x14ac:dyDescent="0.25">
      <c r="A2719" s="20">
        <v>30000</v>
      </c>
      <c r="B2719" s="20" t="s">
        <v>206</v>
      </c>
      <c r="C2719" s="20" t="s">
        <v>408</v>
      </c>
      <c r="D2719" s="20" t="s">
        <v>400</v>
      </c>
      <c r="E2719" s="20" t="s">
        <v>394</v>
      </c>
      <c r="F2719" t="e">
        <f>VLOOKUP(H2719,'[1]Ventes par client'!B:Q,10,FALSE)</f>
        <v>#N/A</v>
      </c>
      <c r="G2719" s="21">
        <v>100</v>
      </c>
      <c r="H2719" t="s">
        <v>574</v>
      </c>
      <c r="I2719">
        <v>6</v>
      </c>
      <c r="J2719" s="22" t="e">
        <f t="shared" si="42"/>
        <v>#N/A</v>
      </c>
    </row>
    <row r="2720" spans="1:10" x14ac:dyDescent="0.25">
      <c r="A2720" s="20">
        <v>30000</v>
      </c>
      <c r="B2720" s="20" t="s">
        <v>206</v>
      </c>
      <c r="C2720" s="20" t="s">
        <v>408</v>
      </c>
      <c r="D2720" s="20" t="s">
        <v>401</v>
      </c>
      <c r="E2720" s="20" t="s">
        <v>394</v>
      </c>
      <c r="F2720" t="e">
        <f>VLOOKUP(H2720,'[1]Ventes par client'!B:Q,11,FALSE)</f>
        <v>#N/A</v>
      </c>
      <c r="G2720" s="21">
        <v>100</v>
      </c>
      <c r="H2720" t="s">
        <v>574</v>
      </c>
      <c r="I2720" s="19">
        <v>7</v>
      </c>
      <c r="J2720" s="22" t="e">
        <f t="shared" si="42"/>
        <v>#N/A</v>
      </c>
    </row>
    <row r="2721" spans="1:10" x14ac:dyDescent="0.25">
      <c r="A2721" s="20">
        <v>30000</v>
      </c>
      <c r="B2721" s="20" t="s">
        <v>206</v>
      </c>
      <c r="C2721" s="20" t="s">
        <v>408</v>
      </c>
      <c r="D2721" s="20" t="s">
        <v>402</v>
      </c>
      <c r="E2721" s="20" t="s">
        <v>394</v>
      </c>
      <c r="F2721" t="e">
        <f>VLOOKUP(H2721,'[1]Ventes par client'!B:Q,12,FALSE)</f>
        <v>#N/A</v>
      </c>
      <c r="G2721" s="21">
        <v>100</v>
      </c>
      <c r="H2721" t="s">
        <v>574</v>
      </c>
      <c r="I2721" s="19">
        <v>8</v>
      </c>
      <c r="J2721" s="22" t="e">
        <f t="shared" si="42"/>
        <v>#N/A</v>
      </c>
    </row>
    <row r="2722" spans="1:10" x14ac:dyDescent="0.25">
      <c r="A2722" s="20">
        <v>30000</v>
      </c>
      <c r="B2722" s="20" t="s">
        <v>206</v>
      </c>
      <c r="C2722" s="20" t="s">
        <v>408</v>
      </c>
      <c r="D2722" s="20" t="s">
        <v>403</v>
      </c>
      <c r="E2722" s="20" t="s">
        <v>394</v>
      </c>
      <c r="F2722" t="e">
        <f>VLOOKUP(H2722,'[1]Ventes par client'!B:Q,13,FALSE)</f>
        <v>#N/A</v>
      </c>
      <c r="G2722" s="21">
        <v>0</v>
      </c>
      <c r="H2722" t="s">
        <v>574</v>
      </c>
      <c r="I2722">
        <v>9</v>
      </c>
      <c r="J2722" s="22" t="e">
        <f t="shared" si="42"/>
        <v>#N/A</v>
      </c>
    </row>
    <row r="2723" spans="1:10" x14ac:dyDescent="0.25">
      <c r="A2723" s="20">
        <v>30000</v>
      </c>
      <c r="B2723" s="20" t="s">
        <v>206</v>
      </c>
      <c r="C2723" s="20" t="s">
        <v>408</v>
      </c>
      <c r="D2723" s="20" t="s">
        <v>404</v>
      </c>
      <c r="E2723" s="20" t="s">
        <v>394</v>
      </c>
      <c r="F2723" t="e">
        <f>VLOOKUP(H2723,'[1]Ventes par client'!B:Q,14,FALSE)</f>
        <v>#N/A</v>
      </c>
      <c r="G2723" s="21">
        <v>100</v>
      </c>
      <c r="H2723" t="s">
        <v>574</v>
      </c>
      <c r="I2723" s="19">
        <v>10</v>
      </c>
      <c r="J2723" s="22" t="e">
        <f t="shared" si="42"/>
        <v>#N/A</v>
      </c>
    </row>
    <row r="2724" spans="1:10" x14ac:dyDescent="0.25">
      <c r="A2724" s="20">
        <v>30000</v>
      </c>
      <c r="B2724" s="20" t="s">
        <v>206</v>
      </c>
      <c r="C2724" s="20" t="s">
        <v>408</v>
      </c>
      <c r="D2724" s="20" t="s">
        <v>405</v>
      </c>
      <c r="E2724" s="20" t="s">
        <v>394</v>
      </c>
      <c r="F2724" t="e">
        <f>VLOOKUP(H2724,'[1]Ventes par client'!B:Q,15,FALSE)</f>
        <v>#N/A</v>
      </c>
      <c r="G2724" s="21">
        <v>100</v>
      </c>
      <c r="H2724" t="s">
        <v>574</v>
      </c>
      <c r="I2724" s="19">
        <v>11</v>
      </c>
      <c r="J2724" s="22" t="e">
        <f t="shared" si="42"/>
        <v>#N/A</v>
      </c>
    </row>
    <row r="2725" spans="1:10" x14ac:dyDescent="0.25">
      <c r="A2725" s="20">
        <v>30000</v>
      </c>
      <c r="B2725" s="20" t="s">
        <v>206</v>
      </c>
      <c r="C2725" s="20" t="s">
        <v>408</v>
      </c>
      <c r="D2725" s="20" t="s">
        <v>406</v>
      </c>
      <c r="E2725" s="20" t="s">
        <v>394</v>
      </c>
      <c r="F2725" t="e">
        <f>VLOOKUP(H2725,'[1]Ventes par client'!B:Q,16,FALSE)</f>
        <v>#N/A</v>
      </c>
      <c r="G2725" s="21">
        <v>100</v>
      </c>
      <c r="H2725" t="s">
        <v>574</v>
      </c>
      <c r="I2725">
        <v>12</v>
      </c>
      <c r="J2725" s="22" t="e">
        <f t="shared" si="42"/>
        <v>#N/A</v>
      </c>
    </row>
    <row r="2726" spans="1:10" x14ac:dyDescent="0.25">
      <c r="A2726" s="20">
        <v>30000</v>
      </c>
      <c r="B2726" s="20" t="s">
        <v>575</v>
      </c>
      <c r="C2726" s="20" t="s">
        <v>408</v>
      </c>
      <c r="D2726" s="20" t="s">
        <v>393</v>
      </c>
      <c r="E2726" s="20" t="s">
        <v>394</v>
      </c>
      <c r="F2726" s="21">
        <f>VLOOKUP(H2726,'[1]Ventes par client'!B:Q,5,FALSE)</f>
        <v>18000</v>
      </c>
      <c r="G2726" s="21">
        <v>16200</v>
      </c>
      <c r="H2726" s="2" t="s">
        <v>576</v>
      </c>
      <c r="I2726" s="19">
        <v>1</v>
      </c>
      <c r="J2726" s="22">
        <f t="shared" si="42"/>
        <v>1800</v>
      </c>
    </row>
    <row r="2727" spans="1:10" x14ac:dyDescent="0.25">
      <c r="A2727" s="20">
        <v>30000</v>
      </c>
      <c r="B2727" s="20" t="s">
        <v>575</v>
      </c>
      <c r="C2727" s="20" t="s">
        <v>408</v>
      </c>
      <c r="D2727" s="20" t="s">
        <v>396</v>
      </c>
      <c r="E2727" s="20" t="s">
        <v>394</v>
      </c>
      <c r="F2727">
        <f>VLOOKUP(H2727,'[1]Ventes par client'!B:Q,6,FALSE)</f>
        <v>21200</v>
      </c>
      <c r="G2727" s="21">
        <v>17200</v>
      </c>
      <c r="H2727" t="s">
        <v>576</v>
      </c>
      <c r="I2727" s="19">
        <v>2</v>
      </c>
      <c r="J2727" s="22">
        <f t="shared" si="42"/>
        <v>4000</v>
      </c>
    </row>
    <row r="2728" spans="1:10" x14ac:dyDescent="0.25">
      <c r="A2728" s="20">
        <v>30000</v>
      </c>
      <c r="B2728" s="20" t="s">
        <v>575</v>
      </c>
      <c r="C2728" s="20" t="s">
        <v>408</v>
      </c>
      <c r="D2728" s="20" t="s">
        <v>397</v>
      </c>
      <c r="E2728" s="20" t="s">
        <v>394</v>
      </c>
      <c r="F2728">
        <f>VLOOKUP(H2728,'[1]Ventes par client'!B:Q,7,FALSE)</f>
        <v>22100</v>
      </c>
      <c r="G2728" s="21">
        <v>18900</v>
      </c>
      <c r="H2728" t="s">
        <v>576</v>
      </c>
      <c r="I2728">
        <v>3</v>
      </c>
      <c r="J2728" s="22">
        <f t="shared" si="42"/>
        <v>3200</v>
      </c>
    </row>
    <row r="2729" spans="1:10" x14ac:dyDescent="0.25">
      <c r="A2729" s="20">
        <v>30000</v>
      </c>
      <c r="B2729" s="20" t="s">
        <v>575</v>
      </c>
      <c r="C2729" s="20" t="s">
        <v>408</v>
      </c>
      <c r="D2729" s="20" t="s">
        <v>398</v>
      </c>
      <c r="E2729" s="20" t="s">
        <v>394</v>
      </c>
      <c r="F2729">
        <f>VLOOKUP(H2729,'[1]Ventes par client'!B:Q,8,FALSE)</f>
        <v>18000</v>
      </c>
      <c r="G2729" s="21">
        <v>15400</v>
      </c>
      <c r="H2729" t="s">
        <v>576</v>
      </c>
      <c r="I2729" s="19">
        <v>4</v>
      </c>
      <c r="J2729" s="22">
        <f t="shared" si="42"/>
        <v>2600</v>
      </c>
    </row>
    <row r="2730" spans="1:10" x14ac:dyDescent="0.25">
      <c r="A2730" s="20">
        <v>30000</v>
      </c>
      <c r="B2730" s="20" t="s">
        <v>575</v>
      </c>
      <c r="C2730" s="20" t="s">
        <v>408</v>
      </c>
      <c r="D2730" s="20" t="s">
        <v>399</v>
      </c>
      <c r="E2730" s="20" t="s">
        <v>394</v>
      </c>
      <c r="F2730">
        <f>VLOOKUP(H2730,'[1]Ventes par client'!B:Q,9,FALSE)</f>
        <v>19000</v>
      </c>
      <c r="G2730" s="21">
        <v>15500</v>
      </c>
      <c r="H2730" t="s">
        <v>576</v>
      </c>
      <c r="I2730" s="19">
        <v>5</v>
      </c>
      <c r="J2730" s="22">
        <f t="shared" si="42"/>
        <v>3500</v>
      </c>
    </row>
    <row r="2731" spans="1:10" x14ac:dyDescent="0.25">
      <c r="A2731" s="20">
        <v>30000</v>
      </c>
      <c r="B2731" s="20" t="s">
        <v>575</v>
      </c>
      <c r="C2731" s="20" t="s">
        <v>408</v>
      </c>
      <c r="D2731" s="20" t="s">
        <v>400</v>
      </c>
      <c r="E2731" s="20" t="s">
        <v>394</v>
      </c>
      <c r="F2731">
        <f>VLOOKUP(H2731,'[1]Ventes par client'!B:Q,10,FALSE)</f>
        <v>21100</v>
      </c>
      <c r="G2731" s="21">
        <v>18900</v>
      </c>
      <c r="H2731" t="s">
        <v>576</v>
      </c>
      <c r="I2731">
        <v>6</v>
      </c>
      <c r="J2731" s="22">
        <f t="shared" si="42"/>
        <v>2200</v>
      </c>
    </row>
    <row r="2732" spans="1:10" x14ac:dyDescent="0.25">
      <c r="A2732" s="20">
        <v>30000</v>
      </c>
      <c r="B2732" s="20" t="s">
        <v>575</v>
      </c>
      <c r="C2732" s="20" t="s">
        <v>408</v>
      </c>
      <c r="D2732" s="20" t="s">
        <v>401</v>
      </c>
      <c r="E2732" s="20" t="s">
        <v>394</v>
      </c>
      <c r="F2732">
        <f>VLOOKUP(H2732,'[1]Ventes par client'!B:Q,11,FALSE)</f>
        <v>17600</v>
      </c>
      <c r="G2732" s="21">
        <v>15700</v>
      </c>
      <c r="H2732" t="s">
        <v>576</v>
      </c>
      <c r="I2732" s="19">
        <v>7</v>
      </c>
      <c r="J2732" s="22">
        <f t="shared" si="42"/>
        <v>1900</v>
      </c>
    </row>
    <row r="2733" spans="1:10" x14ac:dyDescent="0.25">
      <c r="A2733" s="20">
        <v>30000</v>
      </c>
      <c r="B2733" s="20" t="s">
        <v>575</v>
      </c>
      <c r="C2733" s="20" t="s">
        <v>408</v>
      </c>
      <c r="D2733" s="20" t="s">
        <v>402</v>
      </c>
      <c r="E2733" s="20" t="s">
        <v>394</v>
      </c>
      <c r="F2733">
        <f>VLOOKUP(H2733,'[1]Ventes par client'!B:Q,12,FALSE)</f>
        <v>17200</v>
      </c>
      <c r="G2733" s="21">
        <v>14700</v>
      </c>
      <c r="H2733" t="s">
        <v>576</v>
      </c>
      <c r="I2733" s="19">
        <v>8</v>
      </c>
      <c r="J2733" s="22">
        <f t="shared" si="42"/>
        <v>2500</v>
      </c>
    </row>
    <row r="2734" spans="1:10" x14ac:dyDescent="0.25">
      <c r="A2734" s="20">
        <v>30000</v>
      </c>
      <c r="B2734" s="20" t="s">
        <v>575</v>
      </c>
      <c r="C2734" s="20" t="s">
        <v>408</v>
      </c>
      <c r="D2734" s="20" t="s">
        <v>403</v>
      </c>
      <c r="E2734" s="20" t="s">
        <v>394</v>
      </c>
      <c r="F2734">
        <f>VLOOKUP(H2734,'[1]Ventes par client'!B:Q,13,FALSE)</f>
        <v>18800</v>
      </c>
      <c r="G2734" s="21">
        <v>15300</v>
      </c>
      <c r="H2734" t="s">
        <v>576</v>
      </c>
      <c r="I2734">
        <v>9</v>
      </c>
      <c r="J2734" s="22">
        <f t="shared" si="42"/>
        <v>3500</v>
      </c>
    </row>
    <row r="2735" spans="1:10" x14ac:dyDescent="0.25">
      <c r="A2735" s="20">
        <v>30000</v>
      </c>
      <c r="B2735" s="20" t="s">
        <v>575</v>
      </c>
      <c r="C2735" s="20" t="s">
        <v>408</v>
      </c>
      <c r="D2735" s="20" t="s">
        <v>404</v>
      </c>
      <c r="E2735" s="20" t="s">
        <v>394</v>
      </c>
      <c r="F2735">
        <f>VLOOKUP(H2735,'[1]Ventes par client'!B:Q,14,FALSE)</f>
        <v>21100</v>
      </c>
      <c r="G2735" s="21">
        <v>18000</v>
      </c>
      <c r="H2735" t="s">
        <v>576</v>
      </c>
      <c r="I2735" s="19">
        <v>10</v>
      </c>
      <c r="J2735" s="22">
        <f t="shared" si="42"/>
        <v>3100</v>
      </c>
    </row>
    <row r="2736" spans="1:10" x14ac:dyDescent="0.25">
      <c r="A2736" s="20">
        <v>30000</v>
      </c>
      <c r="B2736" s="20" t="s">
        <v>575</v>
      </c>
      <c r="C2736" s="20" t="s">
        <v>408</v>
      </c>
      <c r="D2736" s="20" t="s">
        <v>405</v>
      </c>
      <c r="E2736" s="20" t="s">
        <v>394</v>
      </c>
      <c r="F2736">
        <f>VLOOKUP(H2736,'[1]Ventes par client'!B:Q,15,FALSE)</f>
        <v>23400</v>
      </c>
      <c r="G2736" s="21">
        <v>19900</v>
      </c>
      <c r="H2736" t="s">
        <v>576</v>
      </c>
      <c r="I2736" s="19">
        <v>11</v>
      </c>
      <c r="J2736" s="22">
        <f t="shared" si="42"/>
        <v>3500</v>
      </c>
    </row>
    <row r="2737" spans="1:10" x14ac:dyDescent="0.25">
      <c r="A2737" s="20">
        <v>30000</v>
      </c>
      <c r="B2737" s="20" t="s">
        <v>575</v>
      </c>
      <c r="C2737" s="20" t="s">
        <v>408</v>
      </c>
      <c r="D2737" s="20" t="s">
        <v>406</v>
      </c>
      <c r="E2737" s="20" t="s">
        <v>394</v>
      </c>
      <c r="F2737">
        <f>VLOOKUP(H2737,'[1]Ventes par client'!B:Q,16,FALSE)</f>
        <v>12500</v>
      </c>
      <c r="G2737" s="21">
        <v>14300</v>
      </c>
      <c r="H2737" t="s">
        <v>576</v>
      </c>
      <c r="I2737">
        <v>12</v>
      </c>
      <c r="J2737" s="22">
        <f t="shared" si="42"/>
        <v>-1800</v>
      </c>
    </row>
    <row r="2738" spans="1:10" x14ac:dyDescent="0.25">
      <c r="A2738" s="20">
        <v>30000</v>
      </c>
      <c r="B2738" s="20" t="s">
        <v>417</v>
      </c>
      <c r="C2738" s="20" t="s">
        <v>408</v>
      </c>
      <c r="D2738" s="20" t="s">
        <v>393</v>
      </c>
      <c r="E2738" s="20" t="s">
        <v>394</v>
      </c>
      <c r="F2738" s="21" t="e">
        <f>VLOOKUP(H2738,'[1]Ventes par client'!B:Q,5,FALSE)</f>
        <v>#N/A</v>
      </c>
      <c r="G2738" s="21">
        <v>100</v>
      </c>
      <c r="H2738" s="2" t="s">
        <v>577</v>
      </c>
      <c r="I2738" s="19">
        <v>1</v>
      </c>
      <c r="J2738" s="22" t="e">
        <f t="shared" si="42"/>
        <v>#N/A</v>
      </c>
    </row>
    <row r="2739" spans="1:10" x14ac:dyDescent="0.25">
      <c r="A2739" s="20">
        <v>30000</v>
      </c>
      <c r="B2739" s="20" t="s">
        <v>417</v>
      </c>
      <c r="C2739" s="20" t="s">
        <v>408</v>
      </c>
      <c r="D2739" s="20" t="s">
        <v>396</v>
      </c>
      <c r="E2739" s="20" t="s">
        <v>394</v>
      </c>
      <c r="F2739" t="e">
        <f>VLOOKUP(H2739,'[1]Ventes par client'!B:Q,6,FALSE)</f>
        <v>#N/A</v>
      </c>
      <c r="G2739" s="21">
        <v>100</v>
      </c>
      <c r="H2739" t="s">
        <v>577</v>
      </c>
      <c r="I2739" s="19">
        <v>2</v>
      </c>
      <c r="J2739" s="22" t="e">
        <f t="shared" si="42"/>
        <v>#N/A</v>
      </c>
    </row>
    <row r="2740" spans="1:10" x14ac:dyDescent="0.25">
      <c r="A2740" s="20">
        <v>30000</v>
      </c>
      <c r="B2740" s="20" t="s">
        <v>417</v>
      </c>
      <c r="C2740" s="20" t="s">
        <v>408</v>
      </c>
      <c r="D2740" s="20" t="s">
        <v>397</v>
      </c>
      <c r="E2740" s="20" t="s">
        <v>394</v>
      </c>
      <c r="F2740" t="e">
        <f>VLOOKUP(H2740,'[1]Ventes par client'!B:Q,7,FALSE)</f>
        <v>#N/A</v>
      </c>
      <c r="G2740" s="21">
        <v>100</v>
      </c>
      <c r="H2740" t="s">
        <v>577</v>
      </c>
      <c r="I2740">
        <v>3</v>
      </c>
      <c r="J2740" s="22" t="e">
        <f t="shared" si="42"/>
        <v>#N/A</v>
      </c>
    </row>
    <row r="2741" spans="1:10" x14ac:dyDescent="0.25">
      <c r="A2741" s="20">
        <v>30000</v>
      </c>
      <c r="B2741" s="20" t="s">
        <v>417</v>
      </c>
      <c r="C2741" s="20" t="s">
        <v>408</v>
      </c>
      <c r="D2741" s="20" t="s">
        <v>398</v>
      </c>
      <c r="E2741" s="20" t="s">
        <v>394</v>
      </c>
      <c r="F2741" t="e">
        <f>VLOOKUP(H2741,'[1]Ventes par client'!B:Q,8,FALSE)</f>
        <v>#N/A</v>
      </c>
      <c r="G2741" s="21">
        <v>0</v>
      </c>
      <c r="H2741" t="s">
        <v>577</v>
      </c>
      <c r="I2741" s="19">
        <v>4</v>
      </c>
      <c r="J2741" s="22" t="e">
        <f t="shared" si="42"/>
        <v>#N/A</v>
      </c>
    </row>
    <row r="2742" spans="1:10" x14ac:dyDescent="0.25">
      <c r="A2742" s="20">
        <v>30000</v>
      </c>
      <c r="B2742" s="20" t="s">
        <v>417</v>
      </c>
      <c r="C2742" s="20" t="s">
        <v>408</v>
      </c>
      <c r="D2742" s="20" t="s">
        <v>399</v>
      </c>
      <c r="E2742" s="20" t="s">
        <v>394</v>
      </c>
      <c r="F2742" t="e">
        <f>VLOOKUP(H2742,'[1]Ventes par client'!B:Q,9,FALSE)</f>
        <v>#N/A</v>
      </c>
      <c r="G2742" s="21">
        <v>100</v>
      </c>
      <c r="H2742" t="s">
        <v>577</v>
      </c>
      <c r="I2742" s="19">
        <v>5</v>
      </c>
      <c r="J2742" s="22" t="e">
        <f t="shared" si="42"/>
        <v>#N/A</v>
      </c>
    </row>
    <row r="2743" spans="1:10" x14ac:dyDescent="0.25">
      <c r="A2743" s="20">
        <v>30000</v>
      </c>
      <c r="B2743" s="20" t="s">
        <v>417</v>
      </c>
      <c r="C2743" s="20" t="s">
        <v>408</v>
      </c>
      <c r="D2743" s="20" t="s">
        <v>400</v>
      </c>
      <c r="E2743" s="20" t="s">
        <v>394</v>
      </c>
      <c r="F2743" t="e">
        <f>VLOOKUP(H2743,'[1]Ventes par client'!B:Q,10,FALSE)</f>
        <v>#N/A</v>
      </c>
      <c r="G2743" s="21">
        <v>100</v>
      </c>
      <c r="H2743" t="s">
        <v>577</v>
      </c>
      <c r="I2743">
        <v>6</v>
      </c>
      <c r="J2743" s="22" t="e">
        <f t="shared" si="42"/>
        <v>#N/A</v>
      </c>
    </row>
    <row r="2744" spans="1:10" x14ac:dyDescent="0.25">
      <c r="A2744" s="20">
        <v>30000</v>
      </c>
      <c r="B2744" s="20" t="s">
        <v>417</v>
      </c>
      <c r="C2744" s="20" t="s">
        <v>408</v>
      </c>
      <c r="D2744" s="20" t="s">
        <v>401</v>
      </c>
      <c r="E2744" s="20" t="s">
        <v>394</v>
      </c>
      <c r="F2744" t="e">
        <f>VLOOKUP(H2744,'[1]Ventes par client'!B:Q,11,FALSE)</f>
        <v>#N/A</v>
      </c>
      <c r="G2744" s="21">
        <v>100</v>
      </c>
      <c r="H2744" t="s">
        <v>577</v>
      </c>
      <c r="I2744" s="19">
        <v>7</v>
      </c>
      <c r="J2744" s="22" t="e">
        <f t="shared" si="42"/>
        <v>#N/A</v>
      </c>
    </row>
    <row r="2745" spans="1:10" x14ac:dyDescent="0.25">
      <c r="A2745" s="20">
        <v>30000</v>
      </c>
      <c r="B2745" s="20" t="s">
        <v>417</v>
      </c>
      <c r="C2745" s="20" t="s">
        <v>408</v>
      </c>
      <c r="D2745" s="20" t="s">
        <v>402</v>
      </c>
      <c r="E2745" s="20" t="s">
        <v>394</v>
      </c>
      <c r="F2745" t="e">
        <f>VLOOKUP(H2745,'[1]Ventes par client'!B:Q,12,FALSE)</f>
        <v>#N/A</v>
      </c>
      <c r="G2745" s="21">
        <v>100</v>
      </c>
      <c r="H2745" t="s">
        <v>577</v>
      </c>
      <c r="I2745" s="19">
        <v>8</v>
      </c>
      <c r="J2745" s="22" t="e">
        <f t="shared" si="42"/>
        <v>#N/A</v>
      </c>
    </row>
    <row r="2746" spans="1:10" x14ac:dyDescent="0.25">
      <c r="A2746" s="20">
        <v>30000</v>
      </c>
      <c r="B2746" s="20" t="s">
        <v>417</v>
      </c>
      <c r="C2746" s="20" t="s">
        <v>408</v>
      </c>
      <c r="D2746" s="20" t="s">
        <v>403</v>
      </c>
      <c r="E2746" s="20" t="s">
        <v>394</v>
      </c>
      <c r="F2746" t="e">
        <f>VLOOKUP(H2746,'[1]Ventes par client'!B:Q,13,FALSE)</f>
        <v>#N/A</v>
      </c>
      <c r="G2746" s="21">
        <v>0</v>
      </c>
      <c r="H2746" t="s">
        <v>577</v>
      </c>
      <c r="I2746">
        <v>9</v>
      </c>
      <c r="J2746" s="22" t="e">
        <f t="shared" si="42"/>
        <v>#N/A</v>
      </c>
    </row>
    <row r="2747" spans="1:10" x14ac:dyDescent="0.25">
      <c r="A2747" s="20">
        <v>30000</v>
      </c>
      <c r="B2747" s="20" t="s">
        <v>417</v>
      </c>
      <c r="C2747" s="20" t="s">
        <v>408</v>
      </c>
      <c r="D2747" s="20" t="s">
        <v>404</v>
      </c>
      <c r="E2747" s="20" t="s">
        <v>394</v>
      </c>
      <c r="F2747" t="e">
        <f>VLOOKUP(H2747,'[1]Ventes par client'!B:Q,14,FALSE)</f>
        <v>#N/A</v>
      </c>
      <c r="G2747" s="21">
        <v>100</v>
      </c>
      <c r="H2747" t="s">
        <v>577</v>
      </c>
      <c r="I2747" s="19">
        <v>10</v>
      </c>
      <c r="J2747" s="22" t="e">
        <f t="shared" si="42"/>
        <v>#N/A</v>
      </c>
    </row>
    <row r="2748" spans="1:10" x14ac:dyDescent="0.25">
      <c r="A2748" s="20">
        <v>30000</v>
      </c>
      <c r="B2748" s="20" t="s">
        <v>417</v>
      </c>
      <c r="C2748" s="20" t="s">
        <v>408</v>
      </c>
      <c r="D2748" s="20" t="s">
        <v>405</v>
      </c>
      <c r="E2748" s="20" t="s">
        <v>394</v>
      </c>
      <c r="F2748" t="e">
        <f>VLOOKUP(H2748,'[1]Ventes par client'!B:Q,15,FALSE)</f>
        <v>#N/A</v>
      </c>
      <c r="G2748" s="21">
        <v>100</v>
      </c>
      <c r="H2748" t="s">
        <v>577</v>
      </c>
      <c r="I2748" s="19">
        <v>11</v>
      </c>
      <c r="J2748" s="22" t="e">
        <f t="shared" si="42"/>
        <v>#N/A</v>
      </c>
    </row>
    <row r="2749" spans="1:10" x14ac:dyDescent="0.25">
      <c r="A2749" s="20">
        <v>30000</v>
      </c>
      <c r="B2749" s="20" t="s">
        <v>417</v>
      </c>
      <c r="C2749" s="20" t="s">
        <v>408</v>
      </c>
      <c r="D2749" s="20" t="s">
        <v>406</v>
      </c>
      <c r="E2749" s="20" t="s">
        <v>394</v>
      </c>
      <c r="F2749" t="e">
        <f>VLOOKUP(H2749,'[1]Ventes par client'!B:Q,16,FALSE)</f>
        <v>#N/A</v>
      </c>
      <c r="G2749" s="21">
        <v>100</v>
      </c>
      <c r="H2749" t="s">
        <v>577</v>
      </c>
      <c r="I2749">
        <v>12</v>
      </c>
      <c r="J2749" s="22" t="e">
        <f t="shared" si="42"/>
        <v>#N/A</v>
      </c>
    </row>
    <row r="2750" spans="1:10" x14ac:dyDescent="0.25">
      <c r="A2750" s="20">
        <v>30000</v>
      </c>
      <c r="B2750" s="20" t="s">
        <v>206</v>
      </c>
      <c r="C2750" s="20" t="s">
        <v>408</v>
      </c>
      <c r="D2750" s="20" t="s">
        <v>393</v>
      </c>
      <c r="E2750" s="20" t="s">
        <v>394</v>
      </c>
      <c r="F2750" s="21">
        <f>VLOOKUP(H2750,'[1]Ventes par client'!B:Q,5,FALSE)</f>
        <v>4700</v>
      </c>
      <c r="G2750" s="21">
        <v>5700</v>
      </c>
      <c r="H2750" s="2" t="s">
        <v>578</v>
      </c>
      <c r="I2750" s="19">
        <v>1</v>
      </c>
      <c r="J2750" s="22">
        <f t="shared" si="42"/>
        <v>-1000</v>
      </c>
    </row>
    <row r="2751" spans="1:10" x14ac:dyDescent="0.25">
      <c r="A2751" s="20">
        <v>30000</v>
      </c>
      <c r="B2751" s="20" t="s">
        <v>206</v>
      </c>
      <c r="C2751" s="20" t="s">
        <v>408</v>
      </c>
      <c r="D2751" s="20" t="s">
        <v>396</v>
      </c>
      <c r="E2751" s="20" t="s">
        <v>394</v>
      </c>
      <c r="F2751">
        <f>VLOOKUP(H2751,'[1]Ventes par client'!B:Q,6,FALSE)</f>
        <v>5500</v>
      </c>
      <c r="G2751" s="21">
        <v>6000</v>
      </c>
      <c r="H2751" t="s">
        <v>578</v>
      </c>
      <c r="I2751" s="19">
        <v>2</v>
      </c>
      <c r="J2751" s="22">
        <f t="shared" si="42"/>
        <v>-500</v>
      </c>
    </row>
    <row r="2752" spans="1:10" x14ac:dyDescent="0.25">
      <c r="A2752" s="20">
        <v>30000</v>
      </c>
      <c r="B2752" s="20" t="s">
        <v>206</v>
      </c>
      <c r="C2752" s="20" t="s">
        <v>408</v>
      </c>
      <c r="D2752" s="20" t="s">
        <v>397</v>
      </c>
      <c r="E2752" s="20" t="s">
        <v>394</v>
      </c>
      <c r="F2752">
        <f>VLOOKUP(H2752,'[1]Ventes par client'!B:Q,7,FALSE)</f>
        <v>5800</v>
      </c>
      <c r="G2752" s="21">
        <v>6600</v>
      </c>
      <c r="H2752" t="s">
        <v>578</v>
      </c>
      <c r="I2752">
        <v>3</v>
      </c>
      <c r="J2752" s="22">
        <f t="shared" si="42"/>
        <v>-800</v>
      </c>
    </row>
    <row r="2753" spans="1:10" x14ac:dyDescent="0.25">
      <c r="A2753" s="20">
        <v>30000</v>
      </c>
      <c r="B2753" s="20" t="s">
        <v>206</v>
      </c>
      <c r="C2753" s="20" t="s">
        <v>408</v>
      </c>
      <c r="D2753" s="20" t="s">
        <v>398</v>
      </c>
      <c r="E2753" s="20" t="s">
        <v>394</v>
      </c>
      <c r="F2753">
        <f>VLOOKUP(H2753,'[1]Ventes par client'!B:Q,8,FALSE)</f>
        <v>4700</v>
      </c>
      <c r="G2753" s="21">
        <v>5400</v>
      </c>
      <c r="H2753" t="s">
        <v>578</v>
      </c>
      <c r="I2753" s="19">
        <v>4</v>
      </c>
      <c r="J2753" s="22">
        <f t="shared" si="42"/>
        <v>-700</v>
      </c>
    </row>
    <row r="2754" spans="1:10" x14ac:dyDescent="0.25">
      <c r="A2754" s="20">
        <v>30000</v>
      </c>
      <c r="B2754" s="20" t="s">
        <v>206</v>
      </c>
      <c r="C2754" s="20" t="s">
        <v>408</v>
      </c>
      <c r="D2754" s="20" t="s">
        <v>399</v>
      </c>
      <c r="E2754" s="20" t="s">
        <v>394</v>
      </c>
      <c r="F2754">
        <f>VLOOKUP(H2754,'[1]Ventes par client'!B:Q,9,FALSE)</f>
        <v>5000</v>
      </c>
      <c r="G2754" s="21">
        <v>5400</v>
      </c>
      <c r="H2754" t="s">
        <v>578</v>
      </c>
      <c r="I2754" s="19">
        <v>5</v>
      </c>
      <c r="J2754" s="22">
        <f t="shared" ref="J2754:J2817" si="43">+F2754-G2754</f>
        <v>-400</v>
      </c>
    </row>
    <row r="2755" spans="1:10" x14ac:dyDescent="0.25">
      <c r="A2755" s="20">
        <v>30000</v>
      </c>
      <c r="B2755" s="20" t="s">
        <v>206</v>
      </c>
      <c r="C2755" s="20" t="s">
        <v>408</v>
      </c>
      <c r="D2755" s="20" t="s">
        <v>400</v>
      </c>
      <c r="E2755" s="20" t="s">
        <v>394</v>
      </c>
      <c r="F2755">
        <f>VLOOKUP(H2755,'[1]Ventes par client'!B:Q,10,FALSE)</f>
        <v>5500</v>
      </c>
      <c r="G2755" s="21">
        <v>6600</v>
      </c>
      <c r="H2755" t="s">
        <v>578</v>
      </c>
      <c r="I2755">
        <v>6</v>
      </c>
      <c r="J2755" s="22">
        <f t="shared" si="43"/>
        <v>-1100</v>
      </c>
    </row>
    <row r="2756" spans="1:10" x14ac:dyDescent="0.25">
      <c r="A2756" s="20">
        <v>30000</v>
      </c>
      <c r="B2756" s="20" t="s">
        <v>206</v>
      </c>
      <c r="C2756" s="20" t="s">
        <v>408</v>
      </c>
      <c r="D2756" s="20" t="s">
        <v>401</v>
      </c>
      <c r="E2756" s="20" t="s">
        <v>394</v>
      </c>
      <c r="F2756">
        <f>VLOOKUP(H2756,'[1]Ventes par client'!B:Q,11,FALSE)</f>
        <v>4600</v>
      </c>
      <c r="G2756" s="21">
        <v>5500</v>
      </c>
      <c r="H2756" t="s">
        <v>578</v>
      </c>
      <c r="I2756" s="19">
        <v>7</v>
      </c>
      <c r="J2756" s="22">
        <f t="shared" si="43"/>
        <v>-900</v>
      </c>
    </row>
    <row r="2757" spans="1:10" x14ac:dyDescent="0.25">
      <c r="A2757" s="20">
        <v>30000</v>
      </c>
      <c r="B2757" s="20" t="s">
        <v>206</v>
      </c>
      <c r="C2757" s="20" t="s">
        <v>408</v>
      </c>
      <c r="D2757" s="20" t="s">
        <v>402</v>
      </c>
      <c r="E2757" s="20" t="s">
        <v>394</v>
      </c>
      <c r="F2757">
        <f>VLOOKUP(H2757,'[1]Ventes par client'!B:Q,12,FALSE)</f>
        <v>4500</v>
      </c>
      <c r="G2757" s="21">
        <v>5200</v>
      </c>
      <c r="H2757" t="s">
        <v>578</v>
      </c>
      <c r="I2757" s="19">
        <v>8</v>
      </c>
      <c r="J2757" s="22">
        <f t="shared" si="43"/>
        <v>-700</v>
      </c>
    </row>
    <row r="2758" spans="1:10" x14ac:dyDescent="0.25">
      <c r="A2758" s="20">
        <v>30000</v>
      </c>
      <c r="B2758" s="20" t="s">
        <v>206</v>
      </c>
      <c r="C2758" s="20" t="s">
        <v>408</v>
      </c>
      <c r="D2758" s="20" t="s">
        <v>403</v>
      </c>
      <c r="E2758" s="20" t="s">
        <v>394</v>
      </c>
      <c r="F2758">
        <f>VLOOKUP(H2758,'[1]Ventes par client'!B:Q,13,FALSE)</f>
        <v>4900</v>
      </c>
      <c r="G2758" s="21">
        <v>5300</v>
      </c>
      <c r="H2758" t="s">
        <v>578</v>
      </c>
      <c r="I2758">
        <v>9</v>
      </c>
      <c r="J2758" s="22">
        <f t="shared" si="43"/>
        <v>-400</v>
      </c>
    </row>
    <row r="2759" spans="1:10" x14ac:dyDescent="0.25">
      <c r="A2759" s="20">
        <v>30000</v>
      </c>
      <c r="B2759" s="20" t="s">
        <v>206</v>
      </c>
      <c r="C2759" s="20" t="s">
        <v>408</v>
      </c>
      <c r="D2759" s="20" t="s">
        <v>404</v>
      </c>
      <c r="E2759" s="20" t="s">
        <v>394</v>
      </c>
      <c r="F2759">
        <f>VLOOKUP(H2759,'[1]Ventes par client'!B:Q,14,FALSE)</f>
        <v>5500</v>
      </c>
      <c r="G2759" s="21">
        <v>6300</v>
      </c>
      <c r="H2759" t="s">
        <v>578</v>
      </c>
      <c r="I2759" s="19">
        <v>10</v>
      </c>
      <c r="J2759" s="22">
        <f t="shared" si="43"/>
        <v>-800</v>
      </c>
    </row>
    <row r="2760" spans="1:10" x14ac:dyDescent="0.25">
      <c r="A2760" s="20">
        <v>30000</v>
      </c>
      <c r="B2760" s="20" t="s">
        <v>206</v>
      </c>
      <c r="C2760" s="20" t="s">
        <v>408</v>
      </c>
      <c r="D2760" s="20" t="s">
        <v>405</v>
      </c>
      <c r="E2760" s="20" t="s">
        <v>394</v>
      </c>
      <c r="F2760">
        <f>VLOOKUP(H2760,'[1]Ventes par client'!B:Q,15,FALSE)</f>
        <v>6100</v>
      </c>
      <c r="G2760" s="21">
        <v>7000</v>
      </c>
      <c r="H2760" t="s">
        <v>578</v>
      </c>
      <c r="I2760" s="19">
        <v>11</v>
      </c>
      <c r="J2760" s="22">
        <f t="shared" si="43"/>
        <v>-900</v>
      </c>
    </row>
    <row r="2761" spans="1:10" x14ac:dyDescent="0.25">
      <c r="A2761" s="20">
        <v>30000</v>
      </c>
      <c r="B2761" s="20" t="s">
        <v>206</v>
      </c>
      <c r="C2761" s="20" t="s">
        <v>408</v>
      </c>
      <c r="D2761" s="20" t="s">
        <v>406</v>
      </c>
      <c r="E2761" s="20" t="s">
        <v>394</v>
      </c>
      <c r="F2761">
        <f>VLOOKUP(H2761,'[1]Ventes par client'!B:Q,16,FALSE)</f>
        <v>3200</v>
      </c>
      <c r="G2761" s="21">
        <v>5000</v>
      </c>
      <c r="H2761" t="s">
        <v>578</v>
      </c>
      <c r="I2761">
        <v>12</v>
      </c>
      <c r="J2761" s="22">
        <f t="shared" si="43"/>
        <v>-1800</v>
      </c>
    </row>
    <row r="2762" spans="1:10" x14ac:dyDescent="0.25">
      <c r="A2762" s="20">
        <v>30000</v>
      </c>
      <c r="B2762" s="20" t="s">
        <v>417</v>
      </c>
      <c r="C2762" s="20" t="s">
        <v>408</v>
      </c>
      <c r="D2762" s="20" t="s">
        <v>393</v>
      </c>
      <c r="E2762" s="20" t="s">
        <v>394</v>
      </c>
      <c r="F2762" s="21" t="e">
        <f>VLOOKUP(H2762,'[1]Ventes par client'!B:Q,5,FALSE)</f>
        <v>#N/A</v>
      </c>
      <c r="G2762" s="21">
        <v>100</v>
      </c>
      <c r="H2762" s="2" t="s">
        <v>579</v>
      </c>
      <c r="I2762" s="19">
        <v>1</v>
      </c>
      <c r="J2762" s="22" t="e">
        <f t="shared" si="43"/>
        <v>#N/A</v>
      </c>
    </row>
    <row r="2763" spans="1:10" x14ac:dyDescent="0.25">
      <c r="A2763" s="20">
        <v>30000</v>
      </c>
      <c r="B2763" s="20" t="s">
        <v>417</v>
      </c>
      <c r="C2763" s="20" t="s">
        <v>408</v>
      </c>
      <c r="D2763" s="20" t="s">
        <v>396</v>
      </c>
      <c r="E2763" s="20" t="s">
        <v>394</v>
      </c>
      <c r="F2763" t="e">
        <f>VLOOKUP(H2763,'[1]Ventes par client'!B:Q,6,FALSE)</f>
        <v>#N/A</v>
      </c>
      <c r="G2763" s="21">
        <v>100</v>
      </c>
      <c r="H2763" t="s">
        <v>579</v>
      </c>
      <c r="I2763" s="19">
        <v>2</v>
      </c>
      <c r="J2763" s="22" t="e">
        <f t="shared" si="43"/>
        <v>#N/A</v>
      </c>
    </row>
    <row r="2764" spans="1:10" x14ac:dyDescent="0.25">
      <c r="A2764" s="20">
        <v>30000</v>
      </c>
      <c r="B2764" s="20" t="s">
        <v>417</v>
      </c>
      <c r="C2764" s="20" t="s">
        <v>408</v>
      </c>
      <c r="D2764" s="20" t="s">
        <v>397</v>
      </c>
      <c r="E2764" s="20" t="s">
        <v>394</v>
      </c>
      <c r="F2764" t="e">
        <f>VLOOKUP(H2764,'[1]Ventes par client'!B:Q,7,FALSE)</f>
        <v>#N/A</v>
      </c>
      <c r="G2764" s="21">
        <v>100</v>
      </c>
      <c r="H2764" t="s">
        <v>579</v>
      </c>
      <c r="I2764">
        <v>3</v>
      </c>
      <c r="J2764" s="22" t="e">
        <f t="shared" si="43"/>
        <v>#N/A</v>
      </c>
    </row>
    <row r="2765" spans="1:10" x14ac:dyDescent="0.25">
      <c r="A2765" s="20">
        <v>30000</v>
      </c>
      <c r="B2765" s="20" t="s">
        <v>417</v>
      </c>
      <c r="C2765" s="20" t="s">
        <v>408</v>
      </c>
      <c r="D2765" s="20" t="s">
        <v>398</v>
      </c>
      <c r="E2765" s="20" t="s">
        <v>394</v>
      </c>
      <c r="F2765" t="e">
        <f>VLOOKUP(H2765,'[1]Ventes par client'!B:Q,8,FALSE)</f>
        <v>#N/A</v>
      </c>
      <c r="G2765" s="21">
        <v>0</v>
      </c>
      <c r="H2765" t="s">
        <v>579</v>
      </c>
      <c r="I2765" s="19">
        <v>4</v>
      </c>
      <c r="J2765" s="22" t="e">
        <f t="shared" si="43"/>
        <v>#N/A</v>
      </c>
    </row>
    <row r="2766" spans="1:10" x14ac:dyDescent="0.25">
      <c r="A2766" s="20">
        <v>30000</v>
      </c>
      <c r="B2766" s="20" t="s">
        <v>417</v>
      </c>
      <c r="C2766" s="20" t="s">
        <v>408</v>
      </c>
      <c r="D2766" s="20" t="s">
        <v>399</v>
      </c>
      <c r="E2766" s="20" t="s">
        <v>394</v>
      </c>
      <c r="F2766" t="e">
        <f>VLOOKUP(H2766,'[1]Ventes par client'!B:Q,9,FALSE)</f>
        <v>#N/A</v>
      </c>
      <c r="G2766" s="21">
        <v>100</v>
      </c>
      <c r="H2766" t="s">
        <v>579</v>
      </c>
      <c r="I2766" s="19">
        <v>5</v>
      </c>
      <c r="J2766" s="22" t="e">
        <f t="shared" si="43"/>
        <v>#N/A</v>
      </c>
    </row>
    <row r="2767" spans="1:10" x14ac:dyDescent="0.25">
      <c r="A2767" s="20">
        <v>30000</v>
      </c>
      <c r="B2767" s="20" t="s">
        <v>417</v>
      </c>
      <c r="C2767" s="20" t="s">
        <v>408</v>
      </c>
      <c r="D2767" s="20" t="s">
        <v>400</v>
      </c>
      <c r="E2767" s="20" t="s">
        <v>394</v>
      </c>
      <c r="F2767" t="e">
        <f>VLOOKUP(H2767,'[1]Ventes par client'!B:Q,10,FALSE)</f>
        <v>#N/A</v>
      </c>
      <c r="G2767" s="21">
        <v>100</v>
      </c>
      <c r="H2767" t="s">
        <v>579</v>
      </c>
      <c r="I2767">
        <v>6</v>
      </c>
      <c r="J2767" s="22" t="e">
        <f t="shared" si="43"/>
        <v>#N/A</v>
      </c>
    </row>
    <row r="2768" spans="1:10" x14ac:dyDescent="0.25">
      <c r="A2768" s="20">
        <v>30000</v>
      </c>
      <c r="B2768" s="20" t="s">
        <v>417</v>
      </c>
      <c r="C2768" s="20" t="s">
        <v>408</v>
      </c>
      <c r="D2768" s="20" t="s">
        <v>401</v>
      </c>
      <c r="E2768" s="20" t="s">
        <v>394</v>
      </c>
      <c r="F2768" t="e">
        <f>VLOOKUP(H2768,'[1]Ventes par client'!B:Q,11,FALSE)</f>
        <v>#N/A</v>
      </c>
      <c r="G2768" s="21">
        <v>100</v>
      </c>
      <c r="H2768" t="s">
        <v>579</v>
      </c>
      <c r="I2768" s="19">
        <v>7</v>
      </c>
      <c r="J2768" s="22" t="e">
        <f t="shared" si="43"/>
        <v>#N/A</v>
      </c>
    </row>
    <row r="2769" spans="1:10" x14ac:dyDescent="0.25">
      <c r="A2769" s="20">
        <v>30000</v>
      </c>
      <c r="B2769" s="20" t="s">
        <v>417</v>
      </c>
      <c r="C2769" s="20" t="s">
        <v>408</v>
      </c>
      <c r="D2769" s="20" t="s">
        <v>402</v>
      </c>
      <c r="E2769" s="20" t="s">
        <v>394</v>
      </c>
      <c r="F2769" t="e">
        <f>VLOOKUP(H2769,'[1]Ventes par client'!B:Q,12,FALSE)</f>
        <v>#N/A</v>
      </c>
      <c r="G2769" s="21">
        <v>100</v>
      </c>
      <c r="H2769" t="s">
        <v>579</v>
      </c>
      <c r="I2769" s="19">
        <v>8</v>
      </c>
      <c r="J2769" s="22" t="e">
        <f t="shared" si="43"/>
        <v>#N/A</v>
      </c>
    </row>
    <row r="2770" spans="1:10" x14ac:dyDescent="0.25">
      <c r="A2770" s="20">
        <v>30000</v>
      </c>
      <c r="B2770" s="20" t="s">
        <v>417</v>
      </c>
      <c r="C2770" s="20" t="s">
        <v>408</v>
      </c>
      <c r="D2770" s="20" t="s">
        <v>403</v>
      </c>
      <c r="E2770" s="20" t="s">
        <v>394</v>
      </c>
      <c r="F2770" t="e">
        <f>VLOOKUP(H2770,'[1]Ventes par client'!B:Q,13,FALSE)</f>
        <v>#N/A</v>
      </c>
      <c r="G2770" s="21">
        <v>0</v>
      </c>
      <c r="H2770" t="s">
        <v>579</v>
      </c>
      <c r="I2770">
        <v>9</v>
      </c>
      <c r="J2770" s="22" t="e">
        <f t="shared" si="43"/>
        <v>#N/A</v>
      </c>
    </row>
    <row r="2771" spans="1:10" x14ac:dyDescent="0.25">
      <c r="A2771" s="20">
        <v>30000</v>
      </c>
      <c r="B2771" s="20" t="s">
        <v>417</v>
      </c>
      <c r="C2771" s="20" t="s">
        <v>408</v>
      </c>
      <c r="D2771" s="20" t="s">
        <v>404</v>
      </c>
      <c r="E2771" s="20" t="s">
        <v>394</v>
      </c>
      <c r="F2771" t="e">
        <f>VLOOKUP(H2771,'[1]Ventes par client'!B:Q,14,FALSE)</f>
        <v>#N/A</v>
      </c>
      <c r="G2771" s="21">
        <v>100</v>
      </c>
      <c r="H2771" t="s">
        <v>579</v>
      </c>
      <c r="I2771" s="19">
        <v>10</v>
      </c>
      <c r="J2771" s="22" t="e">
        <f t="shared" si="43"/>
        <v>#N/A</v>
      </c>
    </row>
    <row r="2772" spans="1:10" x14ac:dyDescent="0.25">
      <c r="A2772" s="20">
        <v>30000</v>
      </c>
      <c r="B2772" s="20" t="s">
        <v>417</v>
      </c>
      <c r="C2772" s="20" t="s">
        <v>408</v>
      </c>
      <c r="D2772" s="20" t="s">
        <v>405</v>
      </c>
      <c r="E2772" s="20" t="s">
        <v>394</v>
      </c>
      <c r="F2772" t="e">
        <f>VLOOKUP(H2772,'[1]Ventes par client'!B:Q,15,FALSE)</f>
        <v>#N/A</v>
      </c>
      <c r="G2772" s="21">
        <v>100</v>
      </c>
      <c r="H2772" t="s">
        <v>579</v>
      </c>
      <c r="I2772" s="19">
        <v>11</v>
      </c>
      <c r="J2772" s="22" t="e">
        <f t="shared" si="43"/>
        <v>#N/A</v>
      </c>
    </row>
    <row r="2773" spans="1:10" x14ac:dyDescent="0.25">
      <c r="A2773" s="20">
        <v>30000</v>
      </c>
      <c r="B2773" s="20" t="s">
        <v>417</v>
      </c>
      <c r="C2773" s="20" t="s">
        <v>408</v>
      </c>
      <c r="D2773" s="20" t="s">
        <v>406</v>
      </c>
      <c r="E2773" s="20" t="s">
        <v>394</v>
      </c>
      <c r="F2773" t="e">
        <f>VLOOKUP(H2773,'[1]Ventes par client'!B:Q,16,FALSE)</f>
        <v>#N/A</v>
      </c>
      <c r="G2773" s="21">
        <v>100</v>
      </c>
      <c r="H2773" t="s">
        <v>579</v>
      </c>
      <c r="I2773">
        <v>12</v>
      </c>
      <c r="J2773" s="22" t="e">
        <f t="shared" si="43"/>
        <v>#N/A</v>
      </c>
    </row>
    <row r="2774" spans="1:10" x14ac:dyDescent="0.25">
      <c r="A2774" s="20">
        <v>30000</v>
      </c>
      <c r="B2774" s="20" t="s">
        <v>417</v>
      </c>
      <c r="C2774" s="20" t="s">
        <v>408</v>
      </c>
      <c r="D2774" s="20" t="s">
        <v>393</v>
      </c>
      <c r="E2774" s="20" t="s">
        <v>394</v>
      </c>
      <c r="F2774" s="21">
        <f>VLOOKUP(H2774,'[1]Ventes par client'!B:Q,5,FALSE)</f>
        <v>400</v>
      </c>
      <c r="G2774" s="21">
        <v>100</v>
      </c>
      <c r="H2774" s="2" t="s">
        <v>580</v>
      </c>
      <c r="I2774" s="19">
        <v>1</v>
      </c>
      <c r="J2774" s="22">
        <f t="shared" si="43"/>
        <v>300</v>
      </c>
    </row>
    <row r="2775" spans="1:10" x14ac:dyDescent="0.25">
      <c r="A2775" s="20">
        <v>30000</v>
      </c>
      <c r="B2775" s="20" t="s">
        <v>417</v>
      </c>
      <c r="C2775" s="20" t="s">
        <v>408</v>
      </c>
      <c r="D2775" s="20" t="s">
        <v>396</v>
      </c>
      <c r="E2775" s="20" t="s">
        <v>394</v>
      </c>
      <c r="F2775">
        <f>VLOOKUP(H2775,'[1]Ventes par client'!B:Q,6,FALSE)</f>
        <v>500</v>
      </c>
      <c r="G2775" s="21">
        <v>100</v>
      </c>
      <c r="H2775" t="s">
        <v>580</v>
      </c>
      <c r="I2775" s="19">
        <v>2</v>
      </c>
      <c r="J2775" s="22">
        <f t="shared" si="43"/>
        <v>400</v>
      </c>
    </row>
    <row r="2776" spans="1:10" x14ac:dyDescent="0.25">
      <c r="A2776" s="20">
        <v>30000</v>
      </c>
      <c r="B2776" s="20" t="s">
        <v>417</v>
      </c>
      <c r="C2776" s="20" t="s">
        <v>408</v>
      </c>
      <c r="D2776" s="20" t="s">
        <v>397</v>
      </c>
      <c r="E2776" s="20" t="s">
        <v>394</v>
      </c>
      <c r="F2776">
        <f>VLOOKUP(H2776,'[1]Ventes par client'!B:Q,7,FALSE)</f>
        <v>500</v>
      </c>
      <c r="G2776" s="21">
        <v>100</v>
      </c>
      <c r="H2776" t="s">
        <v>580</v>
      </c>
      <c r="I2776">
        <v>3</v>
      </c>
      <c r="J2776" s="22">
        <f t="shared" si="43"/>
        <v>400</v>
      </c>
    </row>
    <row r="2777" spans="1:10" x14ac:dyDescent="0.25">
      <c r="A2777" s="20">
        <v>30000</v>
      </c>
      <c r="B2777" s="20" t="s">
        <v>417</v>
      </c>
      <c r="C2777" s="20" t="s">
        <v>408</v>
      </c>
      <c r="D2777" s="20" t="s">
        <v>398</v>
      </c>
      <c r="E2777" s="20" t="s">
        <v>394</v>
      </c>
      <c r="F2777">
        <f>VLOOKUP(H2777,'[1]Ventes par client'!B:Q,8,FALSE)</f>
        <v>400</v>
      </c>
      <c r="G2777" s="21">
        <v>0</v>
      </c>
      <c r="H2777" t="s">
        <v>580</v>
      </c>
      <c r="I2777" s="19">
        <v>4</v>
      </c>
      <c r="J2777" s="22">
        <f t="shared" si="43"/>
        <v>400</v>
      </c>
    </row>
    <row r="2778" spans="1:10" x14ac:dyDescent="0.25">
      <c r="A2778" s="20">
        <v>30000</v>
      </c>
      <c r="B2778" s="20" t="s">
        <v>417</v>
      </c>
      <c r="C2778" s="20" t="s">
        <v>408</v>
      </c>
      <c r="D2778" s="20" t="s">
        <v>399</v>
      </c>
      <c r="E2778" s="20" t="s">
        <v>394</v>
      </c>
      <c r="F2778">
        <f>VLOOKUP(H2778,'[1]Ventes par client'!B:Q,9,FALSE)</f>
        <v>400</v>
      </c>
      <c r="G2778" s="21">
        <v>100</v>
      </c>
      <c r="H2778" t="s">
        <v>580</v>
      </c>
      <c r="I2778" s="19">
        <v>5</v>
      </c>
      <c r="J2778" s="22">
        <f t="shared" si="43"/>
        <v>300</v>
      </c>
    </row>
    <row r="2779" spans="1:10" x14ac:dyDescent="0.25">
      <c r="A2779" s="20">
        <v>30000</v>
      </c>
      <c r="B2779" s="20" t="s">
        <v>417</v>
      </c>
      <c r="C2779" s="20" t="s">
        <v>408</v>
      </c>
      <c r="D2779" s="20" t="s">
        <v>400</v>
      </c>
      <c r="E2779" s="20" t="s">
        <v>394</v>
      </c>
      <c r="F2779">
        <f>VLOOKUP(H2779,'[1]Ventes par client'!B:Q,10,FALSE)</f>
        <v>500</v>
      </c>
      <c r="G2779" s="21">
        <v>100</v>
      </c>
      <c r="H2779" t="s">
        <v>580</v>
      </c>
      <c r="I2779">
        <v>6</v>
      </c>
      <c r="J2779" s="22">
        <f t="shared" si="43"/>
        <v>400</v>
      </c>
    </row>
    <row r="2780" spans="1:10" x14ac:dyDescent="0.25">
      <c r="A2780" s="20">
        <v>30000</v>
      </c>
      <c r="B2780" s="20" t="s">
        <v>417</v>
      </c>
      <c r="C2780" s="20" t="s">
        <v>408</v>
      </c>
      <c r="D2780" s="20" t="s">
        <v>401</v>
      </c>
      <c r="E2780" s="20" t="s">
        <v>394</v>
      </c>
      <c r="F2780">
        <f>VLOOKUP(H2780,'[1]Ventes par client'!B:Q,11,FALSE)</f>
        <v>400</v>
      </c>
      <c r="G2780" s="21">
        <v>100</v>
      </c>
      <c r="H2780" t="s">
        <v>580</v>
      </c>
      <c r="I2780" s="19">
        <v>7</v>
      </c>
      <c r="J2780" s="22">
        <f t="shared" si="43"/>
        <v>300</v>
      </c>
    </row>
    <row r="2781" spans="1:10" x14ac:dyDescent="0.25">
      <c r="A2781" s="20">
        <v>30000</v>
      </c>
      <c r="B2781" s="20" t="s">
        <v>417</v>
      </c>
      <c r="C2781" s="20" t="s">
        <v>408</v>
      </c>
      <c r="D2781" s="20" t="s">
        <v>402</v>
      </c>
      <c r="E2781" s="20" t="s">
        <v>394</v>
      </c>
      <c r="F2781">
        <f>VLOOKUP(H2781,'[1]Ventes par client'!B:Q,12,FALSE)</f>
        <v>400</v>
      </c>
      <c r="G2781" s="21">
        <v>100</v>
      </c>
      <c r="H2781" t="s">
        <v>580</v>
      </c>
      <c r="I2781" s="19">
        <v>8</v>
      </c>
      <c r="J2781" s="22">
        <f t="shared" si="43"/>
        <v>300</v>
      </c>
    </row>
    <row r="2782" spans="1:10" x14ac:dyDescent="0.25">
      <c r="A2782" s="20">
        <v>30000</v>
      </c>
      <c r="B2782" s="20" t="s">
        <v>417</v>
      </c>
      <c r="C2782" s="20" t="s">
        <v>408</v>
      </c>
      <c r="D2782" s="20" t="s">
        <v>403</v>
      </c>
      <c r="E2782" s="20" t="s">
        <v>394</v>
      </c>
      <c r="F2782">
        <f>VLOOKUP(H2782,'[1]Ventes par client'!B:Q,13,FALSE)</f>
        <v>400</v>
      </c>
      <c r="G2782" s="21">
        <v>0</v>
      </c>
      <c r="H2782" t="s">
        <v>580</v>
      </c>
      <c r="I2782">
        <v>9</v>
      </c>
      <c r="J2782" s="22">
        <f t="shared" si="43"/>
        <v>400</v>
      </c>
    </row>
    <row r="2783" spans="1:10" x14ac:dyDescent="0.25">
      <c r="A2783" s="20">
        <v>30000</v>
      </c>
      <c r="B2783" s="20" t="s">
        <v>417</v>
      </c>
      <c r="C2783" s="20" t="s">
        <v>408</v>
      </c>
      <c r="D2783" s="20" t="s">
        <v>404</v>
      </c>
      <c r="E2783" s="20" t="s">
        <v>394</v>
      </c>
      <c r="F2783">
        <f>VLOOKUP(H2783,'[1]Ventes par client'!B:Q,14,FALSE)</f>
        <v>500</v>
      </c>
      <c r="G2783" s="21">
        <v>100</v>
      </c>
      <c r="H2783" t="s">
        <v>580</v>
      </c>
      <c r="I2783" s="19">
        <v>10</v>
      </c>
      <c r="J2783" s="22">
        <f t="shared" si="43"/>
        <v>400</v>
      </c>
    </row>
    <row r="2784" spans="1:10" x14ac:dyDescent="0.25">
      <c r="A2784" s="20">
        <v>30000</v>
      </c>
      <c r="B2784" s="20" t="s">
        <v>417</v>
      </c>
      <c r="C2784" s="20" t="s">
        <v>408</v>
      </c>
      <c r="D2784" s="20" t="s">
        <v>405</v>
      </c>
      <c r="E2784" s="20" t="s">
        <v>394</v>
      </c>
      <c r="F2784">
        <f>VLOOKUP(H2784,'[1]Ventes par client'!B:Q,15,FALSE)</f>
        <v>500</v>
      </c>
      <c r="G2784" s="21">
        <v>100</v>
      </c>
      <c r="H2784" t="s">
        <v>580</v>
      </c>
      <c r="I2784" s="19">
        <v>11</v>
      </c>
      <c r="J2784" s="22">
        <f t="shared" si="43"/>
        <v>400</v>
      </c>
    </row>
    <row r="2785" spans="1:10" x14ac:dyDescent="0.25">
      <c r="A2785" s="20">
        <v>30000</v>
      </c>
      <c r="B2785" s="20" t="s">
        <v>417</v>
      </c>
      <c r="C2785" s="20" t="s">
        <v>408</v>
      </c>
      <c r="D2785" s="20" t="s">
        <v>406</v>
      </c>
      <c r="E2785" s="20" t="s">
        <v>394</v>
      </c>
      <c r="F2785">
        <f>VLOOKUP(H2785,'[1]Ventes par client'!B:Q,16,FALSE)</f>
        <v>200</v>
      </c>
      <c r="G2785" s="21">
        <v>100</v>
      </c>
      <c r="H2785" t="s">
        <v>580</v>
      </c>
      <c r="I2785">
        <v>12</v>
      </c>
      <c r="J2785" s="22">
        <f t="shared" si="43"/>
        <v>100</v>
      </c>
    </row>
    <row r="2786" spans="1:10" x14ac:dyDescent="0.25">
      <c r="A2786" s="20">
        <v>30000</v>
      </c>
      <c r="B2786" s="20" t="s">
        <v>417</v>
      </c>
      <c r="C2786" s="20" t="s">
        <v>408</v>
      </c>
      <c r="D2786" s="20" t="s">
        <v>393</v>
      </c>
      <c r="E2786" s="20" t="s">
        <v>394</v>
      </c>
      <c r="F2786" s="21">
        <f>VLOOKUP(H2786,'[1]Ventes par client'!B:Q,5,FALSE)</f>
        <v>1600</v>
      </c>
      <c r="G2786" s="21">
        <v>2800</v>
      </c>
      <c r="H2786" s="2" t="s">
        <v>581</v>
      </c>
      <c r="I2786" s="19">
        <v>1</v>
      </c>
      <c r="J2786" s="22">
        <f t="shared" si="43"/>
        <v>-1200</v>
      </c>
    </row>
    <row r="2787" spans="1:10" x14ac:dyDescent="0.25">
      <c r="A2787" s="20">
        <v>30000</v>
      </c>
      <c r="B2787" s="20" t="s">
        <v>417</v>
      </c>
      <c r="C2787" s="20" t="s">
        <v>408</v>
      </c>
      <c r="D2787" s="20" t="s">
        <v>396</v>
      </c>
      <c r="E2787" s="20" t="s">
        <v>394</v>
      </c>
      <c r="F2787">
        <f>VLOOKUP(H2787,'[1]Ventes par client'!B:Q,6,FALSE)</f>
        <v>1800</v>
      </c>
      <c r="G2787" s="21">
        <v>3100</v>
      </c>
      <c r="H2787" t="s">
        <v>581</v>
      </c>
      <c r="I2787" s="19">
        <v>2</v>
      </c>
      <c r="J2787" s="22">
        <f t="shared" si="43"/>
        <v>-1300</v>
      </c>
    </row>
    <row r="2788" spans="1:10" x14ac:dyDescent="0.25">
      <c r="A2788" s="20">
        <v>30000</v>
      </c>
      <c r="B2788" s="20" t="s">
        <v>417</v>
      </c>
      <c r="C2788" s="20" t="s">
        <v>408</v>
      </c>
      <c r="D2788" s="20" t="s">
        <v>397</v>
      </c>
      <c r="E2788" s="20" t="s">
        <v>394</v>
      </c>
      <c r="F2788">
        <f>VLOOKUP(H2788,'[1]Ventes par client'!B:Q,7,FALSE)</f>
        <v>1900</v>
      </c>
      <c r="G2788" s="21">
        <v>3300</v>
      </c>
      <c r="H2788" t="s">
        <v>581</v>
      </c>
      <c r="I2788">
        <v>3</v>
      </c>
      <c r="J2788" s="22">
        <f t="shared" si="43"/>
        <v>-1400</v>
      </c>
    </row>
    <row r="2789" spans="1:10" x14ac:dyDescent="0.25">
      <c r="A2789" s="20">
        <v>30000</v>
      </c>
      <c r="B2789" s="20" t="s">
        <v>417</v>
      </c>
      <c r="C2789" s="20" t="s">
        <v>408</v>
      </c>
      <c r="D2789" s="20" t="s">
        <v>398</v>
      </c>
      <c r="E2789" s="20" t="s">
        <v>394</v>
      </c>
      <c r="F2789">
        <f>VLOOKUP(H2789,'[1]Ventes par client'!B:Q,8,FALSE)</f>
        <v>1600</v>
      </c>
      <c r="G2789" s="21">
        <v>2700</v>
      </c>
      <c r="H2789" t="s">
        <v>581</v>
      </c>
      <c r="I2789" s="19">
        <v>4</v>
      </c>
      <c r="J2789" s="22">
        <f t="shared" si="43"/>
        <v>-1100</v>
      </c>
    </row>
    <row r="2790" spans="1:10" x14ac:dyDescent="0.25">
      <c r="A2790" s="20">
        <v>30000</v>
      </c>
      <c r="B2790" s="20" t="s">
        <v>417</v>
      </c>
      <c r="C2790" s="20" t="s">
        <v>408</v>
      </c>
      <c r="D2790" s="20" t="s">
        <v>399</v>
      </c>
      <c r="E2790" s="20" t="s">
        <v>394</v>
      </c>
      <c r="F2790">
        <f>VLOOKUP(H2790,'[1]Ventes par client'!B:Q,9,FALSE)</f>
        <v>1700</v>
      </c>
      <c r="G2790" s="21">
        <v>2700</v>
      </c>
      <c r="H2790" t="s">
        <v>581</v>
      </c>
      <c r="I2790" s="19">
        <v>5</v>
      </c>
      <c r="J2790" s="22">
        <f t="shared" si="43"/>
        <v>-1000</v>
      </c>
    </row>
    <row r="2791" spans="1:10" x14ac:dyDescent="0.25">
      <c r="A2791" s="20">
        <v>30000</v>
      </c>
      <c r="B2791" s="20" t="s">
        <v>417</v>
      </c>
      <c r="C2791" s="20" t="s">
        <v>408</v>
      </c>
      <c r="D2791" s="20" t="s">
        <v>400</v>
      </c>
      <c r="E2791" s="20" t="s">
        <v>394</v>
      </c>
      <c r="F2791">
        <f>VLOOKUP(H2791,'[1]Ventes par client'!B:Q,10,FALSE)</f>
        <v>1800</v>
      </c>
      <c r="G2791" s="21">
        <v>3300</v>
      </c>
      <c r="H2791" t="s">
        <v>581</v>
      </c>
      <c r="I2791">
        <v>6</v>
      </c>
      <c r="J2791" s="22">
        <f t="shared" si="43"/>
        <v>-1500</v>
      </c>
    </row>
    <row r="2792" spans="1:10" x14ac:dyDescent="0.25">
      <c r="A2792" s="20">
        <v>30000</v>
      </c>
      <c r="B2792" s="20" t="s">
        <v>417</v>
      </c>
      <c r="C2792" s="20" t="s">
        <v>408</v>
      </c>
      <c r="D2792" s="20" t="s">
        <v>401</v>
      </c>
      <c r="E2792" s="20" t="s">
        <v>394</v>
      </c>
      <c r="F2792">
        <f>VLOOKUP(H2792,'[1]Ventes par client'!B:Q,11,FALSE)</f>
        <v>1500</v>
      </c>
      <c r="G2792" s="21">
        <v>2700</v>
      </c>
      <c r="H2792" t="s">
        <v>581</v>
      </c>
      <c r="I2792" s="19">
        <v>7</v>
      </c>
      <c r="J2792" s="22">
        <f t="shared" si="43"/>
        <v>-1200</v>
      </c>
    </row>
    <row r="2793" spans="1:10" x14ac:dyDescent="0.25">
      <c r="A2793" s="20">
        <v>30000</v>
      </c>
      <c r="B2793" s="20" t="s">
        <v>417</v>
      </c>
      <c r="C2793" s="20" t="s">
        <v>408</v>
      </c>
      <c r="D2793" s="20" t="s">
        <v>402</v>
      </c>
      <c r="E2793" s="20" t="s">
        <v>394</v>
      </c>
      <c r="F2793">
        <f>VLOOKUP(H2793,'[1]Ventes par client'!B:Q,12,FALSE)</f>
        <v>1500</v>
      </c>
      <c r="G2793" s="21">
        <v>2600</v>
      </c>
      <c r="H2793" t="s">
        <v>581</v>
      </c>
      <c r="I2793" s="19">
        <v>8</v>
      </c>
      <c r="J2793" s="22">
        <f t="shared" si="43"/>
        <v>-1100</v>
      </c>
    </row>
    <row r="2794" spans="1:10" x14ac:dyDescent="0.25">
      <c r="A2794" s="20">
        <v>30000</v>
      </c>
      <c r="B2794" s="20" t="s">
        <v>417</v>
      </c>
      <c r="C2794" s="20" t="s">
        <v>408</v>
      </c>
      <c r="D2794" s="20" t="s">
        <v>403</v>
      </c>
      <c r="E2794" s="20" t="s">
        <v>394</v>
      </c>
      <c r="F2794">
        <f>VLOOKUP(H2794,'[1]Ventes par client'!B:Q,13,FALSE)</f>
        <v>1600</v>
      </c>
      <c r="G2794" s="21">
        <v>2700</v>
      </c>
      <c r="H2794" t="s">
        <v>581</v>
      </c>
      <c r="I2794">
        <v>9</v>
      </c>
      <c r="J2794" s="22">
        <f t="shared" si="43"/>
        <v>-1100</v>
      </c>
    </row>
    <row r="2795" spans="1:10" x14ac:dyDescent="0.25">
      <c r="A2795" s="20">
        <v>30000</v>
      </c>
      <c r="B2795" s="20" t="s">
        <v>417</v>
      </c>
      <c r="C2795" s="20" t="s">
        <v>408</v>
      </c>
      <c r="D2795" s="20" t="s">
        <v>404</v>
      </c>
      <c r="E2795" s="20" t="s">
        <v>394</v>
      </c>
      <c r="F2795">
        <f>VLOOKUP(H2795,'[1]Ventes par client'!B:Q,14,FALSE)</f>
        <v>1800</v>
      </c>
      <c r="G2795" s="21">
        <v>3100</v>
      </c>
      <c r="H2795" t="s">
        <v>581</v>
      </c>
      <c r="I2795" s="19">
        <v>10</v>
      </c>
      <c r="J2795" s="22">
        <f t="shared" si="43"/>
        <v>-1300</v>
      </c>
    </row>
    <row r="2796" spans="1:10" x14ac:dyDescent="0.25">
      <c r="A2796" s="20">
        <v>30000</v>
      </c>
      <c r="B2796" s="20" t="s">
        <v>417</v>
      </c>
      <c r="C2796" s="20" t="s">
        <v>408</v>
      </c>
      <c r="D2796" s="20" t="s">
        <v>405</v>
      </c>
      <c r="E2796" s="20" t="s">
        <v>394</v>
      </c>
      <c r="F2796">
        <f>VLOOKUP(H2796,'[1]Ventes par client'!B:Q,15,FALSE)</f>
        <v>2000</v>
      </c>
      <c r="G2796" s="21">
        <v>3500</v>
      </c>
      <c r="H2796" t="s">
        <v>581</v>
      </c>
      <c r="I2796" s="19">
        <v>11</v>
      </c>
      <c r="J2796" s="22">
        <f t="shared" si="43"/>
        <v>-1500</v>
      </c>
    </row>
    <row r="2797" spans="1:10" x14ac:dyDescent="0.25">
      <c r="A2797" s="20">
        <v>30000</v>
      </c>
      <c r="B2797" s="20" t="s">
        <v>417</v>
      </c>
      <c r="C2797" s="20" t="s">
        <v>408</v>
      </c>
      <c r="D2797" s="20" t="s">
        <v>406</v>
      </c>
      <c r="E2797" s="20" t="s">
        <v>394</v>
      </c>
      <c r="F2797">
        <f>VLOOKUP(H2797,'[1]Ventes par client'!B:Q,16,FALSE)</f>
        <v>1200</v>
      </c>
      <c r="G2797" s="21">
        <v>2500</v>
      </c>
      <c r="H2797" t="s">
        <v>581</v>
      </c>
      <c r="I2797">
        <v>12</v>
      </c>
      <c r="J2797" s="22">
        <f t="shared" si="43"/>
        <v>-1300</v>
      </c>
    </row>
    <row r="2798" spans="1:10" x14ac:dyDescent="0.25">
      <c r="A2798" s="20">
        <v>30000</v>
      </c>
      <c r="B2798" s="20" t="s">
        <v>417</v>
      </c>
      <c r="C2798" s="20" t="s">
        <v>408</v>
      </c>
      <c r="D2798" s="20" t="s">
        <v>393</v>
      </c>
      <c r="E2798" s="20" t="s">
        <v>394</v>
      </c>
      <c r="F2798" s="21">
        <f>VLOOKUP(H2798,'[1]Ventes par client'!B:Q,5,FALSE)</f>
        <v>800</v>
      </c>
      <c r="G2798" s="21">
        <v>1200</v>
      </c>
      <c r="H2798" s="2" t="s">
        <v>582</v>
      </c>
      <c r="I2798" s="19">
        <v>1</v>
      </c>
      <c r="J2798" s="22">
        <f t="shared" si="43"/>
        <v>-400</v>
      </c>
    </row>
    <row r="2799" spans="1:10" x14ac:dyDescent="0.25">
      <c r="A2799" s="20">
        <v>30000</v>
      </c>
      <c r="B2799" s="20" t="s">
        <v>417</v>
      </c>
      <c r="C2799" s="20" t="s">
        <v>408</v>
      </c>
      <c r="D2799" s="20" t="s">
        <v>396</v>
      </c>
      <c r="E2799" s="20" t="s">
        <v>394</v>
      </c>
      <c r="F2799">
        <f>VLOOKUP(H2799,'[1]Ventes par client'!B:Q,6,FALSE)</f>
        <v>900</v>
      </c>
      <c r="G2799" s="21">
        <v>1300</v>
      </c>
      <c r="H2799" t="s">
        <v>582</v>
      </c>
      <c r="I2799" s="19">
        <v>2</v>
      </c>
      <c r="J2799" s="22">
        <f t="shared" si="43"/>
        <v>-400</v>
      </c>
    </row>
    <row r="2800" spans="1:10" x14ac:dyDescent="0.25">
      <c r="A2800" s="20">
        <v>30000</v>
      </c>
      <c r="B2800" s="20" t="s">
        <v>417</v>
      </c>
      <c r="C2800" s="20" t="s">
        <v>408</v>
      </c>
      <c r="D2800" s="20" t="s">
        <v>397</v>
      </c>
      <c r="E2800" s="20" t="s">
        <v>394</v>
      </c>
      <c r="F2800">
        <f>VLOOKUP(H2800,'[1]Ventes par client'!B:Q,7,FALSE)</f>
        <v>1000</v>
      </c>
      <c r="G2800" s="21">
        <v>1400</v>
      </c>
      <c r="H2800" t="s">
        <v>582</v>
      </c>
      <c r="I2800">
        <v>3</v>
      </c>
      <c r="J2800" s="22">
        <f t="shared" si="43"/>
        <v>-400</v>
      </c>
    </row>
    <row r="2801" spans="1:10" x14ac:dyDescent="0.25">
      <c r="A2801" s="20">
        <v>30000</v>
      </c>
      <c r="B2801" s="20" t="s">
        <v>417</v>
      </c>
      <c r="C2801" s="20" t="s">
        <v>408</v>
      </c>
      <c r="D2801" s="20" t="s">
        <v>398</v>
      </c>
      <c r="E2801" s="20" t="s">
        <v>394</v>
      </c>
      <c r="F2801">
        <f>VLOOKUP(H2801,'[1]Ventes par client'!B:Q,8,FALSE)</f>
        <v>800</v>
      </c>
      <c r="G2801" s="21">
        <v>1200</v>
      </c>
      <c r="H2801" t="s">
        <v>582</v>
      </c>
      <c r="I2801" s="19">
        <v>4</v>
      </c>
      <c r="J2801" s="22">
        <f t="shared" si="43"/>
        <v>-400</v>
      </c>
    </row>
    <row r="2802" spans="1:10" x14ac:dyDescent="0.25">
      <c r="A2802" s="20">
        <v>30000</v>
      </c>
      <c r="B2802" s="20" t="s">
        <v>417</v>
      </c>
      <c r="C2802" s="20" t="s">
        <v>408</v>
      </c>
      <c r="D2802" s="20" t="s">
        <v>399</v>
      </c>
      <c r="E2802" s="20" t="s">
        <v>394</v>
      </c>
      <c r="F2802">
        <f>VLOOKUP(H2802,'[1]Ventes par client'!B:Q,9,FALSE)</f>
        <v>800</v>
      </c>
      <c r="G2802" s="21">
        <v>1100</v>
      </c>
      <c r="H2802" t="s">
        <v>582</v>
      </c>
      <c r="I2802" s="19">
        <v>5</v>
      </c>
      <c r="J2802" s="22">
        <f t="shared" si="43"/>
        <v>-300</v>
      </c>
    </row>
    <row r="2803" spans="1:10" x14ac:dyDescent="0.25">
      <c r="A2803" s="20">
        <v>30000</v>
      </c>
      <c r="B2803" s="20" t="s">
        <v>417</v>
      </c>
      <c r="C2803" s="20" t="s">
        <v>408</v>
      </c>
      <c r="D2803" s="20" t="s">
        <v>400</v>
      </c>
      <c r="E2803" s="20" t="s">
        <v>394</v>
      </c>
      <c r="F2803">
        <f>VLOOKUP(H2803,'[1]Ventes par client'!B:Q,10,FALSE)</f>
        <v>900</v>
      </c>
      <c r="G2803" s="21">
        <v>1500</v>
      </c>
      <c r="H2803" t="s">
        <v>582</v>
      </c>
      <c r="I2803">
        <v>6</v>
      </c>
      <c r="J2803" s="22">
        <f t="shared" si="43"/>
        <v>-600</v>
      </c>
    </row>
    <row r="2804" spans="1:10" x14ac:dyDescent="0.25">
      <c r="A2804" s="20">
        <v>30000</v>
      </c>
      <c r="B2804" s="20" t="s">
        <v>417</v>
      </c>
      <c r="C2804" s="20" t="s">
        <v>408</v>
      </c>
      <c r="D2804" s="20" t="s">
        <v>401</v>
      </c>
      <c r="E2804" s="20" t="s">
        <v>394</v>
      </c>
      <c r="F2804">
        <f>VLOOKUP(H2804,'[1]Ventes par client'!B:Q,11,FALSE)</f>
        <v>800</v>
      </c>
      <c r="G2804" s="21">
        <v>1100</v>
      </c>
      <c r="H2804" t="s">
        <v>582</v>
      </c>
      <c r="I2804" s="19">
        <v>7</v>
      </c>
      <c r="J2804" s="22">
        <f t="shared" si="43"/>
        <v>-300</v>
      </c>
    </row>
    <row r="2805" spans="1:10" x14ac:dyDescent="0.25">
      <c r="A2805" s="20">
        <v>30000</v>
      </c>
      <c r="B2805" s="20" t="s">
        <v>417</v>
      </c>
      <c r="C2805" s="20" t="s">
        <v>408</v>
      </c>
      <c r="D2805" s="20" t="s">
        <v>402</v>
      </c>
      <c r="E2805" s="20" t="s">
        <v>394</v>
      </c>
      <c r="F2805">
        <f>VLOOKUP(H2805,'[1]Ventes par client'!B:Q,12,FALSE)</f>
        <v>700</v>
      </c>
      <c r="G2805" s="21">
        <v>1100</v>
      </c>
      <c r="H2805" t="s">
        <v>582</v>
      </c>
      <c r="I2805" s="19">
        <v>8</v>
      </c>
      <c r="J2805" s="22">
        <f t="shared" si="43"/>
        <v>-400</v>
      </c>
    </row>
    <row r="2806" spans="1:10" x14ac:dyDescent="0.25">
      <c r="A2806" s="20">
        <v>30000</v>
      </c>
      <c r="B2806" s="20" t="s">
        <v>417</v>
      </c>
      <c r="C2806" s="20" t="s">
        <v>408</v>
      </c>
      <c r="D2806" s="20" t="s">
        <v>403</v>
      </c>
      <c r="E2806" s="20" t="s">
        <v>394</v>
      </c>
      <c r="F2806">
        <f>VLOOKUP(H2806,'[1]Ventes par client'!B:Q,13,FALSE)</f>
        <v>800</v>
      </c>
      <c r="G2806" s="21">
        <v>1200</v>
      </c>
      <c r="H2806" t="s">
        <v>582</v>
      </c>
      <c r="I2806">
        <v>9</v>
      </c>
      <c r="J2806" s="22">
        <f t="shared" si="43"/>
        <v>-400</v>
      </c>
    </row>
    <row r="2807" spans="1:10" x14ac:dyDescent="0.25">
      <c r="A2807" s="20">
        <v>30000</v>
      </c>
      <c r="B2807" s="20" t="s">
        <v>417</v>
      </c>
      <c r="C2807" s="20" t="s">
        <v>408</v>
      </c>
      <c r="D2807" s="20" t="s">
        <v>404</v>
      </c>
      <c r="E2807" s="20" t="s">
        <v>394</v>
      </c>
      <c r="F2807">
        <f>VLOOKUP(H2807,'[1]Ventes par client'!B:Q,14,FALSE)</f>
        <v>900</v>
      </c>
      <c r="G2807" s="21">
        <v>1300</v>
      </c>
      <c r="H2807" t="s">
        <v>582</v>
      </c>
      <c r="I2807" s="19">
        <v>10</v>
      </c>
      <c r="J2807" s="22">
        <f t="shared" si="43"/>
        <v>-400</v>
      </c>
    </row>
    <row r="2808" spans="1:10" x14ac:dyDescent="0.25">
      <c r="A2808" s="20">
        <v>30000</v>
      </c>
      <c r="B2808" s="20" t="s">
        <v>417</v>
      </c>
      <c r="C2808" s="20" t="s">
        <v>408</v>
      </c>
      <c r="D2808" s="20" t="s">
        <v>405</v>
      </c>
      <c r="E2808" s="20" t="s">
        <v>394</v>
      </c>
      <c r="F2808">
        <f>VLOOKUP(H2808,'[1]Ventes par client'!B:Q,15,FALSE)</f>
        <v>1000</v>
      </c>
      <c r="G2808" s="21">
        <v>1500</v>
      </c>
      <c r="H2808" t="s">
        <v>582</v>
      </c>
      <c r="I2808" s="19">
        <v>11</v>
      </c>
      <c r="J2808" s="22">
        <f t="shared" si="43"/>
        <v>-500</v>
      </c>
    </row>
    <row r="2809" spans="1:10" x14ac:dyDescent="0.25">
      <c r="A2809" s="20">
        <v>30000</v>
      </c>
      <c r="B2809" s="20" t="s">
        <v>417</v>
      </c>
      <c r="C2809" s="20" t="s">
        <v>408</v>
      </c>
      <c r="D2809" s="20" t="s">
        <v>406</v>
      </c>
      <c r="E2809" s="20" t="s">
        <v>394</v>
      </c>
      <c r="F2809">
        <f>VLOOKUP(H2809,'[1]Ventes par client'!B:Q,16,FALSE)</f>
        <v>600</v>
      </c>
      <c r="G2809" s="21">
        <v>1100</v>
      </c>
      <c r="H2809" t="s">
        <v>582</v>
      </c>
      <c r="I2809">
        <v>12</v>
      </c>
      <c r="J2809" s="22">
        <f t="shared" si="43"/>
        <v>-500</v>
      </c>
    </row>
    <row r="2810" spans="1:10" x14ac:dyDescent="0.25">
      <c r="A2810" s="20">
        <v>30000</v>
      </c>
      <c r="B2810" s="20" t="s">
        <v>206</v>
      </c>
      <c r="C2810" s="20" t="s">
        <v>408</v>
      </c>
      <c r="D2810" s="20" t="s">
        <v>393</v>
      </c>
      <c r="E2810" s="20" t="s">
        <v>394</v>
      </c>
      <c r="F2810" s="21">
        <f>VLOOKUP(H2810,'[1]Ventes par client'!B:Q,5,FALSE)</f>
        <v>400</v>
      </c>
      <c r="G2810" s="21">
        <v>100</v>
      </c>
      <c r="H2810" s="2" t="s">
        <v>583</v>
      </c>
      <c r="I2810" s="19">
        <v>1</v>
      </c>
      <c r="J2810" s="22">
        <f t="shared" si="43"/>
        <v>300</v>
      </c>
    </row>
    <row r="2811" spans="1:10" x14ac:dyDescent="0.25">
      <c r="A2811" s="20">
        <v>30000</v>
      </c>
      <c r="B2811" s="20" t="s">
        <v>206</v>
      </c>
      <c r="C2811" s="20" t="s">
        <v>408</v>
      </c>
      <c r="D2811" s="20" t="s">
        <v>396</v>
      </c>
      <c r="E2811" s="20" t="s">
        <v>394</v>
      </c>
      <c r="F2811">
        <f>VLOOKUP(H2811,'[1]Ventes par client'!B:Q,6,FALSE)</f>
        <v>500</v>
      </c>
      <c r="G2811" s="21">
        <v>100</v>
      </c>
      <c r="H2811" t="s">
        <v>583</v>
      </c>
      <c r="I2811" s="19">
        <v>2</v>
      </c>
      <c r="J2811" s="22">
        <f t="shared" si="43"/>
        <v>400</v>
      </c>
    </row>
    <row r="2812" spans="1:10" x14ac:dyDescent="0.25">
      <c r="A2812" s="20">
        <v>30000</v>
      </c>
      <c r="B2812" s="20" t="s">
        <v>206</v>
      </c>
      <c r="C2812" s="20" t="s">
        <v>408</v>
      </c>
      <c r="D2812" s="20" t="s">
        <v>397</v>
      </c>
      <c r="E2812" s="20" t="s">
        <v>394</v>
      </c>
      <c r="F2812">
        <f>VLOOKUP(H2812,'[1]Ventes par client'!B:Q,7,FALSE)</f>
        <v>500</v>
      </c>
      <c r="G2812" s="21">
        <v>100</v>
      </c>
      <c r="H2812" t="s">
        <v>583</v>
      </c>
      <c r="I2812">
        <v>3</v>
      </c>
      <c r="J2812" s="22">
        <f t="shared" si="43"/>
        <v>400</v>
      </c>
    </row>
    <row r="2813" spans="1:10" x14ac:dyDescent="0.25">
      <c r="A2813" s="20">
        <v>30000</v>
      </c>
      <c r="B2813" s="20" t="s">
        <v>206</v>
      </c>
      <c r="C2813" s="20" t="s">
        <v>408</v>
      </c>
      <c r="D2813" s="20" t="s">
        <v>398</v>
      </c>
      <c r="E2813" s="20" t="s">
        <v>394</v>
      </c>
      <c r="F2813">
        <f>VLOOKUP(H2813,'[1]Ventes par client'!B:Q,8,FALSE)</f>
        <v>400</v>
      </c>
      <c r="G2813" s="21">
        <v>0</v>
      </c>
      <c r="H2813" t="s">
        <v>583</v>
      </c>
      <c r="I2813" s="19">
        <v>4</v>
      </c>
      <c r="J2813" s="22">
        <f t="shared" si="43"/>
        <v>400</v>
      </c>
    </row>
    <row r="2814" spans="1:10" x14ac:dyDescent="0.25">
      <c r="A2814" s="20">
        <v>30000</v>
      </c>
      <c r="B2814" s="20" t="s">
        <v>206</v>
      </c>
      <c r="C2814" s="20" t="s">
        <v>408</v>
      </c>
      <c r="D2814" s="20" t="s">
        <v>399</v>
      </c>
      <c r="E2814" s="20" t="s">
        <v>394</v>
      </c>
      <c r="F2814">
        <f>VLOOKUP(H2814,'[1]Ventes par client'!B:Q,9,FALSE)</f>
        <v>400</v>
      </c>
      <c r="G2814" s="21">
        <v>100</v>
      </c>
      <c r="H2814" t="s">
        <v>583</v>
      </c>
      <c r="I2814" s="19">
        <v>5</v>
      </c>
      <c r="J2814" s="22">
        <f t="shared" si="43"/>
        <v>300</v>
      </c>
    </row>
    <row r="2815" spans="1:10" x14ac:dyDescent="0.25">
      <c r="A2815" s="20">
        <v>30000</v>
      </c>
      <c r="B2815" s="20" t="s">
        <v>206</v>
      </c>
      <c r="C2815" s="20" t="s">
        <v>408</v>
      </c>
      <c r="D2815" s="20" t="s">
        <v>400</v>
      </c>
      <c r="E2815" s="20" t="s">
        <v>394</v>
      </c>
      <c r="F2815">
        <f>VLOOKUP(H2815,'[1]Ventes par client'!B:Q,10,FALSE)</f>
        <v>500</v>
      </c>
      <c r="G2815" s="21">
        <v>100</v>
      </c>
      <c r="H2815" t="s">
        <v>583</v>
      </c>
      <c r="I2815">
        <v>6</v>
      </c>
      <c r="J2815" s="22">
        <f t="shared" si="43"/>
        <v>400</v>
      </c>
    </row>
    <row r="2816" spans="1:10" x14ac:dyDescent="0.25">
      <c r="A2816" s="20">
        <v>30000</v>
      </c>
      <c r="B2816" s="20" t="s">
        <v>206</v>
      </c>
      <c r="C2816" s="20" t="s">
        <v>408</v>
      </c>
      <c r="D2816" s="20" t="s">
        <v>401</v>
      </c>
      <c r="E2816" s="20" t="s">
        <v>394</v>
      </c>
      <c r="F2816">
        <f>VLOOKUP(H2816,'[1]Ventes par client'!B:Q,11,FALSE)</f>
        <v>400</v>
      </c>
      <c r="G2816" s="21">
        <v>100</v>
      </c>
      <c r="H2816" t="s">
        <v>583</v>
      </c>
      <c r="I2816" s="19">
        <v>7</v>
      </c>
      <c r="J2816" s="22">
        <f t="shared" si="43"/>
        <v>300</v>
      </c>
    </row>
    <row r="2817" spans="1:10" x14ac:dyDescent="0.25">
      <c r="A2817" s="20">
        <v>30000</v>
      </c>
      <c r="B2817" s="20" t="s">
        <v>206</v>
      </c>
      <c r="C2817" s="20" t="s">
        <v>408</v>
      </c>
      <c r="D2817" s="20" t="s">
        <v>402</v>
      </c>
      <c r="E2817" s="20" t="s">
        <v>394</v>
      </c>
      <c r="F2817">
        <f>VLOOKUP(H2817,'[1]Ventes par client'!B:Q,12,FALSE)</f>
        <v>400</v>
      </c>
      <c r="G2817" s="21">
        <v>100</v>
      </c>
      <c r="H2817" t="s">
        <v>583</v>
      </c>
      <c r="I2817" s="19">
        <v>8</v>
      </c>
      <c r="J2817" s="22">
        <f t="shared" si="43"/>
        <v>300</v>
      </c>
    </row>
    <row r="2818" spans="1:10" x14ac:dyDescent="0.25">
      <c r="A2818" s="20">
        <v>30000</v>
      </c>
      <c r="B2818" s="20" t="s">
        <v>206</v>
      </c>
      <c r="C2818" s="20" t="s">
        <v>408</v>
      </c>
      <c r="D2818" s="20" t="s">
        <v>403</v>
      </c>
      <c r="E2818" s="20" t="s">
        <v>394</v>
      </c>
      <c r="F2818">
        <f>VLOOKUP(H2818,'[1]Ventes par client'!B:Q,13,FALSE)</f>
        <v>400</v>
      </c>
      <c r="G2818" s="21">
        <v>0</v>
      </c>
      <c r="H2818" t="s">
        <v>583</v>
      </c>
      <c r="I2818">
        <v>9</v>
      </c>
      <c r="J2818" s="22">
        <f t="shared" ref="J2818:J2881" si="44">+F2818-G2818</f>
        <v>400</v>
      </c>
    </row>
    <row r="2819" spans="1:10" x14ac:dyDescent="0.25">
      <c r="A2819" s="20">
        <v>30000</v>
      </c>
      <c r="B2819" s="20" t="s">
        <v>206</v>
      </c>
      <c r="C2819" s="20" t="s">
        <v>408</v>
      </c>
      <c r="D2819" s="20" t="s">
        <v>404</v>
      </c>
      <c r="E2819" s="20" t="s">
        <v>394</v>
      </c>
      <c r="F2819">
        <f>VLOOKUP(H2819,'[1]Ventes par client'!B:Q,14,FALSE)</f>
        <v>500</v>
      </c>
      <c r="G2819" s="21">
        <v>100</v>
      </c>
      <c r="H2819" t="s">
        <v>583</v>
      </c>
      <c r="I2819" s="19">
        <v>10</v>
      </c>
      <c r="J2819" s="22">
        <f t="shared" si="44"/>
        <v>400</v>
      </c>
    </row>
    <row r="2820" spans="1:10" x14ac:dyDescent="0.25">
      <c r="A2820" s="20">
        <v>30000</v>
      </c>
      <c r="B2820" s="20" t="s">
        <v>206</v>
      </c>
      <c r="C2820" s="20" t="s">
        <v>408</v>
      </c>
      <c r="D2820" s="20" t="s">
        <v>405</v>
      </c>
      <c r="E2820" s="20" t="s">
        <v>394</v>
      </c>
      <c r="F2820">
        <f>VLOOKUP(H2820,'[1]Ventes par client'!B:Q,15,FALSE)</f>
        <v>500</v>
      </c>
      <c r="G2820" s="21">
        <v>100</v>
      </c>
      <c r="H2820" t="s">
        <v>583</v>
      </c>
      <c r="I2820" s="19">
        <v>11</v>
      </c>
      <c r="J2820" s="22">
        <f t="shared" si="44"/>
        <v>400</v>
      </c>
    </row>
    <row r="2821" spans="1:10" x14ac:dyDescent="0.25">
      <c r="A2821" s="20">
        <v>30000</v>
      </c>
      <c r="B2821" s="20" t="s">
        <v>206</v>
      </c>
      <c r="C2821" s="20" t="s">
        <v>408</v>
      </c>
      <c r="D2821" s="20" t="s">
        <v>406</v>
      </c>
      <c r="E2821" s="20" t="s">
        <v>394</v>
      </c>
      <c r="F2821">
        <f>VLOOKUP(H2821,'[1]Ventes par client'!B:Q,16,FALSE)</f>
        <v>200</v>
      </c>
      <c r="G2821" s="21">
        <v>100</v>
      </c>
      <c r="H2821" t="s">
        <v>583</v>
      </c>
      <c r="I2821">
        <v>12</v>
      </c>
      <c r="J2821" s="22">
        <f t="shared" si="44"/>
        <v>100</v>
      </c>
    </row>
    <row r="2822" spans="1:10" x14ac:dyDescent="0.25">
      <c r="A2822" s="20">
        <v>30000</v>
      </c>
      <c r="B2822" s="20" t="s">
        <v>417</v>
      </c>
      <c r="C2822" s="20" t="s">
        <v>408</v>
      </c>
      <c r="D2822" s="20" t="s">
        <v>393</v>
      </c>
      <c r="E2822" s="20" t="s">
        <v>394</v>
      </c>
      <c r="F2822" s="21" t="e">
        <f>VLOOKUP(H2822,'[1]Ventes par client'!B:Q,5,FALSE)</f>
        <v>#N/A</v>
      </c>
      <c r="G2822" s="21">
        <v>200</v>
      </c>
      <c r="H2822" s="2" t="s">
        <v>584</v>
      </c>
      <c r="I2822" s="19">
        <v>1</v>
      </c>
      <c r="J2822" s="22" t="e">
        <f t="shared" si="44"/>
        <v>#N/A</v>
      </c>
    </row>
    <row r="2823" spans="1:10" x14ac:dyDescent="0.25">
      <c r="A2823" s="20">
        <v>30000</v>
      </c>
      <c r="B2823" s="20" t="s">
        <v>417</v>
      </c>
      <c r="C2823" s="20" t="s">
        <v>408</v>
      </c>
      <c r="D2823" s="20" t="s">
        <v>396</v>
      </c>
      <c r="E2823" s="20" t="s">
        <v>394</v>
      </c>
      <c r="F2823" t="e">
        <f>VLOOKUP(H2823,'[1]Ventes par client'!B:Q,6,FALSE)</f>
        <v>#N/A</v>
      </c>
      <c r="G2823" s="21">
        <v>100</v>
      </c>
      <c r="H2823" t="s">
        <v>584</v>
      </c>
      <c r="I2823" s="19">
        <v>2</v>
      </c>
      <c r="J2823" s="22" t="e">
        <f t="shared" si="44"/>
        <v>#N/A</v>
      </c>
    </row>
    <row r="2824" spans="1:10" x14ac:dyDescent="0.25">
      <c r="A2824" s="20">
        <v>30000</v>
      </c>
      <c r="B2824" s="20" t="s">
        <v>417</v>
      </c>
      <c r="C2824" s="20" t="s">
        <v>408</v>
      </c>
      <c r="D2824" s="20" t="s">
        <v>397</v>
      </c>
      <c r="E2824" s="20" t="s">
        <v>394</v>
      </c>
      <c r="F2824" t="e">
        <f>VLOOKUP(H2824,'[1]Ventes par client'!B:Q,7,FALSE)</f>
        <v>#N/A</v>
      </c>
      <c r="G2824" s="21">
        <v>200</v>
      </c>
      <c r="H2824" t="s">
        <v>584</v>
      </c>
      <c r="I2824">
        <v>3</v>
      </c>
      <c r="J2824" s="22" t="e">
        <f t="shared" si="44"/>
        <v>#N/A</v>
      </c>
    </row>
    <row r="2825" spans="1:10" x14ac:dyDescent="0.25">
      <c r="A2825" s="20">
        <v>30000</v>
      </c>
      <c r="B2825" s="20" t="s">
        <v>417</v>
      </c>
      <c r="C2825" s="20" t="s">
        <v>408</v>
      </c>
      <c r="D2825" s="20" t="s">
        <v>398</v>
      </c>
      <c r="E2825" s="20" t="s">
        <v>394</v>
      </c>
      <c r="F2825" t="e">
        <f>VLOOKUP(H2825,'[1]Ventes par client'!B:Q,8,FALSE)</f>
        <v>#N/A</v>
      </c>
      <c r="G2825" s="21">
        <v>200</v>
      </c>
      <c r="H2825" t="s">
        <v>584</v>
      </c>
      <c r="I2825" s="19">
        <v>4</v>
      </c>
      <c r="J2825" s="22" t="e">
        <f t="shared" si="44"/>
        <v>#N/A</v>
      </c>
    </row>
    <row r="2826" spans="1:10" x14ac:dyDescent="0.25">
      <c r="A2826" s="20">
        <v>30000</v>
      </c>
      <c r="B2826" s="20" t="s">
        <v>417</v>
      </c>
      <c r="C2826" s="20" t="s">
        <v>408</v>
      </c>
      <c r="D2826" s="20" t="s">
        <v>399</v>
      </c>
      <c r="E2826" s="20" t="s">
        <v>394</v>
      </c>
      <c r="F2826" t="e">
        <f>VLOOKUP(H2826,'[1]Ventes par client'!B:Q,9,FALSE)</f>
        <v>#N/A</v>
      </c>
      <c r="G2826" s="21">
        <v>100</v>
      </c>
      <c r="H2826" t="s">
        <v>584</v>
      </c>
      <c r="I2826" s="19">
        <v>5</v>
      </c>
      <c r="J2826" s="22" t="e">
        <f t="shared" si="44"/>
        <v>#N/A</v>
      </c>
    </row>
    <row r="2827" spans="1:10" x14ac:dyDescent="0.25">
      <c r="A2827" s="20">
        <v>30000</v>
      </c>
      <c r="B2827" s="20" t="s">
        <v>417</v>
      </c>
      <c r="C2827" s="20" t="s">
        <v>408</v>
      </c>
      <c r="D2827" s="20" t="s">
        <v>400</v>
      </c>
      <c r="E2827" s="20" t="s">
        <v>394</v>
      </c>
      <c r="F2827" t="e">
        <f>VLOOKUP(H2827,'[1]Ventes par client'!B:Q,10,FALSE)</f>
        <v>#N/A</v>
      </c>
      <c r="G2827" s="21">
        <v>200</v>
      </c>
      <c r="H2827" t="s">
        <v>584</v>
      </c>
      <c r="I2827">
        <v>6</v>
      </c>
      <c r="J2827" s="22" t="e">
        <f t="shared" si="44"/>
        <v>#N/A</v>
      </c>
    </row>
    <row r="2828" spans="1:10" x14ac:dyDescent="0.25">
      <c r="A2828" s="20">
        <v>30000</v>
      </c>
      <c r="B2828" s="20" t="s">
        <v>417</v>
      </c>
      <c r="C2828" s="20" t="s">
        <v>408</v>
      </c>
      <c r="D2828" s="20" t="s">
        <v>401</v>
      </c>
      <c r="E2828" s="20" t="s">
        <v>394</v>
      </c>
      <c r="F2828" t="e">
        <f>VLOOKUP(H2828,'[1]Ventes par client'!B:Q,11,FALSE)</f>
        <v>#N/A</v>
      </c>
      <c r="G2828" s="21">
        <v>200</v>
      </c>
      <c r="H2828" t="s">
        <v>584</v>
      </c>
      <c r="I2828" s="19">
        <v>7</v>
      </c>
      <c r="J2828" s="22" t="e">
        <f t="shared" si="44"/>
        <v>#N/A</v>
      </c>
    </row>
    <row r="2829" spans="1:10" x14ac:dyDescent="0.25">
      <c r="A2829" s="20">
        <v>30000</v>
      </c>
      <c r="B2829" s="20" t="s">
        <v>417</v>
      </c>
      <c r="C2829" s="20" t="s">
        <v>408</v>
      </c>
      <c r="D2829" s="20" t="s">
        <v>402</v>
      </c>
      <c r="E2829" s="20" t="s">
        <v>394</v>
      </c>
      <c r="F2829" t="e">
        <f>VLOOKUP(H2829,'[1]Ventes par client'!B:Q,12,FALSE)</f>
        <v>#N/A</v>
      </c>
      <c r="G2829" s="21">
        <v>100</v>
      </c>
      <c r="H2829" t="s">
        <v>584</v>
      </c>
      <c r="I2829" s="19">
        <v>8</v>
      </c>
      <c r="J2829" s="22" t="e">
        <f t="shared" si="44"/>
        <v>#N/A</v>
      </c>
    </row>
    <row r="2830" spans="1:10" x14ac:dyDescent="0.25">
      <c r="A2830" s="20">
        <v>30000</v>
      </c>
      <c r="B2830" s="20" t="s">
        <v>417</v>
      </c>
      <c r="C2830" s="20" t="s">
        <v>408</v>
      </c>
      <c r="D2830" s="20" t="s">
        <v>403</v>
      </c>
      <c r="E2830" s="20" t="s">
        <v>394</v>
      </c>
      <c r="F2830" t="e">
        <f>VLOOKUP(H2830,'[1]Ventes par client'!B:Q,13,FALSE)</f>
        <v>#N/A</v>
      </c>
      <c r="G2830" s="21">
        <v>200</v>
      </c>
      <c r="H2830" t="s">
        <v>584</v>
      </c>
      <c r="I2830">
        <v>9</v>
      </c>
      <c r="J2830" s="22" t="e">
        <f t="shared" si="44"/>
        <v>#N/A</v>
      </c>
    </row>
    <row r="2831" spans="1:10" x14ac:dyDescent="0.25">
      <c r="A2831" s="20">
        <v>30000</v>
      </c>
      <c r="B2831" s="20" t="s">
        <v>417</v>
      </c>
      <c r="C2831" s="20" t="s">
        <v>408</v>
      </c>
      <c r="D2831" s="20" t="s">
        <v>404</v>
      </c>
      <c r="E2831" s="20" t="s">
        <v>394</v>
      </c>
      <c r="F2831" t="e">
        <f>VLOOKUP(H2831,'[1]Ventes par client'!B:Q,14,FALSE)</f>
        <v>#N/A</v>
      </c>
      <c r="G2831" s="21">
        <v>200</v>
      </c>
      <c r="H2831" t="s">
        <v>584</v>
      </c>
      <c r="I2831" s="19">
        <v>10</v>
      </c>
      <c r="J2831" s="22" t="e">
        <f t="shared" si="44"/>
        <v>#N/A</v>
      </c>
    </row>
    <row r="2832" spans="1:10" x14ac:dyDescent="0.25">
      <c r="A2832" s="20">
        <v>30000</v>
      </c>
      <c r="B2832" s="20" t="s">
        <v>417</v>
      </c>
      <c r="C2832" s="20" t="s">
        <v>408</v>
      </c>
      <c r="D2832" s="20" t="s">
        <v>405</v>
      </c>
      <c r="E2832" s="20" t="s">
        <v>394</v>
      </c>
      <c r="F2832" t="e">
        <f>VLOOKUP(H2832,'[1]Ventes par client'!B:Q,15,FALSE)</f>
        <v>#N/A</v>
      </c>
      <c r="G2832" s="21">
        <v>200</v>
      </c>
      <c r="H2832" t="s">
        <v>584</v>
      </c>
      <c r="I2832" s="19">
        <v>11</v>
      </c>
      <c r="J2832" s="22" t="e">
        <f t="shared" si="44"/>
        <v>#N/A</v>
      </c>
    </row>
    <row r="2833" spans="1:10" x14ac:dyDescent="0.25">
      <c r="A2833" s="20">
        <v>30000</v>
      </c>
      <c r="B2833" s="20" t="s">
        <v>417</v>
      </c>
      <c r="C2833" s="20" t="s">
        <v>408</v>
      </c>
      <c r="D2833" s="20" t="s">
        <v>406</v>
      </c>
      <c r="E2833" s="20" t="s">
        <v>394</v>
      </c>
      <c r="F2833" t="e">
        <f>VLOOKUP(H2833,'[1]Ventes par client'!B:Q,16,FALSE)</f>
        <v>#N/A</v>
      </c>
      <c r="G2833" s="21">
        <v>100</v>
      </c>
      <c r="H2833" t="s">
        <v>584</v>
      </c>
      <c r="I2833">
        <v>12</v>
      </c>
      <c r="J2833" s="22" t="e">
        <f t="shared" si="44"/>
        <v>#N/A</v>
      </c>
    </row>
    <row r="2834" spans="1:10" x14ac:dyDescent="0.25">
      <c r="A2834" s="20">
        <v>30000</v>
      </c>
      <c r="B2834" s="20" t="s">
        <v>206</v>
      </c>
      <c r="C2834" s="20" t="s">
        <v>408</v>
      </c>
      <c r="D2834" s="20" t="s">
        <v>393</v>
      </c>
      <c r="E2834" s="20" t="s">
        <v>394</v>
      </c>
      <c r="F2834" s="21">
        <f>VLOOKUP(H2834,'[1]Ventes par client'!B:Q,5,FALSE)</f>
        <v>400</v>
      </c>
      <c r="G2834" s="21">
        <v>100</v>
      </c>
      <c r="H2834" s="2" t="s">
        <v>585</v>
      </c>
      <c r="I2834" s="19">
        <v>1</v>
      </c>
      <c r="J2834" s="22">
        <f t="shared" si="44"/>
        <v>300</v>
      </c>
    </row>
    <row r="2835" spans="1:10" x14ac:dyDescent="0.25">
      <c r="A2835" s="20">
        <v>30000</v>
      </c>
      <c r="B2835" s="20" t="s">
        <v>206</v>
      </c>
      <c r="C2835" s="20" t="s">
        <v>408</v>
      </c>
      <c r="D2835" s="20" t="s">
        <v>396</v>
      </c>
      <c r="E2835" s="20" t="s">
        <v>394</v>
      </c>
      <c r="F2835">
        <f>VLOOKUP(H2835,'[1]Ventes par client'!B:Q,6,FALSE)</f>
        <v>500</v>
      </c>
      <c r="G2835" s="21">
        <v>100</v>
      </c>
      <c r="H2835" t="s">
        <v>585</v>
      </c>
      <c r="I2835" s="19">
        <v>2</v>
      </c>
      <c r="J2835" s="22">
        <f t="shared" si="44"/>
        <v>400</v>
      </c>
    </row>
    <row r="2836" spans="1:10" x14ac:dyDescent="0.25">
      <c r="A2836" s="20">
        <v>30000</v>
      </c>
      <c r="B2836" s="20" t="s">
        <v>206</v>
      </c>
      <c r="C2836" s="20" t="s">
        <v>408</v>
      </c>
      <c r="D2836" s="20" t="s">
        <v>397</v>
      </c>
      <c r="E2836" s="20" t="s">
        <v>394</v>
      </c>
      <c r="F2836">
        <f>VLOOKUP(H2836,'[1]Ventes par client'!B:Q,7,FALSE)</f>
        <v>500</v>
      </c>
      <c r="G2836" s="21">
        <v>100</v>
      </c>
      <c r="H2836" t="s">
        <v>585</v>
      </c>
      <c r="I2836">
        <v>3</v>
      </c>
      <c r="J2836" s="22">
        <f t="shared" si="44"/>
        <v>400</v>
      </c>
    </row>
    <row r="2837" spans="1:10" x14ac:dyDescent="0.25">
      <c r="A2837" s="20">
        <v>30000</v>
      </c>
      <c r="B2837" s="20" t="s">
        <v>206</v>
      </c>
      <c r="C2837" s="20" t="s">
        <v>408</v>
      </c>
      <c r="D2837" s="20" t="s">
        <v>398</v>
      </c>
      <c r="E2837" s="20" t="s">
        <v>394</v>
      </c>
      <c r="F2837">
        <f>VLOOKUP(H2837,'[1]Ventes par client'!B:Q,8,FALSE)</f>
        <v>400</v>
      </c>
      <c r="G2837" s="21">
        <v>0</v>
      </c>
      <c r="H2837" t="s">
        <v>585</v>
      </c>
      <c r="I2837" s="19">
        <v>4</v>
      </c>
      <c r="J2837" s="22">
        <f t="shared" si="44"/>
        <v>400</v>
      </c>
    </row>
    <row r="2838" spans="1:10" x14ac:dyDescent="0.25">
      <c r="A2838" s="20">
        <v>30000</v>
      </c>
      <c r="B2838" s="20" t="s">
        <v>206</v>
      </c>
      <c r="C2838" s="20" t="s">
        <v>408</v>
      </c>
      <c r="D2838" s="20" t="s">
        <v>399</v>
      </c>
      <c r="E2838" s="20" t="s">
        <v>394</v>
      </c>
      <c r="F2838">
        <f>VLOOKUP(H2838,'[1]Ventes par client'!B:Q,9,FALSE)</f>
        <v>400</v>
      </c>
      <c r="G2838" s="21">
        <v>100</v>
      </c>
      <c r="H2838" t="s">
        <v>585</v>
      </c>
      <c r="I2838" s="19">
        <v>5</v>
      </c>
      <c r="J2838" s="22">
        <f t="shared" si="44"/>
        <v>300</v>
      </c>
    </row>
    <row r="2839" spans="1:10" x14ac:dyDescent="0.25">
      <c r="A2839" s="20">
        <v>30000</v>
      </c>
      <c r="B2839" s="20" t="s">
        <v>206</v>
      </c>
      <c r="C2839" s="20" t="s">
        <v>408</v>
      </c>
      <c r="D2839" s="20" t="s">
        <v>400</v>
      </c>
      <c r="E2839" s="20" t="s">
        <v>394</v>
      </c>
      <c r="F2839">
        <f>VLOOKUP(H2839,'[1]Ventes par client'!B:Q,10,FALSE)</f>
        <v>500</v>
      </c>
      <c r="G2839" s="21">
        <v>100</v>
      </c>
      <c r="H2839" t="s">
        <v>585</v>
      </c>
      <c r="I2839">
        <v>6</v>
      </c>
      <c r="J2839" s="22">
        <f t="shared" si="44"/>
        <v>400</v>
      </c>
    </row>
    <row r="2840" spans="1:10" x14ac:dyDescent="0.25">
      <c r="A2840" s="20">
        <v>30000</v>
      </c>
      <c r="B2840" s="20" t="s">
        <v>206</v>
      </c>
      <c r="C2840" s="20" t="s">
        <v>408</v>
      </c>
      <c r="D2840" s="20" t="s">
        <v>401</v>
      </c>
      <c r="E2840" s="20" t="s">
        <v>394</v>
      </c>
      <c r="F2840">
        <f>VLOOKUP(H2840,'[1]Ventes par client'!B:Q,11,FALSE)</f>
        <v>400</v>
      </c>
      <c r="G2840" s="21">
        <v>100</v>
      </c>
      <c r="H2840" t="s">
        <v>585</v>
      </c>
      <c r="I2840" s="19">
        <v>7</v>
      </c>
      <c r="J2840" s="22">
        <f t="shared" si="44"/>
        <v>300</v>
      </c>
    </row>
    <row r="2841" spans="1:10" x14ac:dyDescent="0.25">
      <c r="A2841" s="20">
        <v>30000</v>
      </c>
      <c r="B2841" s="20" t="s">
        <v>206</v>
      </c>
      <c r="C2841" s="20" t="s">
        <v>408</v>
      </c>
      <c r="D2841" s="20" t="s">
        <v>402</v>
      </c>
      <c r="E2841" s="20" t="s">
        <v>394</v>
      </c>
      <c r="F2841">
        <f>VLOOKUP(H2841,'[1]Ventes par client'!B:Q,12,FALSE)</f>
        <v>400</v>
      </c>
      <c r="G2841" s="21">
        <v>100</v>
      </c>
      <c r="H2841" t="s">
        <v>585</v>
      </c>
      <c r="I2841" s="19">
        <v>8</v>
      </c>
      <c r="J2841" s="22">
        <f t="shared" si="44"/>
        <v>300</v>
      </c>
    </row>
    <row r="2842" spans="1:10" x14ac:dyDescent="0.25">
      <c r="A2842" s="20">
        <v>30000</v>
      </c>
      <c r="B2842" s="20" t="s">
        <v>206</v>
      </c>
      <c r="C2842" s="20" t="s">
        <v>408</v>
      </c>
      <c r="D2842" s="20" t="s">
        <v>403</v>
      </c>
      <c r="E2842" s="20" t="s">
        <v>394</v>
      </c>
      <c r="F2842">
        <f>VLOOKUP(H2842,'[1]Ventes par client'!B:Q,13,FALSE)</f>
        <v>400</v>
      </c>
      <c r="G2842" s="21">
        <v>0</v>
      </c>
      <c r="H2842" t="s">
        <v>585</v>
      </c>
      <c r="I2842">
        <v>9</v>
      </c>
      <c r="J2842" s="22">
        <f t="shared" si="44"/>
        <v>400</v>
      </c>
    </row>
    <row r="2843" spans="1:10" x14ac:dyDescent="0.25">
      <c r="A2843" s="20">
        <v>30000</v>
      </c>
      <c r="B2843" s="20" t="s">
        <v>206</v>
      </c>
      <c r="C2843" s="20" t="s">
        <v>408</v>
      </c>
      <c r="D2843" s="20" t="s">
        <v>404</v>
      </c>
      <c r="E2843" s="20" t="s">
        <v>394</v>
      </c>
      <c r="F2843">
        <f>VLOOKUP(H2843,'[1]Ventes par client'!B:Q,14,FALSE)</f>
        <v>500</v>
      </c>
      <c r="G2843" s="21">
        <v>100</v>
      </c>
      <c r="H2843" t="s">
        <v>585</v>
      </c>
      <c r="I2843" s="19">
        <v>10</v>
      </c>
      <c r="J2843" s="22">
        <f t="shared" si="44"/>
        <v>400</v>
      </c>
    </row>
    <row r="2844" spans="1:10" x14ac:dyDescent="0.25">
      <c r="A2844" s="20">
        <v>30000</v>
      </c>
      <c r="B2844" s="20" t="s">
        <v>206</v>
      </c>
      <c r="C2844" s="20" t="s">
        <v>408</v>
      </c>
      <c r="D2844" s="20" t="s">
        <v>405</v>
      </c>
      <c r="E2844" s="20" t="s">
        <v>394</v>
      </c>
      <c r="F2844">
        <f>VLOOKUP(H2844,'[1]Ventes par client'!B:Q,15,FALSE)</f>
        <v>500</v>
      </c>
      <c r="G2844" s="21">
        <v>100</v>
      </c>
      <c r="H2844" t="s">
        <v>585</v>
      </c>
      <c r="I2844" s="19">
        <v>11</v>
      </c>
      <c r="J2844" s="22">
        <f t="shared" si="44"/>
        <v>400</v>
      </c>
    </row>
    <row r="2845" spans="1:10" x14ac:dyDescent="0.25">
      <c r="A2845" s="20">
        <v>30000</v>
      </c>
      <c r="B2845" s="20" t="s">
        <v>206</v>
      </c>
      <c r="C2845" s="20" t="s">
        <v>408</v>
      </c>
      <c r="D2845" s="20" t="s">
        <v>406</v>
      </c>
      <c r="E2845" s="20" t="s">
        <v>394</v>
      </c>
      <c r="F2845">
        <f>VLOOKUP(H2845,'[1]Ventes par client'!B:Q,16,FALSE)</f>
        <v>200</v>
      </c>
      <c r="G2845" s="21">
        <v>100</v>
      </c>
      <c r="H2845" t="s">
        <v>585</v>
      </c>
      <c r="I2845">
        <v>12</v>
      </c>
      <c r="J2845" s="22">
        <f t="shared" si="44"/>
        <v>100</v>
      </c>
    </row>
    <row r="2846" spans="1:10" x14ac:dyDescent="0.25">
      <c r="A2846" s="20">
        <v>30000</v>
      </c>
      <c r="B2846" s="20" t="s">
        <v>407</v>
      </c>
      <c r="C2846" s="20" t="s">
        <v>408</v>
      </c>
      <c r="D2846" s="20" t="s">
        <v>393</v>
      </c>
      <c r="E2846" s="20" t="s">
        <v>394</v>
      </c>
      <c r="F2846" s="21">
        <f>VLOOKUP(H2846,'[1]Ventes par client'!B:Q,5,FALSE)</f>
        <v>4700</v>
      </c>
      <c r="G2846" s="21">
        <v>4900</v>
      </c>
      <c r="H2846" s="2" t="s">
        <v>586</v>
      </c>
      <c r="I2846" s="19">
        <v>1</v>
      </c>
      <c r="J2846" s="22">
        <f t="shared" si="44"/>
        <v>-200</v>
      </c>
    </row>
    <row r="2847" spans="1:10" x14ac:dyDescent="0.25">
      <c r="A2847" s="20">
        <v>30000</v>
      </c>
      <c r="B2847" s="20" t="s">
        <v>407</v>
      </c>
      <c r="C2847" s="20" t="s">
        <v>408</v>
      </c>
      <c r="D2847" s="20" t="s">
        <v>396</v>
      </c>
      <c r="E2847" s="20" t="s">
        <v>394</v>
      </c>
      <c r="F2847">
        <f>VLOOKUP(H2847,'[1]Ventes par client'!B:Q,6,FALSE)</f>
        <v>5500</v>
      </c>
      <c r="G2847" s="21">
        <v>5100</v>
      </c>
      <c r="H2847" t="s">
        <v>586</v>
      </c>
      <c r="I2847" s="19">
        <v>2</v>
      </c>
      <c r="J2847" s="22">
        <f t="shared" si="44"/>
        <v>400</v>
      </c>
    </row>
    <row r="2848" spans="1:10" x14ac:dyDescent="0.25">
      <c r="A2848" s="20">
        <v>30000</v>
      </c>
      <c r="B2848" s="20" t="s">
        <v>407</v>
      </c>
      <c r="C2848" s="20" t="s">
        <v>408</v>
      </c>
      <c r="D2848" s="20" t="s">
        <v>397</v>
      </c>
      <c r="E2848" s="20" t="s">
        <v>394</v>
      </c>
      <c r="F2848">
        <f>VLOOKUP(H2848,'[1]Ventes par client'!B:Q,7,FALSE)</f>
        <v>5800</v>
      </c>
      <c r="G2848" s="21">
        <v>5700</v>
      </c>
      <c r="H2848" t="s">
        <v>586</v>
      </c>
      <c r="I2848">
        <v>3</v>
      </c>
      <c r="J2848" s="22">
        <f t="shared" si="44"/>
        <v>100</v>
      </c>
    </row>
    <row r="2849" spans="1:10" x14ac:dyDescent="0.25">
      <c r="A2849" s="20">
        <v>30000</v>
      </c>
      <c r="B2849" s="20" t="s">
        <v>407</v>
      </c>
      <c r="C2849" s="20" t="s">
        <v>408</v>
      </c>
      <c r="D2849" s="20" t="s">
        <v>398</v>
      </c>
      <c r="E2849" s="20" t="s">
        <v>394</v>
      </c>
      <c r="F2849">
        <f>VLOOKUP(H2849,'[1]Ventes par client'!B:Q,8,FALSE)</f>
        <v>4700</v>
      </c>
      <c r="G2849" s="21">
        <v>4600</v>
      </c>
      <c r="H2849" t="s">
        <v>586</v>
      </c>
      <c r="I2849" s="19">
        <v>4</v>
      </c>
      <c r="J2849" s="22">
        <f t="shared" si="44"/>
        <v>100</v>
      </c>
    </row>
    <row r="2850" spans="1:10" x14ac:dyDescent="0.25">
      <c r="A2850" s="20">
        <v>30000</v>
      </c>
      <c r="B2850" s="20" t="s">
        <v>407</v>
      </c>
      <c r="C2850" s="20" t="s">
        <v>408</v>
      </c>
      <c r="D2850" s="20" t="s">
        <v>399</v>
      </c>
      <c r="E2850" s="20" t="s">
        <v>394</v>
      </c>
      <c r="F2850">
        <f>VLOOKUP(H2850,'[1]Ventes par client'!B:Q,9,FALSE)</f>
        <v>5000</v>
      </c>
      <c r="G2850" s="21">
        <v>4600</v>
      </c>
      <c r="H2850" t="s">
        <v>586</v>
      </c>
      <c r="I2850" s="19">
        <v>5</v>
      </c>
      <c r="J2850" s="22">
        <f t="shared" si="44"/>
        <v>400</v>
      </c>
    </row>
    <row r="2851" spans="1:10" x14ac:dyDescent="0.25">
      <c r="A2851" s="20">
        <v>30000</v>
      </c>
      <c r="B2851" s="20" t="s">
        <v>407</v>
      </c>
      <c r="C2851" s="20" t="s">
        <v>408</v>
      </c>
      <c r="D2851" s="20" t="s">
        <v>400</v>
      </c>
      <c r="E2851" s="20" t="s">
        <v>394</v>
      </c>
      <c r="F2851">
        <f>VLOOKUP(H2851,'[1]Ventes par client'!B:Q,10,FALSE)</f>
        <v>5500</v>
      </c>
      <c r="G2851" s="21">
        <v>5700</v>
      </c>
      <c r="H2851" t="s">
        <v>586</v>
      </c>
      <c r="I2851">
        <v>6</v>
      </c>
      <c r="J2851" s="22">
        <f t="shared" si="44"/>
        <v>-200</v>
      </c>
    </row>
    <row r="2852" spans="1:10" x14ac:dyDescent="0.25">
      <c r="A2852" s="20">
        <v>30000</v>
      </c>
      <c r="B2852" s="20" t="s">
        <v>407</v>
      </c>
      <c r="C2852" s="20" t="s">
        <v>408</v>
      </c>
      <c r="D2852" s="20" t="s">
        <v>401</v>
      </c>
      <c r="E2852" s="20" t="s">
        <v>394</v>
      </c>
      <c r="F2852">
        <f>VLOOKUP(H2852,'[1]Ventes par client'!B:Q,11,FALSE)</f>
        <v>4600</v>
      </c>
      <c r="G2852" s="21">
        <v>4700</v>
      </c>
      <c r="H2852" t="s">
        <v>586</v>
      </c>
      <c r="I2852" s="19">
        <v>7</v>
      </c>
      <c r="J2852" s="22">
        <f t="shared" si="44"/>
        <v>-100</v>
      </c>
    </row>
    <row r="2853" spans="1:10" x14ac:dyDescent="0.25">
      <c r="A2853" s="20">
        <v>30000</v>
      </c>
      <c r="B2853" s="20" t="s">
        <v>407</v>
      </c>
      <c r="C2853" s="20" t="s">
        <v>408</v>
      </c>
      <c r="D2853" s="20" t="s">
        <v>402</v>
      </c>
      <c r="E2853" s="20" t="s">
        <v>394</v>
      </c>
      <c r="F2853">
        <f>VLOOKUP(H2853,'[1]Ventes par client'!B:Q,12,FALSE)</f>
        <v>4500</v>
      </c>
      <c r="G2853" s="21">
        <v>4400</v>
      </c>
      <c r="H2853" t="s">
        <v>586</v>
      </c>
      <c r="I2853" s="19">
        <v>8</v>
      </c>
      <c r="J2853" s="22">
        <f t="shared" si="44"/>
        <v>100</v>
      </c>
    </row>
    <row r="2854" spans="1:10" x14ac:dyDescent="0.25">
      <c r="A2854" s="20">
        <v>30000</v>
      </c>
      <c r="B2854" s="20" t="s">
        <v>407</v>
      </c>
      <c r="C2854" s="20" t="s">
        <v>408</v>
      </c>
      <c r="D2854" s="20" t="s">
        <v>403</v>
      </c>
      <c r="E2854" s="20" t="s">
        <v>394</v>
      </c>
      <c r="F2854">
        <f>VLOOKUP(H2854,'[1]Ventes par client'!B:Q,13,FALSE)</f>
        <v>4900</v>
      </c>
      <c r="G2854" s="21">
        <v>4600</v>
      </c>
      <c r="H2854" t="s">
        <v>586</v>
      </c>
      <c r="I2854">
        <v>9</v>
      </c>
      <c r="J2854" s="22">
        <f t="shared" si="44"/>
        <v>300</v>
      </c>
    </row>
    <row r="2855" spans="1:10" x14ac:dyDescent="0.25">
      <c r="A2855" s="20">
        <v>30000</v>
      </c>
      <c r="B2855" s="20" t="s">
        <v>407</v>
      </c>
      <c r="C2855" s="20" t="s">
        <v>408</v>
      </c>
      <c r="D2855" s="20" t="s">
        <v>404</v>
      </c>
      <c r="E2855" s="20" t="s">
        <v>394</v>
      </c>
      <c r="F2855">
        <f>VLOOKUP(H2855,'[1]Ventes par client'!B:Q,14,FALSE)</f>
        <v>5500</v>
      </c>
      <c r="G2855" s="21">
        <v>5400</v>
      </c>
      <c r="H2855" t="s">
        <v>586</v>
      </c>
      <c r="I2855" s="19">
        <v>10</v>
      </c>
      <c r="J2855" s="22">
        <f t="shared" si="44"/>
        <v>100</v>
      </c>
    </row>
    <row r="2856" spans="1:10" x14ac:dyDescent="0.25">
      <c r="A2856" s="20">
        <v>30000</v>
      </c>
      <c r="B2856" s="20" t="s">
        <v>407</v>
      </c>
      <c r="C2856" s="20" t="s">
        <v>408</v>
      </c>
      <c r="D2856" s="20" t="s">
        <v>405</v>
      </c>
      <c r="E2856" s="20" t="s">
        <v>394</v>
      </c>
      <c r="F2856">
        <f>VLOOKUP(H2856,'[1]Ventes par client'!B:Q,15,FALSE)</f>
        <v>6100</v>
      </c>
      <c r="G2856" s="21">
        <v>6000</v>
      </c>
      <c r="H2856" t="s">
        <v>586</v>
      </c>
      <c r="I2856" s="19">
        <v>11</v>
      </c>
      <c r="J2856" s="22">
        <f t="shared" si="44"/>
        <v>100</v>
      </c>
    </row>
    <row r="2857" spans="1:10" x14ac:dyDescent="0.25">
      <c r="A2857" s="20">
        <v>30000</v>
      </c>
      <c r="B2857" s="20" t="s">
        <v>407</v>
      </c>
      <c r="C2857" s="20" t="s">
        <v>408</v>
      </c>
      <c r="D2857" s="20" t="s">
        <v>406</v>
      </c>
      <c r="E2857" s="20" t="s">
        <v>394</v>
      </c>
      <c r="F2857">
        <f>VLOOKUP(H2857,'[1]Ventes par client'!B:Q,16,FALSE)</f>
        <v>3200</v>
      </c>
      <c r="G2857" s="21">
        <v>4300</v>
      </c>
      <c r="H2857" t="s">
        <v>586</v>
      </c>
      <c r="I2857">
        <v>12</v>
      </c>
      <c r="J2857" s="22">
        <f t="shared" si="44"/>
        <v>-1100</v>
      </c>
    </row>
    <row r="2858" spans="1:10" x14ac:dyDescent="0.25">
      <c r="A2858" s="20">
        <v>30000</v>
      </c>
      <c r="B2858" s="20" t="s">
        <v>206</v>
      </c>
      <c r="C2858" s="20" t="s">
        <v>408</v>
      </c>
      <c r="D2858" s="20" t="s">
        <v>393</v>
      </c>
      <c r="E2858" s="20" t="s">
        <v>394</v>
      </c>
      <c r="F2858" s="21">
        <f>VLOOKUP(H2858,'[1]Ventes par client'!B:Q,5,FALSE)</f>
        <v>400</v>
      </c>
      <c r="G2858" s="21">
        <v>200</v>
      </c>
      <c r="H2858" s="2" t="s">
        <v>587</v>
      </c>
      <c r="I2858" s="19">
        <v>1</v>
      </c>
      <c r="J2858" s="22">
        <f t="shared" si="44"/>
        <v>200</v>
      </c>
    </row>
    <row r="2859" spans="1:10" x14ac:dyDescent="0.25">
      <c r="A2859" s="20">
        <v>30000</v>
      </c>
      <c r="B2859" s="20" t="s">
        <v>206</v>
      </c>
      <c r="C2859" s="20" t="s">
        <v>408</v>
      </c>
      <c r="D2859" s="20" t="s">
        <v>396</v>
      </c>
      <c r="E2859" s="20" t="s">
        <v>394</v>
      </c>
      <c r="F2859">
        <f>VLOOKUP(H2859,'[1]Ventes par client'!B:Q,6,FALSE)</f>
        <v>500</v>
      </c>
      <c r="G2859" s="21">
        <v>300</v>
      </c>
      <c r="H2859" t="s">
        <v>587</v>
      </c>
      <c r="I2859" s="19">
        <v>2</v>
      </c>
      <c r="J2859" s="22">
        <f t="shared" si="44"/>
        <v>200</v>
      </c>
    </row>
    <row r="2860" spans="1:10" x14ac:dyDescent="0.25">
      <c r="A2860" s="20">
        <v>30000</v>
      </c>
      <c r="B2860" s="20" t="s">
        <v>206</v>
      </c>
      <c r="C2860" s="20" t="s">
        <v>408</v>
      </c>
      <c r="D2860" s="20" t="s">
        <v>397</v>
      </c>
      <c r="E2860" s="20" t="s">
        <v>394</v>
      </c>
      <c r="F2860">
        <f>VLOOKUP(H2860,'[1]Ventes par client'!B:Q,7,FALSE)</f>
        <v>500</v>
      </c>
      <c r="G2860" s="21">
        <v>300</v>
      </c>
      <c r="H2860" t="s">
        <v>587</v>
      </c>
      <c r="I2860">
        <v>3</v>
      </c>
      <c r="J2860" s="22">
        <f t="shared" si="44"/>
        <v>200</v>
      </c>
    </row>
    <row r="2861" spans="1:10" x14ac:dyDescent="0.25">
      <c r="A2861" s="20">
        <v>30000</v>
      </c>
      <c r="B2861" s="20" t="s">
        <v>206</v>
      </c>
      <c r="C2861" s="20" t="s">
        <v>408</v>
      </c>
      <c r="D2861" s="20" t="s">
        <v>398</v>
      </c>
      <c r="E2861" s="20" t="s">
        <v>394</v>
      </c>
      <c r="F2861">
        <f>VLOOKUP(H2861,'[1]Ventes par client'!B:Q,8,FALSE)</f>
        <v>400</v>
      </c>
      <c r="G2861" s="21">
        <v>200</v>
      </c>
      <c r="H2861" t="s">
        <v>587</v>
      </c>
      <c r="I2861" s="19">
        <v>4</v>
      </c>
      <c r="J2861" s="22">
        <f t="shared" si="44"/>
        <v>200</v>
      </c>
    </row>
    <row r="2862" spans="1:10" x14ac:dyDescent="0.25">
      <c r="A2862" s="20">
        <v>30000</v>
      </c>
      <c r="B2862" s="20" t="s">
        <v>206</v>
      </c>
      <c r="C2862" s="20" t="s">
        <v>408</v>
      </c>
      <c r="D2862" s="20" t="s">
        <v>399</v>
      </c>
      <c r="E2862" s="20" t="s">
        <v>394</v>
      </c>
      <c r="F2862">
        <f>VLOOKUP(H2862,'[1]Ventes par client'!B:Q,9,FALSE)</f>
        <v>400</v>
      </c>
      <c r="G2862" s="21">
        <v>200</v>
      </c>
      <c r="H2862" t="s">
        <v>587</v>
      </c>
      <c r="I2862" s="19">
        <v>5</v>
      </c>
      <c r="J2862" s="22">
        <f t="shared" si="44"/>
        <v>200</v>
      </c>
    </row>
    <row r="2863" spans="1:10" x14ac:dyDescent="0.25">
      <c r="A2863" s="20">
        <v>30000</v>
      </c>
      <c r="B2863" s="20" t="s">
        <v>206</v>
      </c>
      <c r="C2863" s="20" t="s">
        <v>408</v>
      </c>
      <c r="D2863" s="20" t="s">
        <v>400</v>
      </c>
      <c r="E2863" s="20" t="s">
        <v>394</v>
      </c>
      <c r="F2863">
        <f>VLOOKUP(H2863,'[1]Ventes par client'!B:Q,10,FALSE)</f>
        <v>500</v>
      </c>
      <c r="G2863" s="21">
        <v>300</v>
      </c>
      <c r="H2863" t="s">
        <v>587</v>
      </c>
      <c r="I2863">
        <v>6</v>
      </c>
      <c r="J2863" s="22">
        <f t="shared" si="44"/>
        <v>200</v>
      </c>
    </row>
    <row r="2864" spans="1:10" x14ac:dyDescent="0.25">
      <c r="A2864" s="20">
        <v>30000</v>
      </c>
      <c r="B2864" s="20" t="s">
        <v>206</v>
      </c>
      <c r="C2864" s="20" t="s">
        <v>408</v>
      </c>
      <c r="D2864" s="20" t="s">
        <v>401</v>
      </c>
      <c r="E2864" s="20" t="s">
        <v>394</v>
      </c>
      <c r="F2864">
        <f>VLOOKUP(H2864,'[1]Ventes par client'!B:Q,11,FALSE)</f>
        <v>400</v>
      </c>
      <c r="G2864" s="21">
        <v>300</v>
      </c>
      <c r="H2864" t="s">
        <v>587</v>
      </c>
      <c r="I2864" s="19">
        <v>7</v>
      </c>
      <c r="J2864" s="22">
        <f t="shared" si="44"/>
        <v>100</v>
      </c>
    </row>
    <row r="2865" spans="1:10" x14ac:dyDescent="0.25">
      <c r="A2865" s="20">
        <v>30000</v>
      </c>
      <c r="B2865" s="20" t="s">
        <v>206</v>
      </c>
      <c r="C2865" s="20" t="s">
        <v>408</v>
      </c>
      <c r="D2865" s="20" t="s">
        <v>402</v>
      </c>
      <c r="E2865" s="20" t="s">
        <v>394</v>
      </c>
      <c r="F2865">
        <f>VLOOKUP(H2865,'[1]Ventes par client'!B:Q,12,FALSE)</f>
        <v>400</v>
      </c>
      <c r="G2865" s="21">
        <v>200</v>
      </c>
      <c r="H2865" t="s">
        <v>587</v>
      </c>
      <c r="I2865" s="19">
        <v>8</v>
      </c>
      <c r="J2865" s="22">
        <f t="shared" si="44"/>
        <v>200</v>
      </c>
    </row>
    <row r="2866" spans="1:10" x14ac:dyDescent="0.25">
      <c r="A2866" s="20">
        <v>30000</v>
      </c>
      <c r="B2866" s="20" t="s">
        <v>206</v>
      </c>
      <c r="C2866" s="20" t="s">
        <v>408</v>
      </c>
      <c r="D2866" s="20" t="s">
        <v>403</v>
      </c>
      <c r="E2866" s="20" t="s">
        <v>394</v>
      </c>
      <c r="F2866">
        <f>VLOOKUP(H2866,'[1]Ventes par client'!B:Q,13,FALSE)</f>
        <v>400</v>
      </c>
      <c r="G2866" s="21">
        <v>200</v>
      </c>
      <c r="H2866" t="s">
        <v>587</v>
      </c>
      <c r="I2866">
        <v>9</v>
      </c>
      <c r="J2866" s="22">
        <f t="shared" si="44"/>
        <v>200</v>
      </c>
    </row>
    <row r="2867" spans="1:10" x14ac:dyDescent="0.25">
      <c r="A2867" s="20">
        <v>30000</v>
      </c>
      <c r="B2867" s="20" t="s">
        <v>206</v>
      </c>
      <c r="C2867" s="20" t="s">
        <v>408</v>
      </c>
      <c r="D2867" s="20" t="s">
        <v>404</v>
      </c>
      <c r="E2867" s="20" t="s">
        <v>394</v>
      </c>
      <c r="F2867">
        <f>VLOOKUP(H2867,'[1]Ventes par client'!B:Q,14,FALSE)</f>
        <v>500</v>
      </c>
      <c r="G2867" s="21">
        <v>300</v>
      </c>
      <c r="H2867" t="s">
        <v>587</v>
      </c>
      <c r="I2867" s="19">
        <v>10</v>
      </c>
      <c r="J2867" s="22">
        <f t="shared" si="44"/>
        <v>200</v>
      </c>
    </row>
    <row r="2868" spans="1:10" x14ac:dyDescent="0.25">
      <c r="A2868" s="20">
        <v>30000</v>
      </c>
      <c r="B2868" s="20" t="s">
        <v>206</v>
      </c>
      <c r="C2868" s="20" t="s">
        <v>408</v>
      </c>
      <c r="D2868" s="20" t="s">
        <v>405</v>
      </c>
      <c r="E2868" s="20" t="s">
        <v>394</v>
      </c>
      <c r="F2868">
        <f>VLOOKUP(H2868,'[1]Ventes par client'!B:Q,15,FALSE)</f>
        <v>500</v>
      </c>
      <c r="G2868" s="21">
        <v>300</v>
      </c>
      <c r="H2868" t="s">
        <v>587</v>
      </c>
      <c r="I2868" s="19">
        <v>11</v>
      </c>
      <c r="J2868" s="22">
        <f t="shared" si="44"/>
        <v>200</v>
      </c>
    </row>
    <row r="2869" spans="1:10" x14ac:dyDescent="0.25">
      <c r="A2869" s="20">
        <v>30000</v>
      </c>
      <c r="B2869" s="20" t="s">
        <v>206</v>
      </c>
      <c r="C2869" s="20" t="s">
        <v>408</v>
      </c>
      <c r="D2869" s="20" t="s">
        <v>406</v>
      </c>
      <c r="E2869" s="20" t="s">
        <v>394</v>
      </c>
      <c r="F2869">
        <f>VLOOKUP(H2869,'[1]Ventes par client'!B:Q,16,FALSE)</f>
        <v>200</v>
      </c>
      <c r="G2869" s="21">
        <v>200</v>
      </c>
      <c r="H2869" t="s">
        <v>587</v>
      </c>
      <c r="I2869">
        <v>12</v>
      </c>
      <c r="J2869" s="22">
        <f t="shared" si="44"/>
        <v>0</v>
      </c>
    </row>
    <row r="2870" spans="1:10" x14ac:dyDescent="0.25">
      <c r="A2870" s="20">
        <v>30000</v>
      </c>
      <c r="B2870" s="20" t="s">
        <v>206</v>
      </c>
      <c r="C2870" s="20" t="s">
        <v>408</v>
      </c>
      <c r="D2870" s="20" t="s">
        <v>393</v>
      </c>
      <c r="E2870" s="20" t="s">
        <v>394</v>
      </c>
      <c r="F2870" s="21">
        <f>VLOOKUP(H2870,'[1]Ventes par client'!B:Q,5,FALSE)</f>
        <v>2400</v>
      </c>
      <c r="G2870" s="21">
        <v>1600</v>
      </c>
      <c r="H2870" s="2" t="s">
        <v>588</v>
      </c>
      <c r="I2870" s="19">
        <v>1</v>
      </c>
      <c r="J2870" s="22">
        <f t="shared" si="44"/>
        <v>800</v>
      </c>
    </row>
    <row r="2871" spans="1:10" x14ac:dyDescent="0.25">
      <c r="A2871" s="20">
        <v>30000</v>
      </c>
      <c r="B2871" s="20" t="s">
        <v>206</v>
      </c>
      <c r="C2871" s="20" t="s">
        <v>408</v>
      </c>
      <c r="D2871" s="20" t="s">
        <v>396</v>
      </c>
      <c r="E2871" s="20" t="s">
        <v>394</v>
      </c>
      <c r="F2871">
        <f>VLOOKUP(H2871,'[1]Ventes par client'!B:Q,6,FALSE)</f>
        <v>2800</v>
      </c>
      <c r="G2871" s="21">
        <v>1700</v>
      </c>
      <c r="H2871" t="s">
        <v>588</v>
      </c>
      <c r="I2871" s="19">
        <v>2</v>
      </c>
      <c r="J2871" s="22">
        <f t="shared" si="44"/>
        <v>1100</v>
      </c>
    </row>
    <row r="2872" spans="1:10" x14ac:dyDescent="0.25">
      <c r="A2872" s="20">
        <v>30000</v>
      </c>
      <c r="B2872" s="20" t="s">
        <v>206</v>
      </c>
      <c r="C2872" s="20" t="s">
        <v>408</v>
      </c>
      <c r="D2872" s="20" t="s">
        <v>397</v>
      </c>
      <c r="E2872" s="20" t="s">
        <v>394</v>
      </c>
      <c r="F2872">
        <f>VLOOKUP(H2872,'[1]Ventes par client'!B:Q,7,FALSE)</f>
        <v>2900</v>
      </c>
      <c r="G2872" s="21">
        <v>1900</v>
      </c>
      <c r="H2872" t="s">
        <v>588</v>
      </c>
      <c r="I2872">
        <v>3</v>
      </c>
      <c r="J2872" s="22">
        <f t="shared" si="44"/>
        <v>1000</v>
      </c>
    </row>
    <row r="2873" spans="1:10" x14ac:dyDescent="0.25">
      <c r="A2873" s="20">
        <v>30000</v>
      </c>
      <c r="B2873" s="20" t="s">
        <v>206</v>
      </c>
      <c r="C2873" s="20" t="s">
        <v>408</v>
      </c>
      <c r="D2873" s="20" t="s">
        <v>398</v>
      </c>
      <c r="E2873" s="20" t="s">
        <v>394</v>
      </c>
      <c r="F2873">
        <f>VLOOKUP(H2873,'[1]Ventes par client'!B:Q,8,FALSE)</f>
        <v>2400</v>
      </c>
      <c r="G2873" s="21">
        <v>1600</v>
      </c>
      <c r="H2873" t="s">
        <v>588</v>
      </c>
      <c r="I2873" s="19">
        <v>4</v>
      </c>
      <c r="J2873" s="22">
        <f t="shared" si="44"/>
        <v>800</v>
      </c>
    </row>
    <row r="2874" spans="1:10" x14ac:dyDescent="0.25">
      <c r="A2874" s="20">
        <v>30000</v>
      </c>
      <c r="B2874" s="20" t="s">
        <v>206</v>
      </c>
      <c r="C2874" s="20" t="s">
        <v>408</v>
      </c>
      <c r="D2874" s="20" t="s">
        <v>399</v>
      </c>
      <c r="E2874" s="20" t="s">
        <v>394</v>
      </c>
      <c r="F2874">
        <f>VLOOKUP(H2874,'[1]Ventes par client'!B:Q,9,FALSE)</f>
        <v>2500</v>
      </c>
      <c r="G2874" s="21">
        <v>1500</v>
      </c>
      <c r="H2874" t="s">
        <v>588</v>
      </c>
      <c r="I2874" s="19">
        <v>5</v>
      </c>
      <c r="J2874" s="22">
        <f t="shared" si="44"/>
        <v>1000</v>
      </c>
    </row>
    <row r="2875" spans="1:10" x14ac:dyDescent="0.25">
      <c r="A2875" s="20">
        <v>30000</v>
      </c>
      <c r="B2875" s="20" t="s">
        <v>206</v>
      </c>
      <c r="C2875" s="20" t="s">
        <v>408</v>
      </c>
      <c r="D2875" s="20" t="s">
        <v>400</v>
      </c>
      <c r="E2875" s="20" t="s">
        <v>394</v>
      </c>
      <c r="F2875">
        <f>VLOOKUP(H2875,'[1]Ventes par client'!B:Q,10,FALSE)</f>
        <v>2800</v>
      </c>
      <c r="G2875" s="21">
        <v>1900</v>
      </c>
      <c r="H2875" t="s">
        <v>588</v>
      </c>
      <c r="I2875">
        <v>6</v>
      </c>
      <c r="J2875" s="22">
        <f t="shared" si="44"/>
        <v>900</v>
      </c>
    </row>
    <row r="2876" spans="1:10" x14ac:dyDescent="0.25">
      <c r="A2876" s="20">
        <v>30000</v>
      </c>
      <c r="B2876" s="20" t="s">
        <v>206</v>
      </c>
      <c r="C2876" s="20" t="s">
        <v>408</v>
      </c>
      <c r="D2876" s="20" t="s">
        <v>401</v>
      </c>
      <c r="E2876" s="20" t="s">
        <v>394</v>
      </c>
      <c r="F2876">
        <f>VLOOKUP(H2876,'[1]Ventes par client'!B:Q,11,FALSE)</f>
        <v>2300</v>
      </c>
      <c r="G2876" s="21">
        <v>1600</v>
      </c>
      <c r="H2876" t="s">
        <v>588</v>
      </c>
      <c r="I2876" s="19">
        <v>7</v>
      </c>
      <c r="J2876" s="22">
        <f t="shared" si="44"/>
        <v>700</v>
      </c>
    </row>
    <row r="2877" spans="1:10" x14ac:dyDescent="0.25">
      <c r="A2877" s="20">
        <v>30000</v>
      </c>
      <c r="B2877" s="20" t="s">
        <v>206</v>
      </c>
      <c r="C2877" s="20" t="s">
        <v>408</v>
      </c>
      <c r="D2877" s="20" t="s">
        <v>402</v>
      </c>
      <c r="E2877" s="20" t="s">
        <v>394</v>
      </c>
      <c r="F2877">
        <f>VLOOKUP(H2877,'[1]Ventes par client'!B:Q,12,FALSE)</f>
        <v>2200</v>
      </c>
      <c r="G2877" s="21">
        <v>1400</v>
      </c>
      <c r="H2877" t="s">
        <v>588</v>
      </c>
      <c r="I2877" s="19">
        <v>8</v>
      </c>
      <c r="J2877" s="22">
        <f t="shared" si="44"/>
        <v>800</v>
      </c>
    </row>
    <row r="2878" spans="1:10" x14ac:dyDescent="0.25">
      <c r="A2878" s="20">
        <v>30000</v>
      </c>
      <c r="B2878" s="20" t="s">
        <v>206</v>
      </c>
      <c r="C2878" s="20" t="s">
        <v>408</v>
      </c>
      <c r="D2878" s="20" t="s">
        <v>403</v>
      </c>
      <c r="E2878" s="20" t="s">
        <v>394</v>
      </c>
      <c r="F2878">
        <f>VLOOKUP(H2878,'[1]Ventes par client'!B:Q,13,FALSE)</f>
        <v>2400</v>
      </c>
      <c r="G2878" s="21">
        <v>1600</v>
      </c>
      <c r="H2878" t="s">
        <v>588</v>
      </c>
      <c r="I2878">
        <v>9</v>
      </c>
      <c r="J2878" s="22">
        <f t="shared" si="44"/>
        <v>800</v>
      </c>
    </row>
    <row r="2879" spans="1:10" x14ac:dyDescent="0.25">
      <c r="A2879" s="20">
        <v>30000</v>
      </c>
      <c r="B2879" s="20" t="s">
        <v>206</v>
      </c>
      <c r="C2879" s="20" t="s">
        <v>408</v>
      </c>
      <c r="D2879" s="20" t="s">
        <v>404</v>
      </c>
      <c r="E2879" s="20" t="s">
        <v>394</v>
      </c>
      <c r="F2879">
        <f>VLOOKUP(H2879,'[1]Ventes par client'!B:Q,14,FALSE)</f>
        <v>2800</v>
      </c>
      <c r="G2879" s="21">
        <v>1800</v>
      </c>
      <c r="H2879" t="s">
        <v>588</v>
      </c>
      <c r="I2879" s="19">
        <v>10</v>
      </c>
      <c r="J2879" s="22">
        <f t="shared" si="44"/>
        <v>1000</v>
      </c>
    </row>
    <row r="2880" spans="1:10" x14ac:dyDescent="0.25">
      <c r="A2880" s="20">
        <v>30000</v>
      </c>
      <c r="B2880" s="20" t="s">
        <v>206</v>
      </c>
      <c r="C2880" s="20" t="s">
        <v>408</v>
      </c>
      <c r="D2880" s="20" t="s">
        <v>405</v>
      </c>
      <c r="E2880" s="20" t="s">
        <v>394</v>
      </c>
      <c r="F2880">
        <f>VLOOKUP(H2880,'[1]Ventes par client'!B:Q,15,FALSE)</f>
        <v>3000</v>
      </c>
      <c r="G2880" s="21">
        <v>2000</v>
      </c>
      <c r="H2880" t="s">
        <v>588</v>
      </c>
      <c r="I2880" s="19">
        <v>11</v>
      </c>
      <c r="J2880" s="22">
        <f t="shared" si="44"/>
        <v>1000</v>
      </c>
    </row>
    <row r="2881" spans="1:10" x14ac:dyDescent="0.25">
      <c r="A2881" s="20">
        <v>30000</v>
      </c>
      <c r="B2881" s="20" t="s">
        <v>206</v>
      </c>
      <c r="C2881" s="20" t="s">
        <v>408</v>
      </c>
      <c r="D2881" s="20" t="s">
        <v>406</v>
      </c>
      <c r="E2881" s="20" t="s">
        <v>394</v>
      </c>
      <c r="F2881">
        <f>VLOOKUP(H2881,'[1]Ventes par client'!B:Q,16,FALSE)</f>
        <v>1500</v>
      </c>
      <c r="G2881" s="21">
        <v>1400</v>
      </c>
      <c r="H2881" t="s">
        <v>588</v>
      </c>
      <c r="I2881">
        <v>12</v>
      </c>
      <c r="J2881" s="22">
        <f t="shared" si="44"/>
        <v>100</v>
      </c>
    </row>
    <row r="2882" spans="1:10" x14ac:dyDescent="0.25">
      <c r="A2882" s="20">
        <v>30000</v>
      </c>
      <c r="B2882" s="20" t="s">
        <v>206</v>
      </c>
      <c r="C2882" s="20" t="s">
        <v>408</v>
      </c>
      <c r="D2882" s="20" t="s">
        <v>393</v>
      </c>
      <c r="E2882" s="20" t="s">
        <v>394</v>
      </c>
      <c r="F2882" s="21">
        <f>VLOOKUP(H2882,'[1]Ventes par client'!B:Q,5,FALSE)</f>
        <v>2400</v>
      </c>
      <c r="G2882" s="21">
        <v>2800</v>
      </c>
      <c r="H2882" s="2" t="s">
        <v>589</v>
      </c>
      <c r="I2882" s="19">
        <v>1</v>
      </c>
      <c r="J2882" s="22">
        <f t="shared" ref="J2882:J2945" si="45">+F2882-G2882</f>
        <v>-400</v>
      </c>
    </row>
    <row r="2883" spans="1:10" x14ac:dyDescent="0.25">
      <c r="A2883" s="20">
        <v>30000</v>
      </c>
      <c r="B2883" s="20" t="s">
        <v>206</v>
      </c>
      <c r="C2883" s="20" t="s">
        <v>408</v>
      </c>
      <c r="D2883" s="20" t="s">
        <v>396</v>
      </c>
      <c r="E2883" s="20" t="s">
        <v>394</v>
      </c>
      <c r="F2883">
        <f>VLOOKUP(H2883,'[1]Ventes par client'!B:Q,6,FALSE)</f>
        <v>2800</v>
      </c>
      <c r="G2883" s="21">
        <v>3100</v>
      </c>
      <c r="H2883" t="s">
        <v>589</v>
      </c>
      <c r="I2883" s="19">
        <v>2</v>
      </c>
      <c r="J2883" s="22">
        <f t="shared" si="45"/>
        <v>-300</v>
      </c>
    </row>
    <row r="2884" spans="1:10" x14ac:dyDescent="0.25">
      <c r="A2884" s="20">
        <v>30000</v>
      </c>
      <c r="B2884" s="20" t="s">
        <v>206</v>
      </c>
      <c r="C2884" s="20" t="s">
        <v>408</v>
      </c>
      <c r="D2884" s="20" t="s">
        <v>397</v>
      </c>
      <c r="E2884" s="20" t="s">
        <v>394</v>
      </c>
      <c r="F2884">
        <f>VLOOKUP(H2884,'[1]Ventes par client'!B:Q,7,FALSE)</f>
        <v>2900</v>
      </c>
      <c r="G2884" s="21">
        <v>3300</v>
      </c>
      <c r="H2884" t="s">
        <v>589</v>
      </c>
      <c r="I2884">
        <v>3</v>
      </c>
      <c r="J2884" s="22">
        <f t="shared" si="45"/>
        <v>-400</v>
      </c>
    </row>
    <row r="2885" spans="1:10" x14ac:dyDescent="0.25">
      <c r="A2885" s="20">
        <v>30000</v>
      </c>
      <c r="B2885" s="20" t="s">
        <v>206</v>
      </c>
      <c r="C2885" s="20" t="s">
        <v>408</v>
      </c>
      <c r="D2885" s="20" t="s">
        <v>398</v>
      </c>
      <c r="E2885" s="20" t="s">
        <v>394</v>
      </c>
      <c r="F2885">
        <f>VLOOKUP(H2885,'[1]Ventes par client'!B:Q,8,FALSE)</f>
        <v>2400</v>
      </c>
      <c r="G2885" s="21">
        <v>2700</v>
      </c>
      <c r="H2885" t="s">
        <v>589</v>
      </c>
      <c r="I2885" s="19">
        <v>4</v>
      </c>
      <c r="J2885" s="22">
        <f t="shared" si="45"/>
        <v>-300</v>
      </c>
    </row>
    <row r="2886" spans="1:10" x14ac:dyDescent="0.25">
      <c r="A2886" s="20">
        <v>30000</v>
      </c>
      <c r="B2886" s="20" t="s">
        <v>206</v>
      </c>
      <c r="C2886" s="20" t="s">
        <v>408</v>
      </c>
      <c r="D2886" s="20" t="s">
        <v>399</v>
      </c>
      <c r="E2886" s="20" t="s">
        <v>394</v>
      </c>
      <c r="F2886">
        <f>VLOOKUP(H2886,'[1]Ventes par client'!B:Q,9,FALSE)</f>
        <v>2500</v>
      </c>
      <c r="G2886" s="21">
        <v>2700</v>
      </c>
      <c r="H2886" t="s">
        <v>589</v>
      </c>
      <c r="I2886" s="19">
        <v>5</v>
      </c>
      <c r="J2886" s="22">
        <f t="shared" si="45"/>
        <v>-200</v>
      </c>
    </row>
    <row r="2887" spans="1:10" x14ac:dyDescent="0.25">
      <c r="A2887" s="20">
        <v>30000</v>
      </c>
      <c r="B2887" s="20" t="s">
        <v>206</v>
      </c>
      <c r="C2887" s="20" t="s">
        <v>408</v>
      </c>
      <c r="D2887" s="20" t="s">
        <v>400</v>
      </c>
      <c r="E2887" s="20" t="s">
        <v>394</v>
      </c>
      <c r="F2887">
        <f>VLOOKUP(H2887,'[1]Ventes par client'!B:Q,10,FALSE)</f>
        <v>2800</v>
      </c>
      <c r="G2887" s="21">
        <v>3300</v>
      </c>
      <c r="H2887" t="s">
        <v>589</v>
      </c>
      <c r="I2887">
        <v>6</v>
      </c>
      <c r="J2887" s="22">
        <f t="shared" si="45"/>
        <v>-500</v>
      </c>
    </row>
    <row r="2888" spans="1:10" x14ac:dyDescent="0.25">
      <c r="A2888" s="20">
        <v>30000</v>
      </c>
      <c r="B2888" s="20" t="s">
        <v>206</v>
      </c>
      <c r="C2888" s="20" t="s">
        <v>408</v>
      </c>
      <c r="D2888" s="20" t="s">
        <v>401</v>
      </c>
      <c r="E2888" s="20" t="s">
        <v>394</v>
      </c>
      <c r="F2888">
        <f>VLOOKUP(H2888,'[1]Ventes par client'!B:Q,11,FALSE)</f>
        <v>2300</v>
      </c>
      <c r="G2888" s="21">
        <v>2700</v>
      </c>
      <c r="H2888" t="s">
        <v>589</v>
      </c>
      <c r="I2888" s="19">
        <v>7</v>
      </c>
      <c r="J2888" s="22">
        <f t="shared" si="45"/>
        <v>-400</v>
      </c>
    </row>
    <row r="2889" spans="1:10" x14ac:dyDescent="0.25">
      <c r="A2889" s="20">
        <v>30000</v>
      </c>
      <c r="B2889" s="20" t="s">
        <v>206</v>
      </c>
      <c r="C2889" s="20" t="s">
        <v>408</v>
      </c>
      <c r="D2889" s="20" t="s">
        <v>402</v>
      </c>
      <c r="E2889" s="20" t="s">
        <v>394</v>
      </c>
      <c r="F2889">
        <f>VLOOKUP(H2889,'[1]Ventes par client'!B:Q,12,FALSE)</f>
        <v>2200</v>
      </c>
      <c r="G2889" s="21">
        <v>2600</v>
      </c>
      <c r="H2889" t="s">
        <v>589</v>
      </c>
      <c r="I2889" s="19">
        <v>8</v>
      </c>
      <c r="J2889" s="22">
        <f t="shared" si="45"/>
        <v>-400</v>
      </c>
    </row>
    <row r="2890" spans="1:10" x14ac:dyDescent="0.25">
      <c r="A2890" s="20">
        <v>30000</v>
      </c>
      <c r="B2890" s="20" t="s">
        <v>206</v>
      </c>
      <c r="C2890" s="20" t="s">
        <v>408</v>
      </c>
      <c r="D2890" s="20" t="s">
        <v>403</v>
      </c>
      <c r="E2890" s="20" t="s">
        <v>394</v>
      </c>
      <c r="F2890">
        <f>VLOOKUP(H2890,'[1]Ventes par client'!B:Q,13,FALSE)</f>
        <v>2400</v>
      </c>
      <c r="G2890" s="21">
        <v>2700</v>
      </c>
      <c r="H2890" t="s">
        <v>589</v>
      </c>
      <c r="I2890">
        <v>9</v>
      </c>
      <c r="J2890" s="22">
        <f t="shared" si="45"/>
        <v>-300</v>
      </c>
    </row>
    <row r="2891" spans="1:10" x14ac:dyDescent="0.25">
      <c r="A2891" s="20">
        <v>30000</v>
      </c>
      <c r="B2891" s="20" t="s">
        <v>206</v>
      </c>
      <c r="C2891" s="20" t="s">
        <v>408</v>
      </c>
      <c r="D2891" s="20" t="s">
        <v>404</v>
      </c>
      <c r="E2891" s="20" t="s">
        <v>394</v>
      </c>
      <c r="F2891">
        <f>VLOOKUP(H2891,'[1]Ventes par client'!B:Q,14,FALSE)</f>
        <v>2800</v>
      </c>
      <c r="G2891" s="21">
        <v>3100</v>
      </c>
      <c r="H2891" t="s">
        <v>589</v>
      </c>
      <c r="I2891" s="19">
        <v>10</v>
      </c>
      <c r="J2891" s="22">
        <f t="shared" si="45"/>
        <v>-300</v>
      </c>
    </row>
    <row r="2892" spans="1:10" x14ac:dyDescent="0.25">
      <c r="A2892" s="20">
        <v>30000</v>
      </c>
      <c r="B2892" s="20" t="s">
        <v>206</v>
      </c>
      <c r="C2892" s="20" t="s">
        <v>408</v>
      </c>
      <c r="D2892" s="20" t="s">
        <v>405</v>
      </c>
      <c r="E2892" s="20" t="s">
        <v>394</v>
      </c>
      <c r="F2892">
        <f>VLOOKUP(H2892,'[1]Ventes par client'!B:Q,15,FALSE)</f>
        <v>3000</v>
      </c>
      <c r="G2892" s="21">
        <v>3500</v>
      </c>
      <c r="H2892" t="s">
        <v>589</v>
      </c>
      <c r="I2892" s="19">
        <v>11</v>
      </c>
      <c r="J2892" s="22">
        <f t="shared" si="45"/>
        <v>-500</v>
      </c>
    </row>
    <row r="2893" spans="1:10" x14ac:dyDescent="0.25">
      <c r="A2893" s="20">
        <v>30000</v>
      </c>
      <c r="B2893" s="20" t="s">
        <v>206</v>
      </c>
      <c r="C2893" s="20" t="s">
        <v>408</v>
      </c>
      <c r="D2893" s="20" t="s">
        <v>406</v>
      </c>
      <c r="E2893" s="20" t="s">
        <v>394</v>
      </c>
      <c r="F2893">
        <f>VLOOKUP(H2893,'[1]Ventes par client'!B:Q,16,FALSE)</f>
        <v>1500</v>
      </c>
      <c r="G2893" s="21">
        <v>2500</v>
      </c>
      <c r="H2893" t="s">
        <v>589</v>
      </c>
      <c r="I2893">
        <v>12</v>
      </c>
      <c r="J2893" s="22">
        <f t="shared" si="45"/>
        <v>-1000</v>
      </c>
    </row>
    <row r="2894" spans="1:10" x14ac:dyDescent="0.25">
      <c r="A2894" s="20">
        <v>30000</v>
      </c>
      <c r="B2894" s="20" t="s">
        <v>206</v>
      </c>
      <c r="C2894" s="20" t="s">
        <v>408</v>
      </c>
      <c r="D2894" s="20" t="s">
        <v>393</v>
      </c>
      <c r="E2894" s="20" t="s">
        <v>394</v>
      </c>
      <c r="F2894" s="21" t="e">
        <f>VLOOKUP(H2894,'[1]Ventes par client'!B:Q,5,FALSE)</f>
        <v>#N/A</v>
      </c>
      <c r="G2894" s="21">
        <v>100</v>
      </c>
      <c r="H2894" s="2" t="s">
        <v>590</v>
      </c>
      <c r="I2894" s="19">
        <v>1</v>
      </c>
      <c r="J2894" s="22" t="e">
        <f t="shared" si="45"/>
        <v>#N/A</v>
      </c>
    </row>
    <row r="2895" spans="1:10" x14ac:dyDescent="0.25">
      <c r="A2895" s="20">
        <v>30000</v>
      </c>
      <c r="B2895" s="20" t="s">
        <v>206</v>
      </c>
      <c r="C2895" s="20" t="s">
        <v>408</v>
      </c>
      <c r="D2895" s="20" t="s">
        <v>396</v>
      </c>
      <c r="E2895" s="20" t="s">
        <v>394</v>
      </c>
      <c r="F2895" t="e">
        <f>VLOOKUP(H2895,'[1]Ventes par client'!B:Q,6,FALSE)</f>
        <v>#N/A</v>
      </c>
      <c r="G2895" s="21">
        <v>100</v>
      </c>
      <c r="H2895" t="s">
        <v>590</v>
      </c>
      <c r="I2895" s="19">
        <v>2</v>
      </c>
      <c r="J2895" s="22" t="e">
        <f t="shared" si="45"/>
        <v>#N/A</v>
      </c>
    </row>
    <row r="2896" spans="1:10" x14ac:dyDescent="0.25">
      <c r="A2896" s="20">
        <v>30000</v>
      </c>
      <c r="B2896" s="20" t="s">
        <v>206</v>
      </c>
      <c r="C2896" s="20" t="s">
        <v>408</v>
      </c>
      <c r="D2896" s="20" t="s">
        <v>397</v>
      </c>
      <c r="E2896" s="20" t="s">
        <v>394</v>
      </c>
      <c r="F2896" t="e">
        <f>VLOOKUP(H2896,'[1]Ventes par client'!B:Q,7,FALSE)</f>
        <v>#N/A</v>
      </c>
      <c r="G2896" s="21">
        <v>100</v>
      </c>
      <c r="H2896" t="s">
        <v>590</v>
      </c>
      <c r="I2896">
        <v>3</v>
      </c>
      <c r="J2896" s="22" t="e">
        <f t="shared" si="45"/>
        <v>#N/A</v>
      </c>
    </row>
    <row r="2897" spans="1:10" x14ac:dyDescent="0.25">
      <c r="A2897" s="20">
        <v>30000</v>
      </c>
      <c r="B2897" s="20" t="s">
        <v>206</v>
      </c>
      <c r="C2897" s="20" t="s">
        <v>408</v>
      </c>
      <c r="D2897" s="20" t="s">
        <v>398</v>
      </c>
      <c r="E2897" s="20" t="s">
        <v>394</v>
      </c>
      <c r="F2897" t="e">
        <f>VLOOKUP(H2897,'[1]Ventes par client'!B:Q,8,FALSE)</f>
        <v>#N/A</v>
      </c>
      <c r="G2897" s="21">
        <v>0</v>
      </c>
      <c r="H2897" t="s">
        <v>590</v>
      </c>
      <c r="I2897" s="19">
        <v>4</v>
      </c>
      <c r="J2897" s="22" t="e">
        <f t="shared" si="45"/>
        <v>#N/A</v>
      </c>
    </row>
    <row r="2898" spans="1:10" x14ac:dyDescent="0.25">
      <c r="A2898" s="20">
        <v>30000</v>
      </c>
      <c r="B2898" s="20" t="s">
        <v>206</v>
      </c>
      <c r="C2898" s="20" t="s">
        <v>408</v>
      </c>
      <c r="D2898" s="20" t="s">
        <v>399</v>
      </c>
      <c r="E2898" s="20" t="s">
        <v>394</v>
      </c>
      <c r="F2898" t="e">
        <f>VLOOKUP(H2898,'[1]Ventes par client'!B:Q,9,FALSE)</f>
        <v>#N/A</v>
      </c>
      <c r="G2898" s="21">
        <v>100</v>
      </c>
      <c r="H2898" t="s">
        <v>590</v>
      </c>
      <c r="I2898" s="19">
        <v>5</v>
      </c>
      <c r="J2898" s="22" t="e">
        <f t="shared" si="45"/>
        <v>#N/A</v>
      </c>
    </row>
    <row r="2899" spans="1:10" x14ac:dyDescent="0.25">
      <c r="A2899" s="20">
        <v>30000</v>
      </c>
      <c r="B2899" s="20" t="s">
        <v>206</v>
      </c>
      <c r="C2899" s="20" t="s">
        <v>408</v>
      </c>
      <c r="D2899" s="20" t="s">
        <v>400</v>
      </c>
      <c r="E2899" s="20" t="s">
        <v>394</v>
      </c>
      <c r="F2899" t="e">
        <f>VLOOKUP(H2899,'[1]Ventes par client'!B:Q,10,FALSE)</f>
        <v>#N/A</v>
      </c>
      <c r="G2899" s="21">
        <v>100</v>
      </c>
      <c r="H2899" t="s">
        <v>590</v>
      </c>
      <c r="I2899">
        <v>6</v>
      </c>
      <c r="J2899" s="22" t="e">
        <f t="shared" si="45"/>
        <v>#N/A</v>
      </c>
    </row>
    <row r="2900" spans="1:10" x14ac:dyDescent="0.25">
      <c r="A2900" s="20">
        <v>30000</v>
      </c>
      <c r="B2900" s="20" t="s">
        <v>206</v>
      </c>
      <c r="C2900" s="20" t="s">
        <v>408</v>
      </c>
      <c r="D2900" s="20" t="s">
        <v>401</v>
      </c>
      <c r="E2900" s="20" t="s">
        <v>394</v>
      </c>
      <c r="F2900" t="e">
        <f>VLOOKUP(H2900,'[1]Ventes par client'!B:Q,11,FALSE)</f>
        <v>#N/A</v>
      </c>
      <c r="G2900" s="21">
        <v>100</v>
      </c>
      <c r="H2900" t="s">
        <v>590</v>
      </c>
      <c r="I2900" s="19">
        <v>7</v>
      </c>
      <c r="J2900" s="22" t="e">
        <f t="shared" si="45"/>
        <v>#N/A</v>
      </c>
    </row>
    <row r="2901" spans="1:10" x14ac:dyDescent="0.25">
      <c r="A2901" s="20">
        <v>30000</v>
      </c>
      <c r="B2901" s="20" t="s">
        <v>206</v>
      </c>
      <c r="C2901" s="20" t="s">
        <v>408</v>
      </c>
      <c r="D2901" s="20" t="s">
        <v>402</v>
      </c>
      <c r="E2901" s="20" t="s">
        <v>394</v>
      </c>
      <c r="F2901" t="e">
        <f>VLOOKUP(H2901,'[1]Ventes par client'!B:Q,12,FALSE)</f>
        <v>#N/A</v>
      </c>
      <c r="G2901" s="21">
        <v>100</v>
      </c>
      <c r="H2901" t="s">
        <v>590</v>
      </c>
      <c r="I2901" s="19">
        <v>8</v>
      </c>
      <c r="J2901" s="22" t="e">
        <f t="shared" si="45"/>
        <v>#N/A</v>
      </c>
    </row>
    <row r="2902" spans="1:10" x14ac:dyDescent="0.25">
      <c r="A2902" s="20">
        <v>30000</v>
      </c>
      <c r="B2902" s="20" t="s">
        <v>206</v>
      </c>
      <c r="C2902" s="20" t="s">
        <v>408</v>
      </c>
      <c r="D2902" s="20" t="s">
        <v>403</v>
      </c>
      <c r="E2902" s="20" t="s">
        <v>394</v>
      </c>
      <c r="F2902" t="e">
        <f>VLOOKUP(H2902,'[1]Ventes par client'!B:Q,13,FALSE)</f>
        <v>#N/A</v>
      </c>
      <c r="G2902" s="21">
        <v>0</v>
      </c>
      <c r="H2902" t="s">
        <v>590</v>
      </c>
      <c r="I2902">
        <v>9</v>
      </c>
      <c r="J2902" s="22" t="e">
        <f t="shared" si="45"/>
        <v>#N/A</v>
      </c>
    </row>
    <row r="2903" spans="1:10" x14ac:dyDescent="0.25">
      <c r="A2903" s="20">
        <v>30000</v>
      </c>
      <c r="B2903" s="20" t="s">
        <v>206</v>
      </c>
      <c r="C2903" s="20" t="s">
        <v>408</v>
      </c>
      <c r="D2903" s="20" t="s">
        <v>404</v>
      </c>
      <c r="E2903" s="20" t="s">
        <v>394</v>
      </c>
      <c r="F2903" t="e">
        <f>VLOOKUP(H2903,'[1]Ventes par client'!B:Q,14,FALSE)</f>
        <v>#N/A</v>
      </c>
      <c r="G2903" s="21">
        <v>100</v>
      </c>
      <c r="H2903" t="s">
        <v>590</v>
      </c>
      <c r="I2903" s="19">
        <v>10</v>
      </c>
      <c r="J2903" s="22" t="e">
        <f t="shared" si="45"/>
        <v>#N/A</v>
      </c>
    </row>
    <row r="2904" spans="1:10" x14ac:dyDescent="0.25">
      <c r="A2904" s="20">
        <v>30000</v>
      </c>
      <c r="B2904" s="20" t="s">
        <v>206</v>
      </c>
      <c r="C2904" s="20" t="s">
        <v>408</v>
      </c>
      <c r="D2904" s="20" t="s">
        <v>405</v>
      </c>
      <c r="E2904" s="20" t="s">
        <v>394</v>
      </c>
      <c r="F2904" t="e">
        <f>VLOOKUP(H2904,'[1]Ventes par client'!B:Q,15,FALSE)</f>
        <v>#N/A</v>
      </c>
      <c r="G2904" s="21">
        <v>100</v>
      </c>
      <c r="H2904" t="s">
        <v>590</v>
      </c>
      <c r="I2904" s="19">
        <v>11</v>
      </c>
      <c r="J2904" s="22" t="e">
        <f t="shared" si="45"/>
        <v>#N/A</v>
      </c>
    </row>
    <row r="2905" spans="1:10" x14ac:dyDescent="0.25">
      <c r="A2905" s="20">
        <v>30000</v>
      </c>
      <c r="B2905" s="20" t="s">
        <v>206</v>
      </c>
      <c r="C2905" s="20" t="s">
        <v>408</v>
      </c>
      <c r="D2905" s="20" t="s">
        <v>406</v>
      </c>
      <c r="E2905" s="20" t="s">
        <v>394</v>
      </c>
      <c r="F2905" t="e">
        <f>VLOOKUP(H2905,'[1]Ventes par client'!B:Q,16,FALSE)</f>
        <v>#N/A</v>
      </c>
      <c r="G2905" s="21">
        <v>100</v>
      </c>
      <c r="H2905" t="s">
        <v>590</v>
      </c>
      <c r="I2905">
        <v>12</v>
      </c>
      <c r="J2905" s="22" t="e">
        <f t="shared" si="45"/>
        <v>#N/A</v>
      </c>
    </row>
    <row r="2906" spans="1:10" x14ac:dyDescent="0.25">
      <c r="A2906" s="20">
        <v>30000</v>
      </c>
      <c r="B2906" s="20" t="s">
        <v>206</v>
      </c>
      <c r="C2906" s="20" t="s">
        <v>408</v>
      </c>
      <c r="D2906" s="20" t="s">
        <v>393</v>
      </c>
      <c r="E2906" s="20" t="s">
        <v>394</v>
      </c>
      <c r="F2906" s="21">
        <f>VLOOKUP(H2906,'[1]Ventes par client'!B:Q,5,FALSE)</f>
        <v>400</v>
      </c>
      <c r="G2906" s="21">
        <v>100</v>
      </c>
      <c r="H2906" s="2" t="s">
        <v>591</v>
      </c>
      <c r="I2906" s="19">
        <v>1</v>
      </c>
      <c r="J2906" s="22">
        <f t="shared" si="45"/>
        <v>300</v>
      </c>
    </row>
    <row r="2907" spans="1:10" x14ac:dyDescent="0.25">
      <c r="A2907" s="20">
        <v>30000</v>
      </c>
      <c r="B2907" s="20" t="s">
        <v>206</v>
      </c>
      <c r="C2907" s="20" t="s">
        <v>408</v>
      </c>
      <c r="D2907" s="20" t="s">
        <v>396</v>
      </c>
      <c r="E2907" s="20" t="s">
        <v>394</v>
      </c>
      <c r="F2907">
        <f>VLOOKUP(H2907,'[1]Ventes par client'!B:Q,6,FALSE)</f>
        <v>500</v>
      </c>
      <c r="G2907" s="21">
        <v>100</v>
      </c>
      <c r="H2907" t="s">
        <v>591</v>
      </c>
      <c r="I2907" s="19">
        <v>2</v>
      </c>
      <c r="J2907" s="22">
        <f t="shared" si="45"/>
        <v>400</v>
      </c>
    </row>
    <row r="2908" spans="1:10" x14ac:dyDescent="0.25">
      <c r="A2908" s="20">
        <v>30000</v>
      </c>
      <c r="B2908" s="20" t="s">
        <v>206</v>
      </c>
      <c r="C2908" s="20" t="s">
        <v>408</v>
      </c>
      <c r="D2908" s="20" t="s">
        <v>397</v>
      </c>
      <c r="E2908" s="20" t="s">
        <v>394</v>
      </c>
      <c r="F2908">
        <f>VLOOKUP(H2908,'[1]Ventes par client'!B:Q,7,FALSE)</f>
        <v>500</v>
      </c>
      <c r="G2908" s="21">
        <v>100</v>
      </c>
      <c r="H2908" t="s">
        <v>591</v>
      </c>
      <c r="I2908">
        <v>3</v>
      </c>
      <c r="J2908" s="22">
        <f t="shared" si="45"/>
        <v>400</v>
      </c>
    </row>
    <row r="2909" spans="1:10" x14ac:dyDescent="0.25">
      <c r="A2909" s="20">
        <v>30000</v>
      </c>
      <c r="B2909" s="20" t="s">
        <v>206</v>
      </c>
      <c r="C2909" s="20" t="s">
        <v>408</v>
      </c>
      <c r="D2909" s="20" t="s">
        <v>398</v>
      </c>
      <c r="E2909" s="20" t="s">
        <v>394</v>
      </c>
      <c r="F2909">
        <f>VLOOKUP(H2909,'[1]Ventes par client'!B:Q,8,FALSE)</f>
        <v>400</v>
      </c>
      <c r="G2909" s="21">
        <v>0</v>
      </c>
      <c r="H2909" t="s">
        <v>591</v>
      </c>
      <c r="I2909" s="19">
        <v>4</v>
      </c>
      <c r="J2909" s="22">
        <f t="shared" si="45"/>
        <v>400</v>
      </c>
    </row>
    <row r="2910" spans="1:10" x14ac:dyDescent="0.25">
      <c r="A2910" s="20">
        <v>30000</v>
      </c>
      <c r="B2910" s="20" t="s">
        <v>206</v>
      </c>
      <c r="C2910" s="20" t="s">
        <v>408</v>
      </c>
      <c r="D2910" s="20" t="s">
        <v>399</v>
      </c>
      <c r="E2910" s="20" t="s">
        <v>394</v>
      </c>
      <c r="F2910">
        <f>VLOOKUP(H2910,'[1]Ventes par client'!B:Q,9,FALSE)</f>
        <v>400</v>
      </c>
      <c r="G2910" s="21">
        <v>100</v>
      </c>
      <c r="H2910" t="s">
        <v>591</v>
      </c>
      <c r="I2910" s="19">
        <v>5</v>
      </c>
      <c r="J2910" s="22">
        <f t="shared" si="45"/>
        <v>300</v>
      </c>
    </row>
    <row r="2911" spans="1:10" x14ac:dyDescent="0.25">
      <c r="A2911" s="20">
        <v>30000</v>
      </c>
      <c r="B2911" s="20" t="s">
        <v>206</v>
      </c>
      <c r="C2911" s="20" t="s">
        <v>408</v>
      </c>
      <c r="D2911" s="20" t="s">
        <v>400</v>
      </c>
      <c r="E2911" s="20" t="s">
        <v>394</v>
      </c>
      <c r="F2911">
        <f>VLOOKUP(H2911,'[1]Ventes par client'!B:Q,10,FALSE)</f>
        <v>500</v>
      </c>
      <c r="G2911" s="21">
        <v>100</v>
      </c>
      <c r="H2911" t="s">
        <v>591</v>
      </c>
      <c r="I2911">
        <v>6</v>
      </c>
      <c r="J2911" s="22">
        <f t="shared" si="45"/>
        <v>400</v>
      </c>
    </row>
    <row r="2912" spans="1:10" x14ac:dyDescent="0.25">
      <c r="A2912" s="20">
        <v>30000</v>
      </c>
      <c r="B2912" s="20" t="s">
        <v>206</v>
      </c>
      <c r="C2912" s="20" t="s">
        <v>408</v>
      </c>
      <c r="D2912" s="20" t="s">
        <v>401</v>
      </c>
      <c r="E2912" s="20" t="s">
        <v>394</v>
      </c>
      <c r="F2912">
        <f>VLOOKUP(H2912,'[1]Ventes par client'!B:Q,11,FALSE)</f>
        <v>400</v>
      </c>
      <c r="G2912" s="21">
        <v>100</v>
      </c>
      <c r="H2912" t="s">
        <v>591</v>
      </c>
      <c r="I2912" s="19">
        <v>7</v>
      </c>
      <c r="J2912" s="22">
        <f t="shared" si="45"/>
        <v>300</v>
      </c>
    </row>
    <row r="2913" spans="1:11" x14ac:dyDescent="0.25">
      <c r="A2913" s="20">
        <v>30000</v>
      </c>
      <c r="B2913" s="20" t="s">
        <v>206</v>
      </c>
      <c r="C2913" s="20" t="s">
        <v>408</v>
      </c>
      <c r="D2913" s="20" t="s">
        <v>402</v>
      </c>
      <c r="E2913" s="20" t="s">
        <v>394</v>
      </c>
      <c r="F2913">
        <f>VLOOKUP(H2913,'[1]Ventes par client'!B:Q,12,FALSE)</f>
        <v>400</v>
      </c>
      <c r="G2913" s="21">
        <v>100</v>
      </c>
      <c r="H2913" t="s">
        <v>591</v>
      </c>
      <c r="I2913" s="19">
        <v>8</v>
      </c>
      <c r="J2913" s="22">
        <f t="shared" si="45"/>
        <v>300</v>
      </c>
    </row>
    <row r="2914" spans="1:11" x14ac:dyDescent="0.25">
      <c r="A2914" s="20">
        <v>30000</v>
      </c>
      <c r="B2914" s="20" t="s">
        <v>206</v>
      </c>
      <c r="C2914" s="20" t="s">
        <v>408</v>
      </c>
      <c r="D2914" s="20" t="s">
        <v>403</v>
      </c>
      <c r="E2914" s="20" t="s">
        <v>394</v>
      </c>
      <c r="F2914">
        <f>VLOOKUP(H2914,'[1]Ventes par client'!B:Q,13,FALSE)</f>
        <v>400</v>
      </c>
      <c r="G2914" s="21">
        <v>0</v>
      </c>
      <c r="H2914" t="s">
        <v>591</v>
      </c>
      <c r="I2914">
        <v>9</v>
      </c>
      <c r="J2914" s="22">
        <f t="shared" si="45"/>
        <v>400</v>
      </c>
    </row>
    <row r="2915" spans="1:11" x14ac:dyDescent="0.25">
      <c r="A2915" s="20">
        <v>30000</v>
      </c>
      <c r="B2915" s="20" t="s">
        <v>206</v>
      </c>
      <c r="C2915" s="20" t="s">
        <v>408</v>
      </c>
      <c r="D2915" s="20" t="s">
        <v>404</v>
      </c>
      <c r="E2915" s="20" t="s">
        <v>394</v>
      </c>
      <c r="F2915">
        <f>VLOOKUP(H2915,'[1]Ventes par client'!B:Q,14,FALSE)</f>
        <v>500</v>
      </c>
      <c r="G2915" s="21">
        <v>100</v>
      </c>
      <c r="H2915" t="s">
        <v>591</v>
      </c>
      <c r="I2915" s="19">
        <v>10</v>
      </c>
      <c r="J2915" s="22">
        <f t="shared" si="45"/>
        <v>400</v>
      </c>
    </row>
    <row r="2916" spans="1:11" x14ac:dyDescent="0.25">
      <c r="A2916" s="20">
        <v>30000</v>
      </c>
      <c r="B2916" s="20" t="s">
        <v>206</v>
      </c>
      <c r="C2916" s="20" t="s">
        <v>408</v>
      </c>
      <c r="D2916" s="20" t="s">
        <v>405</v>
      </c>
      <c r="E2916" s="20" t="s">
        <v>394</v>
      </c>
      <c r="F2916">
        <f>VLOOKUP(H2916,'[1]Ventes par client'!B:Q,15,FALSE)</f>
        <v>500</v>
      </c>
      <c r="G2916" s="21">
        <v>100</v>
      </c>
      <c r="H2916" t="s">
        <v>591</v>
      </c>
      <c r="I2916" s="19">
        <v>11</v>
      </c>
      <c r="J2916" s="22">
        <f t="shared" si="45"/>
        <v>400</v>
      </c>
    </row>
    <row r="2917" spans="1:11" x14ac:dyDescent="0.25">
      <c r="A2917" s="20">
        <v>30000</v>
      </c>
      <c r="B2917" s="20" t="s">
        <v>206</v>
      </c>
      <c r="C2917" s="20" t="s">
        <v>408</v>
      </c>
      <c r="D2917" s="20" t="s">
        <v>406</v>
      </c>
      <c r="E2917" s="20" t="s">
        <v>394</v>
      </c>
      <c r="F2917">
        <f>VLOOKUP(H2917,'[1]Ventes par client'!B:Q,16,FALSE)</f>
        <v>200</v>
      </c>
      <c r="G2917" s="21">
        <v>100</v>
      </c>
      <c r="H2917" t="s">
        <v>591</v>
      </c>
      <c r="I2917">
        <v>12</v>
      </c>
      <c r="J2917" s="22">
        <f t="shared" si="45"/>
        <v>100</v>
      </c>
    </row>
    <row r="2918" spans="1:11" x14ac:dyDescent="0.25">
      <c r="A2918" s="20">
        <v>30000</v>
      </c>
      <c r="B2918" s="20" t="s">
        <v>206</v>
      </c>
      <c r="C2918" s="20" t="s">
        <v>408</v>
      </c>
      <c r="D2918" s="20" t="s">
        <v>393</v>
      </c>
      <c r="E2918" s="20" t="s">
        <v>394</v>
      </c>
      <c r="F2918" s="21">
        <f>VLOOKUP(H2918,'[1]Ventes par client'!B:Q,5,FALSE)</f>
        <v>36100</v>
      </c>
      <c r="G2918" s="21">
        <v>58400</v>
      </c>
      <c r="H2918" s="2" t="s">
        <v>592</v>
      </c>
      <c r="I2918" s="19">
        <v>1</v>
      </c>
      <c r="J2918" s="22">
        <f t="shared" si="45"/>
        <v>-22300</v>
      </c>
      <c r="K2918" s="19"/>
    </row>
    <row r="2919" spans="1:11" x14ac:dyDescent="0.25">
      <c r="A2919" s="20">
        <v>30000</v>
      </c>
      <c r="B2919" s="20" t="s">
        <v>206</v>
      </c>
      <c r="C2919" s="20" t="s">
        <v>408</v>
      </c>
      <c r="D2919" s="20" t="s">
        <v>396</v>
      </c>
      <c r="E2919" s="20" t="s">
        <v>394</v>
      </c>
      <c r="F2919">
        <f>VLOOKUP(H2919,'[1]Ventes par client'!B:Q,6,FALSE)</f>
        <v>42500</v>
      </c>
      <c r="G2919" s="21">
        <v>62000</v>
      </c>
      <c r="H2919" t="s">
        <v>592</v>
      </c>
      <c r="I2919" s="19">
        <v>2</v>
      </c>
      <c r="J2919" s="22">
        <f t="shared" si="45"/>
        <v>-19500</v>
      </c>
      <c r="K2919" s="19"/>
    </row>
    <row r="2920" spans="1:11" x14ac:dyDescent="0.25">
      <c r="A2920" s="20">
        <v>30000</v>
      </c>
      <c r="B2920" s="20" t="s">
        <v>206</v>
      </c>
      <c r="C2920" s="20" t="s">
        <v>408</v>
      </c>
      <c r="D2920" s="20" t="s">
        <v>397</v>
      </c>
      <c r="E2920" s="20" t="s">
        <v>394</v>
      </c>
      <c r="F2920">
        <f>VLOOKUP(H2920,'[1]Ventes par client'!B:Q,7,FALSE)</f>
        <v>44300</v>
      </c>
      <c r="G2920" s="21">
        <v>68000</v>
      </c>
      <c r="H2920" t="s">
        <v>592</v>
      </c>
      <c r="I2920">
        <v>3</v>
      </c>
      <c r="J2920" s="22">
        <f t="shared" si="45"/>
        <v>-23700</v>
      </c>
      <c r="K2920" s="19"/>
    </row>
    <row r="2921" spans="1:11" x14ac:dyDescent="0.25">
      <c r="A2921" s="20">
        <v>30000</v>
      </c>
      <c r="B2921" s="20" t="s">
        <v>206</v>
      </c>
      <c r="C2921" s="20" t="s">
        <v>408</v>
      </c>
      <c r="D2921" s="20" t="s">
        <v>398</v>
      </c>
      <c r="E2921" s="20" t="s">
        <v>394</v>
      </c>
      <c r="F2921">
        <f>VLOOKUP(H2921,'[1]Ventes par client'!B:Q,8,FALSE)</f>
        <v>36100</v>
      </c>
      <c r="G2921" s="21">
        <v>55500</v>
      </c>
      <c r="H2921" t="s">
        <v>592</v>
      </c>
      <c r="I2921" s="19">
        <v>4</v>
      </c>
      <c r="J2921" s="22">
        <f t="shared" si="45"/>
        <v>-19400</v>
      </c>
      <c r="K2921" s="19"/>
    </row>
    <row r="2922" spans="1:11" x14ac:dyDescent="0.25">
      <c r="A2922" s="20">
        <v>30000</v>
      </c>
      <c r="B2922" s="20" t="s">
        <v>206</v>
      </c>
      <c r="C2922" s="20" t="s">
        <v>408</v>
      </c>
      <c r="D2922" s="20" t="s">
        <v>399</v>
      </c>
      <c r="E2922" s="20" t="s">
        <v>394</v>
      </c>
      <c r="F2922">
        <f>VLOOKUP(H2922,'[1]Ventes par client'!B:Q,9,FALSE)</f>
        <v>38000</v>
      </c>
      <c r="G2922" s="21">
        <v>55500</v>
      </c>
      <c r="H2922" t="s">
        <v>592</v>
      </c>
      <c r="I2922" s="19">
        <v>5</v>
      </c>
      <c r="J2922" s="22">
        <f t="shared" si="45"/>
        <v>-17500</v>
      </c>
      <c r="K2922" s="19"/>
    </row>
    <row r="2923" spans="1:11" x14ac:dyDescent="0.25">
      <c r="A2923" s="20">
        <v>30000</v>
      </c>
      <c r="B2923" s="20" t="s">
        <v>206</v>
      </c>
      <c r="C2923" s="20" t="s">
        <v>408</v>
      </c>
      <c r="D2923" s="20" t="s">
        <v>400</v>
      </c>
      <c r="E2923" s="20" t="s">
        <v>394</v>
      </c>
      <c r="F2923">
        <f>VLOOKUP(H2923,'[1]Ventes par client'!B:Q,10,FALSE)</f>
        <v>42200</v>
      </c>
      <c r="G2923" s="21">
        <v>68000</v>
      </c>
      <c r="H2923" t="s">
        <v>592</v>
      </c>
      <c r="I2923">
        <v>6</v>
      </c>
      <c r="J2923" s="22">
        <f t="shared" si="45"/>
        <v>-25800</v>
      </c>
      <c r="K2923" s="19"/>
    </row>
    <row r="2924" spans="1:11" x14ac:dyDescent="0.25">
      <c r="A2924" s="20">
        <v>30000</v>
      </c>
      <c r="B2924" s="20" t="s">
        <v>206</v>
      </c>
      <c r="C2924" s="20" t="s">
        <v>408</v>
      </c>
      <c r="D2924" s="20" t="s">
        <v>401</v>
      </c>
      <c r="E2924" s="20" t="s">
        <v>394</v>
      </c>
      <c r="F2924">
        <f>VLOOKUP(H2924,'[1]Ventes par client'!B:Q,11,FALSE)</f>
        <v>35200</v>
      </c>
      <c r="G2924" s="21">
        <v>56700</v>
      </c>
      <c r="H2924" t="s">
        <v>592</v>
      </c>
      <c r="I2924" s="19">
        <v>7</v>
      </c>
      <c r="J2924" s="22">
        <f t="shared" si="45"/>
        <v>-21500</v>
      </c>
      <c r="K2924" s="19"/>
    </row>
    <row r="2925" spans="1:11" x14ac:dyDescent="0.25">
      <c r="A2925" s="20">
        <v>30000</v>
      </c>
      <c r="B2925" s="20" t="s">
        <v>206</v>
      </c>
      <c r="C2925" s="20" t="s">
        <v>408</v>
      </c>
      <c r="D2925" s="20" t="s">
        <v>402</v>
      </c>
      <c r="E2925" s="20" t="s">
        <v>394</v>
      </c>
      <c r="F2925">
        <f>VLOOKUP(H2925,'[1]Ventes par client'!B:Q,12,FALSE)</f>
        <v>34400</v>
      </c>
      <c r="G2925" s="21">
        <v>52900</v>
      </c>
      <c r="H2925" t="s">
        <v>592</v>
      </c>
      <c r="I2925" s="19">
        <v>8</v>
      </c>
      <c r="J2925" s="22">
        <f t="shared" si="45"/>
        <v>-18500</v>
      </c>
      <c r="K2925" s="19"/>
    </row>
    <row r="2926" spans="1:11" x14ac:dyDescent="0.25">
      <c r="A2926" s="20">
        <v>30000</v>
      </c>
      <c r="B2926" s="20" t="s">
        <v>206</v>
      </c>
      <c r="C2926" s="20" t="s">
        <v>408</v>
      </c>
      <c r="D2926" s="20" t="s">
        <v>403</v>
      </c>
      <c r="E2926" s="20" t="s">
        <v>394</v>
      </c>
      <c r="F2926">
        <f>VLOOKUP(H2926,'[1]Ventes par client'!B:Q,13,FALSE)</f>
        <v>37600</v>
      </c>
      <c r="G2926" s="21">
        <v>54900</v>
      </c>
      <c r="H2926" t="s">
        <v>592</v>
      </c>
      <c r="I2926">
        <v>9</v>
      </c>
      <c r="J2926" s="22">
        <f t="shared" si="45"/>
        <v>-17300</v>
      </c>
      <c r="K2926" s="19"/>
    </row>
    <row r="2927" spans="1:11" x14ac:dyDescent="0.25">
      <c r="A2927" s="20">
        <v>30000</v>
      </c>
      <c r="B2927" s="20" t="s">
        <v>206</v>
      </c>
      <c r="C2927" s="20" t="s">
        <v>408</v>
      </c>
      <c r="D2927" s="20" t="s">
        <v>404</v>
      </c>
      <c r="E2927" s="20" t="s">
        <v>394</v>
      </c>
      <c r="F2927">
        <f>VLOOKUP(H2927,'[1]Ventes par client'!B:Q,14,FALSE)</f>
        <v>42200</v>
      </c>
      <c r="G2927" s="21">
        <v>65000</v>
      </c>
      <c r="H2927" t="s">
        <v>592</v>
      </c>
      <c r="I2927" s="19">
        <v>10</v>
      </c>
      <c r="J2927" s="22">
        <f t="shared" si="45"/>
        <v>-22800</v>
      </c>
      <c r="K2927" s="19"/>
    </row>
    <row r="2928" spans="1:11" x14ac:dyDescent="0.25">
      <c r="A2928" s="20">
        <v>30000</v>
      </c>
      <c r="B2928" s="20" t="s">
        <v>206</v>
      </c>
      <c r="C2928" s="20" t="s">
        <v>408</v>
      </c>
      <c r="D2928" s="20" t="s">
        <v>405</v>
      </c>
      <c r="E2928" s="20" t="s">
        <v>394</v>
      </c>
      <c r="F2928">
        <f>VLOOKUP(H2928,'[1]Ventes par client'!B:Q,15,FALSE)</f>
        <v>46700</v>
      </c>
      <c r="G2928" s="21">
        <v>71700</v>
      </c>
      <c r="H2928" t="s">
        <v>592</v>
      </c>
      <c r="I2928" s="19">
        <v>11</v>
      </c>
      <c r="J2928" s="22">
        <f t="shared" si="45"/>
        <v>-25000</v>
      </c>
      <c r="K2928" s="19"/>
    </row>
    <row r="2929" spans="1:11" x14ac:dyDescent="0.25">
      <c r="A2929" s="20">
        <v>30000</v>
      </c>
      <c r="B2929" s="20" t="s">
        <v>206</v>
      </c>
      <c r="C2929" s="20" t="s">
        <v>408</v>
      </c>
      <c r="D2929" s="20" t="s">
        <v>406</v>
      </c>
      <c r="E2929" s="20" t="s">
        <v>394</v>
      </c>
      <c r="F2929">
        <f>VLOOKUP(H2929,'[1]Ventes par client'!B:Q,16,FALSE)</f>
        <v>24700</v>
      </c>
      <c r="G2929" s="21">
        <v>51400</v>
      </c>
      <c r="H2929" t="s">
        <v>592</v>
      </c>
      <c r="I2929">
        <v>12</v>
      </c>
      <c r="J2929" s="22">
        <f t="shared" si="45"/>
        <v>-26700</v>
      </c>
      <c r="K2929" s="19"/>
    </row>
    <row r="2930" spans="1:11" x14ac:dyDescent="0.25">
      <c r="A2930" s="20">
        <v>30000</v>
      </c>
      <c r="B2930" s="20" t="s">
        <v>417</v>
      </c>
      <c r="C2930" s="20" t="s">
        <v>408</v>
      </c>
      <c r="D2930" s="20" t="s">
        <v>393</v>
      </c>
      <c r="E2930" s="20" t="s">
        <v>394</v>
      </c>
      <c r="F2930" s="21" t="e">
        <f>VLOOKUP(H2930,'[1]Ventes par client'!B:Q,5,FALSE)</f>
        <v>#N/A</v>
      </c>
      <c r="G2930" s="21">
        <v>400</v>
      </c>
      <c r="H2930" s="2" t="s">
        <v>593</v>
      </c>
      <c r="I2930" s="19">
        <v>1</v>
      </c>
      <c r="J2930" s="22" t="e">
        <f t="shared" si="45"/>
        <v>#N/A</v>
      </c>
    </row>
    <row r="2931" spans="1:11" x14ac:dyDescent="0.25">
      <c r="A2931" s="20">
        <v>30000</v>
      </c>
      <c r="B2931" s="20" t="s">
        <v>417</v>
      </c>
      <c r="C2931" s="20" t="s">
        <v>408</v>
      </c>
      <c r="D2931" s="20" t="s">
        <v>396</v>
      </c>
      <c r="E2931" s="20" t="s">
        <v>394</v>
      </c>
      <c r="F2931" t="e">
        <f>VLOOKUP(H2931,'[1]Ventes par client'!B:Q,6,FALSE)</f>
        <v>#N/A</v>
      </c>
      <c r="G2931" s="21">
        <v>400</v>
      </c>
      <c r="H2931" t="s">
        <v>593</v>
      </c>
      <c r="I2931" s="19">
        <v>2</v>
      </c>
      <c r="J2931" s="22" t="e">
        <f t="shared" si="45"/>
        <v>#N/A</v>
      </c>
    </row>
    <row r="2932" spans="1:11" x14ac:dyDescent="0.25">
      <c r="A2932" s="20">
        <v>30000</v>
      </c>
      <c r="B2932" s="20" t="s">
        <v>417</v>
      </c>
      <c r="C2932" s="20" t="s">
        <v>408</v>
      </c>
      <c r="D2932" s="20" t="s">
        <v>397</v>
      </c>
      <c r="E2932" s="20" t="s">
        <v>394</v>
      </c>
      <c r="F2932" t="e">
        <f>VLOOKUP(H2932,'[1]Ventes par client'!B:Q,7,FALSE)</f>
        <v>#N/A</v>
      </c>
      <c r="G2932" s="21">
        <v>500</v>
      </c>
      <c r="H2932" t="s">
        <v>593</v>
      </c>
      <c r="I2932">
        <v>3</v>
      </c>
      <c r="J2932" s="22" t="e">
        <f t="shared" si="45"/>
        <v>#N/A</v>
      </c>
    </row>
    <row r="2933" spans="1:11" x14ac:dyDescent="0.25">
      <c r="A2933" s="20">
        <v>30000</v>
      </c>
      <c r="B2933" s="20" t="s">
        <v>417</v>
      </c>
      <c r="C2933" s="20" t="s">
        <v>408</v>
      </c>
      <c r="D2933" s="20" t="s">
        <v>398</v>
      </c>
      <c r="E2933" s="20" t="s">
        <v>394</v>
      </c>
      <c r="F2933" t="e">
        <f>VLOOKUP(H2933,'[1]Ventes par client'!B:Q,8,FALSE)</f>
        <v>#N/A</v>
      </c>
      <c r="G2933" s="21">
        <v>400</v>
      </c>
      <c r="H2933" t="s">
        <v>593</v>
      </c>
      <c r="I2933" s="19">
        <v>4</v>
      </c>
      <c r="J2933" s="22" t="e">
        <f t="shared" si="45"/>
        <v>#N/A</v>
      </c>
    </row>
    <row r="2934" spans="1:11" x14ac:dyDescent="0.25">
      <c r="A2934" s="20">
        <v>30000</v>
      </c>
      <c r="B2934" s="20" t="s">
        <v>417</v>
      </c>
      <c r="C2934" s="20" t="s">
        <v>408</v>
      </c>
      <c r="D2934" s="20" t="s">
        <v>399</v>
      </c>
      <c r="E2934" s="20" t="s">
        <v>394</v>
      </c>
      <c r="F2934" t="e">
        <f>VLOOKUP(H2934,'[1]Ventes par client'!B:Q,9,FALSE)</f>
        <v>#N/A</v>
      </c>
      <c r="G2934" s="21">
        <v>400</v>
      </c>
      <c r="H2934" t="s">
        <v>593</v>
      </c>
      <c r="I2934" s="19">
        <v>5</v>
      </c>
      <c r="J2934" s="22" t="e">
        <f t="shared" si="45"/>
        <v>#N/A</v>
      </c>
    </row>
    <row r="2935" spans="1:11" x14ac:dyDescent="0.25">
      <c r="A2935" s="20">
        <v>30000</v>
      </c>
      <c r="B2935" s="20" t="s">
        <v>417</v>
      </c>
      <c r="C2935" s="20" t="s">
        <v>408</v>
      </c>
      <c r="D2935" s="20" t="s">
        <v>400</v>
      </c>
      <c r="E2935" s="20" t="s">
        <v>394</v>
      </c>
      <c r="F2935" t="e">
        <f>VLOOKUP(H2935,'[1]Ventes par client'!B:Q,10,FALSE)</f>
        <v>#N/A</v>
      </c>
      <c r="G2935" s="21">
        <v>500</v>
      </c>
      <c r="H2935" t="s">
        <v>593</v>
      </c>
      <c r="I2935">
        <v>6</v>
      </c>
      <c r="J2935" s="22" t="e">
        <f t="shared" si="45"/>
        <v>#N/A</v>
      </c>
    </row>
    <row r="2936" spans="1:11" x14ac:dyDescent="0.25">
      <c r="A2936" s="20">
        <v>30000</v>
      </c>
      <c r="B2936" s="20" t="s">
        <v>417</v>
      </c>
      <c r="C2936" s="20" t="s">
        <v>408</v>
      </c>
      <c r="D2936" s="20" t="s">
        <v>401</v>
      </c>
      <c r="E2936" s="20" t="s">
        <v>394</v>
      </c>
      <c r="F2936" t="e">
        <f>VLOOKUP(H2936,'[1]Ventes par client'!B:Q,11,FALSE)</f>
        <v>#N/A</v>
      </c>
      <c r="G2936" s="21">
        <v>300</v>
      </c>
      <c r="H2936" t="s">
        <v>593</v>
      </c>
      <c r="I2936" s="19">
        <v>7</v>
      </c>
      <c r="J2936" s="22" t="e">
        <f t="shared" si="45"/>
        <v>#N/A</v>
      </c>
    </row>
    <row r="2937" spans="1:11" x14ac:dyDescent="0.25">
      <c r="A2937" s="20">
        <v>30000</v>
      </c>
      <c r="B2937" s="20" t="s">
        <v>417</v>
      </c>
      <c r="C2937" s="20" t="s">
        <v>408</v>
      </c>
      <c r="D2937" s="20" t="s">
        <v>402</v>
      </c>
      <c r="E2937" s="20" t="s">
        <v>394</v>
      </c>
      <c r="F2937" t="e">
        <f>VLOOKUP(H2937,'[1]Ventes par client'!B:Q,12,FALSE)</f>
        <v>#N/A</v>
      </c>
      <c r="G2937" s="21">
        <v>400</v>
      </c>
      <c r="H2937" t="s">
        <v>593</v>
      </c>
      <c r="I2937" s="19">
        <v>8</v>
      </c>
      <c r="J2937" s="22" t="e">
        <f t="shared" si="45"/>
        <v>#N/A</v>
      </c>
    </row>
    <row r="2938" spans="1:11" x14ac:dyDescent="0.25">
      <c r="A2938" s="20">
        <v>30000</v>
      </c>
      <c r="B2938" s="20" t="s">
        <v>417</v>
      </c>
      <c r="C2938" s="20" t="s">
        <v>408</v>
      </c>
      <c r="D2938" s="20" t="s">
        <v>403</v>
      </c>
      <c r="E2938" s="20" t="s">
        <v>394</v>
      </c>
      <c r="F2938" t="e">
        <f>VLOOKUP(H2938,'[1]Ventes par client'!B:Q,13,FALSE)</f>
        <v>#N/A</v>
      </c>
      <c r="G2938" s="21">
        <v>400</v>
      </c>
      <c r="H2938" t="s">
        <v>593</v>
      </c>
      <c r="I2938">
        <v>9</v>
      </c>
      <c r="J2938" s="22" t="e">
        <f t="shared" si="45"/>
        <v>#N/A</v>
      </c>
    </row>
    <row r="2939" spans="1:11" x14ac:dyDescent="0.25">
      <c r="A2939" s="20">
        <v>30000</v>
      </c>
      <c r="B2939" s="20" t="s">
        <v>417</v>
      </c>
      <c r="C2939" s="20" t="s">
        <v>408</v>
      </c>
      <c r="D2939" s="20" t="s">
        <v>404</v>
      </c>
      <c r="E2939" s="20" t="s">
        <v>394</v>
      </c>
      <c r="F2939" t="e">
        <f>VLOOKUP(H2939,'[1]Ventes par client'!B:Q,14,FALSE)</f>
        <v>#N/A</v>
      </c>
      <c r="G2939" s="21">
        <v>400</v>
      </c>
      <c r="H2939" t="s">
        <v>593</v>
      </c>
      <c r="I2939" s="19">
        <v>10</v>
      </c>
      <c r="J2939" s="22" t="e">
        <f t="shared" si="45"/>
        <v>#N/A</v>
      </c>
    </row>
    <row r="2940" spans="1:11" x14ac:dyDescent="0.25">
      <c r="A2940" s="20">
        <v>30000</v>
      </c>
      <c r="B2940" s="20" t="s">
        <v>417</v>
      </c>
      <c r="C2940" s="20" t="s">
        <v>408</v>
      </c>
      <c r="D2940" s="20" t="s">
        <v>405</v>
      </c>
      <c r="E2940" s="20" t="s">
        <v>394</v>
      </c>
      <c r="F2940" t="e">
        <f>VLOOKUP(H2940,'[1]Ventes par client'!B:Q,15,FALSE)</f>
        <v>#N/A</v>
      </c>
      <c r="G2940" s="21">
        <v>500</v>
      </c>
      <c r="H2940" t="s">
        <v>593</v>
      </c>
      <c r="I2940" s="19">
        <v>11</v>
      </c>
      <c r="J2940" s="22" t="e">
        <f t="shared" si="45"/>
        <v>#N/A</v>
      </c>
    </row>
    <row r="2941" spans="1:11" x14ac:dyDescent="0.25">
      <c r="A2941" s="20">
        <v>30000</v>
      </c>
      <c r="B2941" s="20" t="s">
        <v>417</v>
      </c>
      <c r="C2941" s="20" t="s">
        <v>408</v>
      </c>
      <c r="D2941" s="20" t="s">
        <v>406</v>
      </c>
      <c r="E2941" s="20" t="s">
        <v>394</v>
      </c>
      <c r="F2941" t="e">
        <f>VLOOKUP(H2941,'[1]Ventes par client'!B:Q,16,FALSE)</f>
        <v>#N/A</v>
      </c>
      <c r="G2941" s="21">
        <v>400</v>
      </c>
      <c r="H2941" t="s">
        <v>593</v>
      </c>
      <c r="I2941">
        <v>12</v>
      </c>
      <c r="J2941" s="22" t="e">
        <f t="shared" si="45"/>
        <v>#N/A</v>
      </c>
    </row>
    <row r="2942" spans="1:11" x14ac:dyDescent="0.25">
      <c r="A2942" s="20">
        <v>30000</v>
      </c>
      <c r="B2942" s="20" t="s">
        <v>407</v>
      </c>
      <c r="C2942" s="20" t="s">
        <v>408</v>
      </c>
      <c r="D2942" s="20" t="s">
        <v>393</v>
      </c>
      <c r="E2942" s="20" t="s">
        <v>394</v>
      </c>
      <c r="F2942" s="21">
        <f>VLOOKUP(H2942,'[1]Ventes par client'!B:Q,5,FALSE)</f>
        <v>400</v>
      </c>
      <c r="G2942" s="21">
        <v>100</v>
      </c>
      <c r="H2942" s="2" t="s">
        <v>594</v>
      </c>
      <c r="I2942" s="19">
        <v>1</v>
      </c>
      <c r="J2942" s="22">
        <f t="shared" si="45"/>
        <v>300</v>
      </c>
    </row>
    <row r="2943" spans="1:11" x14ac:dyDescent="0.25">
      <c r="A2943" s="20">
        <v>30000</v>
      </c>
      <c r="B2943" s="20" t="s">
        <v>407</v>
      </c>
      <c r="C2943" s="20" t="s">
        <v>408</v>
      </c>
      <c r="D2943" s="20" t="s">
        <v>396</v>
      </c>
      <c r="E2943" s="20" t="s">
        <v>394</v>
      </c>
      <c r="F2943">
        <f>VLOOKUP(H2943,'[1]Ventes par client'!B:Q,6,FALSE)</f>
        <v>500</v>
      </c>
      <c r="G2943" s="21">
        <v>100</v>
      </c>
      <c r="H2943" t="s">
        <v>594</v>
      </c>
      <c r="I2943" s="19">
        <v>2</v>
      </c>
      <c r="J2943" s="22">
        <f t="shared" si="45"/>
        <v>400</v>
      </c>
    </row>
    <row r="2944" spans="1:11" x14ac:dyDescent="0.25">
      <c r="A2944" s="20">
        <v>30000</v>
      </c>
      <c r="B2944" s="20" t="s">
        <v>407</v>
      </c>
      <c r="C2944" s="20" t="s">
        <v>408</v>
      </c>
      <c r="D2944" s="20" t="s">
        <v>397</v>
      </c>
      <c r="E2944" s="20" t="s">
        <v>394</v>
      </c>
      <c r="F2944">
        <f>VLOOKUP(H2944,'[1]Ventes par client'!B:Q,7,FALSE)</f>
        <v>500</v>
      </c>
      <c r="G2944" s="21">
        <v>100</v>
      </c>
      <c r="H2944" t="s">
        <v>594</v>
      </c>
      <c r="I2944">
        <v>3</v>
      </c>
      <c r="J2944" s="22">
        <f t="shared" si="45"/>
        <v>400</v>
      </c>
    </row>
    <row r="2945" spans="1:10" x14ac:dyDescent="0.25">
      <c r="A2945" s="20">
        <v>30000</v>
      </c>
      <c r="B2945" s="20" t="s">
        <v>407</v>
      </c>
      <c r="C2945" s="20" t="s">
        <v>408</v>
      </c>
      <c r="D2945" s="20" t="s">
        <v>398</v>
      </c>
      <c r="E2945" s="20" t="s">
        <v>394</v>
      </c>
      <c r="F2945">
        <f>VLOOKUP(H2945,'[1]Ventes par client'!B:Q,8,FALSE)</f>
        <v>400</v>
      </c>
      <c r="G2945" s="21">
        <v>0</v>
      </c>
      <c r="H2945" t="s">
        <v>594</v>
      </c>
      <c r="I2945" s="19">
        <v>4</v>
      </c>
      <c r="J2945" s="22">
        <f t="shared" si="45"/>
        <v>400</v>
      </c>
    </row>
    <row r="2946" spans="1:10" x14ac:dyDescent="0.25">
      <c r="A2946" s="20">
        <v>30000</v>
      </c>
      <c r="B2946" s="20" t="s">
        <v>407</v>
      </c>
      <c r="C2946" s="20" t="s">
        <v>408</v>
      </c>
      <c r="D2946" s="20" t="s">
        <v>399</v>
      </c>
      <c r="E2946" s="20" t="s">
        <v>394</v>
      </c>
      <c r="F2946">
        <f>VLOOKUP(H2946,'[1]Ventes par client'!B:Q,9,FALSE)</f>
        <v>400</v>
      </c>
      <c r="G2946" s="21">
        <v>100</v>
      </c>
      <c r="H2946" t="s">
        <v>594</v>
      </c>
      <c r="I2946" s="19">
        <v>5</v>
      </c>
      <c r="J2946" s="22">
        <f t="shared" ref="J2946:J3009" si="46">+F2946-G2946</f>
        <v>300</v>
      </c>
    </row>
    <row r="2947" spans="1:10" x14ac:dyDescent="0.25">
      <c r="A2947" s="20">
        <v>30000</v>
      </c>
      <c r="B2947" s="20" t="s">
        <v>407</v>
      </c>
      <c r="C2947" s="20" t="s">
        <v>408</v>
      </c>
      <c r="D2947" s="20" t="s">
        <v>400</v>
      </c>
      <c r="E2947" s="20" t="s">
        <v>394</v>
      </c>
      <c r="F2947">
        <f>VLOOKUP(H2947,'[1]Ventes par client'!B:Q,10,FALSE)</f>
        <v>500</v>
      </c>
      <c r="G2947" s="21">
        <v>100</v>
      </c>
      <c r="H2947" t="s">
        <v>594</v>
      </c>
      <c r="I2947">
        <v>6</v>
      </c>
      <c r="J2947" s="22">
        <f t="shared" si="46"/>
        <v>400</v>
      </c>
    </row>
    <row r="2948" spans="1:10" x14ac:dyDescent="0.25">
      <c r="A2948" s="20">
        <v>30000</v>
      </c>
      <c r="B2948" s="20" t="s">
        <v>407</v>
      </c>
      <c r="C2948" s="20" t="s">
        <v>408</v>
      </c>
      <c r="D2948" s="20" t="s">
        <v>401</v>
      </c>
      <c r="E2948" s="20" t="s">
        <v>394</v>
      </c>
      <c r="F2948">
        <f>VLOOKUP(H2948,'[1]Ventes par client'!B:Q,11,FALSE)</f>
        <v>400</v>
      </c>
      <c r="G2948" s="21">
        <v>100</v>
      </c>
      <c r="H2948" t="s">
        <v>594</v>
      </c>
      <c r="I2948" s="19">
        <v>7</v>
      </c>
      <c r="J2948" s="22">
        <f t="shared" si="46"/>
        <v>300</v>
      </c>
    </row>
    <row r="2949" spans="1:10" x14ac:dyDescent="0.25">
      <c r="A2949" s="20">
        <v>30000</v>
      </c>
      <c r="B2949" s="20" t="s">
        <v>407</v>
      </c>
      <c r="C2949" s="20" t="s">
        <v>408</v>
      </c>
      <c r="D2949" s="20" t="s">
        <v>402</v>
      </c>
      <c r="E2949" s="20" t="s">
        <v>394</v>
      </c>
      <c r="F2949">
        <f>VLOOKUP(H2949,'[1]Ventes par client'!B:Q,12,FALSE)</f>
        <v>400</v>
      </c>
      <c r="G2949" s="21">
        <v>100</v>
      </c>
      <c r="H2949" t="s">
        <v>594</v>
      </c>
      <c r="I2949" s="19">
        <v>8</v>
      </c>
      <c r="J2949" s="22">
        <f t="shared" si="46"/>
        <v>300</v>
      </c>
    </row>
    <row r="2950" spans="1:10" x14ac:dyDescent="0.25">
      <c r="A2950" s="20">
        <v>30000</v>
      </c>
      <c r="B2950" s="20" t="s">
        <v>407</v>
      </c>
      <c r="C2950" s="20" t="s">
        <v>408</v>
      </c>
      <c r="D2950" s="20" t="s">
        <v>403</v>
      </c>
      <c r="E2950" s="20" t="s">
        <v>394</v>
      </c>
      <c r="F2950">
        <f>VLOOKUP(H2950,'[1]Ventes par client'!B:Q,13,FALSE)</f>
        <v>400</v>
      </c>
      <c r="G2950" s="21">
        <v>0</v>
      </c>
      <c r="H2950" t="s">
        <v>594</v>
      </c>
      <c r="I2950">
        <v>9</v>
      </c>
      <c r="J2950" s="22">
        <f t="shared" si="46"/>
        <v>400</v>
      </c>
    </row>
    <row r="2951" spans="1:10" x14ac:dyDescent="0.25">
      <c r="A2951" s="20">
        <v>30000</v>
      </c>
      <c r="B2951" s="20" t="s">
        <v>407</v>
      </c>
      <c r="C2951" s="20" t="s">
        <v>408</v>
      </c>
      <c r="D2951" s="20" t="s">
        <v>404</v>
      </c>
      <c r="E2951" s="20" t="s">
        <v>394</v>
      </c>
      <c r="F2951">
        <f>VLOOKUP(H2951,'[1]Ventes par client'!B:Q,14,FALSE)</f>
        <v>500</v>
      </c>
      <c r="G2951" s="21">
        <v>100</v>
      </c>
      <c r="H2951" t="s">
        <v>594</v>
      </c>
      <c r="I2951" s="19">
        <v>10</v>
      </c>
      <c r="J2951" s="22">
        <f t="shared" si="46"/>
        <v>400</v>
      </c>
    </row>
    <row r="2952" spans="1:10" x14ac:dyDescent="0.25">
      <c r="A2952" s="20">
        <v>30000</v>
      </c>
      <c r="B2952" s="20" t="s">
        <v>407</v>
      </c>
      <c r="C2952" s="20" t="s">
        <v>408</v>
      </c>
      <c r="D2952" s="20" t="s">
        <v>405</v>
      </c>
      <c r="E2952" s="20" t="s">
        <v>394</v>
      </c>
      <c r="F2952">
        <f>VLOOKUP(H2952,'[1]Ventes par client'!B:Q,15,FALSE)</f>
        <v>500</v>
      </c>
      <c r="G2952" s="21">
        <v>100</v>
      </c>
      <c r="H2952" t="s">
        <v>594</v>
      </c>
      <c r="I2952" s="19">
        <v>11</v>
      </c>
      <c r="J2952" s="22">
        <f t="shared" si="46"/>
        <v>400</v>
      </c>
    </row>
    <row r="2953" spans="1:10" x14ac:dyDescent="0.25">
      <c r="A2953" s="20">
        <v>30000</v>
      </c>
      <c r="B2953" s="20" t="s">
        <v>407</v>
      </c>
      <c r="C2953" s="20" t="s">
        <v>408</v>
      </c>
      <c r="D2953" s="20" t="s">
        <v>406</v>
      </c>
      <c r="E2953" s="20" t="s">
        <v>394</v>
      </c>
      <c r="F2953">
        <f>VLOOKUP(H2953,'[1]Ventes par client'!B:Q,16,FALSE)</f>
        <v>200</v>
      </c>
      <c r="G2953" s="21">
        <v>100</v>
      </c>
      <c r="H2953" t="s">
        <v>594</v>
      </c>
      <c r="I2953">
        <v>12</v>
      </c>
      <c r="J2953" s="22">
        <f t="shared" si="46"/>
        <v>100</v>
      </c>
    </row>
    <row r="2954" spans="1:10" x14ac:dyDescent="0.25">
      <c r="A2954" s="20">
        <v>30000</v>
      </c>
      <c r="B2954" s="20" t="s">
        <v>166</v>
      </c>
      <c r="C2954" s="20" t="s">
        <v>408</v>
      </c>
      <c r="D2954" s="20" t="s">
        <v>393</v>
      </c>
      <c r="E2954" s="20" t="s">
        <v>394</v>
      </c>
      <c r="F2954" s="21">
        <f>VLOOKUP(H2954,'[1]Ventes par client'!B:Q,5,FALSE)</f>
        <v>1600</v>
      </c>
      <c r="G2954" s="21">
        <v>2000</v>
      </c>
      <c r="H2954" s="2" t="s">
        <v>595</v>
      </c>
      <c r="I2954" s="19">
        <v>1</v>
      </c>
      <c r="J2954" s="22">
        <f t="shared" si="46"/>
        <v>-400</v>
      </c>
    </row>
    <row r="2955" spans="1:10" x14ac:dyDescent="0.25">
      <c r="A2955" s="20">
        <v>30000</v>
      </c>
      <c r="B2955" s="20" t="s">
        <v>166</v>
      </c>
      <c r="C2955" s="20" t="s">
        <v>408</v>
      </c>
      <c r="D2955" s="20" t="s">
        <v>396</v>
      </c>
      <c r="E2955" s="20" t="s">
        <v>394</v>
      </c>
      <c r="F2955">
        <f>VLOOKUP(H2955,'[1]Ventes par client'!B:Q,6,FALSE)</f>
        <v>1800</v>
      </c>
      <c r="G2955" s="21">
        <v>2200</v>
      </c>
      <c r="H2955" t="s">
        <v>595</v>
      </c>
      <c r="I2955" s="19">
        <v>2</v>
      </c>
      <c r="J2955" s="22">
        <f t="shared" si="46"/>
        <v>-400</v>
      </c>
    </row>
    <row r="2956" spans="1:10" x14ac:dyDescent="0.25">
      <c r="A2956" s="20">
        <v>30000</v>
      </c>
      <c r="B2956" s="20" t="s">
        <v>166</v>
      </c>
      <c r="C2956" s="20" t="s">
        <v>408</v>
      </c>
      <c r="D2956" s="20" t="s">
        <v>397</v>
      </c>
      <c r="E2956" s="20" t="s">
        <v>394</v>
      </c>
      <c r="F2956">
        <f>VLOOKUP(H2956,'[1]Ventes par client'!B:Q,7,FALSE)</f>
        <v>1900</v>
      </c>
      <c r="G2956" s="21">
        <v>2300</v>
      </c>
      <c r="H2956" t="s">
        <v>595</v>
      </c>
      <c r="I2956">
        <v>3</v>
      </c>
      <c r="J2956" s="22">
        <f t="shared" si="46"/>
        <v>-400</v>
      </c>
    </row>
    <row r="2957" spans="1:10" x14ac:dyDescent="0.25">
      <c r="A2957" s="20">
        <v>30000</v>
      </c>
      <c r="B2957" s="20" t="s">
        <v>166</v>
      </c>
      <c r="C2957" s="20" t="s">
        <v>408</v>
      </c>
      <c r="D2957" s="20" t="s">
        <v>398</v>
      </c>
      <c r="E2957" s="20" t="s">
        <v>394</v>
      </c>
      <c r="F2957">
        <f>VLOOKUP(H2957,'[1]Ventes par client'!B:Q,8,FALSE)</f>
        <v>1600</v>
      </c>
      <c r="G2957" s="21">
        <v>2000</v>
      </c>
      <c r="H2957" t="s">
        <v>595</v>
      </c>
      <c r="I2957" s="19">
        <v>4</v>
      </c>
      <c r="J2957" s="22">
        <f t="shared" si="46"/>
        <v>-400</v>
      </c>
    </row>
    <row r="2958" spans="1:10" x14ac:dyDescent="0.25">
      <c r="A2958" s="20">
        <v>30000</v>
      </c>
      <c r="B2958" s="20" t="s">
        <v>166</v>
      </c>
      <c r="C2958" s="20" t="s">
        <v>408</v>
      </c>
      <c r="D2958" s="20" t="s">
        <v>399</v>
      </c>
      <c r="E2958" s="20" t="s">
        <v>394</v>
      </c>
      <c r="F2958">
        <f>VLOOKUP(H2958,'[1]Ventes par client'!B:Q,9,FALSE)</f>
        <v>1700</v>
      </c>
      <c r="G2958" s="21">
        <v>1900</v>
      </c>
      <c r="H2958" t="s">
        <v>595</v>
      </c>
      <c r="I2958" s="19">
        <v>5</v>
      </c>
      <c r="J2958" s="22">
        <f t="shared" si="46"/>
        <v>-200</v>
      </c>
    </row>
    <row r="2959" spans="1:10" x14ac:dyDescent="0.25">
      <c r="A2959" s="20">
        <v>30000</v>
      </c>
      <c r="B2959" s="20" t="s">
        <v>166</v>
      </c>
      <c r="C2959" s="20" t="s">
        <v>408</v>
      </c>
      <c r="D2959" s="20" t="s">
        <v>400</v>
      </c>
      <c r="E2959" s="20" t="s">
        <v>394</v>
      </c>
      <c r="F2959">
        <f>VLOOKUP(H2959,'[1]Ventes par client'!B:Q,10,FALSE)</f>
        <v>1800</v>
      </c>
      <c r="G2959" s="21">
        <v>2400</v>
      </c>
      <c r="H2959" t="s">
        <v>595</v>
      </c>
      <c r="I2959">
        <v>6</v>
      </c>
      <c r="J2959" s="22">
        <f t="shared" si="46"/>
        <v>-600</v>
      </c>
    </row>
    <row r="2960" spans="1:10" x14ac:dyDescent="0.25">
      <c r="A2960" s="20">
        <v>30000</v>
      </c>
      <c r="B2960" s="20" t="s">
        <v>166</v>
      </c>
      <c r="C2960" s="20" t="s">
        <v>408</v>
      </c>
      <c r="D2960" s="20" t="s">
        <v>401</v>
      </c>
      <c r="E2960" s="20" t="s">
        <v>394</v>
      </c>
      <c r="F2960">
        <f>VLOOKUP(H2960,'[1]Ventes par client'!B:Q,11,FALSE)</f>
        <v>1500</v>
      </c>
      <c r="G2960" s="21">
        <v>1900</v>
      </c>
      <c r="H2960" t="s">
        <v>595</v>
      </c>
      <c r="I2960" s="19">
        <v>7</v>
      </c>
      <c r="J2960" s="22">
        <f t="shared" si="46"/>
        <v>-400</v>
      </c>
    </row>
    <row r="2961" spans="1:10" x14ac:dyDescent="0.25">
      <c r="A2961" s="20">
        <v>30000</v>
      </c>
      <c r="B2961" s="20" t="s">
        <v>166</v>
      </c>
      <c r="C2961" s="20" t="s">
        <v>408</v>
      </c>
      <c r="D2961" s="20" t="s">
        <v>402</v>
      </c>
      <c r="E2961" s="20" t="s">
        <v>394</v>
      </c>
      <c r="F2961">
        <f>VLOOKUP(H2961,'[1]Ventes par client'!B:Q,12,FALSE)</f>
        <v>1500</v>
      </c>
      <c r="G2961" s="21">
        <v>1900</v>
      </c>
      <c r="H2961" t="s">
        <v>595</v>
      </c>
      <c r="I2961" s="19">
        <v>8</v>
      </c>
      <c r="J2961" s="22">
        <f t="shared" si="46"/>
        <v>-400</v>
      </c>
    </row>
    <row r="2962" spans="1:10" x14ac:dyDescent="0.25">
      <c r="A2962" s="20">
        <v>30000</v>
      </c>
      <c r="B2962" s="20" t="s">
        <v>166</v>
      </c>
      <c r="C2962" s="20" t="s">
        <v>408</v>
      </c>
      <c r="D2962" s="20" t="s">
        <v>403</v>
      </c>
      <c r="E2962" s="20" t="s">
        <v>394</v>
      </c>
      <c r="F2962">
        <f>VLOOKUP(H2962,'[1]Ventes par client'!B:Q,13,FALSE)</f>
        <v>1600</v>
      </c>
      <c r="G2962" s="21">
        <v>1900</v>
      </c>
      <c r="H2962" t="s">
        <v>595</v>
      </c>
      <c r="I2962">
        <v>9</v>
      </c>
      <c r="J2962" s="22">
        <f t="shared" si="46"/>
        <v>-300</v>
      </c>
    </row>
    <row r="2963" spans="1:10" x14ac:dyDescent="0.25">
      <c r="A2963" s="20">
        <v>30000</v>
      </c>
      <c r="B2963" s="20" t="s">
        <v>166</v>
      </c>
      <c r="C2963" s="20" t="s">
        <v>408</v>
      </c>
      <c r="D2963" s="20" t="s">
        <v>404</v>
      </c>
      <c r="E2963" s="20" t="s">
        <v>394</v>
      </c>
      <c r="F2963">
        <f>VLOOKUP(H2963,'[1]Ventes par client'!B:Q,14,FALSE)</f>
        <v>1800</v>
      </c>
      <c r="G2963" s="21">
        <v>2200</v>
      </c>
      <c r="H2963" t="s">
        <v>595</v>
      </c>
      <c r="I2963" s="19">
        <v>10</v>
      </c>
      <c r="J2963" s="22">
        <f t="shared" si="46"/>
        <v>-400</v>
      </c>
    </row>
    <row r="2964" spans="1:10" x14ac:dyDescent="0.25">
      <c r="A2964" s="20">
        <v>30000</v>
      </c>
      <c r="B2964" s="20" t="s">
        <v>166</v>
      </c>
      <c r="C2964" s="20" t="s">
        <v>408</v>
      </c>
      <c r="D2964" s="20" t="s">
        <v>405</v>
      </c>
      <c r="E2964" s="20" t="s">
        <v>394</v>
      </c>
      <c r="F2964">
        <f>VLOOKUP(H2964,'[1]Ventes par client'!B:Q,15,FALSE)</f>
        <v>2000</v>
      </c>
      <c r="G2964" s="21">
        <v>2500</v>
      </c>
      <c r="H2964" t="s">
        <v>595</v>
      </c>
      <c r="I2964" s="19">
        <v>11</v>
      </c>
      <c r="J2964" s="22">
        <f t="shared" si="46"/>
        <v>-500</v>
      </c>
    </row>
    <row r="2965" spans="1:10" x14ac:dyDescent="0.25">
      <c r="A2965" s="20">
        <v>30000</v>
      </c>
      <c r="B2965" s="20" t="s">
        <v>166</v>
      </c>
      <c r="C2965" s="20" t="s">
        <v>408</v>
      </c>
      <c r="D2965" s="20" t="s">
        <v>406</v>
      </c>
      <c r="E2965" s="20" t="s">
        <v>394</v>
      </c>
      <c r="F2965">
        <f>VLOOKUP(H2965,'[1]Ventes par client'!B:Q,16,FALSE)</f>
        <v>1200</v>
      </c>
      <c r="G2965" s="21">
        <v>1800</v>
      </c>
      <c r="H2965" t="s">
        <v>595</v>
      </c>
      <c r="I2965">
        <v>12</v>
      </c>
      <c r="J2965" s="22">
        <f t="shared" si="46"/>
        <v>-600</v>
      </c>
    </row>
    <row r="2966" spans="1:10" x14ac:dyDescent="0.25">
      <c r="A2966" s="20">
        <v>30000</v>
      </c>
      <c r="B2966" s="20" t="s">
        <v>206</v>
      </c>
      <c r="C2966" s="20" t="s">
        <v>408</v>
      </c>
      <c r="D2966" s="20" t="s">
        <v>393</v>
      </c>
      <c r="E2966" s="20" t="s">
        <v>394</v>
      </c>
      <c r="F2966" s="21">
        <f>VLOOKUP(H2966,'[1]Ventes par client'!B:Q,5,FALSE)</f>
        <v>400</v>
      </c>
      <c r="G2966" s="21">
        <v>100</v>
      </c>
      <c r="H2966" s="2" t="s">
        <v>596</v>
      </c>
      <c r="I2966" s="19">
        <v>1</v>
      </c>
      <c r="J2966" s="22">
        <f t="shared" si="46"/>
        <v>300</v>
      </c>
    </row>
    <row r="2967" spans="1:10" x14ac:dyDescent="0.25">
      <c r="A2967" s="20">
        <v>30000</v>
      </c>
      <c r="B2967" s="20" t="s">
        <v>206</v>
      </c>
      <c r="C2967" s="20" t="s">
        <v>408</v>
      </c>
      <c r="D2967" s="20" t="s">
        <v>396</v>
      </c>
      <c r="E2967" s="20" t="s">
        <v>394</v>
      </c>
      <c r="F2967">
        <f>VLOOKUP(H2967,'[1]Ventes par client'!B:Q,6,FALSE)</f>
        <v>500</v>
      </c>
      <c r="G2967" s="21">
        <v>100</v>
      </c>
      <c r="H2967" t="s">
        <v>596</v>
      </c>
      <c r="I2967" s="19">
        <v>2</v>
      </c>
      <c r="J2967" s="22">
        <f t="shared" si="46"/>
        <v>400</v>
      </c>
    </row>
    <row r="2968" spans="1:10" x14ac:dyDescent="0.25">
      <c r="A2968" s="20">
        <v>30000</v>
      </c>
      <c r="B2968" s="20" t="s">
        <v>206</v>
      </c>
      <c r="C2968" s="20" t="s">
        <v>408</v>
      </c>
      <c r="D2968" s="20" t="s">
        <v>397</v>
      </c>
      <c r="E2968" s="20" t="s">
        <v>394</v>
      </c>
      <c r="F2968">
        <f>VLOOKUP(H2968,'[1]Ventes par client'!B:Q,7,FALSE)</f>
        <v>500</v>
      </c>
      <c r="G2968" s="21">
        <v>100</v>
      </c>
      <c r="H2968" t="s">
        <v>596</v>
      </c>
      <c r="I2968">
        <v>3</v>
      </c>
      <c r="J2968" s="22">
        <f t="shared" si="46"/>
        <v>400</v>
      </c>
    </row>
    <row r="2969" spans="1:10" x14ac:dyDescent="0.25">
      <c r="A2969" s="20">
        <v>30000</v>
      </c>
      <c r="B2969" s="20" t="s">
        <v>206</v>
      </c>
      <c r="C2969" s="20" t="s">
        <v>408</v>
      </c>
      <c r="D2969" s="20" t="s">
        <v>398</v>
      </c>
      <c r="E2969" s="20" t="s">
        <v>394</v>
      </c>
      <c r="F2969">
        <f>VLOOKUP(H2969,'[1]Ventes par client'!B:Q,8,FALSE)</f>
        <v>400</v>
      </c>
      <c r="G2969" s="21">
        <v>0</v>
      </c>
      <c r="H2969" t="s">
        <v>596</v>
      </c>
      <c r="I2969" s="19">
        <v>4</v>
      </c>
      <c r="J2969" s="22">
        <f t="shared" si="46"/>
        <v>400</v>
      </c>
    </row>
    <row r="2970" spans="1:10" x14ac:dyDescent="0.25">
      <c r="A2970" s="20">
        <v>30000</v>
      </c>
      <c r="B2970" s="20" t="s">
        <v>206</v>
      </c>
      <c r="C2970" s="20" t="s">
        <v>408</v>
      </c>
      <c r="D2970" s="20" t="s">
        <v>399</v>
      </c>
      <c r="E2970" s="20" t="s">
        <v>394</v>
      </c>
      <c r="F2970">
        <f>VLOOKUP(H2970,'[1]Ventes par client'!B:Q,9,FALSE)</f>
        <v>400</v>
      </c>
      <c r="G2970" s="21">
        <v>100</v>
      </c>
      <c r="H2970" t="s">
        <v>596</v>
      </c>
      <c r="I2970" s="19">
        <v>5</v>
      </c>
      <c r="J2970" s="22">
        <f t="shared" si="46"/>
        <v>300</v>
      </c>
    </row>
    <row r="2971" spans="1:10" x14ac:dyDescent="0.25">
      <c r="A2971" s="20">
        <v>30000</v>
      </c>
      <c r="B2971" s="20" t="s">
        <v>206</v>
      </c>
      <c r="C2971" s="20" t="s">
        <v>408</v>
      </c>
      <c r="D2971" s="20" t="s">
        <v>400</v>
      </c>
      <c r="E2971" s="20" t="s">
        <v>394</v>
      </c>
      <c r="F2971">
        <f>VLOOKUP(H2971,'[1]Ventes par client'!B:Q,10,FALSE)</f>
        <v>500</v>
      </c>
      <c r="G2971" s="21">
        <v>100</v>
      </c>
      <c r="H2971" t="s">
        <v>596</v>
      </c>
      <c r="I2971">
        <v>6</v>
      </c>
      <c r="J2971" s="22">
        <f t="shared" si="46"/>
        <v>400</v>
      </c>
    </row>
    <row r="2972" spans="1:10" x14ac:dyDescent="0.25">
      <c r="A2972" s="20">
        <v>30000</v>
      </c>
      <c r="B2972" s="20" t="s">
        <v>206</v>
      </c>
      <c r="C2972" s="20" t="s">
        <v>408</v>
      </c>
      <c r="D2972" s="20" t="s">
        <v>401</v>
      </c>
      <c r="E2972" s="20" t="s">
        <v>394</v>
      </c>
      <c r="F2972">
        <f>VLOOKUP(H2972,'[1]Ventes par client'!B:Q,11,FALSE)</f>
        <v>400</v>
      </c>
      <c r="G2972" s="21">
        <v>100</v>
      </c>
      <c r="H2972" t="s">
        <v>596</v>
      </c>
      <c r="I2972" s="19">
        <v>7</v>
      </c>
      <c r="J2972" s="22">
        <f t="shared" si="46"/>
        <v>300</v>
      </c>
    </row>
    <row r="2973" spans="1:10" x14ac:dyDescent="0.25">
      <c r="A2973" s="20">
        <v>30000</v>
      </c>
      <c r="B2973" s="20" t="s">
        <v>206</v>
      </c>
      <c r="C2973" s="20" t="s">
        <v>408</v>
      </c>
      <c r="D2973" s="20" t="s">
        <v>402</v>
      </c>
      <c r="E2973" s="20" t="s">
        <v>394</v>
      </c>
      <c r="F2973">
        <f>VLOOKUP(H2973,'[1]Ventes par client'!B:Q,12,FALSE)</f>
        <v>400</v>
      </c>
      <c r="G2973" s="21">
        <v>100</v>
      </c>
      <c r="H2973" t="s">
        <v>596</v>
      </c>
      <c r="I2973" s="19">
        <v>8</v>
      </c>
      <c r="J2973" s="22">
        <f t="shared" si="46"/>
        <v>300</v>
      </c>
    </row>
    <row r="2974" spans="1:10" x14ac:dyDescent="0.25">
      <c r="A2974" s="20">
        <v>30000</v>
      </c>
      <c r="B2974" s="20" t="s">
        <v>206</v>
      </c>
      <c r="C2974" s="20" t="s">
        <v>408</v>
      </c>
      <c r="D2974" s="20" t="s">
        <v>403</v>
      </c>
      <c r="E2974" s="20" t="s">
        <v>394</v>
      </c>
      <c r="F2974">
        <f>VLOOKUP(H2974,'[1]Ventes par client'!B:Q,13,FALSE)</f>
        <v>400</v>
      </c>
      <c r="G2974" s="21">
        <v>0</v>
      </c>
      <c r="H2974" t="s">
        <v>596</v>
      </c>
      <c r="I2974">
        <v>9</v>
      </c>
      <c r="J2974" s="22">
        <f t="shared" si="46"/>
        <v>400</v>
      </c>
    </row>
    <row r="2975" spans="1:10" x14ac:dyDescent="0.25">
      <c r="A2975" s="20">
        <v>30000</v>
      </c>
      <c r="B2975" s="20" t="s">
        <v>206</v>
      </c>
      <c r="C2975" s="20" t="s">
        <v>408</v>
      </c>
      <c r="D2975" s="20" t="s">
        <v>404</v>
      </c>
      <c r="E2975" s="20" t="s">
        <v>394</v>
      </c>
      <c r="F2975">
        <f>VLOOKUP(H2975,'[1]Ventes par client'!B:Q,14,FALSE)</f>
        <v>500</v>
      </c>
      <c r="G2975" s="21">
        <v>100</v>
      </c>
      <c r="H2975" t="s">
        <v>596</v>
      </c>
      <c r="I2975" s="19">
        <v>10</v>
      </c>
      <c r="J2975" s="22">
        <f t="shared" si="46"/>
        <v>400</v>
      </c>
    </row>
    <row r="2976" spans="1:10" x14ac:dyDescent="0.25">
      <c r="A2976" s="20">
        <v>30000</v>
      </c>
      <c r="B2976" s="20" t="s">
        <v>206</v>
      </c>
      <c r="C2976" s="20" t="s">
        <v>408</v>
      </c>
      <c r="D2976" s="20" t="s">
        <v>405</v>
      </c>
      <c r="E2976" s="20" t="s">
        <v>394</v>
      </c>
      <c r="F2976">
        <f>VLOOKUP(H2976,'[1]Ventes par client'!B:Q,15,FALSE)</f>
        <v>500</v>
      </c>
      <c r="G2976" s="21">
        <v>100</v>
      </c>
      <c r="H2976" t="s">
        <v>596</v>
      </c>
      <c r="I2976" s="19">
        <v>11</v>
      </c>
      <c r="J2976" s="22">
        <f t="shared" si="46"/>
        <v>400</v>
      </c>
    </row>
    <row r="2977" spans="1:10" x14ac:dyDescent="0.25">
      <c r="A2977" s="20">
        <v>30000</v>
      </c>
      <c r="B2977" s="20" t="s">
        <v>206</v>
      </c>
      <c r="C2977" s="20" t="s">
        <v>408</v>
      </c>
      <c r="D2977" s="20" t="s">
        <v>406</v>
      </c>
      <c r="E2977" s="20" t="s">
        <v>394</v>
      </c>
      <c r="F2977">
        <f>VLOOKUP(H2977,'[1]Ventes par client'!B:Q,16,FALSE)</f>
        <v>200</v>
      </c>
      <c r="G2977" s="21">
        <v>100</v>
      </c>
      <c r="H2977" t="s">
        <v>596</v>
      </c>
      <c r="I2977">
        <v>12</v>
      </c>
      <c r="J2977" s="22">
        <f t="shared" si="46"/>
        <v>100</v>
      </c>
    </row>
    <row r="2978" spans="1:10" x14ac:dyDescent="0.25">
      <c r="A2978" s="20">
        <v>30000</v>
      </c>
      <c r="B2978" s="20" t="s">
        <v>166</v>
      </c>
      <c r="C2978" s="20" t="s">
        <v>408</v>
      </c>
      <c r="D2978" s="20" t="s">
        <v>393</v>
      </c>
      <c r="E2978" s="20" t="s">
        <v>394</v>
      </c>
      <c r="F2978" s="21" t="e">
        <f>VLOOKUP(H2978,'[1]Ventes par client'!B:Q,5,FALSE)</f>
        <v>#N/A</v>
      </c>
      <c r="G2978" s="21">
        <v>100</v>
      </c>
      <c r="H2978" s="2" t="s">
        <v>597</v>
      </c>
      <c r="I2978" s="19">
        <v>1</v>
      </c>
      <c r="J2978" s="22" t="e">
        <f t="shared" si="46"/>
        <v>#N/A</v>
      </c>
    </row>
    <row r="2979" spans="1:10" x14ac:dyDescent="0.25">
      <c r="A2979" s="20">
        <v>30000</v>
      </c>
      <c r="B2979" s="20" t="s">
        <v>166</v>
      </c>
      <c r="C2979" s="20" t="s">
        <v>408</v>
      </c>
      <c r="D2979" s="20" t="s">
        <v>396</v>
      </c>
      <c r="E2979" s="20" t="s">
        <v>394</v>
      </c>
      <c r="F2979" t="e">
        <f>VLOOKUP(H2979,'[1]Ventes par client'!B:Q,6,FALSE)</f>
        <v>#N/A</v>
      </c>
      <c r="G2979" s="21">
        <v>100</v>
      </c>
      <c r="H2979" t="s">
        <v>597</v>
      </c>
      <c r="I2979" s="19">
        <v>2</v>
      </c>
      <c r="J2979" s="22" t="e">
        <f t="shared" si="46"/>
        <v>#N/A</v>
      </c>
    </row>
    <row r="2980" spans="1:10" x14ac:dyDescent="0.25">
      <c r="A2980" s="20">
        <v>30000</v>
      </c>
      <c r="B2980" s="20" t="s">
        <v>166</v>
      </c>
      <c r="C2980" s="20" t="s">
        <v>408</v>
      </c>
      <c r="D2980" s="20" t="s">
        <v>397</v>
      </c>
      <c r="E2980" s="20" t="s">
        <v>394</v>
      </c>
      <c r="F2980" t="e">
        <f>VLOOKUP(H2980,'[1]Ventes par client'!B:Q,7,FALSE)</f>
        <v>#N/A</v>
      </c>
      <c r="G2980" s="21">
        <v>100</v>
      </c>
      <c r="H2980" t="s">
        <v>597</v>
      </c>
      <c r="I2980">
        <v>3</v>
      </c>
      <c r="J2980" s="22" t="e">
        <f t="shared" si="46"/>
        <v>#N/A</v>
      </c>
    </row>
    <row r="2981" spans="1:10" x14ac:dyDescent="0.25">
      <c r="A2981" s="20">
        <v>30000</v>
      </c>
      <c r="B2981" s="20" t="s">
        <v>166</v>
      </c>
      <c r="C2981" s="20" t="s">
        <v>408</v>
      </c>
      <c r="D2981" s="20" t="s">
        <v>398</v>
      </c>
      <c r="E2981" s="20" t="s">
        <v>394</v>
      </c>
      <c r="F2981" t="e">
        <f>VLOOKUP(H2981,'[1]Ventes par client'!B:Q,8,FALSE)</f>
        <v>#N/A</v>
      </c>
      <c r="G2981" s="21">
        <v>0</v>
      </c>
      <c r="H2981" t="s">
        <v>597</v>
      </c>
      <c r="I2981" s="19">
        <v>4</v>
      </c>
      <c r="J2981" s="22" t="e">
        <f t="shared" si="46"/>
        <v>#N/A</v>
      </c>
    </row>
    <row r="2982" spans="1:10" x14ac:dyDescent="0.25">
      <c r="A2982" s="20">
        <v>30000</v>
      </c>
      <c r="B2982" s="20" t="s">
        <v>166</v>
      </c>
      <c r="C2982" s="20" t="s">
        <v>408</v>
      </c>
      <c r="D2982" s="20" t="s">
        <v>399</v>
      </c>
      <c r="E2982" s="20" t="s">
        <v>394</v>
      </c>
      <c r="F2982" t="e">
        <f>VLOOKUP(H2982,'[1]Ventes par client'!B:Q,9,FALSE)</f>
        <v>#N/A</v>
      </c>
      <c r="G2982" s="21">
        <v>100</v>
      </c>
      <c r="H2982" t="s">
        <v>597</v>
      </c>
      <c r="I2982" s="19">
        <v>5</v>
      </c>
      <c r="J2982" s="22" t="e">
        <f t="shared" si="46"/>
        <v>#N/A</v>
      </c>
    </row>
    <row r="2983" spans="1:10" x14ac:dyDescent="0.25">
      <c r="A2983" s="20">
        <v>30000</v>
      </c>
      <c r="B2983" s="20" t="s">
        <v>166</v>
      </c>
      <c r="C2983" s="20" t="s">
        <v>408</v>
      </c>
      <c r="D2983" s="20" t="s">
        <v>400</v>
      </c>
      <c r="E2983" s="20" t="s">
        <v>394</v>
      </c>
      <c r="F2983" t="e">
        <f>VLOOKUP(H2983,'[1]Ventes par client'!B:Q,10,FALSE)</f>
        <v>#N/A</v>
      </c>
      <c r="G2983" s="21">
        <v>100</v>
      </c>
      <c r="H2983" t="s">
        <v>597</v>
      </c>
      <c r="I2983">
        <v>6</v>
      </c>
      <c r="J2983" s="22" t="e">
        <f t="shared" si="46"/>
        <v>#N/A</v>
      </c>
    </row>
    <row r="2984" spans="1:10" x14ac:dyDescent="0.25">
      <c r="A2984" s="20">
        <v>30000</v>
      </c>
      <c r="B2984" s="20" t="s">
        <v>166</v>
      </c>
      <c r="C2984" s="20" t="s">
        <v>408</v>
      </c>
      <c r="D2984" s="20" t="s">
        <v>401</v>
      </c>
      <c r="E2984" s="20" t="s">
        <v>394</v>
      </c>
      <c r="F2984" t="e">
        <f>VLOOKUP(H2984,'[1]Ventes par client'!B:Q,11,FALSE)</f>
        <v>#N/A</v>
      </c>
      <c r="G2984" s="21">
        <v>100</v>
      </c>
      <c r="H2984" t="s">
        <v>597</v>
      </c>
      <c r="I2984" s="19">
        <v>7</v>
      </c>
      <c r="J2984" s="22" t="e">
        <f t="shared" si="46"/>
        <v>#N/A</v>
      </c>
    </row>
    <row r="2985" spans="1:10" x14ac:dyDescent="0.25">
      <c r="A2985" s="20">
        <v>30000</v>
      </c>
      <c r="B2985" s="20" t="s">
        <v>166</v>
      </c>
      <c r="C2985" s="20" t="s">
        <v>408</v>
      </c>
      <c r="D2985" s="20" t="s">
        <v>402</v>
      </c>
      <c r="E2985" s="20" t="s">
        <v>394</v>
      </c>
      <c r="F2985" t="e">
        <f>VLOOKUP(H2985,'[1]Ventes par client'!B:Q,12,FALSE)</f>
        <v>#N/A</v>
      </c>
      <c r="G2985" s="21">
        <v>100</v>
      </c>
      <c r="H2985" t="s">
        <v>597</v>
      </c>
      <c r="I2985" s="19">
        <v>8</v>
      </c>
      <c r="J2985" s="22" t="e">
        <f t="shared" si="46"/>
        <v>#N/A</v>
      </c>
    </row>
    <row r="2986" spans="1:10" x14ac:dyDescent="0.25">
      <c r="A2986" s="20">
        <v>30000</v>
      </c>
      <c r="B2986" s="20" t="s">
        <v>166</v>
      </c>
      <c r="C2986" s="20" t="s">
        <v>408</v>
      </c>
      <c r="D2986" s="20" t="s">
        <v>403</v>
      </c>
      <c r="E2986" s="20" t="s">
        <v>394</v>
      </c>
      <c r="F2986" t="e">
        <f>VLOOKUP(H2986,'[1]Ventes par client'!B:Q,13,FALSE)</f>
        <v>#N/A</v>
      </c>
      <c r="G2986" s="21">
        <v>0</v>
      </c>
      <c r="H2986" t="s">
        <v>597</v>
      </c>
      <c r="I2986">
        <v>9</v>
      </c>
      <c r="J2986" s="22" t="e">
        <f t="shared" si="46"/>
        <v>#N/A</v>
      </c>
    </row>
    <row r="2987" spans="1:10" x14ac:dyDescent="0.25">
      <c r="A2987" s="20">
        <v>30000</v>
      </c>
      <c r="B2987" s="20" t="s">
        <v>166</v>
      </c>
      <c r="C2987" s="20" t="s">
        <v>408</v>
      </c>
      <c r="D2987" s="20" t="s">
        <v>404</v>
      </c>
      <c r="E2987" s="20" t="s">
        <v>394</v>
      </c>
      <c r="F2987" t="e">
        <f>VLOOKUP(H2987,'[1]Ventes par client'!B:Q,14,FALSE)</f>
        <v>#N/A</v>
      </c>
      <c r="G2987" s="21">
        <v>100</v>
      </c>
      <c r="H2987" t="s">
        <v>597</v>
      </c>
      <c r="I2987" s="19">
        <v>10</v>
      </c>
      <c r="J2987" s="22" t="e">
        <f t="shared" si="46"/>
        <v>#N/A</v>
      </c>
    </row>
    <row r="2988" spans="1:10" x14ac:dyDescent="0.25">
      <c r="A2988" s="20">
        <v>30000</v>
      </c>
      <c r="B2988" s="20" t="s">
        <v>166</v>
      </c>
      <c r="C2988" s="20" t="s">
        <v>408</v>
      </c>
      <c r="D2988" s="20" t="s">
        <v>405</v>
      </c>
      <c r="E2988" s="20" t="s">
        <v>394</v>
      </c>
      <c r="F2988" t="e">
        <f>VLOOKUP(H2988,'[1]Ventes par client'!B:Q,15,FALSE)</f>
        <v>#N/A</v>
      </c>
      <c r="G2988" s="21">
        <v>100</v>
      </c>
      <c r="H2988" t="s">
        <v>597</v>
      </c>
      <c r="I2988" s="19">
        <v>11</v>
      </c>
      <c r="J2988" s="22" t="e">
        <f t="shared" si="46"/>
        <v>#N/A</v>
      </c>
    </row>
    <row r="2989" spans="1:10" x14ac:dyDescent="0.25">
      <c r="A2989" s="20">
        <v>30000</v>
      </c>
      <c r="B2989" s="20" t="s">
        <v>166</v>
      </c>
      <c r="C2989" s="20" t="s">
        <v>408</v>
      </c>
      <c r="D2989" s="20" t="s">
        <v>406</v>
      </c>
      <c r="E2989" s="20" t="s">
        <v>394</v>
      </c>
      <c r="F2989" t="e">
        <f>VLOOKUP(H2989,'[1]Ventes par client'!B:Q,16,FALSE)</f>
        <v>#N/A</v>
      </c>
      <c r="G2989" s="21">
        <v>100</v>
      </c>
      <c r="H2989" t="s">
        <v>597</v>
      </c>
      <c r="I2989">
        <v>12</v>
      </c>
      <c r="J2989" s="22" t="e">
        <f t="shared" si="46"/>
        <v>#N/A</v>
      </c>
    </row>
    <row r="2990" spans="1:10" x14ac:dyDescent="0.25">
      <c r="A2990" s="20">
        <v>30000</v>
      </c>
      <c r="B2990" s="20" t="s">
        <v>206</v>
      </c>
      <c r="C2990" s="20" t="s">
        <v>408</v>
      </c>
      <c r="D2990" s="20" t="s">
        <v>393</v>
      </c>
      <c r="E2990" s="20" t="s">
        <v>394</v>
      </c>
      <c r="F2990" s="21" t="e">
        <f>VLOOKUP(H2990,'[1]Ventes par client'!B:Q,5,FALSE)</f>
        <v>#N/A</v>
      </c>
      <c r="G2990" s="21">
        <v>100</v>
      </c>
      <c r="H2990" s="2" t="s">
        <v>598</v>
      </c>
      <c r="I2990" s="19">
        <v>1</v>
      </c>
      <c r="J2990" s="22" t="e">
        <f t="shared" si="46"/>
        <v>#N/A</v>
      </c>
    </row>
    <row r="2991" spans="1:10" x14ac:dyDescent="0.25">
      <c r="A2991" s="20">
        <v>30000</v>
      </c>
      <c r="B2991" s="20" t="s">
        <v>206</v>
      </c>
      <c r="C2991" s="20" t="s">
        <v>408</v>
      </c>
      <c r="D2991" s="20" t="s">
        <v>396</v>
      </c>
      <c r="E2991" s="20" t="s">
        <v>394</v>
      </c>
      <c r="F2991" t="e">
        <f>VLOOKUP(H2991,'[1]Ventes par client'!B:Q,6,FALSE)</f>
        <v>#N/A</v>
      </c>
      <c r="G2991" s="21">
        <v>100</v>
      </c>
      <c r="H2991" t="s">
        <v>598</v>
      </c>
      <c r="I2991" s="19">
        <v>2</v>
      </c>
      <c r="J2991" s="22" t="e">
        <f t="shared" si="46"/>
        <v>#N/A</v>
      </c>
    </row>
    <row r="2992" spans="1:10" x14ac:dyDescent="0.25">
      <c r="A2992" s="20">
        <v>30000</v>
      </c>
      <c r="B2992" s="20" t="s">
        <v>206</v>
      </c>
      <c r="C2992" s="20" t="s">
        <v>408</v>
      </c>
      <c r="D2992" s="20" t="s">
        <v>397</v>
      </c>
      <c r="E2992" s="20" t="s">
        <v>394</v>
      </c>
      <c r="F2992" t="e">
        <f>VLOOKUP(H2992,'[1]Ventes par client'!B:Q,7,FALSE)</f>
        <v>#N/A</v>
      </c>
      <c r="G2992" s="21">
        <v>100</v>
      </c>
      <c r="H2992" t="s">
        <v>598</v>
      </c>
      <c r="I2992">
        <v>3</v>
      </c>
      <c r="J2992" s="22" t="e">
        <f t="shared" si="46"/>
        <v>#N/A</v>
      </c>
    </row>
    <row r="2993" spans="1:10" x14ac:dyDescent="0.25">
      <c r="A2993" s="20">
        <v>30000</v>
      </c>
      <c r="B2993" s="20" t="s">
        <v>206</v>
      </c>
      <c r="C2993" s="20" t="s">
        <v>408</v>
      </c>
      <c r="D2993" s="20" t="s">
        <v>398</v>
      </c>
      <c r="E2993" s="20" t="s">
        <v>394</v>
      </c>
      <c r="F2993" t="e">
        <f>VLOOKUP(H2993,'[1]Ventes par client'!B:Q,8,FALSE)</f>
        <v>#N/A</v>
      </c>
      <c r="G2993" s="21">
        <v>0</v>
      </c>
      <c r="H2993" t="s">
        <v>598</v>
      </c>
      <c r="I2993" s="19">
        <v>4</v>
      </c>
      <c r="J2993" s="22" t="e">
        <f t="shared" si="46"/>
        <v>#N/A</v>
      </c>
    </row>
    <row r="2994" spans="1:10" x14ac:dyDescent="0.25">
      <c r="A2994" s="20">
        <v>30000</v>
      </c>
      <c r="B2994" s="20" t="s">
        <v>206</v>
      </c>
      <c r="C2994" s="20" t="s">
        <v>408</v>
      </c>
      <c r="D2994" s="20" t="s">
        <v>399</v>
      </c>
      <c r="E2994" s="20" t="s">
        <v>394</v>
      </c>
      <c r="F2994" t="e">
        <f>VLOOKUP(H2994,'[1]Ventes par client'!B:Q,9,FALSE)</f>
        <v>#N/A</v>
      </c>
      <c r="G2994" s="21">
        <v>100</v>
      </c>
      <c r="H2994" t="s">
        <v>598</v>
      </c>
      <c r="I2994" s="19">
        <v>5</v>
      </c>
      <c r="J2994" s="22" t="e">
        <f t="shared" si="46"/>
        <v>#N/A</v>
      </c>
    </row>
    <row r="2995" spans="1:10" x14ac:dyDescent="0.25">
      <c r="A2995" s="20">
        <v>30000</v>
      </c>
      <c r="B2995" s="20" t="s">
        <v>206</v>
      </c>
      <c r="C2995" s="20" t="s">
        <v>408</v>
      </c>
      <c r="D2995" s="20" t="s">
        <v>400</v>
      </c>
      <c r="E2995" s="20" t="s">
        <v>394</v>
      </c>
      <c r="F2995" t="e">
        <f>VLOOKUP(H2995,'[1]Ventes par client'!B:Q,10,FALSE)</f>
        <v>#N/A</v>
      </c>
      <c r="G2995" s="21">
        <v>100</v>
      </c>
      <c r="H2995" t="s">
        <v>598</v>
      </c>
      <c r="I2995">
        <v>6</v>
      </c>
      <c r="J2995" s="22" t="e">
        <f t="shared" si="46"/>
        <v>#N/A</v>
      </c>
    </row>
    <row r="2996" spans="1:10" x14ac:dyDescent="0.25">
      <c r="A2996" s="20">
        <v>30000</v>
      </c>
      <c r="B2996" s="20" t="s">
        <v>206</v>
      </c>
      <c r="C2996" s="20" t="s">
        <v>408</v>
      </c>
      <c r="D2996" s="20" t="s">
        <v>401</v>
      </c>
      <c r="E2996" s="20" t="s">
        <v>394</v>
      </c>
      <c r="F2996" t="e">
        <f>VLOOKUP(H2996,'[1]Ventes par client'!B:Q,11,FALSE)</f>
        <v>#N/A</v>
      </c>
      <c r="G2996" s="21">
        <v>100</v>
      </c>
      <c r="H2996" t="s">
        <v>598</v>
      </c>
      <c r="I2996" s="19">
        <v>7</v>
      </c>
      <c r="J2996" s="22" t="e">
        <f t="shared" si="46"/>
        <v>#N/A</v>
      </c>
    </row>
    <row r="2997" spans="1:10" x14ac:dyDescent="0.25">
      <c r="A2997" s="20">
        <v>30000</v>
      </c>
      <c r="B2997" s="20" t="s">
        <v>206</v>
      </c>
      <c r="C2997" s="20" t="s">
        <v>408</v>
      </c>
      <c r="D2997" s="20" t="s">
        <v>402</v>
      </c>
      <c r="E2997" s="20" t="s">
        <v>394</v>
      </c>
      <c r="F2997" t="e">
        <f>VLOOKUP(H2997,'[1]Ventes par client'!B:Q,12,FALSE)</f>
        <v>#N/A</v>
      </c>
      <c r="G2997" s="21">
        <v>100</v>
      </c>
      <c r="H2997" t="s">
        <v>598</v>
      </c>
      <c r="I2997" s="19">
        <v>8</v>
      </c>
      <c r="J2997" s="22" t="e">
        <f t="shared" si="46"/>
        <v>#N/A</v>
      </c>
    </row>
    <row r="2998" spans="1:10" x14ac:dyDescent="0.25">
      <c r="A2998" s="20">
        <v>30000</v>
      </c>
      <c r="B2998" s="20" t="s">
        <v>206</v>
      </c>
      <c r="C2998" s="20" t="s">
        <v>408</v>
      </c>
      <c r="D2998" s="20" t="s">
        <v>403</v>
      </c>
      <c r="E2998" s="20" t="s">
        <v>394</v>
      </c>
      <c r="F2998" t="e">
        <f>VLOOKUP(H2998,'[1]Ventes par client'!B:Q,13,FALSE)</f>
        <v>#N/A</v>
      </c>
      <c r="G2998" s="21">
        <v>0</v>
      </c>
      <c r="H2998" t="s">
        <v>598</v>
      </c>
      <c r="I2998">
        <v>9</v>
      </c>
      <c r="J2998" s="22" t="e">
        <f t="shared" si="46"/>
        <v>#N/A</v>
      </c>
    </row>
    <row r="2999" spans="1:10" x14ac:dyDescent="0.25">
      <c r="A2999" s="20">
        <v>30000</v>
      </c>
      <c r="B2999" s="20" t="s">
        <v>206</v>
      </c>
      <c r="C2999" s="20" t="s">
        <v>408</v>
      </c>
      <c r="D2999" s="20" t="s">
        <v>404</v>
      </c>
      <c r="E2999" s="20" t="s">
        <v>394</v>
      </c>
      <c r="F2999" t="e">
        <f>VLOOKUP(H2999,'[1]Ventes par client'!B:Q,14,FALSE)</f>
        <v>#N/A</v>
      </c>
      <c r="G2999" s="21">
        <v>100</v>
      </c>
      <c r="H2999" t="s">
        <v>598</v>
      </c>
      <c r="I2999" s="19">
        <v>10</v>
      </c>
      <c r="J2999" s="22" t="e">
        <f t="shared" si="46"/>
        <v>#N/A</v>
      </c>
    </row>
    <row r="3000" spans="1:10" x14ac:dyDescent="0.25">
      <c r="A3000" s="20">
        <v>30000</v>
      </c>
      <c r="B3000" s="20" t="s">
        <v>206</v>
      </c>
      <c r="C3000" s="20" t="s">
        <v>408</v>
      </c>
      <c r="D3000" s="20" t="s">
        <v>405</v>
      </c>
      <c r="E3000" s="20" t="s">
        <v>394</v>
      </c>
      <c r="F3000" t="e">
        <f>VLOOKUP(H3000,'[1]Ventes par client'!B:Q,15,FALSE)</f>
        <v>#N/A</v>
      </c>
      <c r="G3000" s="21">
        <v>100</v>
      </c>
      <c r="H3000" t="s">
        <v>598</v>
      </c>
      <c r="I3000" s="19">
        <v>11</v>
      </c>
      <c r="J3000" s="22" t="e">
        <f t="shared" si="46"/>
        <v>#N/A</v>
      </c>
    </row>
    <row r="3001" spans="1:10" x14ac:dyDescent="0.25">
      <c r="A3001" s="20">
        <v>30000</v>
      </c>
      <c r="B3001" s="20" t="s">
        <v>206</v>
      </c>
      <c r="C3001" s="20" t="s">
        <v>408</v>
      </c>
      <c r="D3001" s="20" t="s">
        <v>406</v>
      </c>
      <c r="E3001" s="20" t="s">
        <v>394</v>
      </c>
      <c r="F3001" t="e">
        <f>VLOOKUP(H3001,'[1]Ventes par client'!B:Q,16,FALSE)</f>
        <v>#N/A</v>
      </c>
      <c r="G3001" s="21">
        <v>100</v>
      </c>
      <c r="H3001" t="s">
        <v>598</v>
      </c>
      <c r="I3001">
        <v>12</v>
      </c>
      <c r="J3001" s="22" t="e">
        <f t="shared" si="46"/>
        <v>#N/A</v>
      </c>
    </row>
    <row r="3002" spans="1:10" x14ac:dyDescent="0.25">
      <c r="A3002" s="20">
        <v>30000</v>
      </c>
      <c r="B3002" s="20" t="s">
        <v>417</v>
      </c>
      <c r="C3002" s="20" t="s">
        <v>408</v>
      </c>
      <c r="D3002" s="20" t="s">
        <v>393</v>
      </c>
      <c r="E3002" s="20" t="s">
        <v>394</v>
      </c>
      <c r="F3002" s="21">
        <f>VLOOKUP(H3002,'[1]Ventes par client'!B:Q,5,FALSE)</f>
        <v>400</v>
      </c>
      <c r="G3002" s="21">
        <v>100</v>
      </c>
      <c r="H3002" s="2" t="s">
        <v>599</v>
      </c>
      <c r="I3002" s="19">
        <v>1</v>
      </c>
      <c r="J3002" s="22">
        <f t="shared" si="46"/>
        <v>300</v>
      </c>
    </row>
    <row r="3003" spans="1:10" x14ac:dyDescent="0.25">
      <c r="A3003" s="20">
        <v>30000</v>
      </c>
      <c r="B3003" s="20" t="s">
        <v>417</v>
      </c>
      <c r="C3003" s="20" t="s">
        <v>408</v>
      </c>
      <c r="D3003" s="20" t="s">
        <v>396</v>
      </c>
      <c r="E3003" s="20" t="s">
        <v>394</v>
      </c>
      <c r="F3003">
        <f>VLOOKUP(H3003,'[1]Ventes par client'!B:Q,6,FALSE)</f>
        <v>500</v>
      </c>
      <c r="G3003" s="21">
        <v>100</v>
      </c>
      <c r="H3003" t="s">
        <v>599</v>
      </c>
      <c r="I3003" s="19">
        <v>2</v>
      </c>
      <c r="J3003" s="22">
        <f t="shared" si="46"/>
        <v>400</v>
      </c>
    </row>
    <row r="3004" spans="1:10" x14ac:dyDescent="0.25">
      <c r="A3004" s="20">
        <v>30000</v>
      </c>
      <c r="B3004" s="20" t="s">
        <v>417</v>
      </c>
      <c r="C3004" s="20" t="s">
        <v>408</v>
      </c>
      <c r="D3004" s="20" t="s">
        <v>397</v>
      </c>
      <c r="E3004" s="20" t="s">
        <v>394</v>
      </c>
      <c r="F3004">
        <f>VLOOKUP(H3004,'[1]Ventes par client'!B:Q,7,FALSE)</f>
        <v>500</v>
      </c>
      <c r="G3004" s="21">
        <v>100</v>
      </c>
      <c r="H3004" t="s">
        <v>599</v>
      </c>
      <c r="I3004">
        <v>3</v>
      </c>
      <c r="J3004" s="22">
        <f t="shared" si="46"/>
        <v>400</v>
      </c>
    </row>
    <row r="3005" spans="1:10" x14ac:dyDescent="0.25">
      <c r="A3005" s="20">
        <v>30000</v>
      </c>
      <c r="B3005" s="20" t="s">
        <v>417</v>
      </c>
      <c r="C3005" s="20" t="s">
        <v>408</v>
      </c>
      <c r="D3005" s="20" t="s">
        <v>398</v>
      </c>
      <c r="E3005" s="20" t="s">
        <v>394</v>
      </c>
      <c r="F3005">
        <f>VLOOKUP(H3005,'[1]Ventes par client'!B:Q,8,FALSE)</f>
        <v>400</v>
      </c>
      <c r="G3005" s="21">
        <v>0</v>
      </c>
      <c r="H3005" t="s">
        <v>599</v>
      </c>
      <c r="I3005" s="19">
        <v>4</v>
      </c>
      <c r="J3005" s="22">
        <f t="shared" si="46"/>
        <v>400</v>
      </c>
    </row>
    <row r="3006" spans="1:10" x14ac:dyDescent="0.25">
      <c r="A3006" s="20">
        <v>30000</v>
      </c>
      <c r="B3006" s="20" t="s">
        <v>417</v>
      </c>
      <c r="C3006" s="20" t="s">
        <v>408</v>
      </c>
      <c r="D3006" s="20" t="s">
        <v>399</v>
      </c>
      <c r="E3006" s="20" t="s">
        <v>394</v>
      </c>
      <c r="F3006">
        <f>VLOOKUP(H3006,'[1]Ventes par client'!B:Q,9,FALSE)</f>
        <v>400</v>
      </c>
      <c r="G3006" s="21">
        <v>100</v>
      </c>
      <c r="H3006" t="s">
        <v>599</v>
      </c>
      <c r="I3006" s="19">
        <v>5</v>
      </c>
      <c r="J3006" s="22">
        <f t="shared" si="46"/>
        <v>300</v>
      </c>
    </row>
    <row r="3007" spans="1:10" x14ac:dyDescent="0.25">
      <c r="A3007" s="20">
        <v>30000</v>
      </c>
      <c r="B3007" s="20" t="s">
        <v>417</v>
      </c>
      <c r="C3007" s="20" t="s">
        <v>408</v>
      </c>
      <c r="D3007" s="20" t="s">
        <v>400</v>
      </c>
      <c r="E3007" s="20" t="s">
        <v>394</v>
      </c>
      <c r="F3007">
        <f>VLOOKUP(H3007,'[1]Ventes par client'!B:Q,10,FALSE)</f>
        <v>500</v>
      </c>
      <c r="G3007" s="21">
        <v>100</v>
      </c>
      <c r="H3007" t="s">
        <v>599</v>
      </c>
      <c r="I3007">
        <v>6</v>
      </c>
      <c r="J3007" s="22">
        <f t="shared" si="46"/>
        <v>400</v>
      </c>
    </row>
    <row r="3008" spans="1:10" x14ac:dyDescent="0.25">
      <c r="A3008" s="20">
        <v>30000</v>
      </c>
      <c r="B3008" s="20" t="s">
        <v>417</v>
      </c>
      <c r="C3008" s="20" t="s">
        <v>408</v>
      </c>
      <c r="D3008" s="20" t="s">
        <v>401</v>
      </c>
      <c r="E3008" s="20" t="s">
        <v>394</v>
      </c>
      <c r="F3008">
        <f>VLOOKUP(H3008,'[1]Ventes par client'!B:Q,11,FALSE)</f>
        <v>400</v>
      </c>
      <c r="G3008" s="21">
        <v>100</v>
      </c>
      <c r="H3008" t="s">
        <v>599</v>
      </c>
      <c r="I3008" s="19">
        <v>7</v>
      </c>
      <c r="J3008" s="22">
        <f t="shared" si="46"/>
        <v>300</v>
      </c>
    </row>
    <row r="3009" spans="1:10" x14ac:dyDescent="0.25">
      <c r="A3009" s="20">
        <v>30000</v>
      </c>
      <c r="B3009" s="20" t="s">
        <v>417</v>
      </c>
      <c r="C3009" s="20" t="s">
        <v>408</v>
      </c>
      <c r="D3009" s="20" t="s">
        <v>402</v>
      </c>
      <c r="E3009" s="20" t="s">
        <v>394</v>
      </c>
      <c r="F3009">
        <f>VLOOKUP(H3009,'[1]Ventes par client'!B:Q,12,FALSE)</f>
        <v>400</v>
      </c>
      <c r="G3009" s="21">
        <v>100</v>
      </c>
      <c r="H3009" t="s">
        <v>599</v>
      </c>
      <c r="I3009" s="19">
        <v>8</v>
      </c>
      <c r="J3009" s="22">
        <f t="shared" si="46"/>
        <v>300</v>
      </c>
    </row>
    <row r="3010" spans="1:10" x14ac:dyDescent="0.25">
      <c r="A3010" s="20">
        <v>30000</v>
      </c>
      <c r="B3010" s="20" t="s">
        <v>417</v>
      </c>
      <c r="C3010" s="20" t="s">
        <v>408</v>
      </c>
      <c r="D3010" s="20" t="s">
        <v>403</v>
      </c>
      <c r="E3010" s="20" t="s">
        <v>394</v>
      </c>
      <c r="F3010">
        <f>VLOOKUP(H3010,'[1]Ventes par client'!B:Q,13,FALSE)</f>
        <v>400</v>
      </c>
      <c r="G3010" s="21">
        <v>0</v>
      </c>
      <c r="H3010" t="s">
        <v>599</v>
      </c>
      <c r="I3010">
        <v>9</v>
      </c>
      <c r="J3010" s="22">
        <f t="shared" ref="J3010:J3073" si="47">+F3010-G3010</f>
        <v>400</v>
      </c>
    </row>
    <row r="3011" spans="1:10" x14ac:dyDescent="0.25">
      <c r="A3011" s="20">
        <v>30000</v>
      </c>
      <c r="B3011" s="20" t="s">
        <v>417</v>
      </c>
      <c r="C3011" s="20" t="s">
        <v>408</v>
      </c>
      <c r="D3011" s="20" t="s">
        <v>404</v>
      </c>
      <c r="E3011" s="20" t="s">
        <v>394</v>
      </c>
      <c r="F3011">
        <f>VLOOKUP(H3011,'[1]Ventes par client'!B:Q,14,FALSE)</f>
        <v>500</v>
      </c>
      <c r="G3011" s="21">
        <v>100</v>
      </c>
      <c r="H3011" t="s">
        <v>599</v>
      </c>
      <c r="I3011" s="19">
        <v>10</v>
      </c>
      <c r="J3011" s="22">
        <f t="shared" si="47"/>
        <v>400</v>
      </c>
    </row>
    <row r="3012" spans="1:10" x14ac:dyDescent="0.25">
      <c r="A3012" s="20">
        <v>30000</v>
      </c>
      <c r="B3012" s="20" t="s">
        <v>417</v>
      </c>
      <c r="C3012" s="20" t="s">
        <v>408</v>
      </c>
      <c r="D3012" s="20" t="s">
        <v>405</v>
      </c>
      <c r="E3012" s="20" t="s">
        <v>394</v>
      </c>
      <c r="F3012">
        <f>VLOOKUP(H3012,'[1]Ventes par client'!B:Q,15,FALSE)</f>
        <v>500</v>
      </c>
      <c r="G3012" s="21">
        <v>100</v>
      </c>
      <c r="H3012" t="s">
        <v>599</v>
      </c>
      <c r="I3012" s="19">
        <v>11</v>
      </c>
      <c r="J3012" s="22">
        <f t="shared" si="47"/>
        <v>400</v>
      </c>
    </row>
    <row r="3013" spans="1:10" x14ac:dyDescent="0.25">
      <c r="A3013" s="20">
        <v>30000</v>
      </c>
      <c r="B3013" s="20" t="s">
        <v>417</v>
      </c>
      <c r="C3013" s="20" t="s">
        <v>408</v>
      </c>
      <c r="D3013" s="20" t="s">
        <v>406</v>
      </c>
      <c r="E3013" s="20" t="s">
        <v>394</v>
      </c>
      <c r="F3013">
        <f>VLOOKUP(H3013,'[1]Ventes par client'!B:Q,16,FALSE)</f>
        <v>200</v>
      </c>
      <c r="G3013" s="21">
        <v>100</v>
      </c>
      <c r="H3013" t="s">
        <v>599</v>
      </c>
      <c r="I3013">
        <v>12</v>
      </c>
      <c r="J3013" s="22">
        <f t="shared" si="47"/>
        <v>100</v>
      </c>
    </row>
    <row r="3014" spans="1:10" x14ac:dyDescent="0.25">
      <c r="A3014" s="20">
        <v>30000</v>
      </c>
      <c r="B3014" s="20" t="s">
        <v>600</v>
      </c>
      <c r="C3014" s="20" t="s">
        <v>408</v>
      </c>
      <c r="D3014" s="20" t="s">
        <v>393</v>
      </c>
      <c r="E3014" s="20" t="s">
        <v>394</v>
      </c>
      <c r="F3014" s="21">
        <f>VLOOKUP(H3014,'[1]Ventes par client'!B:Q,5,FALSE)</f>
        <v>117700</v>
      </c>
      <c r="G3014" s="21">
        <v>98500</v>
      </c>
      <c r="H3014" s="2" t="s">
        <v>601</v>
      </c>
      <c r="I3014" s="19">
        <v>1</v>
      </c>
      <c r="J3014" s="22">
        <f t="shared" si="47"/>
        <v>19200</v>
      </c>
    </row>
    <row r="3015" spans="1:10" x14ac:dyDescent="0.25">
      <c r="A3015" s="20">
        <v>30000</v>
      </c>
      <c r="B3015" s="20" t="s">
        <v>600</v>
      </c>
      <c r="C3015" s="20" t="s">
        <v>408</v>
      </c>
      <c r="D3015" s="20" t="s">
        <v>396</v>
      </c>
      <c r="E3015" s="20" t="s">
        <v>394</v>
      </c>
      <c r="F3015">
        <f>VLOOKUP(H3015,'[1]Ventes par client'!B:Q,6,FALSE)</f>
        <v>138500</v>
      </c>
      <c r="G3015" s="21">
        <v>104700</v>
      </c>
      <c r="H3015" t="s">
        <v>601</v>
      </c>
      <c r="I3015" s="19">
        <v>2</v>
      </c>
      <c r="J3015" s="22">
        <f t="shared" si="47"/>
        <v>33800</v>
      </c>
    </row>
    <row r="3016" spans="1:10" x14ac:dyDescent="0.25">
      <c r="A3016" s="20">
        <v>30000</v>
      </c>
      <c r="B3016" s="20" t="s">
        <v>600</v>
      </c>
      <c r="C3016" s="20" t="s">
        <v>408</v>
      </c>
      <c r="D3016" s="20" t="s">
        <v>397</v>
      </c>
      <c r="E3016" s="20" t="s">
        <v>394</v>
      </c>
      <c r="F3016">
        <f>VLOOKUP(H3016,'[1]Ventes par client'!B:Q,7,FALSE)</f>
        <v>144300</v>
      </c>
      <c r="G3016" s="21">
        <v>114800</v>
      </c>
      <c r="H3016" t="s">
        <v>601</v>
      </c>
      <c r="I3016">
        <v>3</v>
      </c>
      <c r="J3016" s="22">
        <f t="shared" si="47"/>
        <v>29500</v>
      </c>
    </row>
    <row r="3017" spans="1:10" x14ac:dyDescent="0.25">
      <c r="A3017" s="20">
        <v>30000</v>
      </c>
      <c r="B3017" s="20" t="s">
        <v>600</v>
      </c>
      <c r="C3017" s="20" t="s">
        <v>408</v>
      </c>
      <c r="D3017" s="20" t="s">
        <v>398</v>
      </c>
      <c r="E3017" s="20" t="s">
        <v>394</v>
      </c>
      <c r="F3017">
        <f>VLOOKUP(H3017,'[1]Ventes par client'!B:Q,8,FALSE)</f>
        <v>117700</v>
      </c>
      <c r="G3017" s="21">
        <v>93600</v>
      </c>
      <c r="H3017" t="s">
        <v>601</v>
      </c>
      <c r="I3017" s="19">
        <v>4</v>
      </c>
      <c r="J3017" s="22">
        <f t="shared" si="47"/>
        <v>24100</v>
      </c>
    </row>
    <row r="3018" spans="1:10" x14ac:dyDescent="0.25">
      <c r="A3018" s="20">
        <v>30000</v>
      </c>
      <c r="B3018" s="20" t="s">
        <v>600</v>
      </c>
      <c r="C3018" s="20" t="s">
        <v>408</v>
      </c>
      <c r="D3018" s="20" t="s">
        <v>399</v>
      </c>
      <c r="E3018" s="20" t="s">
        <v>394</v>
      </c>
      <c r="F3018">
        <f>VLOOKUP(H3018,'[1]Ventes par client'!B:Q,9,FALSE)</f>
        <v>123900</v>
      </c>
      <c r="G3018" s="21">
        <v>93600</v>
      </c>
      <c r="H3018" t="s">
        <v>601</v>
      </c>
      <c r="I3018" s="19">
        <v>5</v>
      </c>
      <c r="J3018" s="22">
        <f t="shared" si="47"/>
        <v>30300</v>
      </c>
    </row>
    <row r="3019" spans="1:10" x14ac:dyDescent="0.25">
      <c r="A3019" s="20">
        <v>30000</v>
      </c>
      <c r="B3019" s="20" t="s">
        <v>600</v>
      </c>
      <c r="C3019" s="20" t="s">
        <v>408</v>
      </c>
      <c r="D3019" s="20" t="s">
        <v>400</v>
      </c>
      <c r="E3019" s="20" t="s">
        <v>394</v>
      </c>
      <c r="F3019">
        <f>VLOOKUP(H3019,'[1]Ventes par client'!B:Q,10,FALSE)</f>
        <v>137800</v>
      </c>
      <c r="G3019" s="21">
        <v>114800</v>
      </c>
      <c r="H3019" t="s">
        <v>601</v>
      </c>
      <c r="I3019">
        <v>6</v>
      </c>
      <c r="J3019" s="22">
        <f t="shared" si="47"/>
        <v>23000</v>
      </c>
    </row>
    <row r="3020" spans="1:10" x14ac:dyDescent="0.25">
      <c r="A3020" s="20">
        <v>30000</v>
      </c>
      <c r="B3020" s="20" t="s">
        <v>600</v>
      </c>
      <c r="C3020" s="20" t="s">
        <v>408</v>
      </c>
      <c r="D3020" s="20" t="s">
        <v>401</v>
      </c>
      <c r="E3020" s="20" t="s">
        <v>394</v>
      </c>
      <c r="F3020">
        <f>VLOOKUP(H3020,'[1]Ventes par client'!B:Q,11,FALSE)</f>
        <v>114800</v>
      </c>
      <c r="G3020" s="21">
        <v>95600</v>
      </c>
      <c r="H3020" t="s">
        <v>601</v>
      </c>
      <c r="I3020" s="19">
        <v>7</v>
      </c>
      <c r="J3020" s="22">
        <f t="shared" si="47"/>
        <v>19200</v>
      </c>
    </row>
    <row r="3021" spans="1:10" x14ac:dyDescent="0.25">
      <c r="A3021" s="20">
        <v>30000</v>
      </c>
      <c r="B3021" s="20" t="s">
        <v>600</v>
      </c>
      <c r="C3021" s="20" t="s">
        <v>408</v>
      </c>
      <c r="D3021" s="20" t="s">
        <v>402</v>
      </c>
      <c r="E3021" s="20" t="s">
        <v>394</v>
      </c>
      <c r="F3021">
        <f>VLOOKUP(H3021,'[1]Ventes par client'!B:Q,12,FALSE)</f>
        <v>112200</v>
      </c>
      <c r="G3021" s="21">
        <v>89300</v>
      </c>
      <c r="H3021" t="s">
        <v>601</v>
      </c>
      <c r="I3021" s="19">
        <v>8</v>
      </c>
      <c r="J3021" s="22">
        <f t="shared" si="47"/>
        <v>22900</v>
      </c>
    </row>
    <row r="3022" spans="1:10" x14ac:dyDescent="0.25">
      <c r="A3022" s="20">
        <v>30000</v>
      </c>
      <c r="B3022" s="20" t="s">
        <v>600</v>
      </c>
      <c r="C3022" s="20" t="s">
        <v>408</v>
      </c>
      <c r="D3022" s="20" t="s">
        <v>403</v>
      </c>
      <c r="E3022" s="20" t="s">
        <v>394</v>
      </c>
      <c r="F3022">
        <f>VLOOKUP(H3022,'[1]Ventes par client'!B:Q,13,FALSE)</f>
        <v>122400</v>
      </c>
      <c r="G3022" s="21">
        <v>92700</v>
      </c>
      <c r="H3022" t="s">
        <v>601</v>
      </c>
      <c r="I3022">
        <v>9</v>
      </c>
      <c r="J3022" s="22">
        <f t="shared" si="47"/>
        <v>29700</v>
      </c>
    </row>
    <row r="3023" spans="1:10" x14ac:dyDescent="0.25">
      <c r="A3023" s="20">
        <v>30000</v>
      </c>
      <c r="B3023" s="20" t="s">
        <v>600</v>
      </c>
      <c r="C3023" s="20" t="s">
        <v>408</v>
      </c>
      <c r="D3023" s="20" t="s">
        <v>404</v>
      </c>
      <c r="E3023" s="20" t="s">
        <v>394</v>
      </c>
      <c r="F3023">
        <f>VLOOKUP(H3023,'[1]Ventes par client'!B:Q,14,FALSE)</f>
        <v>137800</v>
      </c>
      <c r="G3023" s="21">
        <v>109600</v>
      </c>
      <c r="H3023" t="s">
        <v>601</v>
      </c>
      <c r="I3023" s="19">
        <v>10</v>
      </c>
      <c r="J3023" s="22">
        <f t="shared" si="47"/>
        <v>28200</v>
      </c>
    </row>
    <row r="3024" spans="1:10" x14ac:dyDescent="0.25">
      <c r="A3024" s="20">
        <v>30000</v>
      </c>
      <c r="B3024" s="20" t="s">
        <v>600</v>
      </c>
      <c r="C3024" s="20" t="s">
        <v>408</v>
      </c>
      <c r="D3024" s="20" t="s">
        <v>405</v>
      </c>
      <c r="E3024" s="20" t="s">
        <v>394</v>
      </c>
      <c r="F3024">
        <f>VLOOKUP(H3024,'[1]Ventes par client'!B:Q,15,FALSE)</f>
        <v>152300</v>
      </c>
      <c r="G3024" s="21">
        <v>121100</v>
      </c>
      <c r="H3024" t="s">
        <v>601</v>
      </c>
      <c r="I3024" s="19">
        <v>11</v>
      </c>
      <c r="J3024" s="22">
        <f t="shared" si="47"/>
        <v>31200</v>
      </c>
    </row>
    <row r="3025" spans="1:10" x14ac:dyDescent="0.25">
      <c r="A3025" s="20">
        <v>30000</v>
      </c>
      <c r="B3025" s="20" t="s">
        <v>600</v>
      </c>
      <c r="C3025" s="20" t="s">
        <v>408</v>
      </c>
      <c r="D3025" s="20" t="s">
        <v>406</v>
      </c>
      <c r="E3025" s="20" t="s">
        <v>394</v>
      </c>
      <c r="F3025">
        <f>VLOOKUP(H3025,'[1]Ventes par client'!B:Q,16,FALSE)</f>
        <v>80500</v>
      </c>
      <c r="G3025" s="21">
        <v>86700</v>
      </c>
      <c r="H3025" t="s">
        <v>601</v>
      </c>
      <c r="I3025">
        <v>12</v>
      </c>
      <c r="J3025" s="22">
        <f t="shared" si="47"/>
        <v>-6200</v>
      </c>
    </row>
    <row r="3026" spans="1:10" x14ac:dyDescent="0.25">
      <c r="A3026" s="20">
        <v>30000</v>
      </c>
      <c r="B3026" s="20" t="s">
        <v>417</v>
      </c>
      <c r="C3026" s="20" t="s">
        <v>408</v>
      </c>
      <c r="D3026" s="20" t="s">
        <v>393</v>
      </c>
      <c r="E3026" s="20" t="s">
        <v>394</v>
      </c>
      <c r="F3026" s="21">
        <f>VLOOKUP(H3026,'[1]Ventes par client'!B:Q,5,FALSE)</f>
        <v>22000</v>
      </c>
      <c r="G3026" s="21">
        <v>17000</v>
      </c>
      <c r="H3026" s="2" t="s">
        <v>602</v>
      </c>
      <c r="I3026" s="19">
        <v>1</v>
      </c>
      <c r="J3026" s="22">
        <f t="shared" si="47"/>
        <v>5000</v>
      </c>
    </row>
    <row r="3027" spans="1:10" x14ac:dyDescent="0.25">
      <c r="A3027" s="20">
        <v>30000</v>
      </c>
      <c r="B3027" s="20" t="s">
        <v>417</v>
      </c>
      <c r="C3027" s="20" t="s">
        <v>408</v>
      </c>
      <c r="D3027" s="20" t="s">
        <v>396</v>
      </c>
      <c r="E3027" s="20" t="s">
        <v>394</v>
      </c>
      <c r="F3027">
        <f>VLOOKUP(H3027,'[1]Ventes par client'!B:Q,6,FALSE)</f>
        <v>25900</v>
      </c>
      <c r="G3027" s="21">
        <v>18100</v>
      </c>
      <c r="H3027" t="s">
        <v>602</v>
      </c>
      <c r="I3027" s="19">
        <v>2</v>
      </c>
      <c r="J3027" s="22">
        <f t="shared" si="47"/>
        <v>7800</v>
      </c>
    </row>
    <row r="3028" spans="1:10" x14ac:dyDescent="0.25">
      <c r="A3028" s="20">
        <v>30000</v>
      </c>
      <c r="B3028" s="20" t="s">
        <v>417</v>
      </c>
      <c r="C3028" s="20" t="s">
        <v>408</v>
      </c>
      <c r="D3028" s="20" t="s">
        <v>397</v>
      </c>
      <c r="E3028" s="20" t="s">
        <v>394</v>
      </c>
      <c r="F3028">
        <f>VLOOKUP(H3028,'[1]Ventes par client'!B:Q,7,FALSE)</f>
        <v>26900</v>
      </c>
      <c r="G3028" s="21">
        <v>19900</v>
      </c>
      <c r="H3028" t="s">
        <v>602</v>
      </c>
      <c r="I3028">
        <v>3</v>
      </c>
      <c r="J3028" s="22">
        <f t="shared" si="47"/>
        <v>7000</v>
      </c>
    </row>
    <row r="3029" spans="1:10" x14ac:dyDescent="0.25">
      <c r="A3029" s="20">
        <v>30000</v>
      </c>
      <c r="B3029" s="20" t="s">
        <v>417</v>
      </c>
      <c r="C3029" s="20" t="s">
        <v>408</v>
      </c>
      <c r="D3029" s="20" t="s">
        <v>398</v>
      </c>
      <c r="E3029" s="20" t="s">
        <v>394</v>
      </c>
      <c r="F3029">
        <f>VLOOKUP(H3029,'[1]Ventes par client'!B:Q,8,FALSE)</f>
        <v>22000</v>
      </c>
      <c r="G3029" s="21">
        <v>16100</v>
      </c>
      <c r="H3029" t="s">
        <v>602</v>
      </c>
      <c r="I3029" s="19">
        <v>4</v>
      </c>
      <c r="J3029" s="22">
        <f t="shared" si="47"/>
        <v>5900</v>
      </c>
    </row>
    <row r="3030" spans="1:10" x14ac:dyDescent="0.25">
      <c r="A3030" s="20">
        <v>30000</v>
      </c>
      <c r="B3030" s="20" t="s">
        <v>417</v>
      </c>
      <c r="C3030" s="20" t="s">
        <v>408</v>
      </c>
      <c r="D3030" s="20" t="s">
        <v>399</v>
      </c>
      <c r="E3030" s="20" t="s">
        <v>394</v>
      </c>
      <c r="F3030">
        <f>VLOOKUP(H3030,'[1]Ventes par client'!B:Q,9,FALSE)</f>
        <v>23100</v>
      </c>
      <c r="G3030" s="21">
        <v>16200</v>
      </c>
      <c r="H3030" t="s">
        <v>602</v>
      </c>
      <c r="I3030" s="19">
        <v>5</v>
      </c>
      <c r="J3030" s="22">
        <f t="shared" si="47"/>
        <v>6900</v>
      </c>
    </row>
    <row r="3031" spans="1:10" x14ac:dyDescent="0.25">
      <c r="A3031" s="20">
        <v>30000</v>
      </c>
      <c r="B3031" s="20" t="s">
        <v>417</v>
      </c>
      <c r="C3031" s="20" t="s">
        <v>408</v>
      </c>
      <c r="D3031" s="20" t="s">
        <v>400</v>
      </c>
      <c r="E3031" s="20" t="s">
        <v>394</v>
      </c>
      <c r="F3031">
        <f>VLOOKUP(H3031,'[1]Ventes par client'!B:Q,10,FALSE)</f>
        <v>25700</v>
      </c>
      <c r="G3031" s="21">
        <v>19900</v>
      </c>
      <c r="H3031" t="s">
        <v>602</v>
      </c>
      <c r="I3031">
        <v>6</v>
      </c>
      <c r="J3031" s="22">
        <f t="shared" si="47"/>
        <v>5800</v>
      </c>
    </row>
    <row r="3032" spans="1:10" x14ac:dyDescent="0.25">
      <c r="A3032" s="20">
        <v>30000</v>
      </c>
      <c r="B3032" s="20" t="s">
        <v>417</v>
      </c>
      <c r="C3032" s="20" t="s">
        <v>408</v>
      </c>
      <c r="D3032" s="20" t="s">
        <v>401</v>
      </c>
      <c r="E3032" s="20" t="s">
        <v>394</v>
      </c>
      <c r="F3032">
        <f>VLOOKUP(H3032,'[1]Ventes par client'!B:Q,11,FALSE)</f>
        <v>21400</v>
      </c>
      <c r="G3032" s="21">
        <v>16500</v>
      </c>
      <c r="H3032" t="s">
        <v>602</v>
      </c>
      <c r="I3032" s="19">
        <v>7</v>
      </c>
      <c r="J3032" s="22">
        <f t="shared" si="47"/>
        <v>4900</v>
      </c>
    </row>
    <row r="3033" spans="1:10" x14ac:dyDescent="0.25">
      <c r="A3033" s="20">
        <v>30000</v>
      </c>
      <c r="B3033" s="20" t="s">
        <v>417</v>
      </c>
      <c r="C3033" s="20" t="s">
        <v>408</v>
      </c>
      <c r="D3033" s="20" t="s">
        <v>402</v>
      </c>
      <c r="E3033" s="20" t="s">
        <v>394</v>
      </c>
      <c r="F3033">
        <f>VLOOKUP(H3033,'[1]Ventes par client'!B:Q,12,FALSE)</f>
        <v>21000</v>
      </c>
      <c r="G3033" s="21">
        <v>15400</v>
      </c>
      <c r="H3033" t="s">
        <v>602</v>
      </c>
      <c r="I3033" s="19">
        <v>8</v>
      </c>
      <c r="J3033" s="22">
        <f t="shared" si="47"/>
        <v>5600</v>
      </c>
    </row>
    <row r="3034" spans="1:10" x14ac:dyDescent="0.25">
      <c r="A3034" s="20">
        <v>30000</v>
      </c>
      <c r="B3034" s="20" t="s">
        <v>417</v>
      </c>
      <c r="C3034" s="20" t="s">
        <v>408</v>
      </c>
      <c r="D3034" s="20" t="s">
        <v>403</v>
      </c>
      <c r="E3034" s="20" t="s">
        <v>394</v>
      </c>
      <c r="F3034">
        <f>VLOOKUP(H3034,'[1]Ventes par client'!B:Q,13,FALSE)</f>
        <v>22900</v>
      </c>
      <c r="G3034" s="21">
        <v>16000</v>
      </c>
      <c r="H3034" t="s">
        <v>602</v>
      </c>
      <c r="I3034">
        <v>9</v>
      </c>
      <c r="J3034" s="22">
        <f t="shared" si="47"/>
        <v>6900</v>
      </c>
    </row>
    <row r="3035" spans="1:10" x14ac:dyDescent="0.25">
      <c r="A3035" s="20">
        <v>30000</v>
      </c>
      <c r="B3035" s="20" t="s">
        <v>417</v>
      </c>
      <c r="C3035" s="20" t="s">
        <v>408</v>
      </c>
      <c r="D3035" s="20" t="s">
        <v>404</v>
      </c>
      <c r="E3035" s="20" t="s">
        <v>394</v>
      </c>
      <c r="F3035">
        <f>VLOOKUP(H3035,'[1]Ventes par client'!B:Q,14,FALSE)</f>
        <v>25700</v>
      </c>
      <c r="G3035" s="21">
        <v>19000</v>
      </c>
      <c r="H3035" t="s">
        <v>602</v>
      </c>
      <c r="I3035" s="19">
        <v>10</v>
      </c>
      <c r="J3035" s="22">
        <f t="shared" si="47"/>
        <v>6700</v>
      </c>
    </row>
    <row r="3036" spans="1:10" x14ac:dyDescent="0.25">
      <c r="A3036" s="20">
        <v>30000</v>
      </c>
      <c r="B3036" s="20" t="s">
        <v>417</v>
      </c>
      <c r="C3036" s="20" t="s">
        <v>408</v>
      </c>
      <c r="D3036" s="20" t="s">
        <v>405</v>
      </c>
      <c r="E3036" s="20" t="s">
        <v>394</v>
      </c>
      <c r="F3036">
        <f>VLOOKUP(H3036,'[1]Ventes par client'!B:Q,15,FALSE)</f>
        <v>28400</v>
      </c>
      <c r="G3036" s="21">
        <v>20900</v>
      </c>
      <c r="H3036" t="s">
        <v>602</v>
      </c>
      <c r="I3036" s="19">
        <v>11</v>
      </c>
      <c r="J3036" s="22">
        <f t="shared" si="47"/>
        <v>7500</v>
      </c>
    </row>
    <row r="3037" spans="1:10" x14ac:dyDescent="0.25">
      <c r="A3037" s="20">
        <v>30000</v>
      </c>
      <c r="B3037" s="20" t="s">
        <v>417</v>
      </c>
      <c r="C3037" s="20" t="s">
        <v>408</v>
      </c>
      <c r="D3037" s="20" t="s">
        <v>406</v>
      </c>
      <c r="E3037" s="20" t="s">
        <v>394</v>
      </c>
      <c r="F3037">
        <f>VLOOKUP(H3037,'[1]Ventes par client'!B:Q,16,FALSE)</f>
        <v>15000</v>
      </c>
      <c r="G3037" s="21">
        <v>15000</v>
      </c>
      <c r="H3037" t="s">
        <v>602</v>
      </c>
      <c r="I3037">
        <v>12</v>
      </c>
      <c r="J3037" s="22">
        <f t="shared" si="47"/>
        <v>0</v>
      </c>
    </row>
    <row r="3038" spans="1:10" x14ac:dyDescent="0.25">
      <c r="A3038" s="20">
        <v>30000</v>
      </c>
      <c r="B3038" s="20" t="s">
        <v>407</v>
      </c>
      <c r="C3038" s="20" t="s">
        <v>408</v>
      </c>
      <c r="D3038" s="20" t="s">
        <v>393</v>
      </c>
      <c r="E3038" s="20" t="s">
        <v>394</v>
      </c>
      <c r="F3038" s="21">
        <f>VLOOKUP(H3038,'[1]Ventes par client'!B:Q,5,FALSE)</f>
        <v>800</v>
      </c>
      <c r="G3038" s="21">
        <v>200</v>
      </c>
      <c r="H3038" s="2" t="s">
        <v>603</v>
      </c>
      <c r="I3038" s="19">
        <v>1</v>
      </c>
      <c r="J3038" s="22">
        <f t="shared" si="47"/>
        <v>600</v>
      </c>
    </row>
    <row r="3039" spans="1:10" x14ac:dyDescent="0.25">
      <c r="A3039" s="20">
        <v>30000</v>
      </c>
      <c r="B3039" s="20" t="s">
        <v>407</v>
      </c>
      <c r="C3039" s="20" t="s">
        <v>408</v>
      </c>
      <c r="D3039" s="20" t="s">
        <v>396</v>
      </c>
      <c r="E3039" s="20" t="s">
        <v>394</v>
      </c>
      <c r="F3039">
        <f>VLOOKUP(H3039,'[1]Ventes par client'!B:Q,6,FALSE)</f>
        <v>900</v>
      </c>
      <c r="G3039" s="21">
        <v>300</v>
      </c>
      <c r="H3039" t="s">
        <v>603</v>
      </c>
      <c r="I3039" s="19">
        <v>2</v>
      </c>
      <c r="J3039" s="22">
        <f t="shared" si="47"/>
        <v>600</v>
      </c>
    </row>
    <row r="3040" spans="1:10" x14ac:dyDescent="0.25">
      <c r="A3040" s="20">
        <v>30000</v>
      </c>
      <c r="B3040" s="20" t="s">
        <v>407</v>
      </c>
      <c r="C3040" s="20" t="s">
        <v>408</v>
      </c>
      <c r="D3040" s="20" t="s">
        <v>397</v>
      </c>
      <c r="E3040" s="20" t="s">
        <v>394</v>
      </c>
      <c r="F3040">
        <f>VLOOKUP(H3040,'[1]Ventes par client'!B:Q,7,FALSE)</f>
        <v>1000</v>
      </c>
      <c r="G3040" s="21">
        <v>300</v>
      </c>
      <c r="H3040" t="s">
        <v>603</v>
      </c>
      <c r="I3040">
        <v>3</v>
      </c>
      <c r="J3040" s="22">
        <f t="shared" si="47"/>
        <v>700</v>
      </c>
    </row>
    <row r="3041" spans="1:10" x14ac:dyDescent="0.25">
      <c r="A3041" s="20">
        <v>30000</v>
      </c>
      <c r="B3041" s="20" t="s">
        <v>407</v>
      </c>
      <c r="C3041" s="20" t="s">
        <v>408</v>
      </c>
      <c r="D3041" s="20" t="s">
        <v>398</v>
      </c>
      <c r="E3041" s="20" t="s">
        <v>394</v>
      </c>
      <c r="F3041">
        <f>VLOOKUP(H3041,'[1]Ventes par client'!B:Q,8,FALSE)</f>
        <v>800</v>
      </c>
      <c r="G3041" s="21">
        <v>200</v>
      </c>
      <c r="H3041" t="s">
        <v>603</v>
      </c>
      <c r="I3041" s="19">
        <v>4</v>
      </c>
      <c r="J3041" s="22">
        <f t="shared" si="47"/>
        <v>600</v>
      </c>
    </row>
    <row r="3042" spans="1:10" x14ac:dyDescent="0.25">
      <c r="A3042" s="20">
        <v>30000</v>
      </c>
      <c r="B3042" s="20" t="s">
        <v>407</v>
      </c>
      <c r="C3042" s="20" t="s">
        <v>408</v>
      </c>
      <c r="D3042" s="20" t="s">
        <v>399</v>
      </c>
      <c r="E3042" s="20" t="s">
        <v>394</v>
      </c>
      <c r="F3042">
        <f>VLOOKUP(H3042,'[1]Ventes par client'!B:Q,9,FALSE)</f>
        <v>800</v>
      </c>
      <c r="G3042" s="21">
        <v>200</v>
      </c>
      <c r="H3042" t="s">
        <v>603</v>
      </c>
      <c r="I3042" s="19">
        <v>5</v>
      </c>
      <c r="J3042" s="22">
        <f t="shared" si="47"/>
        <v>600</v>
      </c>
    </row>
    <row r="3043" spans="1:10" x14ac:dyDescent="0.25">
      <c r="A3043" s="20">
        <v>30000</v>
      </c>
      <c r="B3043" s="20" t="s">
        <v>407</v>
      </c>
      <c r="C3043" s="20" t="s">
        <v>408</v>
      </c>
      <c r="D3043" s="20" t="s">
        <v>400</v>
      </c>
      <c r="E3043" s="20" t="s">
        <v>394</v>
      </c>
      <c r="F3043">
        <f>VLOOKUP(H3043,'[1]Ventes par client'!B:Q,10,FALSE)</f>
        <v>900</v>
      </c>
      <c r="G3043" s="21">
        <v>300</v>
      </c>
      <c r="H3043" t="s">
        <v>603</v>
      </c>
      <c r="I3043">
        <v>6</v>
      </c>
      <c r="J3043" s="22">
        <f t="shared" si="47"/>
        <v>600</v>
      </c>
    </row>
    <row r="3044" spans="1:10" x14ac:dyDescent="0.25">
      <c r="A3044" s="20">
        <v>30000</v>
      </c>
      <c r="B3044" s="20" t="s">
        <v>407</v>
      </c>
      <c r="C3044" s="20" t="s">
        <v>408</v>
      </c>
      <c r="D3044" s="20" t="s">
        <v>401</v>
      </c>
      <c r="E3044" s="20" t="s">
        <v>394</v>
      </c>
      <c r="F3044">
        <f>VLOOKUP(H3044,'[1]Ventes par client'!B:Q,11,FALSE)</f>
        <v>800</v>
      </c>
      <c r="G3044" s="21">
        <v>300</v>
      </c>
      <c r="H3044" t="s">
        <v>603</v>
      </c>
      <c r="I3044" s="19">
        <v>7</v>
      </c>
      <c r="J3044" s="22">
        <f t="shared" si="47"/>
        <v>500</v>
      </c>
    </row>
    <row r="3045" spans="1:10" x14ac:dyDescent="0.25">
      <c r="A3045" s="20">
        <v>30000</v>
      </c>
      <c r="B3045" s="20" t="s">
        <v>407</v>
      </c>
      <c r="C3045" s="20" t="s">
        <v>408</v>
      </c>
      <c r="D3045" s="20" t="s">
        <v>402</v>
      </c>
      <c r="E3045" s="20" t="s">
        <v>394</v>
      </c>
      <c r="F3045">
        <f>VLOOKUP(H3045,'[1]Ventes par client'!B:Q,12,FALSE)</f>
        <v>700</v>
      </c>
      <c r="G3045" s="21">
        <v>200</v>
      </c>
      <c r="H3045" t="s">
        <v>603</v>
      </c>
      <c r="I3045" s="19">
        <v>8</v>
      </c>
      <c r="J3045" s="22">
        <f t="shared" si="47"/>
        <v>500</v>
      </c>
    </row>
    <row r="3046" spans="1:10" x14ac:dyDescent="0.25">
      <c r="A3046" s="20">
        <v>30000</v>
      </c>
      <c r="B3046" s="20" t="s">
        <v>407</v>
      </c>
      <c r="C3046" s="20" t="s">
        <v>408</v>
      </c>
      <c r="D3046" s="20" t="s">
        <v>403</v>
      </c>
      <c r="E3046" s="20" t="s">
        <v>394</v>
      </c>
      <c r="F3046">
        <f>VLOOKUP(H3046,'[1]Ventes par client'!B:Q,13,FALSE)</f>
        <v>800</v>
      </c>
      <c r="G3046" s="21">
        <v>200</v>
      </c>
      <c r="H3046" t="s">
        <v>603</v>
      </c>
      <c r="I3046">
        <v>9</v>
      </c>
      <c r="J3046" s="22">
        <f t="shared" si="47"/>
        <v>600</v>
      </c>
    </row>
    <row r="3047" spans="1:10" x14ac:dyDescent="0.25">
      <c r="A3047" s="20">
        <v>30000</v>
      </c>
      <c r="B3047" s="20" t="s">
        <v>407</v>
      </c>
      <c r="C3047" s="20" t="s">
        <v>408</v>
      </c>
      <c r="D3047" s="20" t="s">
        <v>404</v>
      </c>
      <c r="E3047" s="20" t="s">
        <v>394</v>
      </c>
      <c r="F3047">
        <f>VLOOKUP(H3047,'[1]Ventes par client'!B:Q,14,FALSE)</f>
        <v>900</v>
      </c>
      <c r="G3047" s="21">
        <v>300</v>
      </c>
      <c r="H3047" t="s">
        <v>603</v>
      </c>
      <c r="I3047" s="19">
        <v>10</v>
      </c>
      <c r="J3047" s="22">
        <f t="shared" si="47"/>
        <v>600</v>
      </c>
    </row>
    <row r="3048" spans="1:10" x14ac:dyDescent="0.25">
      <c r="A3048" s="20">
        <v>30000</v>
      </c>
      <c r="B3048" s="20" t="s">
        <v>407</v>
      </c>
      <c r="C3048" s="20" t="s">
        <v>408</v>
      </c>
      <c r="D3048" s="20" t="s">
        <v>405</v>
      </c>
      <c r="E3048" s="20" t="s">
        <v>394</v>
      </c>
      <c r="F3048">
        <f>VLOOKUP(H3048,'[1]Ventes par client'!B:Q,15,FALSE)</f>
        <v>1000</v>
      </c>
      <c r="G3048" s="21">
        <v>300</v>
      </c>
      <c r="H3048" t="s">
        <v>603</v>
      </c>
      <c r="I3048" s="19">
        <v>11</v>
      </c>
      <c r="J3048" s="22">
        <f t="shared" si="47"/>
        <v>700</v>
      </c>
    </row>
    <row r="3049" spans="1:10" x14ac:dyDescent="0.25">
      <c r="A3049" s="20">
        <v>30000</v>
      </c>
      <c r="B3049" s="20" t="s">
        <v>407</v>
      </c>
      <c r="C3049" s="20" t="s">
        <v>408</v>
      </c>
      <c r="D3049" s="20" t="s">
        <v>406</v>
      </c>
      <c r="E3049" s="20" t="s">
        <v>394</v>
      </c>
      <c r="F3049">
        <f>VLOOKUP(H3049,'[1]Ventes par client'!B:Q,16,FALSE)</f>
        <v>600</v>
      </c>
      <c r="G3049" s="21">
        <v>200</v>
      </c>
      <c r="H3049" t="s">
        <v>603</v>
      </c>
      <c r="I3049">
        <v>12</v>
      </c>
      <c r="J3049" s="22">
        <f t="shared" si="47"/>
        <v>400</v>
      </c>
    </row>
    <row r="3050" spans="1:10" x14ac:dyDescent="0.25">
      <c r="A3050" s="20">
        <v>30000</v>
      </c>
      <c r="B3050" s="20" t="s">
        <v>166</v>
      </c>
      <c r="C3050" s="20" t="s">
        <v>408</v>
      </c>
      <c r="D3050" s="20" t="s">
        <v>393</v>
      </c>
      <c r="E3050" s="20" t="s">
        <v>394</v>
      </c>
      <c r="F3050" s="21">
        <f>VLOOKUP(H3050,'[1]Ventes par client'!B:Q,5,FALSE)</f>
        <v>400</v>
      </c>
      <c r="G3050" s="21">
        <v>2400</v>
      </c>
      <c r="H3050" s="2" t="s">
        <v>604</v>
      </c>
      <c r="I3050" s="19">
        <v>1</v>
      </c>
      <c r="J3050" s="22">
        <f t="shared" si="47"/>
        <v>-2000</v>
      </c>
    </row>
    <row r="3051" spans="1:10" x14ac:dyDescent="0.25">
      <c r="A3051" s="20">
        <v>30000</v>
      </c>
      <c r="B3051" s="20" t="s">
        <v>166</v>
      </c>
      <c r="C3051" s="20" t="s">
        <v>408</v>
      </c>
      <c r="D3051" s="20" t="s">
        <v>396</v>
      </c>
      <c r="E3051" s="20" t="s">
        <v>394</v>
      </c>
      <c r="F3051">
        <f>VLOOKUP(H3051,'[1]Ventes par client'!B:Q,6,FALSE)</f>
        <v>500</v>
      </c>
      <c r="G3051" s="21">
        <v>2600</v>
      </c>
      <c r="H3051" t="s">
        <v>604</v>
      </c>
      <c r="I3051" s="19">
        <v>2</v>
      </c>
      <c r="J3051" s="22">
        <f t="shared" si="47"/>
        <v>-2100</v>
      </c>
    </row>
    <row r="3052" spans="1:10" x14ac:dyDescent="0.25">
      <c r="A3052" s="20">
        <v>30000</v>
      </c>
      <c r="B3052" s="20" t="s">
        <v>166</v>
      </c>
      <c r="C3052" s="20" t="s">
        <v>408</v>
      </c>
      <c r="D3052" s="20" t="s">
        <v>397</v>
      </c>
      <c r="E3052" s="20" t="s">
        <v>394</v>
      </c>
      <c r="F3052">
        <f>VLOOKUP(H3052,'[1]Ventes par client'!B:Q,7,FALSE)</f>
        <v>500</v>
      </c>
      <c r="G3052" s="21">
        <v>2900</v>
      </c>
      <c r="H3052" t="s">
        <v>604</v>
      </c>
      <c r="I3052">
        <v>3</v>
      </c>
      <c r="J3052" s="22">
        <f t="shared" si="47"/>
        <v>-2400</v>
      </c>
    </row>
    <row r="3053" spans="1:10" x14ac:dyDescent="0.25">
      <c r="A3053" s="20">
        <v>30000</v>
      </c>
      <c r="B3053" s="20" t="s">
        <v>166</v>
      </c>
      <c r="C3053" s="20" t="s">
        <v>408</v>
      </c>
      <c r="D3053" s="20" t="s">
        <v>398</v>
      </c>
      <c r="E3053" s="20" t="s">
        <v>394</v>
      </c>
      <c r="F3053">
        <f>VLOOKUP(H3053,'[1]Ventes par client'!B:Q,8,FALSE)</f>
        <v>400</v>
      </c>
      <c r="G3053" s="21">
        <v>2300</v>
      </c>
      <c r="H3053" t="s">
        <v>604</v>
      </c>
      <c r="I3053" s="19">
        <v>4</v>
      </c>
      <c r="J3053" s="22">
        <f t="shared" si="47"/>
        <v>-1900</v>
      </c>
    </row>
    <row r="3054" spans="1:10" x14ac:dyDescent="0.25">
      <c r="A3054" s="20">
        <v>30000</v>
      </c>
      <c r="B3054" s="20" t="s">
        <v>166</v>
      </c>
      <c r="C3054" s="20" t="s">
        <v>408</v>
      </c>
      <c r="D3054" s="20" t="s">
        <v>399</v>
      </c>
      <c r="E3054" s="20" t="s">
        <v>394</v>
      </c>
      <c r="F3054">
        <f>VLOOKUP(H3054,'[1]Ventes par client'!B:Q,9,FALSE)</f>
        <v>400</v>
      </c>
      <c r="G3054" s="21">
        <v>2300</v>
      </c>
      <c r="H3054" t="s">
        <v>604</v>
      </c>
      <c r="I3054" s="19">
        <v>5</v>
      </c>
      <c r="J3054" s="22">
        <f t="shared" si="47"/>
        <v>-1900</v>
      </c>
    </row>
    <row r="3055" spans="1:10" x14ac:dyDescent="0.25">
      <c r="A3055" s="20">
        <v>30000</v>
      </c>
      <c r="B3055" s="20" t="s">
        <v>166</v>
      </c>
      <c r="C3055" s="20" t="s">
        <v>408</v>
      </c>
      <c r="D3055" s="20" t="s">
        <v>400</v>
      </c>
      <c r="E3055" s="20" t="s">
        <v>394</v>
      </c>
      <c r="F3055">
        <f>VLOOKUP(H3055,'[1]Ventes par client'!B:Q,10,FALSE)</f>
        <v>500</v>
      </c>
      <c r="G3055" s="21">
        <v>2800</v>
      </c>
      <c r="H3055" t="s">
        <v>604</v>
      </c>
      <c r="I3055">
        <v>6</v>
      </c>
      <c r="J3055" s="22">
        <f t="shared" si="47"/>
        <v>-2300</v>
      </c>
    </row>
    <row r="3056" spans="1:10" x14ac:dyDescent="0.25">
      <c r="A3056" s="20">
        <v>30000</v>
      </c>
      <c r="B3056" s="20" t="s">
        <v>166</v>
      </c>
      <c r="C3056" s="20" t="s">
        <v>408</v>
      </c>
      <c r="D3056" s="20" t="s">
        <v>401</v>
      </c>
      <c r="E3056" s="20" t="s">
        <v>394</v>
      </c>
      <c r="F3056">
        <f>VLOOKUP(H3056,'[1]Ventes par client'!B:Q,11,FALSE)</f>
        <v>400</v>
      </c>
      <c r="G3056" s="21">
        <v>2400</v>
      </c>
      <c r="H3056" t="s">
        <v>604</v>
      </c>
      <c r="I3056" s="19">
        <v>7</v>
      </c>
      <c r="J3056" s="22">
        <f t="shared" si="47"/>
        <v>-2000</v>
      </c>
    </row>
    <row r="3057" spans="1:10" x14ac:dyDescent="0.25">
      <c r="A3057" s="20">
        <v>30000</v>
      </c>
      <c r="B3057" s="20" t="s">
        <v>166</v>
      </c>
      <c r="C3057" s="20" t="s">
        <v>408</v>
      </c>
      <c r="D3057" s="20" t="s">
        <v>402</v>
      </c>
      <c r="E3057" s="20" t="s">
        <v>394</v>
      </c>
      <c r="F3057">
        <f>VLOOKUP(H3057,'[1]Ventes par client'!B:Q,12,FALSE)</f>
        <v>400</v>
      </c>
      <c r="G3057" s="21">
        <v>2200</v>
      </c>
      <c r="H3057" t="s">
        <v>604</v>
      </c>
      <c r="I3057" s="19">
        <v>8</v>
      </c>
      <c r="J3057" s="22">
        <f t="shared" si="47"/>
        <v>-1800</v>
      </c>
    </row>
    <row r="3058" spans="1:10" x14ac:dyDescent="0.25">
      <c r="A3058" s="20">
        <v>30000</v>
      </c>
      <c r="B3058" s="20" t="s">
        <v>166</v>
      </c>
      <c r="C3058" s="20" t="s">
        <v>408</v>
      </c>
      <c r="D3058" s="20" t="s">
        <v>403</v>
      </c>
      <c r="E3058" s="20" t="s">
        <v>394</v>
      </c>
      <c r="F3058">
        <f>VLOOKUP(H3058,'[1]Ventes par client'!B:Q,13,FALSE)</f>
        <v>400</v>
      </c>
      <c r="G3058" s="21">
        <v>2300</v>
      </c>
      <c r="H3058" t="s">
        <v>604</v>
      </c>
      <c r="I3058">
        <v>9</v>
      </c>
      <c r="J3058" s="22">
        <f t="shared" si="47"/>
        <v>-1900</v>
      </c>
    </row>
    <row r="3059" spans="1:10" x14ac:dyDescent="0.25">
      <c r="A3059" s="20">
        <v>30000</v>
      </c>
      <c r="B3059" s="20" t="s">
        <v>166</v>
      </c>
      <c r="C3059" s="20" t="s">
        <v>408</v>
      </c>
      <c r="D3059" s="20" t="s">
        <v>404</v>
      </c>
      <c r="E3059" s="20" t="s">
        <v>394</v>
      </c>
      <c r="F3059">
        <f>VLOOKUP(H3059,'[1]Ventes par client'!B:Q,14,FALSE)</f>
        <v>500</v>
      </c>
      <c r="G3059" s="21">
        <v>2700</v>
      </c>
      <c r="H3059" t="s">
        <v>604</v>
      </c>
      <c r="I3059" s="19">
        <v>10</v>
      </c>
      <c r="J3059" s="22">
        <f t="shared" si="47"/>
        <v>-2200</v>
      </c>
    </row>
    <row r="3060" spans="1:10" x14ac:dyDescent="0.25">
      <c r="A3060" s="20">
        <v>30000</v>
      </c>
      <c r="B3060" s="20" t="s">
        <v>166</v>
      </c>
      <c r="C3060" s="20" t="s">
        <v>408</v>
      </c>
      <c r="D3060" s="20" t="s">
        <v>405</v>
      </c>
      <c r="E3060" s="20" t="s">
        <v>394</v>
      </c>
      <c r="F3060">
        <f>VLOOKUP(H3060,'[1]Ventes par client'!B:Q,15,FALSE)</f>
        <v>500</v>
      </c>
      <c r="G3060" s="21">
        <v>3000</v>
      </c>
      <c r="H3060" t="s">
        <v>604</v>
      </c>
      <c r="I3060" s="19">
        <v>11</v>
      </c>
      <c r="J3060" s="22">
        <f t="shared" si="47"/>
        <v>-2500</v>
      </c>
    </row>
    <row r="3061" spans="1:10" x14ac:dyDescent="0.25">
      <c r="A3061" s="20">
        <v>30000</v>
      </c>
      <c r="B3061" s="20" t="s">
        <v>166</v>
      </c>
      <c r="C3061" s="20" t="s">
        <v>408</v>
      </c>
      <c r="D3061" s="20" t="s">
        <v>406</v>
      </c>
      <c r="E3061" s="20" t="s">
        <v>394</v>
      </c>
      <c r="F3061">
        <f>VLOOKUP(H3061,'[1]Ventes par client'!B:Q,16,FALSE)</f>
        <v>200</v>
      </c>
      <c r="G3061" s="21">
        <v>2100</v>
      </c>
      <c r="H3061" t="s">
        <v>604</v>
      </c>
      <c r="I3061">
        <v>12</v>
      </c>
      <c r="J3061" s="22">
        <f t="shared" si="47"/>
        <v>-1900</v>
      </c>
    </row>
    <row r="3062" spans="1:10" x14ac:dyDescent="0.25">
      <c r="A3062" s="20">
        <v>30000</v>
      </c>
      <c r="B3062" s="20" t="s">
        <v>206</v>
      </c>
      <c r="C3062" s="20" t="s">
        <v>408</v>
      </c>
      <c r="D3062" s="20" t="s">
        <v>393</v>
      </c>
      <c r="E3062" s="20" t="s">
        <v>394</v>
      </c>
      <c r="F3062" s="21">
        <f>VLOOKUP(H3062,'[1]Ventes par client'!B:Q,5,FALSE)</f>
        <v>400</v>
      </c>
      <c r="G3062" s="21">
        <v>1400</v>
      </c>
      <c r="H3062" s="2" t="s">
        <v>605</v>
      </c>
      <c r="I3062" s="19">
        <v>1</v>
      </c>
      <c r="J3062" s="22">
        <f t="shared" si="47"/>
        <v>-1000</v>
      </c>
    </row>
    <row r="3063" spans="1:10" x14ac:dyDescent="0.25">
      <c r="A3063" s="20">
        <v>30000</v>
      </c>
      <c r="B3063" s="20" t="s">
        <v>206</v>
      </c>
      <c r="C3063" s="20" t="s">
        <v>408</v>
      </c>
      <c r="D3063" s="20" t="s">
        <v>396</v>
      </c>
      <c r="E3063" s="20" t="s">
        <v>394</v>
      </c>
      <c r="F3063">
        <f>VLOOKUP(H3063,'[1]Ventes par client'!B:Q,6,FALSE)</f>
        <v>500</v>
      </c>
      <c r="G3063" s="21">
        <v>1500</v>
      </c>
      <c r="H3063" t="s">
        <v>605</v>
      </c>
      <c r="I3063" s="19">
        <v>2</v>
      </c>
      <c r="J3063" s="22">
        <f t="shared" si="47"/>
        <v>-1000</v>
      </c>
    </row>
    <row r="3064" spans="1:10" x14ac:dyDescent="0.25">
      <c r="A3064" s="20">
        <v>30000</v>
      </c>
      <c r="B3064" s="20" t="s">
        <v>206</v>
      </c>
      <c r="C3064" s="20" t="s">
        <v>408</v>
      </c>
      <c r="D3064" s="20" t="s">
        <v>397</v>
      </c>
      <c r="E3064" s="20" t="s">
        <v>394</v>
      </c>
      <c r="F3064">
        <f>VLOOKUP(H3064,'[1]Ventes par client'!B:Q,7,FALSE)</f>
        <v>500</v>
      </c>
      <c r="G3064" s="21">
        <v>1700</v>
      </c>
      <c r="H3064" t="s">
        <v>605</v>
      </c>
      <c r="I3064">
        <v>3</v>
      </c>
      <c r="J3064" s="22">
        <f t="shared" si="47"/>
        <v>-1200</v>
      </c>
    </row>
    <row r="3065" spans="1:10" x14ac:dyDescent="0.25">
      <c r="A3065" s="20">
        <v>30000</v>
      </c>
      <c r="B3065" s="20" t="s">
        <v>206</v>
      </c>
      <c r="C3065" s="20" t="s">
        <v>408</v>
      </c>
      <c r="D3065" s="20" t="s">
        <v>398</v>
      </c>
      <c r="E3065" s="20" t="s">
        <v>394</v>
      </c>
      <c r="F3065">
        <f>VLOOKUP(H3065,'[1]Ventes par client'!B:Q,8,FALSE)</f>
        <v>400</v>
      </c>
      <c r="G3065" s="21">
        <v>1300</v>
      </c>
      <c r="H3065" t="s">
        <v>605</v>
      </c>
      <c r="I3065" s="19">
        <v>4</v>
      </c>
      <c r="J3065" s="22">
        <f t="shared" si="47"/>
        <v>-900</v>
      </c>
    </row>
    <row r="3066" spans="1:10" x14ac:dyDescent="0.25">
      <c r="A3066" s="20">
        <v>30000</v>
      </c>
      <c r="B3066" s="20" t="s">
        <v>206</v>
      </c>
      <c r="C3066" s="20" t="s">
        <v>408</v>
      </c>
      <c r="D3066" s="20" t="s">
        <v>399</v>
      </c>
      <c r="E3066" s="20" t="s">
        <v>394</v>
      </c>
      <c r="F3066">
        <f>VLOOKUP(H3066,'[1]Ventes par client'!B:Q,9,FALSE)</f>
        <v>400</v>
      </c>
      <c r="G3066" s="21">
        <v>1400</v>
      </c>
      <c r="H3066" t="s">
        <v>605</v>
      </c>
      <c r="I3066" s="19">
        <v>5</v>
      </c>
      <c r="J3066" s="22">
        <f t="shared" si="47"/>
        <v>-1000</v>
      </c>
    </row>
    <row r="3067" spans="1:10" x14ac:dyDescent="0.25">
      <c r="A3067" s="20">
        <v>30000</v>
      </c>
      <c r="B3067" s="20" t="s">
        <v>206</v>
      </c>
      <c r="C3067" s="20" t="s">
        <v>408</v>
      </c>
      <c r="D3067" s="20" t="s">
        <v>400</v>
      </c>
      <c r="E3067" s="20" t="s">
        <v>394</v>
      </c>
      <c r="F3067">
        <f>VLOOKUP(H3067,'[1]Ventes par client'!B:Q,10,FALSE)</f>
        <v>500</v>
      </c>
      <c r="G3067" s="21">
        <v>1600</v>
      </c>
      <c r="H3067" t="s">
        <v>605</v>
      </c>
      <c r="I3067">
        <v>6</v>
      </c>
      <c r="J3067" s="22">
        <f t="shared" si="47"/>
        <v>-1100</v>
      </c>
    </row>
    <row r="3068" spans="1:10" x14ac:dyDescent="0.25">
      <c r="A3068" s="20">
        <v>30000</v>
      </c>
      <c r="B3068" s="20" t="s">
        <v>206</v>
      </c>
      <c r="C3068" s="20" t="s">
        <v>408</v>
      </c>
      <c r="D3068" s="20" t="s">
        <v>401</v>
      </c>
      <c r="E3068" s="20" t="s">
        <v>394</v>
      </c>
      <c r="F3068">
        <f>VLOOKUP(H3068,'[1]Ventes par client'!B:Q,11,FALSE)</f>
        <v>400</v>
      </c>
      <c r="G3068" s="21">
        <v>1400</v>
      </c>
      <c r="H3068" t="s">
        <v>605</v>
      </c>
      <c r="I3068" s="19">
        <v>7</v>
      </c>
      <c r="J3068" s="22">
        <f t="shared" si="47"/>
        <v>-1000</v>
      </c>
    </row>
    <row r="3069" spans="1:10" x14ac:dyDescent="0.25">
      <c r="A3069" s="20">
        <v>30000</v>
      </c>
      <c r="B3069" s="20" t="s">
        <v>206</v>
      </c>
      <c r="C3069" s="20" t="s">
        <v>408</v>
      </c>
      <c r="D3069" s="20" t="s">
        <v>402</v>
      </c>
      <c r="E3069" s="20" t="s">
        <v>394</v>
      </c>
      <c r="F3069">
        <f>VLOOKUP(H3069,'[1]Ventes par client'!B:Q,12,FALSE)</f>
        <v>400</v>
      </c>
      <c r="G3069" s="21">
        <v>1300</v>
      </c>
      <c r="H3069" t="s">
        <v>605</v>
      </c>
      <c r="I3069" s="19">
        <v>8</v>
      </c>
      <c r="J3069" s="22">
        <f t="shared" si="47"/>
        <v>-900</v>
      </c>
    </row>
    <row r="3070" spans="1:10" x14ac:dyDescent="0.25">
      <c r="A3070" s="20">
        <v>30000</v>
      </c>
      <c r="B3070" s="20" t="s">
        <v>206</v>
      </c>
      <c r="C3070" s="20" t="s">
        <v>408</v>
      </c>
      <c r="D3070" s="20" t="s">
        <v>403</v>
      </c>
      <c r="E3070" s="20" t="s">
        <v>394</v>
      </c>
      <c r="F3070">
        <f>VLOOKUP(H3070,'[1]Ventes par client'!B:Q,13,FALSE)</f>
        <v>400</v>
      </c>
      <c r="G3070" s="21">
        <v>1300</v>
      </c>
      <c r="H3070" t="s">
        <v>605</v>
      </c>
      <c r="I3070">
        <v>9</v>
      </c>
      <c r="J3070" s="22">
        <f t="shared" si="47"/>
        <v>-900</v>
      </c>
    </row>
    <row r="3071" spans="1:10" x14ac:dyDescent="0.25">
      <c r="A3071" s="20">
        <v>30000</v>
      </c>
      <c r="B3071" s="20" t="s">
        <v>206</v>
      </c>
      <c r="C3071" s="20" t="s">
        <v>408</v>
      </c>
      <c r="D3071" s="20" t="s">
        <v>404</v>
      </c>
      <c r="E3071" s="20" t="s">
        <v>394</v>
      </c>
      <c r="F3071">
        <f>VLOOKUP(H3071,'[1]Ventes par client'!B:Q,14,FALSE)</f>
        <v>500</v>
      </c>
      <c r="G3071" s="21">
        <v>1600</v>
      </c>
      <c r="H3071" t="s">
        <v>605</v>
      </c>
      <c r="I3071" s="19">
        <v>10</v>
      </c>
      <c r="J3071" s="22">
        <f t="shared" si="47"/>
        <v>-1100</v>
      </c>
    </row>
    <row r="3072" spans="1:10" x14ac:dyDescent="0.25">
      <c r="A3072" s="20">
        <v>30000</v>
      </c>
      <c r="B3072" s="20" t="s">
        <v>206</v>
      </c>
      <c r="C3072" s="20" t="s">
        <v>408</v>
      </c>
      <c r="D3072" s="20" t="s">
        <v>405</v>
      </c>
      <c r="E3072" s="20" t="s">
        <v>394</v>
      </c>
      <c r="F3072">
        <f>VLOOKUP(H3072,'[1]Ventes par client'!B:Q,15,FALSE)</f>
        <v>500</v>
      </c>
      <c r="G3072" s="21">
        <v>1800</v>
      </c>
      <c r="H3072" t="s">
        <v>605</v>
      </c>
      <c r="I3072" s="19">
        <v>11</v>
      </c>
      <c r="J3072" s="22">
        <f t="shared" si="47"/>
        <v>-1300</v>
      </c>
    </row>
    <row r="3073" spans="1:10" x14ac:dyDescent="0.25">
      <c r="A3073" s="20">
        <v>30000</v>
      </c>
      <c r="B3073" s="20" t="s">
        <v>206</v>
      </c>
      <c r="C3073" s="20" t="s">
        <v>408</v>
      </c>
      <c r="D3073" s="20" t="s">
        <v>406</v>
      </c>
      <c r="E3073" s="20" t="s">
        <v>394</v>
      </c>
      <c r="F3073">
        <f>VLOOKUP(H3073,'[1]Ventes par client'!B:Q,16,FALSE)</f>
        <v>200</v>
      </c>
      <c r="G3073" s="21">
        <v>1200</v>
      </c>
      <c r="H3073" t="s">
        <v>605</v>
      </c>
      <c r="I3073">
        <v>12</v>
      </c>
      <c r="J3073" s="22">
        <f t="shared" si="47"/>
        <v>-1000</v>
      </c>
    </row>
    <row r="3074" spans="1:10" x14ac:dyDescent="0.25">
      <c r="A3074" s="20">
        <v>30000</v>
      </c>
      <c r="B3074" s="20" t="s">
        <v>417</v>
      </c>
      <c r="C3074" s="20" t="s">
        <v>408</v>
      </c>
      <c r="D3074" s="20" t="s">
        <v>393</v>
      </c>
      <c r="E3074" s="20" t="s">
        <v>394</v>
      </c>
      <c r="F3074" s="21">
        <f>VLOOKUP(H3074,'[1]Ventes par client'!B:Q,5,FALSE)</f>
        <v>400</v>
      </c>
      <c r="G3074" s="21">
        <v>200</v>
      </c>
      <c r="H3074" s="2" t="s">
        <v>606</v>
      </c>
      <c r="I3074" s="19">
        <v>1</v>
      </c>
      <c r="J3074" s="22">
        <f t="shared" ref="J3074:J3137" si="48">+F3074-G3074</f>
        <v>200</v>
      </c>
    </row>
    <row r="3075" spans="1:10" x14ac:dyDescent="0.25">
      <c r="A3075" s="20">
        <v>30000</v>
      </c>
      <c r="B3075" s="20" t="s">
        <v>417</v>
      </c>
      <c r="C3075" s="20" t="s">
        <v>408</v>
      </c>
      <c r="D3075" s="20" t="s">
        <v>396</v>
      </c>
      <c r="E3075" s="20" t="s">
        <v>394</v>
      </c>
      <c r="F3075">
        <f>VLOOKUP(H3075,'[1]Ventes par client'!B:Q,6,FALSE)</f>
        <v>500</v>
      </c>
      <c r="G3075" s="21">
        <v>300</v>
      </c>
      <c r="H3075" t="s">
        <v>606</v>
      </c>
      <c r="I3075" s="19">
        <v>2</v>
      </c>
      <c r="J3075" s="22">
        <f t="shared" si="48"/>
        <v>200</v>
      </c>
    </row>
    <row r="3076" spans="1:10" x14ac:dyDescent="0.25">
      <c r="A3076" s="20">
        <v>30000</v>
      </c>
      <c r="B3076" s="20" t="s">
        <v>417</v>
      </c>
      <c r="C3076" s="20" t="s">
        <v>408</v>
      </c>
      <c r="D3076" s="20" t="s">
        <v>397</v>
      </c>
      <c r="E3076" s="20" t="s">
        <v>394</v>
      </c>
      <c r="F3076">
        <f>VLOOKUP(H3076,'[1]Ventes par client'!B:Q,7,FALSE)</f>
        <v>500</v>
      </c>
      <c r="G3076" s="21">
        <v>300</v>
      </c>
      <c r="H3076" t="s">
        <v>606</v>
      </c>
      <c r="I3076">
        <v>3</v>
      </c>
      <c r="J3076" s="22">
        <f t="shared" si="48"/>
        <v>200</v>
      </c>
    </row>
    <row r="3077" spans="1:10" x14ac:dyDescent="0.25">
      <c r="A3077" s="20">
        <v>30000</v>
      </c>
      <c r="B3077" s="20" t="s">
        <v>417</v>
      </c>
      <c r="C3077" s="20" t="s">
        <v>408</v>
      </c>
      <c r="D3077" s="20" t="s">
        <v>398</v>
      </c>
      <c r="E3077" s="20" t="s">
        <v>394</v>
      </c>
      <c r="F3077">
        <f>VLOOKUP(H3077,'[1]Ventes par client'!B:Q,8,FALSE)</f>
        <v>400</v>
      </c>
      <c r="G3077" s="21">
        <v>200</v>
      </c>
      <c r="H3077" t="s">
        <v>606</v>
      </c>
      <c r="I3077" s="19">
        <v>4</v>
      </c>
      <c r="J3077" s="22">
        <f t="shared" si="48"/>
        <v>200</v>
      </c>
    </row>
    <row r="3078" spans="1:10" x14ac:dyDescent="0.25">
      <c r="A3078" s="20">
        <v>30000</v>
      </c>
      <c r="B3078" s="20" t="s">
        <v>417</v>
      </c>
      <c r="C3078" s="20" t="s">
        <v>408</v>
      </c>
      <c r="D3078" s="20" t="s">
        <v>399</v>
      </c>
      <c r="E3078" s="20" t="s">
        <v>394</v>
      </c>
      <c r="F3078">
        <f>VLOOKUP(H3078,'[1]Ventes par client'!B:Q,9,FALSE)</f>
        <v>400</v>
      </c>
      <c r="G3078" s="21">
        <v>200</v>
      </c>
      <c r="H3078" t="s">
        <v>606</v>
      </c>
      <c r="I3078" s="19">
        <v>5</v>
      </c>
      <c r="J3078" s="22">
        <f t="shared" si="48"/>
        <v>200</v>
      </c>
    </row>
    <row r="3079" spans="1:10" x14ac:dyDescent="0.25">
      <c r="A3079" s="20">
        <v>30000</v>
      </c>
      <c r="B3079" s="20" t="s">
        <v>417</v>
      </c>
      <c r="C3079" s="20" t="s">
        <v>408</v>
      </c>
      <c r="D3079" s="20" t="s">
        <v>400</v>
      </c>
      <c r="E3079" s="20" t="s">
        <v>394</v>
      </c>
      <c r="F3079">
        <f>VLOOKUP(H3079,'[1]Ventes par client'!B:Q,10,FALSE)</f>
        <v>500</v>
      </c>
      <c r="G3079" s="21">
        <v>300</v>
      </c>
      <c r="H3079" t="s">
        <v>606</v>
      </c>
      <c r="I3079">
        <v>6</v>
      </c>
      <c r="J3079" s="22">
        <f t="shared" si="48"/>
        <v>200</v>
      </c>
    </row>
    <row r="3080" spans="1:10" x14ac:dyDescent="0.25">
      <c r="A3080" s="20">
        <v>30000</v>
      </c>
      <c r="B3080" s="20" t="s">
        <v>417</v>
      </c>
      <c r="C3080" s="20" t="s">
        <v>408</v>
      </c>
      <c r="D3080" s="20" t="s">
        <v>401</v>
      </c>
      <c r="E3080" s="20" t="s">
        <v>394</v>
      </c>
      <c r="F3080">
        <f>VLOOKUP(H3080,'[1]Ventes par client'!B:Q,11,FALSE)</f>
        <v>400</v>
      </c>
      <c r="G3080" s="21">
        <v>300</v>
      </c>
      <c r="H3080" t="s">
        <v>606</v>
      </c>
      <c r="I3080" s="19">
        <v>7</v>
      </c>
      <c r="J3080" s="22">
        <f t="shared" si="48"/>
        <v>100</v>
      </c>
    </row>
    <row r="3081" spans="1:10" x14ac:dyDescent="0.25">
      <c r="A3081" s="20">
        <v>30000</v>
      </c>
      <c r="B3081" s="20" t="s">
        <v>417</v>
      </c>
      <c r="C3081" s="20" t="s">
        <v>408</v>
      </c>
      <c r="D3081" s="20" t="s">
        <v>402</v>
      </c>
      <c r="E3081" s="20" t="s">
        <v>394</v>
      </c>
      <c r="F3081">
        <f>VLOOKUP(H3081,'[1]Ventes par client'!B:Q,12,FALSE)</f>
        <v>400</v>
      </c>
      <c r="G3081" s="21">
        <v>200</v>
      </c>
      <c r="H3081" t="s">
        <v>606</v>
      </c>
      <c r="I3081" s="19">
        <v>8</v>
      </c>
      <c r="J3081" s="22">
        <f t="shared" si="48"/>
        <v>200</v>
      </c>
    </row>
    <row r="3082" spans="1:10" x14ac:dyDescent="0.25">
      <c r="A3082" s="20">
        <v>30000</v>
      </c>
      <c r="B3082" s="20" t="s">
        <v>417</v>
      </c>
      <c r="C3082" s="20" t="s">
        <v>408</v>
      </c>
      <c r="D3082" s="20" t="s">
        <v>403</v>
      </c>
      <c r="E3082" s="20" t="s">
        <v>394</v>
      </c>
      <c r="F3082">
        <f>VLOOKUP(H3082,'[1]Ventes par client'!B:Q,13,FALSE)</f>
        <v>400</v>
      </c>
      <c r="G3082" s="21">
        <v>200</v>
      </c>
      <c r="H3082" t="s">
        <v>606</v>
      </c>
      <c r="I3082">
        <v>9</v>
      </c>
      <c r="J3082" s="22">
        <f t="shared" si="48"/>
        <v>200</v>
      </c>
    </row>
    <row r="3083" spans="1:10" x14ac:dyDescent="0.25">
      <c r="A3083" s="20">
        <v>30000</v>
      </c>
      <c r="B3083" s="20" t="s">
        <v>417</v>
      </c>
      <c r="C3083" s="20" t="s">
        <v>408</v>
      </c>
      <c r="D3083" s="20" t="s">
        <v>404</v>
      </c>
      <c r="E3083" s="20" t="s">
        <v>394</v>
      </c>
      <c r="F3083">
        <f>VLOOKUP(H3083,'[1]Ventes par client'!B:Q,14,FALSE)</f>
        <v>500</v>
      </c>
      <c r="G3083" s="21">
        <v>300</v>
      </c>
      <c r="H3083" t="s">
        <v>606</v>
      </c>
      <c r="I3083" s="19">
        <v>10</v>
      </c>
      <c r="J3083" s="22">
        <f t="shared" si="48"/>
        <v>200</v>
      </c>
    </row>
    <row r="3084" spans="1:10" x14ac:dyDescent="0.25">
      <c r="A3084" s="20">
        <v>30000</v>
      </c>
      <c r="B3084" s="20" t="s">
        <v>417</v>
      </c>
      <c r="C3084" s="20" t="s">
        <v>408</v>
      </c>
      <c r="D3084" s="20" t="s">
        <v>405</v>
      </c>
      <c r="E3084" s="20" t="s">
        <v>394</v>
      </c>
      <c r="F3084">
        <f>VLOOKUP(H3084,'[1]Ventes par client'!B:Q,15,FALSE)</f>
        <v>500</v>
      </c>
      <c r="G3084" s="21">
        <v>300</v>
      </c>
      <c r="H3084" t="s">
        <v>606</v>
      </c>
      <c r="I3084" s="19">
        <v>11</v>
      </c>
      <c r="J3084" s="22">
        <f t="shared" si="48"/>
        <v>200</v>
      </c>
    </row>
    <row r="3085" spans="1:10" x14ac:dyDescent="0.25">
      <c r="A3085" s="20">
        <v>30000</v>
      </c>
      <c r="B3085" s="20" t="s">
        <v>417</v>
      </c>
      <c r="C3085" s="20" t="s">
        <v>408</v>
      </c>
      <c r="D3085" s="20" t="s">
        <v>406</v>
      </c>
      <c r="E3085" s="20" t="s">
        <v>394</v>
      </c>
      <c r="F3085">
        <f>VLOOKUP(H3085,'[1]Ventes par client'!B:Q,16,FALSE)</f>
        <v>200</v>
      </c>
      <c r="G3085" s="21">
        <v>200</v>
      </c>
      <c r="H3085" t="s">
        <v>606</v>
      </c>
      <c r="I3085">
        <v>12</v>
      </c>
      <c r="J3085" s="22">
        <f t="shared" si="48"/>
        <v>0</v>
      </c>
    </row>
    <row r="3086" spans="1:10" x14ac:dyDescent="0.25">
      <c r="A3086" s="20">
        <v>30000</v>
      </c>
      <c r="B3086" s="20" t="s">
        <v>166</v>
      </c>
      <c r="C3086" s="20" t="s">
        <v>408</v>
      </c>
      <c r="D3086" s="20" t="s">
        <v>393</v>
      </c>
      <c r="E3086" s="20" t="s">
        <v>394</v>
      </c>
      <c r="F3086" s="21">
        <f>VLOOKUP(H3086,'[1]Ventes par client'!B:Q,5,FALSE)</f>
        <v>800</v>
      </c>
      <c r="G3086" s="21">
        <v>100</v>
      </c>
      <c r="H3086" s="2" t="s">
        <v>607</v>
      </c>
      <c r="I3086" s="19">
        <v>1</v>
      </c>
      <c r="J3086" s="22">
        <f t="shared" si="48"/>
        <v>700</v>
      </c>
    </row>
    <row r="3087" spans="1:10" x14ac:dyDescent="0.25">
      <c r="A3087" s="20">
        <v>30000</v>
      </c>
      <c r="B3087" s="20" t="s">
        <v>166</v>
      </c>
      <c r="C3087" s="20" t="s">
        <v>408</v>
      </c>
      <c r="D3087" s="20" t="s">
        <v>396</v>
      </c>
      <c r="E3087" s="20" t="s">
        <v>394</v>
      </c>
      <c r="F3087">
        <f>VLOOKUP(H3087,'[1]Ventes par client'!B:Q,6,FALSE)</f>
        <v>900</v>
      </c>
      <c r="G3087" s="21">
        <v>100</v>
      </c>
      <c r="H3087" t="s">
        <v>607</v>
      </c>
      <c r="I3087" s="19">
        <v>2</v>
      </c>
      <c r="J3087" s="22">
        <f t="shared" si="48"/>
        <v>800</v>
      </c>
    </row>
    <row r="3088" spans="1:10" x14ac:dyDescent="0.25">
      <c r="A3088" s="20">
        <v>30000</v>
      </c>
      <c r="B3088" s="20" t="s">
        <v>166</v>
      </c>
      <c r="C3088" s="20" t="s">
        <v>408</v>
      </c>
      <c r="D3088" s="20" t="s">
        <v>397</v>
      </c>
      <c r="E3088" s="20" t="s">
        <v>394</v>
      </c>
      <c r="F3088">
        <f>VLOOKUP(H3088,'[1]Ventes par client'!B:Q,7,FALSE)</f>
        <v>1000</v>
      </c>
      <c r="G3088" s="21">
        <v>100</v>
      </c>
      <c r="H3088" t="s">
        <v>607</v>
      </c>
      <c r="I3088">
        <v>3</v>
      </c>
      <c r="J3088" s="22">
        <f t="shared" si="48"/>
        <v>900</v>
      </c>
    </row>
    <row r="3089" spans="1:10" x14ac:dyDescent="0.25">
      <c r="A3089" s="20">
        <v>30000</v>
      </c>
      <c r="B3089" s="20" t="s">
        <v>166</v>
      </c>
      <c r="C3089" s="20" t="s">
        <v>408</v>
      </c>
      <c r="D3089" s="20" t="s">
        <v>398</v>
      </c>
      <c r="E3089" s="20" t="s">
        <v>394</v>
      </c>
      <c r="F3089">
        <f>VLOOKUP(H3089,'[1]Ventes par client'!B:Q,8,FALSE)</f>
        <v>800</v>
      </c>
      <c r="G3089" s="21">
        <v>0</v>
      </c>
      <c r="H3089" t="s">
        <v>607</v>
      </c>
      <c r="I3089" s="19">
        <v>4</v>
      </c>
      <c r="J3089" s="22">
        <f t="shared" si="48"/>
        <v>800</v>
      </c>
    </row>
    <row r="3090" spans="1:10" x14ac:dyDescent="0.25">
      <c r="A3090" s="20">
        <v>30000</v>
      </c>
      <c r="B3090" s="20" t="s">
        <v>166</v>
      </c>
      <c r="C3090" s="20" t="s">
        <v>408</v>
      </c>
      <c r="D3090" s="20" t="s">
        <v>399</v>
      </c>
      <c r="E3090" s="20" t="s">
        <v>394</v>
      </c>
      <c r="F3090">
        <f>VLOOKUP(H3090,'[1]Ventes par client'!B:Q,9,FALSE)</f>
        <v>800</v>
      </c>
      <c r="G3090" s="21">
        <v>100</v>
      </c>
      <c r="H3090" t="s">
        <v>607</v>
      </c>
      <c r="I3090" s="19">
        <v>5</v>
      </c>
      <c r="J3090" s="22">
        <f t="shared" si="48"/>
        <v>700</v>
      </c>
    </row>
    <row r="3091" spans="1:10" x14ac:dyDescent="0.25">
      <c r="A3091" s="20">
        <v>30000</v>
      </c>
      <c r="B3091" s="20" t="s">
        <v>166</v>
      </c>
      <c r="C3091" s="20" t="s">
        <v>408</v>
      </c>
      <c r="D3091" s="20" t="s">
        <v>400</v>
      </c>
      <c r="E3091" s="20" t="s">
        <v>394</v>
      </c>
      <c r="F3091">
        <f>VLOOKUP(H3091,'[1]Ventes par client'!B:Q,10,FALSE)</f>
        <v>900</v>
      </c>
      <c r="G3091" s="21">
        <v>100</v>
      </c>
      <c r="H3091" t="s">
        <v>607</v>
      </c>
      <c r="I3091">
        <v>6</v>
      </c>
      <c r="J3091" s="22">
        <f t="shared" si="48"/>
        <v>800</v>
      </c>
    </row>
    <row r="3092" spans="1:10" x14ac:dyDescent="0.25">
      <c r="A3092" s="20">
        <v>30000</v>
      </c>
      <c r="B3092" s="20" t="s">
        <v>166</v>
      </c>
      <c r="C3092" s="20" t="s">
        <v>408</v>
      </c>
      <c r="D3092" s="20" t="s">
        <v>401</v>
      </c>
      <c r="E3092" s="20" t="s">
        <v>394</v>
      </c>
      <c r="F3092">
        <f>VLOOKUP(H3092,'[1]Ventes par client'!B:Q,11,FALSE)</f>
        <v>800</v>
      </c>
      <c r="G3092" s="21">
        <v>100</v>
      </c>
      <c r="H3092" t="s">
        <v>607</v>
      </c>
      <c r="I3092" s="19">
        <v>7</v>
      </c>
      <c r="J3092" s="22">
        <f t="shared" si="48"/>
        <v>700</v>
      </c>
    </row>
    <row r="3093" spans="1:10" x14ac:dyDescent="0.25">
      <c r="A3093" s="20">
        <v>30000</v>
      </c>
      <c r="B3093" s="20" t="s">
        <v>166</v>
      </c>
      <c r="C3093" s="20" t="s">
        <v>408</v>
      </c>
      <c r="D3093" s="20" t="s">
        <v>402</v>
      </c>
      <c r="E3093" s="20" t="s">
        <v>394</v>
      </c>
      <c r="F3093">
        <f>VLOOKUP(H3093,'[1]Ventes par client'!B:Q,12,FALSE)</f>
        <v>700</v>
      </c>
      <c r="G3093" s="21">
        <v>100</v>
      </c>
      <c r="H3093" t="s">
        <v>607</v>
      </c>
      <c r="I3093" s="19">
        <v>8</v>
      </c>
      <c r="J3093" s="22">
        <f t="shared" si="48"/>
        <v>600</v>
      </c>
    </row>
    <row r="3094" spans="1:10" x14ac:dyDescent="0.25">
      <c r="A3094" s="20">
        <v>30000</v>
      </c>
      <c r="B3094" s="20" t="s">
        <v>166</v>
      </c>
      <c r="C3094" s="20" t="s">
        <v>408</v>
      </c>
      <c r="D3094" s="20" t="s">
        <v>403</v>
      </c>
      <c r="E3094" s="20" t="s">
        <v>394</v>
      </c>
      <c r="F3094">
        <f>VLOOKUP(H3094,'[1]Ventes par client'!B:Q,13,FALSE)</f>
        <v>800</v>
      </c>
      <c r="G3094" s="21">
        <v>0</v>
      </c>
      <c r="H3094" t="s">
        <v>607</v>
      </c>
      <c r="I3094">
        <v>9</v>
      </c>
      <c r="J3094" s="22">
        <f t="shared" si="48"/>
        <v>800</v>
      </c>
    </row>
    <row r="3095" spans="1:10" x14ac:dyDescent="0.25">
      <c r="A3095" s="20">
        <v>30000</v>
      </c>
      <c r="B3095" s="20" t="s">
        <v>166</v>
      </c>
      <c r="C3095" s="20" t="s">
        <v>408</v>
      </c>
      <c r="D3095" s="20" t="s">
        <v>404</v>
      </c>
      <c r="E3095" s="20" t="s">
        <v>394</v>
      </c>
      <c r="F3095">
        <f>VLOOKUP(H3095,'[1]Ventes par client'!B:Q,14,FALSE)</f>
        <v>900</v>
      </c>
      <c r="G3095" s="21">
        <v>100</v>
      </c>
      <c r="H3095" t="s">
        <v>607</v>
      </c>
      <c r="I3095" s="19">
        <v>10</v>
      </c>
      <c r="J3095" s="22">
        <f t="shared" si="48"/>
        <v>800</v>
      </c>
    </row>
    <row r="3096" spans="1:10" x14ac:dyDescent="0.25">
      <c r="A3096" s="20">
        <v>30000</v>
      </c>
      <c r="B3096" s="20" t="s">
        <v>166</v>
      </c>
      <c r="C3096" s="20" t="s">
        <v>408</v>
      </c>
      <c r="D3096" s="20" t="s">
        <v>405</v>
      </c>
      <c r="E3096" s="20" t="s">
        <v>394</v>
      </c>
      <c r="F3096">
        <f>VLOOKUP(H3096,'[1]Ventes par client'!B:Q,15,FALSE)</f>
        <v>1000</v>
      </c>
      <c r="G3096" s="21">
        <v>100</v>
      </c>
      <c r="H3096" t="s">
        <v>607</v>
      </c>
      <c r="I3096" s="19">
        <v>11</v>
      </c>
      <c r="J3096" s="22">
        <f t="shared" si="48"/>
        <v>900</v>
      </c>
    </row>
    <row r="3097" spans="1:10" x14ac:dyDescent="0.25">
      <c r="A3097" s="20">
        <v>30000</v>
      </c>
      <c r="B3097" s="20" t="s">
        <v>166</v>
      </c>
      <c r="C3097" s="20" t="s">
        <v>408</v>
      </c>
      <c r="D3097" s="20" t="s">
        <v>406</v>
      </c>
      <c r="E3097" s="20" t="s">
        <v>394</v>
      </c>
      <c r="F3097">
        <f>VLOOKUP(H3097,'[1]Ventes par client'!B:Q,16,FALSE)</f>
        <v>600</v>
      </c>
      <c r="G3097" s="21">
        <v>100</v>
      </c>
      <c r="H3097" t="s">
        <v>607</v>
      </c>
      <c r="I3097">
        <v>12</v>
      </c>
      <c r="J3097" s="22">
        <f t="shared" si="48"/>
        <v>500</v>
      </c>
    </row>
    <row r="3098" spans="1:10" x14ac:dyDescent="0.25">
      <c r="A3098" s="20">
        <v>30000</v>
      </c>
      <c r="B3098" s="20" t="s">
        <v>608</v>
      </c>
      <c r="C3098" s="20" t="s">
        <v>408</v>
      </c>
      <c r="D3098" s="20" t="s">
        <v>393</v>
      </c>
      <c r="E3098" s="20" t="s">
        <v>394</v>
      </c>
      <c r="F3098" s="21">
        <f>VLOOKUP(H3098,'[1]Ventes par client'!B:Q,5,FALSE)</f>
        <v>58900</v>
      </c>
      <c r="G3098" s="21">
        <v>42200</v>
      </c>
      <c r="H3098" s="2" t="s">
        <v>609</v>
      </c>
      <c r="I3098" s="19">
        <v>1</v>
      </c>
      <c r="J3098" s="22">
        <f t="shared" si="48"/>
        <v>16700</v>
      </c>
    </row>
    <row r="3099" spans="1:10" x14ac:dyDescent="0.25">
      <c r="A3099" s="20">
        <v>30000</v>
      </c>
      <c r="B3099" s="20" t="s">
        <v>608</v>
      </c>
      <c r="C3099" s="20" t="s">
        <v>408</v>
      </c>
      <c r="D3099" s="20" t="s">
        <v>396</v>
      </c>
      <c r="E3099" s="20" t="s">
        <v>394</v>
      </c>
      <c r="F3099">
        <f>VLOOKUP(H3099,'[1]Ventes par client'!B:Q,6,FALSE)</f>
        <v>69200</v>
      </c>
      <c r="G3099" s="21">
        <v>44800</v>
      </c>
      <c r="H3099" t="s">
        <v>609</v>
      </c>
      <c r="I3099" s="19">
        <v>2</v>
      </c>
      <c r="J3099" s="22">
        <f t="shared" si="48"/>
        <v>24400</v>
      </c>
    </row>
    <row r="3100" spans="1:10" x14ac:dyDescent="0.25">
      <c r="A3100" s="20">
        <v>30000</v>
      </c>
      <c r="B3100" s="20" t="s">
        <v>608</v>
      </c>
      <c r="C3100" s="20" t="s">
        <v>408</v>
      </c>
      <c r="D3100" s="20" t="s">
        <v>397</v>
      </c>
      <c r="E3100" s="20" t="s">
        <v>394</v>
      </c>
      <c r="F3100">
        <f>VLOOKUP(H3100,'[1]Ventes par client'!B:Q,7,FALSE)</f>
        <v>72200</v>
      </c>
      <c r="G3100" s="21">
        <v>49100</v>
      </c>
      <c r="H3100" t="s">
        <v>609</v>
      </c>
      <c r="I3100">
        <v>3</v>
      </c>
      <c r="J3100" s="22">
        <f t="shared" si="48"/>
        <v>23100</v>
      </c>
    </row>
    <row r="3101" spans="1:10" x14ac:dyDescent="0.25">
      <c r="A3101" s="20">
        <v>30000</v>
      </c>
      <c r="B3101" s="20" t="s">
        <v>608</v>
      </c>
      <c r="C3101" s="20" t="s">
        <v>408</v>
      </c>
      <c r="D3101" s="20" t="s">
        <v>398</v>
      </c>
      <c r="E3101" s="20" t="s">
        <v>394</v>
      </c>
      <c r="F3101">
        <f>VLOOKUP(H3101,'[1]Ventes par client'!B:Q,8,FALSE)</f>
        <v>58900</v>
      </c>
      <c r="G3101" s="21">
        <v>40000</v>
      </c>
      <c r="H3101" t="s">
        <v>609</v>
      </c>
      <c r="I3101" s="19">
        <v>4</v>
      </c>
      <c r="J3101" s="22">
        <f t="shared" si="48"/>
        <v>18900</v>
      </c>
    </row>
    <row r="3102" spans="1:10" x14ac:dyDescent="0.25">
      <c r="A3102" s="20">
        <v>30000</v>
      </c>
      <c r="B3102" s="20" t="s">
        <v>608</v>
      </c>
      <c r="C3102" s="20" t="s">
        <v>408</v>
      </c>
      <c r="D3102" s="20" t="s">
        <v>399</v>
      </c>
      <c r="E3102" s="20" t="s">
        <v>394</v>
      </c>
      <c r="F3102">
        <f>VLOOKUP(H3102,'[1]Ventes par client'!B:Q,9,FALSE)</f>
        <v>62000</v>
      </c>
      <c r="G3102" s="21">
        <v>40100</v>
      </c>
      <c r="H3102" t="s">
        <v>609</v>
      </c>
      <c r="I3102" s="19">
        <v>5</v>
      </c>
      <c r="J3102" s="22">
        <f t="shared" si="48"/>
        <v>21900</v>
      </c>
    </row>
    <row r="3103" spans="1:10" x14ac:dyDescent="0.25">
      <c r="A3103" s="20">
        <v>30000</v>
      </c>
      <c r="B3103" s="20" t="s">
        <v>608</v>
      </c>
      <c r="C3103" s="20" t="s">
        <v>408</v>
      </c>
      <c r="D3103" s="20" t="s">
        <v>400</v>
      </c>
      <c r="E3103" s="20" t="s">
        <v>394</v>
      </c>
      <c r="F3103">
        <f>VLOOKUP(H3103,'[1]Ventes par client'!B:Q,10,FALSE)</f>
        <v>68900</v>
      </c>
      <c r="G3103" s="21">
        <v>49100</v>
      </c>
      <c r="H3103" t="s">
        <v>609</v>
      </c>
      <c r="I3103">
        <v>6</v>
      </c>
      <c r="J3103" s="22">
        <f t="shared" si="48"/>
        <v>19800</v>
      </c>
    </row>
    <row r="3104" spans="1:10" x14ac:dyDescent="0.25">
      <c r="A3104" s="20">
        <v>30000</v>
      </c>
      <c r="B3104" s="20" t="s">
        <v>608</v>
      </c>
      <c r="C3104" s="20" t="s">
        <v>408</v>
      </c>
      <c r="D3104" s="20" t="s">
        <v>401</v>
      </c>
      <c r="E3104" s="20" t="s">
        <v>394</v>
      </c>
      <c r="F3104">
        <f>VLOOKUP(H3104,'[1]Ventes par client'!B:Q,11,FALSE)</f>
        <v>57400</v>
      </c>
      <c r="G3104" s="21">
        <v>41000</v>
      </c>
      <c r="H3104" t="s">
        <v>609</v>
      </c>
      <c r="I3104" s="19">
        <v>7</v>
      </c>
      <c r="J3104" s="22">
        <f t="shared" si="48"/>
        <v>16400</v>
      </c>
    </row>
    <row r="3105" spans="1:10" x14ac:dyDescent="0.25">
      <c r="A3105" s="20">
        <v>30000</v>
      </c>
      <c r="B3105" s="20" t="s">
        <v>608</v>
      </c>
      <c r="C3105" s="20" t="s">
        <v>408</v>
      </c>
      <c r="D3105" s="20" t="s">
        <v>402</v>
      </c>
      <c r="E3105" s="20" t="s">
        <v>394</v>
      </c>
      <c r="F3105">
        <f>VLOOKUP(H3105,'[1]Ventes par client'!B:Q,12,FALSE)</f>
        <v>56100</v>
      </c>
      <c r="G3105" s="21">
        <v>38200</v>
      </c>
      <c r="H3105" t="s">
        <v>609</v>
      </c>
      <c r="I3105" s="19">
        <v>8</v>
      </c>
      <c r="J3105" s="22">
        <f t="shared" si="48"/>
        <v>17900</v>
      </c>
    </row>
    <row r="3106" spans="1:10" x14ac:dyDescent="0.25">
      <c r="A3106" s="20">
        <v>30000</v>
      </c>
      <c r="B3106" s="20" t="s">
        <v>608</v>
      </c>
      <c r="C3106" s="20" t="s">
        <v>408</v>
      </c>
      <c r="D3106" s="20" t="s">
        <v>403</v>
      </c>
      <c r="E3106" s="20" t="s">
        <v>394</v>
      </c>
      <c r="F3106">
        <f>VLOOKUP(H3106,'[1]Ventes par client'!B:Q,13,FALSE)</f>
        <v>61200</v>
      </c>
      <c r="G3106" s="21">
        <v>39700</v>
      </c>
      <c r="H3106" t="s">
        <v>609</v>
      </c>
      <c r="I3106">
        <v>9</v>
      </c>
      <c r="J3106" s="22">
        <f t="shared" si="48"/>
        <v>21500</v>
      </c>
    </row>
    <row r="3107" spans="1:10" x14ac:dyDescent="0.25">
      <c r="A3107" s="20">
        <v>30000</v>
      </c>
      <c r="B3107" s="20" t="s">
        <v>608</v>
      </c>
      <c r="C3107" s="20" t="s">
        <v>408</v>
      </c>
      <c r="D3107" s="20" t="s">
        <v>404</v>
      </c>
      <c r="E3107" s="20" t="s">
        <v>394</v>
      </c>
      <c r="F3107">
        <f>VLOOKUP(H3107,'[1]Ventes par client'!B:Q,14,FALSE)</f>
        <v>68900</v>
      </c>
      <c r="G3107" s="21">
        <v>46900</v>
      </c>
      <c r="H3107" t="s">
        <v>609</v>
      </c>
      <c r="I3107" s="19">
        <v>10</v>
      </c>
      <c r="J3107" s="22">
        <f t="shared" si="48"/>
        <v>22000</v>
      </c>
    </row>
    <row r="3108" spans="1:10" x14ac:dyDescent="0.25">
      <c r="A3108" s="20">
        <v>30000</v>
      </c>
      <c r="B3108" s="20" t="s">
        <v>608</v>
      </c>
      <c r="C3108" s="20" t="s">
        <v>408</v>
      </c>
      <c r="D3108" s="20" t="s">
        <v>405</v>
      </c>
      <c r="E3108" s="20" t="s">
        <v>394</v>
      </c>
      <c r="F3108">
        <f>VLOOKUP(H3108,'[1]Ventes par client'!B:Q,15,FALSE)</f>
        <v>76200</v>
      </c>
      <c r="G3108" s="21">
        <v>51800</v>
      </c>
      <c r="H3108" t="s">
        <v>609</v>
      </c>
      <c r="I3108" s="19">
        <v>11</v>
      </c>
      <c r="J3108" s="22">
        <f t="shared" si="48"/>
        <v>24400</v>
      </c>
    </row>
    <row r="3109" spans="1:10" x14ac:dyDescent="0.25">
      <c r="A3109" s="20">
        <v>30000</v>
      </c>
      <c r="B3109" s="20" t="s">
        <v>608</v>
      </c>
      <c r="C3109" s="20" t="s">
        <v>408</v>
      </c>
      <c r="D3109" s="20" t="s">
        <v>406</v>
      </c>
      <c r="E3109" s="20" t="s">
        <v>394</v>
      </c>
      <c r="F3109">
        <f>VLOOKUP(H3109,'[1]Ventes par client'!B:Q,16,FALSE)</f>
        <v>40100</v>
      </c>
      <c r="G3109" s="21">
        <v>37100</v>
      </c>
      <c r="H3109" t="s">
        <v>609</v>
      </c>
      <c r="I3109">
        <v>12</v>
      </c>
      <c r="J3109" s="22">
        <f t="shared" si="48"/>
        <v>3000</v>
      </c>
    </row>
    <row r="3110" spans="1:10" x14ac:dyDescent="0.25">
      <c r="A3110" s="20">
        <v>30000</v>
      </c>
      <c r="B3110" s="20" t="s">
        <v>407</v>
      </c>
      <c r="C3110" s="20" t="s">
        <v>408</v>
      </c>
      <c r="D3110" s="20" t="s">
        <v>393</v>
      </c>
      <c r="E3110" s="20" t="s">
        <v>394</v>
      </c>
      <c r="F3110" s="21">
        <f>VLOOKUP(H3110,'[1]Ventes par client'!B:Q,5,FALSE)</f>
        <v>800</v>
      </c>
      <c r="G3110" s="21">
        <v>400</v>
      </c>
      <c r="H3110" s="2" t="s">
        <v>610</v>
      </c>
      <c r="I3110" s="19">
        <v>1</v>
      </c>
      <c r="J3110" s="22">
        <f t="shared" si="48"/>
        <v>400</v>
      </c>
    </row>
    <row r="3111" spans="1:10" x14ac:dyDescent="0.25">
      <c r="A3111" s="20">
        <v>30000</v>
      </c>
      <c r="B3111" s="20" t="s">
        <v>407</v>
      </c>
      <c r="C3111" s="20" t="s">
        <v>408</v>
      </c>
      <c r="D3111" s="20" t="s">
        <v>396</v>
      </c>
      <c r="E3111" s="20" t="s">
        <v>394</v>
      </c>
      <c r="F3111">
        <f>VLOOKUP(H3111,'[1]Ventes par client'!B:Q,6,FALSE)</f>
        <v>900</v>
      </c>
      <c r="G3111" s="21">
        <v>400</v>
      </c>
      <c r="H3111" t="s">
        <v>610</v>
      </c>
      <c r="I3111" s="19">
        <v>2</v>
      </c>
      <c r="J3111" s="22">
        <f t="shared" si="48"/>
        <v>500</v>
      </c>
    </row>
    <row r="3112" spans="1:10" x14ac:dyDescent="0.25">
      <c r="A3112" s="20">
        <v>30000</v>
      </c>
      <c r="B3112" s="20" t="s">
        <v>407</v>
      </c>
      <c r="C3112" s="20" t="s">
        <v>408</v>
      </c>
      <c r="D3112" s="20" t="s">
        <v>397</v>
      </c>
      <c r="E3112" s="20" t="s">
        <v>394</v>
      </c>
      <c r="F3112">
        <f>VLOOKUP(H3112,'[1]Ventes par client'!B:Q,7,FALSE)</f>
        <v>1000</v>
      </c>
      <c r="G3112" s="21">
        <v>500</v>
      </c>
      <c r="H3112" t="s">
        <v>610</v>
      </c>
      <c r="I3112">
        <v>3</v>
      </c>
      <c r="J3112" s="22">
        <f t="shared" si="48"/>
        <v>500</v>
      </c>
    </row>
    <row r="3113" spans="1:10" x14ac:dyDescent="0.25">
      <c r="A3113" s="20">
        <v>30000</v>
      </c>
      <c r="B3113" s="20" t="s">
        <v>407</v>
      </c>
      <c r="C3113" s="20" t="s">
        <v>408</v>
      </c>
      <c r="D3113" s="20" t="s">
        <v>398</v>
      </c>
      <c r="E3113" s="20" t="s">
        <v>394</v>
      </c>
      <c r="F3113">
        <f>VLOOKUP(H3113,'[1]Ventes par client'!B:Q,8,FALSE)</f>
        <v>800</v>
      </c>
      <c r="G3113" s="21">
        <v>400</v>
      </c>
      <c r="H3113" t="s">
        <v>610</v>
      </c>
      <c r="I3113" s="19">
        <v>4</v>
      </c>
      <c r="J3113" s="22">
        <f t="shared" si="48"/>
        <v>400</v>
      </c>
    </row>
    <row r="3114" spans="1:10" x14ac:dyDescent="0.25">
      <c r="A3114" s="20">
        <v>30000</v>
      </c>
      <c r="B3114" s="20" t="s">
        <v>407</v>
      </c>
      <c r="C3114" s="20" t="s">
        <v>408</v>
      </c>
      <c r="D3114" s="20" t="s">
        <v>399</v>
      </c>
      <c r="E3114" s="20" t="s">
        <v>394</v>
      </c>
      <c r="F3114">
        <f>VLOOKUP(H3114,'[1]Ventes par client'!B:Q,9,FALSE)</f>
        <v>800</v>
      </c>
      <c r="G3114" s="21">
        <v>400</v>
      </c>
      <c r="H3114" t="s">
        <v>610</v>
      </c>
      <c r="I3114" s="19">
        <v>5</v>
      </c>
      <c r="J3114" s="22">
        <f t="shared" si="48"/>
        <v>400</v>
      </c>
    </row>
    <row r="3115" spans="1:10" x14ac:dyDescent="0.25">
      <c r="A3115" s="20">
        <v>30000</v>
      </c>
      <c r="B3115" s="20" t="s">
        <v>407</v>
      </c>
      <c r="C3115" s="20" t="s">
        <v>408</v>
      </c>
      <c r="D3115" s="20" t="s">
        <v>400</v>
      </c>
      <c r="E3115" s="20" t="s">
        <v>394</v>
      </c>
      <c r="F3115">
        <f>VLOOKUP(H3115,'[1]Ventes par client'!B:Q,10,FALSE)</f>
        <v>900</v>
      </c>
      <c r="G3115" s="21">
        <v>500</v>
      </c>
      <c r="H3115" t="s">
        <v>610</v>
      </c>
      <c r="I3115">
        <v>6</v>
      </c>
      <c r="J3115" s="22">
        <f t="shared" si="48"/>
        <v>400</v>
      </c>
    </row>
    <row r="3116" spans="1:10" x14ac:dyDescent="0.25">
      <c r="A3116" s="20">
        <v>30000</v>
      </c>
      <c r="B3116" s="20" t="s">
        <v>407</v>
      </c>
      <c r="C3116" s="20" t="s">
        <v>408</v>
      </c>
      <c r="D3116" s="20" t="s">
        <v>401</v>
      </c>
      <c r="E3116" s="20" t="s">
        <v>394</v>
      </c>
      <c r="F3116">
        <f>VLOOKUP(H3116,'[1]Ventes par client'!B:Q,11,FALSE)</f>
        <v>800</v>
      </c>
      <c r="G3116" s="21">
        <v>300</v>
      </c>
      <c r="H3116" t="s">
        <v>610</v>
      </c>
      <c r="I3116" s="19">
        <v>7</v>
      </c>
      <c r="J3116" s="22">
        <f t="shared" si="48"/>
        <v>500</v>
      </c>
    </row>
    <row r="3117" spans="1:10" x14ac:dyDescent="0.25">
      <c r="A3117" s="20">
        <v>30000</v>
      </c>
      <c r="B3117" s="20" t="s">
        <v>407</v>
      </c>
      <c r="C3117" s="20" t="s">
        <v>408</v>
      </c>
      <c r="D3117" s="20" t="s">
        <v>402</v>
      </c>
      <c r="E3117" s="20" t="s">
        <v>394</v>
      </c>
      <c r="F3117">
        <f>VLOOKUP(H3117,'[1]Ventes par client'!B:Q,12,FALSE)</f>
        <v>700</v>
      </c>
      <c r="G3117" s="21">
        <v>400</v>
      </c>
      <c r="H3117" t="s">
        <v>610</v>
      </c>
      <c r="I3117" s="19">
        <v>8</v>
      </c>
      <c r="J3117" s="22">
        <f t="shared" si="48"/>
        <v>300</v>
      </c>
    </row>
    <row r="3118" spans="1:10" x14ac:dyDescent="0.25">
      <c r="A3118" s="20">
        <v>30000</v>
      </c>
      <c r="B3118" s="20" t="s">
        <v>407</v>
      </c>
      <c r="C3118" s="20" t="s">
        <v>408</v>
      </c>
      <c r="D3118" s="20" t="s">
        <v>403</v>
      </c>
      <c r="E3118" s="20" t="s">
        <v>394</v>
      </c>
      <c r="F3118">
        <f>VLOOKUP(H3118,'[1]Ventes par client'!B:Q,13,FALSE)</f>
        <v>800</v>
      </c>
      <c r="G3118" s="21">
        <v>400</v>
      </c>
      <c r="H3118" t="s">
        <v>610</v>
      </c>
      <c r="I3118">
        <v>9</v>
      </c>
      <c r="J3118" s="22">
        <f t="shared" si="48"/>
        <v>400</v>
      </c>
    </row>
    <row r="3119" spans="1:10" x14ac:dyDescent="0.25">
      <c r="A3119" s="20">
        <v>30000</v>
      </c>
      <c r="B3119" s="20" t="s">
        <v>407</v>
      </c>
      <c r="C3119" s="20" t="s">
        <v>408</v>
      </c>
      <c r="D3119" s="20" t="s">
        <v>404</v>
      </c>
      <c r="E3119" s="20" t="s">
        <v>394</v>
      </c>
      <c r="F3119">
        <f>VLOOKUP(H3119,'[1]Ventes par client'!B:Q,14,FALSE)</f>
        <v>900</v>
      </c>
      <c r="G3119" s="21">
        <v>400</v>
      </c>
      <c r="H3119" t="s">
        <v>610</v>
      </c>
      <c r="I3119" s="19">
        <v>10</v>
      </c>
      <c r="J3119" s="22">
        <f t="shared" si="48"/>
        <v>500</v>
      </c>
    </row>
    <row r="3120" spans="1:10" x14ac:dyDescent="0.25">
      <c r="A3120" s="20">
        <v>30000</v>
      </c>
      <c r="B3120" s="20" t="s">
        <v>407</v>
      </c>
      <c r="C3120" s="20" t="s">
        <v>408</v>
      </c>
      <c r="D3120" s="20" t="s">
        <v>405</v>
      </c>
      <c r="E3120" s="20" t="s">
        <v>394</v>
      </c>
      <c r="F3120">
        <f>VLOOKUP(H3120,'[1]Ventes par client'!B:Q,15,FALSE)</f>
        <v>1000</v>
      </c>
      <c r="G3120" s="21">
        <v>500</v>
      </c>
      <c r="H3120" t="s">
        <v>610</v>
      </c>
      <c r="I3120" s="19">
        <v>11</v>
      </c>
      <c r="J3120" s="22">
        <f t="shared" si="48"/>
        <v>500</v>
      </c>
    </row>
    <row r="3121" spans="1:10" x14ac:dyDescent="0.25">
      <c r="A3121" s="20">
        <v>30000</v>
      </c>
      <c r="B3121" s="20" t="s">
        <v>407</v>
      </c>
      <c r="C3121" s="20" t="s">
        <v>408</v>
      </c>
      <c r="D3121" s="20" t="s">
        <v>406</v>
      </c>
      <c r="E3121" s="20" t="s">
        <v>394</v>
      </c>
      <c r="F3121">
        <f>VLOOKUP(H3121,'[1]Ventes par client'!B:Q,16,FALSE)</f>
        <v>600</v>
      </c>
      <c r="G3121" s="21">
        <v>400</v>
      </c>
      <c r="H3121" t="s">
        <v>610</v>
      </c>
      <c r="I3121">
        <v>12</v>
      </c>
      <c r="J3121" s="22">
        <f t="shared" si="48"/>
        <v>200</v>
      </c>
    </row>
    <row r="3122" spans="1:10" x14ac:dyDescent="0.25">
      <c r="A3122" s="20">
        <v>30000</v>
      </c>
      <c r="B3122" s="20" t="s">
        <v>206</v>
      </c>
      <c r="C3122" s="20" t="s">
        <v>408</v>
      </c>
      <c r="D3122" s="20" t="s">
        <v>393</v>
      </c>
      <c r="E3122" s="20" t="s">
        <v>394</v>
      </c>
      <c r="F3122" s="21" t="e">
        <f>VLOOKUP(H3122,'[1]Ventes par client'!B:Q,5,FALSE)</f>
        <v>#N/A</v>
      </c>
      <c r="G3122" s="21">
        <v>100</v>
      </c>
      <c r="H3122" s="2" t="s">
        <v>611</v>
      </c>
      <c r="I3122" s="19">
        <v>1</v>
      </c>
      <c r="J3122" s="22" t="e">
        <f t="shared" si="48"/>
        <v>#N/A</v>
      </c>
    </row>
    <row r="3123" spans="1:10" x14ac:dyDescent="0.25">
      <c r="A3123" s="20">
        <v>30000</v>
      </c>
      <c r="B3123" s="20" t="s">
        <v>206</v>
      </c>
      <c r="C3123" s="20" t="s">
        <v>408</v>
      </c>
      <c r="D3123" s="20" t="s">
        <v>396</v>
      </c>
      <c r="E3123" s="20" t="s">
        <v>394</v>
      </c>
      <c r="F3123" t="e">
        <f>VLOOKUP(H3123,'[1]Ventes par client'!B:Q,6,FALSE)</f>
        <v>#N/A</v>
      </c>
      <c r="G3123" s="21">
        <v>100</v>
      </c>
      <c r="H3123" t="s">
        <v>611</v>
      </c>
      <c r="I3123" s="19">
        <v>2</v>
      </c>
      <c r="J3123" s="22" t="e">
        <f t="shared" si="48"/>
        <v>#N/A</v>
      </c>
    </row>
    <row r="3124" spans="1:10" x14ac:dyDescent="0.25">
      <c r="A3124" s="20">
        <v>30000</v>
      </c>
      <c r="B3124" s="20" t="s">
        <v>206</v>
      </c>
      <c r="C3124" s="20" t="s">
        <v>408</v>
      </c>
      <c r="D3124" s="20" t="s">
        <v>397</v>
      </c>
      <c r="E3124" s="20" t="s">
        <v>394</v>
      </c>
      <c r="F3124" t="e">
        <f>VLOOKUP(H3124,'[1]Ventes par client'!B:Q,7,FALSE)</f>
        <v>#N/A</v>
      </c>
      <c r="G3124" s="21">
        <v>100</v>
      </c>
      <c r="H3124" t="s">
        <v>611</v>
      </c>
      <c r="I3124">
        <v>3</v>
      </c>
      <c r="J3124" s="22" t="e">
        <f t="shared" si="48"/>
        <v>#N/A</v>
      </c>
    </row>
    <row r="3125" spans="1:10" x14ac:dyDescent="0.25">
      <c r="A3125" s="20">
        <v>30000</v>
      </c>
      <c r="B3125" s="20" t="s">
        <v>206</v>
      </c>
      <c r="C3125" s="20" t="s">
        <v>408</v>
      </c>
      <c r="D3125" s="20" t="s">
        <v>398</v>
      </c>
      <c r="E3125" s="20" t="s">
        <v>394</v>
      </c>
      <c r="F3125" t="e">
        <f>VLOOKUP(H3125,'[1]Ventes par client'!B:Q,8,FALSE)</f>
        <v>#N/A</v>
      </c>
      <c r="G3125" s="21">
        <v>0</v>
      </c>
      <c r="H3125" t="s">
        <v>611</v>
      </c>
      <c r="I3125" s="19">
        <v>4</v>
      </c>
      <c r="J3125" s="22" t="e">
        <f t="shared" si="48"/>
        <v>#N/A</v>
      </c>
    </row>
    <row r="3126" spans="1:10" x14ac:dyDescent="0.25">
      <c r="A3126" s="20">
        <v>30000</v>
      </c>
      <c r="B3126" s="20" t="s">
        <v>206</v>
      </c>
      <c r="C3126" s="20" t="s">
        <v>408</v>
      </c>
      <c r="D3126" s="20" t="s">
        <v>399</v>
      </c>
      <c r="E3126" s="20" t="s">
        <v>394</v>
      </c>
      <c r="F3126" t="e">
        <f>VLOOKUP(H3126,'[1]Ventes par client'!B:Q,9,FALSE)</f>
        <v>#N/A</v>
      </c>
      <c r="G3126" s="21">
        <v>100</v>
      </c>
      <c r="H3126" t="s">
        <v>611</v>
      </c>
      <c r="I3126" s="19">
        <v>5</v>
      </c>
      <c r="J3126" s="22" t="e">
        <f t="shared" si="48"/>
        <v>#N/A</v>
      </c>
    </row>
    <row r="3127" spans="1:10" x14ac:dyDescent="0.25">
      <c r="A3127" s="20">
        <v>30000</v>
      </c>
      <c r="B3127" s="20" t="s">
        <v>206</v>
      </c>
      <c r="C3127" s="20" t="s">
        <v>408</v>
      </c>
      <c r="D3127" s="20" t="s">
        <v>400</v>
      </c>
      <c r="E3127" s="20" t="s">
        <v>394</v>
      </c>
      <c r="F3127" t="e">
        <f>VLOOKUP(H3127,'[1]Ventes par client'!B:Q,10,FALSE)</f>
        <v>#N/A</v>
      </c>
      <c r="G3127" s="21">
        <v>100</v>
      </c>
      <c r="H3127" t="s">
        <v>611</v>
      </c>
      <c r="I3127">
        <v>6</v>
      </c>
      <c r="J3127" s="22" t="e">
        <f t="shared" si="48"/>
        <v>#N/A</v>
      </c>
    </row>
    <row r="3128" spans="1:10" x14ac:dyDescent="0.25">
      <c r="A3128" s="20">
        <v>30000</v>
      </c>
      <c r="B3128" s="20" t="s">
        <v>206</v>
      </c>
      <c r="C3128" s="20" t="s">
        <v>408</v>
      </c>
      <c r="D3128" s="20" t="s">
        <v>401</v>
      </c>
      <c r="E3128" s="20" t="s">
        <v>394</v>
      </c>
      <c r="F3128" t="e">
        <f>VLOOKUP(H3128,'[1]Ventes par client'!B:Q,11,FALSE)</f>
        <v>#N/A</v>
      </c>
      <c r="G3128" s="21">
        <v>100</v>
      </c>
      <c r="H3128" t="s">
        <v>611</v>
      </c>
      <c r="I3128" s="19">
        <v>7</v>
      </c>
      <c r="J3128" s="22" t="e">
        <f t="shared" si="48"/>
        <v>#N/A</v>
      </c>
    </row>
    <row r="3129" spans="1:10" x14ac:dyDescent="0.25">
      <c r="A3129" s="20">
        <v>30000</v>
      </c>
      <c r="B3129" s="20" t="s">
        <v>206</v>
      </c>
      <c r="C3129" s="20" t="s">
        <v>408</v>
      </c>
      <c r="D3129" s="20" t="s">
        <v>402</v>
      </c>
      <c r="E3129" s="20" t="s">
        <v>394</v>
      </c>
      <c r="F3129" t="e">
        <f>VLOOKUP(H3129,'[1]Ventes par client'!B:Q,12,FALSE)</f>
        <v>#N/A</v>
      </c>
      <c r="G3129" s="21">
        <v>100</v>
      </c>
      <c r="H3129" t="s">
        <v>611</v>
      </c>
      <c r="I3129" s="19">
        <v>8</v>
      </c>
      <c r="J3129" s="22" t="e">
        <f t="shared" si="48"/>
        <v>#N/A</v>
      </c>
    </row>
    <row r="3130" spans="1:10" x14ac:dyDescent="0.25">
      <c r="A3130" s="20">
        <v>30000</v>
      </c>
      <c r="B3130" s="20" t="s">
        <v>206</v>
      </c>
      <c r="C3130" s="20" t="s">
        <v>408</v>
      </c>
      <c r="D3130" s="20" t="s">
        <v>403</v>
      </c>
      <c r="E3130" s="20" t="s">
        <v>394</v>
      </c>
      <c r="F3130" t="e">
        <f>VLOOKUP(H3130,'[1]Ventes par client'!B:Q,13,FALSE)</f>
        <v>#N/A</v>
      </c>
      <c r="G3130" s="21">
        <v>0</v>
      </c>
      <c r="H3130" t="s">
        <v>611</v>
      </c>
      <c r="I3130">
        <v>9</v>
      </c>
      <c r="J3130" s="22" t="e">
        <f t="shared" si="48"/>
        <v>#N/A</v>
      </c>
    </row>
    <row r="3131" spans="1:10" x14ac:dyDescent="0.25">
      <c r="A3131" s="20">
        <v>30000</v>
      </c>
      <c r="B3131" s="20" t="s">
        <v>206</v>
      </c>
      <c r="C3131" s="20" t="s">
        <v>408</v>
      </c>
      <c r="D3131" s="20" t="s">
        <v>404</v>
      </c>
      <c r="E3131" s="20" t="s">
        <v>394</v>
      </c>
      <c r="F3131" t="e">
        <f>VLOOKUP(H3131,'[1]Ventes par client'!B:Q,14,FALSE)</f>
        <v>#N/A</v>
      </c>
      <c r="G3131" s="21">
        <v>100</v>
      </c>
      <c r="H3131" t="s">
        <v>611</v>
      </c>
      <c r="I3131" s="19">
        <v>10</v>
      </c>
      <c r="J3131" s="22" t="e">
        <f t="shared" si="48"/>
        <v>#N/A</v>
      </c>
    </row>
    <row r="3132" spans="1:10" x14ac:dyDescent="0.25">
      <c r="A3132" s="20">
        <v>30000</v>
      </c>
      <c r="B3132" s="20" t="s">
        <v>206</v>
      </c>
      <c r="C3132" s="20" t="s">
        <v>408</v>
      </c>
      <c r="D3132" s="20" t="s">
        <v>405</v>
      </c>
      <c r="E3132" s="20" t="s">
        <v>394</v>
      </c>
      <c r="F3132" t="e">
        <f>VLOOKUP(H3132,'[1]Ventes par client'!B:Q,15,FALSE)</f>
        <v>#N/A</v>
      </c>
      <c r="G3132" s="21">
        <v>100</v>
      </c>
      <c r="H3132" t="s">
        <v>611</v>
      </c>
      <c r="I3132" s="19">
        <v>11</v>
      </c>
      <c r="J3132" s="22" t="e">
        <f t="shared" si="48"/>
        <v>#N/A</v>
      </c>
    </row>
    <row r="3133" spans="1:10" x14ac:dyDescent="0.25">
      <c r="A3133" s="20">
        <v>30000</v>
      </c>
      <c r="B3133" s="20" t="s">
        <v>206</v>
      </c>
      <c r="C3133" s="20" t="s">
        <v>408</v>
      </c>
      <c r="D3133" s="20" t="s">
        <v>406</v>
      </c>
      <c r="E3133" s="20" t="s">
        <v>394</v>
      </c>
      <c r="F3133" t="e">
        <f>VLOOKUP(H3133,'[1]Ventes par client'!B:Q,16,FALSE)</f>
        <v>#N/A</v>
      </c>
      <c r="G3133" s="21">
        <v>100</v>
      </c>
      <c r="H3133" t="s">
        <v>611</v>
      </c>
      <c r="I3133">
        <v>12</v>
      </c>
      <c r="J3133" s="22" t="e">
        <f t="shared" si="48"/>
        <v>#N/A</v>
      </c>
    </row>
    <row r="3134" spans="1:10" x14ac:dyDescent="0.25">
      <c r="A3134" s="20">
        <v>30000</v>
      </c>
      <c r="B3134" s="20" t="s">
        <v>206</v>
      </c>
      <c r="C3134" s="20" t="s">
        <v>408</v>
      </c>
      <c r="D3134" s="20" t="s">
        <v>393</v>
      </c>
      <c r="E3134" s="20" t="s">
        <v>394</v>
      </c>
      <c r="F3134" s="21">
        <f>VLOOKUP(H3134,'[1]Ventes par client'!B:Q,5,FALSE)</f>
        <v>400</v>
      </c>
      <c r="G3134" s="21">
        <v>100</v>
      </c>
      <c r="H3134" s="2" t="s">
        <v>612</v>
      </c>
      <c r="I3134" s="19">
        <v>1</v>
      </c>
      <c r="J3134" s="22">
        <f t="shared" si="48"/>
        <v>300</v>
      </c>
    </row>
    <row r="3135" spans="1:10" x14ac:dyDescent="0.25">
      <c r="A3135" s="20">
        <v>30000</v>
      </c>
      <c r="B3135" s="20" t="s">
        <v>206</v>
      </c>
      <c r="C3135" s="20" t="s">
        <v>408</v>
      </c>
      <c r="D3135" s="20" t="s">
        <v>396</v>
      </c>
      <c r="E3135" s="20" t="s">
        <v>394</v>
      </c>
      <c r="F3135">
        <f>VLOOKUP(H3135,'[1]Ventes par client'!B:Q,6,FALSE)</f>
        <v>500</v>
      </c>
      <c r="G3135" s="21">
        <v>100</v>
      </c>
      <c r="H3135" t="s">
        <v>612</v>
      </c>
      <c r="I3135" s="19">
        <v>2</v>
      </c>
      <c r="J3135" s="22">
        <f t="shared" si="48"/>
        <v>400</v>
      </c>
    </row>
    <row r="3136" spans="1:10" x14ac:dyDescent="0.25">
      <c r="A3136" s="20">
        <v>30000</v>
      </c>
      <c r="B3136" s="20" t="s">
        <v>206</v>
      </c>
      <c r="C3136" s="20" t="s">
        <v>408</v>
      </c>
      <c r="D3136" s="20" t="s">
        <v>397</v>
      </c>
      <c r="E3136" s="20" t="s">
        <v>394</v>
      </c>
      <c r="F3136">
        <f>VLOOKUP(H3136,'[1]Ventes par client'!B:Q,7,FALSE)</f>
        <v>500</v>
      </c>
      <c r="G3136" s="21">
        <v>100</v>
      </c>
      <c r="H3136" t="s">
        <v>612</v>
      </c>
      <c r="I3136">
        <v>3</v>
      </c>
      <c r="J3136" s="22">
        <f t="shared" si="48"/>
        <v>400</v>
      </c>
    </row>
    <row r="3137" spans="1:10" x14ac:dyDescent="0.25">
      <c r="A3137" s="20">
        <v>30000</v>
      </c>
      <c r="B3137" s="20" t="s">
        <v>206</v>
      </c>
      <c r="C3137" s="20" t="s">
        <v>408</v>
      </c>
      <c r="D3137" s="20" t="s">
        <v>398</v>
      </c>
      <c r="E3137" s="20" t="s">
        <v>394</v>
      </c>
      <c r="F3137">
        <f>VLOOKUP(H3137,'[1]Ventes par client'!B:Q,8,FALSE)</f>
        <v>400</v>
      </c>
      <c r="G3137" s="21">
        <v>0</v>
      </c>
      <c r="H3137" t="s">
        <v>612</v>
      </c>
      <c r="I3137" s="19">
        <v>4</v>
      </c>
      <c r="J3137" s="22">
        <f t="shared" si="48"/>
        <v>400</v>
      </c>
    </row>
    <row r="3138" spans="1:10" x14ac:dyDescent="0.25">
      <c r="A3138" s="20">
        <v>30000</v>
      </c>
      <c r="B3138" s="20" t="s">
        <v>206</v>
      </c>
      <c r="C3138" s="20" t="s">
        <v>408</v>
      </c>
      <c r="D3138" s="20" t="s">
        <v>399</v>
      </c>
      <c r="E3138" s="20" t="s">
        <v>394</v>
      </c>
      <c r="F3138">
        <f>VLOOKUP(H3138,'[1]Ventes par client'!B:Q,9,FALSE)</f>
        <v>400</v>
      </c>
      <c r="G3138" s="21">
        <v>100</v>
      </c>
      <c r="H3138" t="s">
        <v>612</v>
      </c>
      <c r="I3138" s="19">
        <v>5</v>
      </c>
      <c r="J3138" s="22">
        <f t="shared" ref="J3138:J3201" si="49">+F3138-G3138</f>
        <v>300</v>
      </c>
    </row>
    <row r="3139" spans="1:10" x14ac:dyDescent="0.25">
      <c r="A3139" s="20">
        <v>30000</v>
      </c>
      <c r="B3139" s="20" t="s">
        <v>206</v>
      </c>
      <c r="C3139" s="20" t="s">
        <v>408</v>
      </c>
      <c r="D3139" s="20" t="s">
        <v>400</v>
      </c>
      <c r="E3139" s="20" t="s">
        <v>394</v>
      </c>
      <c r="F3139">
        <f>VLOOKUP(H3139,'[1]Ventes par client'!B:Q,10,FALSE)</f>
        <v>500</v>
      </c>
      <c r="G3139" s="21">
        <v>100</v>
      </c>
      <c r="H3139" t="s">
        <v>612</v>
      </c>
      <c r="I3139">
        <v>6</v>
      </c>
      <c r="J3139" s="22">
        <f t="shared" si="49"/>
        <v>400</v>
      </c>
    </row>
    <row r="3140" spans="1:10" x14ac:dyDescent="0.25">
      <c r="A3140" s="20">
        <v>30000</v>
      </c>
      <c r="B3140" s="20" t="s">
        <v>206</v>
      </c>
      <c r="C3140" s="20" t="s">
        <v>408</v>
      </c>
      <c r="D3140" s="20" t="s">
        <v>401</v>
      </c>
      <c r="E3140" s="20" t="s">
        <v>394</v>
      </c>
      <c r="F3140">
        <f>VLOOKUP(H3140,'[1]Ventes par client'!B:Q,11,FALSE)</f>
        <v>400</v>
      </c>
      <c r="G3140" s="21">
        <v>100</v>
      </c>
      <c r="H3140" t="s">
        <v>612</v>
      </c>
      <c r="I3140" s="19">
        <v>7</v>
      </c>
      <c r="J3140" s="22">
        <f t="shared" si="49"/>
        <v>300</v>
      </c>
    </row>
    <row r="3141" spans="1:10" x14ac:dyDescent="0.25">
      <c r="A3141" s="20">
        <v>30000</v>
      </c>
      <c r="B3141" s="20" t="s">
        <v>206</v>
      </c>
      <c r="C3141" s="20" t="s">
        <v>408</v>
      </c>
      <c r="D3141" s="20" t="s">
        <v>402</v>
      </c>
      <c r="E3141" s="20" t="s">
        <v>394</v>
      </c>
      <c r="F3141">
        <f>VLOOKUP(H3141,'[1]Ventes par client'!B:Q,12,FALSE)</f>
        <v>400</v>
      </c>
      <c r="G3141" s="21">
        <v>100</v>
      </c>
      <c r="H3141" t="s">
        <v>612</v>
      </c>
      <c r="I3141" s="19">
        <v>8</v>
      </c>
      <c r="J3141" s="22">
        <f t="shared" si="49"/>
        <v>300</v>
      </c>
    </row>
    <row r="3142" spans="1:10" x14ac:dyDescent="0.25">
      <c r="A3142" s="20">
        <v>30000</v>
      </c>
      <c r="B3142" s="20" t="s">
        <v>206</v>
      </c>
      <c r="C3142" s="20" t="s">
        <v>408</v>
      </c>
      <c r="D3142" s="20" t="s">
        <v>403</v>
      </c>
      <c r="E3142" s="20" t="s">
        <v>394</v>
      </c>
      <c r="F3142">
        <f>VLOOKUP(H3142,'[1]Ventes par client'!B:Q,13,FALSE)</f>
        <v>400</v>
      </c>
      <c r="G3142" s="21">
        <v>0</v>
      </c>
      <c r="H3142" t="s">
        <v>612</v>
      </c>
      <c r="I3142">
        <v>9</v>
      </c>
      <c r="J3142" s="22">
        <f t="shared" si="49"/>
        <v>400</v>
      </c>
    </row>
    <row r="3143" spans="1:10" x14ac:dyDescent="0.25">
      <c r="A3143" s="20">
        <v>30000</v>
      </c>
      <c r="B3143" s="20" t="s">
        <v>206</v>
      </c>
      <c r="C3143" s="20" t="s">
        <v>408</v>
      </c>
      <c r="D3143" s="20" t="s">
        <v>404</v>
      </c>
      <c r="E3143" s="20" t="s">
        <v>394</v>
      </c>
      <c r="F3143">
        <f>VLOOKUP(H3143,'[1]Ventes par client'!B:Q,14,FALSE)</f>
        <v>500</v>
      </c>
      <c r="G3143" s="21">
        <v>100</v>
      </c>
      <c r="H3143" t="s">
        <v>612</v>
      </c>
      <c r="I3143" s="19">
        <v>10</v>
      </c>
      <c r="J3143" s="22">
        <f t="shared" si="49"/>
        <v>400</v>
      </c>
    </row>
    <row r="3144" spans="1:10" x14ac:dyDescent="0.25">
      <c r="A3144" s="20">
        <v>30000</v>
      </c>
      <c r="B3144" s="20" t="s">
        <v>206</v>
      </c>
      <c r="C3144" s="20" t="s">
        <v>408</v>
      </c>
      <c r="D3144" s="20" t="s">
        <v>405</v>
      </c>
      <c r="E3144" s="20" t="s">
        <v>394</v>
      </c>
      <c r="F3144">
        <f>VLOOKUP(H3144,'[1]Ventes par client'!B:Q,15,FALSE)</f>
        <v>500</v>
      </c>
      <c r="G3144" s="21">
        <v>100</v>
      </c>
      <c r="H3144" t="s">
        <v>612</v>
      </c>
      <c r="I3144" s="19">
        <v>11</v>
      </c>
      <c r="J3144" s="22">
        <f t="shared" si="49"/>
        <v>400</v>
      </c>
    </row>
    <row r="3145" spans="1:10" x14ac:dyDescent="0.25">
      <c r="A3145" s="20">
        <v>30000</v>
      </c>
      <c r="B3145" s="20" t="s">
        <v>206</v>
      </c>
      <c r="C3145" s="20" t="s">
        <v>408</v>
      </c>
      <c r="D3145" s="20" t="s">
        <v>406</v>
      </c>
      <c r="E3145" s="20" t="s">
        <v>394</v>
      </c>
      <c r="F3145">
        <f>VLOOKUP(H3145,'[1]Ventes par client'!B:Q,16,FALSE)</f>
        <v>400</v>
      </c>
      <c r="G3145" s="21">
        <v>100</v>
      </c>
      <c r="H3145" t="s">
        <v>612</v>
      </c>
      <c r="I3145">
        <v>12</v>
      </c>
      <c r="J3145" s="22">
        <f t="shared" si="49"/>
        <v>300</v>
      </c>
    </row>
    <row r="3146" spans="1:10" x14ac:dyDescent="0.25">
      <c r="A3146" s="20">
        <v>30000</v>
      </c>
      <c r="B3146" s="20" t="s">
        <v>206</v>
      </c>
      <c r="C3146" s="20" t="s">
        <v>408</v>
      </c>
      <c r="D3146" s="20" t="s">
        <v>393</v>
      </c>
      <c r="E3146" s="20" t="s">
        <v>394</v>
      </c>
      <c r="F3146" s="21">
        <f>VLOOKUP(H3146,'[1]Ventes par client'!B:Q,5,FALSE)</f>
        <v>8600</v>
      </c>
      <c r="G3146" s="21">
        <v>6100</v>
      </c>
      <c r="H3146" s="2" t="s">
        <v>613</v>
      </c>
      <c r="I3146" s="19">
        <v>1</v>
      </c>
      <c r="J3146" s="22">
        <f t="shared" si="49"/>
        <v>2500</v>
      </c>
    </row>
    <row r="3147" spans="1:10" x14ac:dyDescent="0.25">
      <c r="A3147" s="20">
        <v>30000</v>
      </c>
      <c r="B3147" s="20" t="s">
        <v>206</v>
      </c>
      <c r="C3147" s="20" t="s">
        <v>408</v>
      </c>
      <c r="D3147" s="20" t="s">
        <v>396</v>
      </c>
      <c r="E3147" s="20" t="s">
        <v>394</v>
      </c>
      <c r="F3147">
        <f>VLOOKUP(H3147,'[1]Ventes par client'!B:Q,6,FALSE)</f>
        <v>10200</v>
      </c>
      <c r="G3147" s="21">
        <v>6400</v>
      </c>
      <c r="H3147" t="s">
        <v>613</v>
      </c>
      <c r="I3147" s="19">
        <v>2</v>
      </c>
      <c r="J3147" s="22">
        <f t="shared" si="49"/>
        <v>3800</v>
      </c>
    </row>
    <row r="3148" spans="1:10" x14ac:dyDescent="0.25">
      <c r="A3148" s="20">
        <v>30000</v>
      </c>
      <c r="B3148" s="20" t="s">
        <v>206</v>
      </c>
      <c r="C3148" s="20" t="s">
        <v>408</v>
      </c>
      <c r="D3148" s="20" t="s">
        <v>397</v>
      </c>
      <c r="E3148" s="20" t="s">
        <v>394</v>
      </c>
      <c r="F3148">
        <f>VLOOKUP(H3148,'[1]Ventes par client'!B:Q,7,FALSE)</f>
        <v>10600</v>
      </c>
      <c r="G3148" s="21">
        <v>7100</v>
      </c>
      <c r="H3148" t="s">
        <v>613</v>
      </c>
      <c r="I3148">
        <v>3</v>
      </c>
      <c r="J3148" s="22">
        <f t="shared" si="49"/>
        <v>3500</v>
      </c>
    </row>
    <row r="3149" spans="1:10" x14ac:dyDescent="0.25">
      <c r="A3149" s="20">
        <v>30000</v>
      </c>
      <c r="B3149" s="20" t="s">
        <v>206</v>
      </c>
      <c r="C3149" s="20" t="s">
        <v>408</v>
      </c>
      <c r="D3149" s="20" t="s">
        <v>398</v>
      </c>
      <c r="E3149" s="20" t="s">
        <v>394</v>
      </c>
      <c r="F3149">
        <f>VLOOKUP(H3149,'[1]Ventes par client'!B:Q,8,FALSE)</f>
        <v>8600</v>
      </c>
      <c r="G3149" s="21">
        <v>5800</v>
      </c>
      <c r="H3149" t="s">
        <v>613</v>
      </c>
      <c r="I3149" s="19">
        <v>4</v>
      </c>
      <c r="J3149" s="22">
        <f t="shared" si="49"/>
        <v>2800</v>
      </c>
    </row>
    <row r="3150" spans="1:10" x14ac:dyDescent="0.25">
      <c r="A3150" s="20">
        <v>30000</v>
      </c>
      <c r="B3150" s="20" t="s">
        <v>206</v>
      </c>
      <c r="C3150" s="20" t="s">
        <v>408</v>
      </c>
      <c r="D3150" s="20" t="s">
        <v>399</v>
      </c>
      <c r="E3150" s="20" t="s">
        <v>394</v>
      </c>
      <c r="F3150">
        <f>VLOOKUP(H3150,'[1]Ventes par client'!B:Q,9,FALSE)</f>
        <v>9100</v>
      </c>
      <c r="G3150" s="21">
        <v>5800</v>
      </c>
      <c r="H3150" t="s">
        <v>613</v>
      </c>
      <c r="I3150" s="19">
        <v>5</v>
      </c>
      <c r="J3150" s="22">
        <f t="shared" si="49"/>
        <v>3300</v>
      </c>
    </row>
    <row r="3151" spans="1:10" x14ac:dyDescent="0.25">
      <c r="A3151" s="20">
        <v>30000</v>
      </c>
      <c r="B3151" s="20" t="s">
        <v>206</v>
      </c>
      <c r="C3151" s="20" t="s">
        <v>408</v>
      </c>
      <c r="D3151" s="20" t="s">
        <v>400</v>
      </c>
      <c r="E3151" s="20" t="s">
        <v>394</v>
      </c>
      <c r="F3151">
        <f>VLOOKUP(H3151,'[1]Ventes par client'!B:Q,10,FALSE)</f>
        <v>10100</v>
      </c>
      <c r="G3151" s="21">
        <v>7100</v>
      </c>
      <c r="H3151" t="s">
        <v>613</v>
      </c>
      <c r="I3151">
        <v>6</v>
      </c>
      <c r="J3151" s="22">
        <f t="shared" si="49"/>
        <v>3000</v>
      </c>
    </row>
    <row r="3152" spans="1:10" x14ac:dyDescent="0.25">
      <c r="A3152" s="20">
        <v>30000</v>
      </c>
      <c r="B3152" s="20" t="s">
        <v>206</v>
      </c>
      <c r="C3152" s="20" t="s">
        <v>408</v>
      </c>
      <c r="D3152" s="20" t="s">
        <v>401</v>
      </c>
      <c r="E3152" s="20" t="s">
        <v>394</v>
      </c>
      <c r="F3152">
        <f>VLOOKUP(H3152,'[1]Ventes par client'!B:Q,11,FALSE)</f>
        <v>8400</v>
      </c>
      <c r="G3152" s="21">
        <v>5900</v>
      </c>
      <c r="H3152" t="s">
        <v>613</v>
      </c>
      <c r="I3152" s="19">
        <v>7</v>
      </c>
      <c r="J3152" s="22">
        <f t="shared" si="49"/>
        <v>2500</v>
      </c>
    </row>
    <row r="3153" spans="1:10" x14ac:dyDescent="0.25">
      <c r="A3153" s="20">
        <v>30000</v>
      </c>
      <c r="B3153" s="20" t="s">
        <v>206</v>
      </c>
      <c r="C3153" s="20" t="s">
        <v>408</v>
      </c>
      <c r="D3153" s="20" t="s">
        <v>402</v>
      </c>
      <c r="E3153" s="20" t="s">
        <v>394</v>
      </c>
      <c r="F3153">
        <f>VLOOKUP(H3153,'[1]Ventes par client'!B:Q,12,FALSE)</f>
        <v>8200</v>
      </c>
      <c r="G3153" s="21">
        <v>5500</v>
      </c>
      <c r="H3153" t="s">
        <v>613</v>
      </c>
      <c r="I3153" s="19">
        <v>8</v>
      </c>
      <c r="J3153" s="22">
        <f t="shared" si="49"/>
        <v>2700</v>
      </c>
    </row>
    <row r="3154" spans="1:10" x14ac:dyDescent="0.25">
      <c r="A3154" s="20">
        <v>30000</v>
      </c>
      <c r="B3154" s="20" t="s">
        <v>206</v>
      </c>
      <c r="C3154" s="20" t="s">
        <v>408</v>
      </c>
      <c r="D3154" s="20" t="s">
        <v>403</v>
      </c>
      <c r="E3154" s="20" t="s">
        <v>394</v>
      </c>
      <c r="F3154">
        <f>VLOOKUP(H3154,'[1]Ventes par client'!B:Q,13,FALSE)</f>
        <v>9000</v>
      </c>
      <c r="G3154" s="21">
        <v>5700</v>
      </c>
      <c r="H3154" t="s">
        <v>613</v>
      </c>
      <c r="I3154">
        <v>9</v>
      </c>
      <c r="J3154" s="22">
        <f t="shared" si="49"/>
        <v>3300</v>
      </c>
    </row>
    <row r="3155" spans="1:10" x14ac:dyDescent="0.25">
      <c r="A3155" s="20">
        <v>30000</v>
      </c>
      <c r="B3155" s="20" t="s">
        <v>206</v>
      </c>
      <c r="C3155" s="20" t="s">
        <v>408</v>
      </c>
      <c r="D3155" s="20" t="s">
        <v>404</v>
      </c>
      <c r="E3155" s="20" t="s">
        <v>394</v>
      </c>
      <c r="F3155">
        <f>VLOOKUP(H3155,'[1]Ventes par client'!B:Q,14,FALSE)</f>
        <v>10100</v>
      </c>
      <c r="G3155" s="21">
        <v>6800</v>
      </c>
      <c r="H3155" t="s">
        <v>613</v>
      </c>
      <c r="I3155" s="19">
        <v>10</v>
      </c>
      <c r="J3155" s="22">
        <f t="shared" si="49"/>
        <v>3300</v>
      </c>
    </row>
    <row r="3156" spans="1:10" x14ac:dyDescent="0.25">
      <c r="A3156" s="20">
        <v>30000</v>
      </c>
      <c r="B3156" s="20" t="s">
        <v>206</v>
      </c>
      <c r="C3156" s="20" t="s">
        <v>408</v>
      </c>
      <c r="D3156" s="20" t="s">
        <v>405</v>
      </c>
      <c r="E3156" s="20" t="s">
        <v>394</v>
      </c>
      <c r="F3156">
        <f>VLOOKUP(H3156,'[1]Ventes par client'!B:Q,15,FALSE)</f>
        <v>11200</v>
      </c>
      <c r="G3156" s="21">
        <v>7500</v>
      </c>
      <c r="H3156" t="s">
        <v>613</v>
      </c>
      <c r="I3156" s="19">
        <v>11</v>
      </c>
      <c r="J3156" s="22">
        <f t="shared" si="49"/>
        <v>3700</v>
      </c>
    </row>
    <row r="3157" spans="1:10" x14ac:dyDescent="0.25">
      <c r="A3157" s="20">
        <v>30000</v>
      </c>
      <c r="B3157" s="20" t="s">
        <v>206</v>
      </c>
      <c r="C3157" s="20" t="s">
        <v>408</v>
      </c>
      <c r="D3157" s="20" t="s">
        <v>406</v>
      </c>
      <c r="E3157" s="20" t="s">
        <v>394</v>
      </c>
      <c r="F3157">
        <f>VLOOKUP(H3157,'[1]Ventes par client'!B:Q,16,FALSE)</f>
        <v>5900</v>
      </c>
      <c r="G3157" s="21">
        <v>5300</v>
      </c>
      <c r="H3157" t="s">
        <v>613</v>
      </c>
      <c r="I3157">
        <v>12</v>
      </c>
      <c r="J3157" s="22">
        <f t="shared" si="49"/>
        <v>600</v>
      </c>
    </row>
    <row r="3158" spans="1:10" x14ac:dyDescent="0.25">
      <c r="A3158" s="20">
        <v>30000</v>
      </c>
      <c r="B3158" s="20" t="s">
        <v>166</v>
      </c>
      <c r="C3158" s="20" t="s">
        <v>408</v>
      </c>
      <c r="D3158" s="20" t="s">
        <v>393</v>
      </c>
      <c r="E3158" s="20" t="s">
        <v>394</v>
      </c>
      <c r="F3158" s="21">
        <f>VLOOKUP(H3158,'[1]Ventes par client'!B:Q,5,FALSE)</f>
        <v>400</v>
      </c>
      <c r="G3158" s="21">
        <v>100</v>
      </c>
      <c r="H3158" s="2" t="s">
        <v>167</v>
      </c>
      <c r="I3158" s="19">
        <v>1</v>
      </c>
      <c r="J3158" s="22">
        <f t="shared" si="49"/>
        <v>300</v>
      </c>
    </row>
    <row r="3159" spans="1:10" x14ac:dyDescent="0.25">
      <c r="A3159" s="20">
        <v>30000</v>
      </c>
      <c r="B3159" s="20" t="s">
        <v>166</v>
      </c>
      <c r="C3159" s="20" t="s">
        <v>408</v>
      </c>
      <c r="D3159" s="20" t="s">
        <v>396</v>
      </c>
      <c r="E3159" s="20" t="s">
        <v>394</v>
      </c>
      <c r="F3159">
        <f>VLOOKUP(H3159,'[1]Ventes par client'!B:Q,6,FALSE)</f>
        <v>500</v>
      </c>
      <c r="G3159" s="21">
        <v>100</v>
      </c>
      <c r="H3159" t="s">
        <v>167</v>
      </c>
      <c r="I3159" s="19">
        <v>2</v>
      </c>
      <c r="J3159" s="22">
        <f t="shared" si="49"/>
        <v>400</v>
      </c>
    </row>
    <row r="3160" spans="1:10" x14ac:dyDescent="0.25">
      <c r="A3160" s="20">
        <v>30000</v>
      </c>
      <c r="B3160" s="20" t="s">
        <v>166</v>
      </c>
      <c r="C3160" s="20" t="s">
        <v>408</v>
      </c>
      <c r="D3160" s="20" t="s">
        <v>397</v>
      </c>
      <c r="E3160" s="20" t="s">
        <v>394</v>
      </c>
      <c r="F3160">
        <f>VLOOKUP(H3160,'[1]Ventes par client'!B:Q,7,FALSE)</f>
        <v>500</v>
      </c>
      <c r="G3160" s="21">
        <v>100</v>
      </c>
      <c r="H3160" t="s">
        <v>167</v>
      </c>
      <c r="I3160">
        <v>3</v>
      </c>
      <c r="J3160" s="22">
        <f t="shared" si="49"/>
        <v>400</v>
      </c>
    </row>
    <row r="3161" spans="1:10" x14ac:dyDescent="0.25">
      <c r="A3161" s="20">
        <v>30000</v>
      </c>
      <c r="B3161" s="20" t="s">
        <v>166</v>
      </c>
      <c r="C3161" s="20" t="s">
        <v>408</v>
      </c>
      <c r="D3161" s="20" t="s">
        <v>398</v>
      </c>
      <c r="E3161" s="20" t="s">
        <v>394</v>
      </c>
      <c r="F3161">
        <f>VLOOKUP(H3161,'[1]Ventes par client'!B:Q,8,FALSE)</f>
        <v>400</v>
      </c>
      <c r="G3161" s="21">
        <v>0</v>
      </c>
      <c r="H3161" t="s">
        <v>167</v>
      </c>
      <c r="I3161" s="19">
        <v>4</v>
      </c>
      <c r="J3161" s="22">
        <f t="shared" si="49"/>
        <v>400</v>
      </c>
    </row>
    <row r="3162" spans="1:10" x14ac:dyDescent="0.25">
      <c r="A3162" s="20">
        <v>30000</v>
      </c>
      <c r="B3162" s="20" t="s">
        <v>166</v>
      </c>
      <c r="C3162" s="20" t="s">
        <v>408</v>
      </c>
      <c r="D3162" s="20" t="s">
        <v>399</v>
      </c>
      <c r="E3162" s="20" t="s">
        <v>394</v>
      </c>
      <c r="F3162">
        <f>VLOOKUP(H3162,'[1]Ventes par client'!B:Q,9,FALSE)</f>
        <v>400</v>
      </c>
      <c r="G3162" s="21">
        <v>100</v>
      </c>
      <c r="H3162" t="s">
        <v>167</v>
      </c>
      <c r="I3162" s="19">
        <v>5</v>
      </c>
      <c r="J3162" s="22">
        <f t="shared" si="49"/>
        <v>300</v>
      </c>
    </row>
    <row r="3163" spans="1:10" x14ac:dyDescent="0.25">
      <c r="A3163" s="20">
        <v>30000</v>
      </c>
      <c r="B3163" s="20" t="s">
        <v>166</v>
      </c>
      <c r="C3163" s="20" t="s">
        <v>408</v>
      </c>
      <c r="D3163" s="20" t="s">
        <v>400</v>
      </c>
      <c r="E3163" s="20" t="s">
        <v>394</v>
      </c>
      <c r="F3163">
        <f>VLOOKUP(H3163,'[1]Ventes par client'!B:Q,10,FALSE)</f>
        <v>500</v>
      </c>
      <c r="G3163" s="21">
        <v>100</v>
      </c>
      <c r="H3163" t="s">
        <v>167</v>
      </c>
      <c r="I3163">
        <v>6</v>
      </c>
      <c r="J3163" s="22">
        <f t="shared" si="49"/>
        <v>400</v>
      </c>
    </row>
    <row r="3164" spans="1:10" x14ac:dyDescent="0.25">
      <c r="A3164" s="20">
        <v>30000</v>
      </c>
      <c r="B3164" s="20" t="s">
        <v>166</v>
      </c>
      <c r="C3164" s="20" t="s">
        <v>408</v>
      </c>
      <c r="D3164" s="20" t="s">
        <v>401</v>
      </c>
      <c r="E3164" s="20" t="s">
        <v>394</v>
      </c>
      <c r="F3164">
        <f>VLOOKUP(H3164,'[1]Ventes par client'!B:Q,11,FALSE)</f>
        <v>400</v>
      </c>
      <c r="G3164" s="21">
        <v>100</v>
      </c>
      <c r="H3164" t="s">
        <v>167</v>
      </c>
      <c r="I3164" s="19">
        <v>7</v>
      </c>
      <c r="J3164" s="22">
        <f t="shared" si="49"/>
        <v>300</v>
      </c>
    </row>
    <row r="3165" spans="1:10" x14ac:dyDescent="0.25">
      <c r="A3165" s="20">
        <v>30000</v>
      </c>
      <c r="B3165" s="20" t="s">
        <v>166</v>
      </c>
      <c r="C3165" s="20" t="s">
        <v>408</v>
      </c>
      <c r="D3165" s="20" t="s">
        <v>402</v>
      </c>
      <c r="E3165" s="20" t="s">
        <v>394</v>
      </c>
      <c r="F3165">
        <f>VLOOKUP(H3165,'[1]Ventes par client'!B:Q,12,FALSE)</f>
        <v>400</v>
      </c>
      <c r="G3165" s="21">
        <v>100</v>
      </c>
      <c r="H3165" t="s">
        <v>167</v>
      </c>
      <c r="I3165" s="19">
        <v>8</v>
      </c>
      <c r="J3165" s="22">
        <f t="shared" si="49"/>
        <v>300</v>
      </c>
    </row>
    <row r="3166" spans="1:10" x14ac:dyDescent="0.25">
      <c r="A3166" s="20">
        <v>30000</v>
      </c>
      <c r="B3166" s="20" t="s">
        <v>166</v>
      </c>
      <c r="C3166" s="20" t="s">
        <v>408</v>
      </c>
      <c r="D3166" s="20" t="s">
        <v>403</v>
      </c>
      <c r="E3166" s="20" t="s">
        <v>394</v>
      </c>
      <c r="F3166">
        <f>VLOOKUP(H3166,'[1]Ventes par client'!B:Q,13,FALSE)</f>
        <v>400</v>
      </c>
      <c r="G3166" s="21">
        <v>0</v>
      </c>
      <c r="H3166" t="s">
        <v>167</v>
      </c>
      <c r="I3166">
        <v>9</v>
      </c>
      <c r="J3166" s="22">
        <f t="shared" si="49"/>
        <v>400</v>
      </c>
    </row>
    <row r="3167" spans="1:10" x14ac:dyDescent="0.25">
      <c r="A3167" s="20">
        <v>30000</v>
      </c>
      <c r="B3167" s="20" t="s">
        <v>166</v>
      </c>
      <c r="C3167" s="20" t="s">
        <v>408</v>
      </c>
      <c r="D3167" s="20" t="s">
        <v>404</v>
      </c>
      <c r="E3167" s="20" t="s">
        <v>394</v>
      </c>
      <c r="F3167">
        <f>VLOOKUP(H3167,'[1]Ventes par client'!B:Q,14,FALSE)</f>
        <v>500</v>
      </c>
      <c r="G3167" s="21">
        <v>100</v>
      </c>
      <c r="H3167" t="s">
        <v>167</v>
      </c>
      <c r="I3167" s="19">
        <v>10</v>
      </c>
      <c r="J3167" s="22">
        <f t="shared" si="49"/>
        <v>400</v>
      </c>
    </row>
    <row r="3168" spans="1:10" x14ac:dyDescent="0.25">
      <c r="A3168" s="20">
        <v>30000</v>
      </c>
      <c r="B3168" s="20" t="s">
        <v>166</v>
      </c>
      <c r="C3168" s="20" t="s">
        <v>408</v>
      </c>
      <c r="D3168" s="20" t="s">
        <v>405</v>
      </c>
      <c r="E3168" s="20" t="s">
        <v>394</v>
      </c>
      <c r="F3168">
        <f>VLOOKUP(H3168,'[1]Ventes par client'!B:Q,15,FALSE)</f>
        <v>500</v>
      </c>
      <c r="G3168" s="21">
        <v>100</v>
      </c>
      <c r="H3168" t="s">
        <v>167</v>
      </c>
      <c r="I3168" s="19">
        <v>11</v>
      </c>
      <c r="J3168" s="22">
        <f t="shared" si="49"/>
        <v>400</v>
      </c>
    </row>
    <row r="3169" spans="1:10" x14ac:dyDescent="0.25">
      <c r="A3169" s="20">
        <v>30000</v>
      </c>
      <c r="B3169" s="20" t="s">
        <v>166</v>
      </c>
      <c r="C3169" s="20" t="s">
        <v>408</v>
      </c>
      <c r="D3169" s="20" t="s">
        <v>406</v>
      </c>
      <c r="E3169" s="20" t="s">
        <v>394</v>
      </c>
      <c r="F3169">
        <f>VLOOKUP(H3169,'[1]Ventes par client'!B:Q,16,FALSE)</f>
        <v>200</v>
      </c>
      <c r="G3169" s="21">
        <v>100</v>
      </c>
      <c r="H3169" t="s">
        <v>167</v>
      </c>
      <c r="I3169">
        <v>12</v>
      </c>
      <c r="J3169" s="22">
        <f t="shared" si="49"/>
        <v>100</v>
      </c>
    </row>
    <row r="3170" spans="1:10" x14ac:dyDescent="0.25">
      <c r="A3170" s="20">
        <v>30000</v>
      </c>
      <c r="B3170" s="20" t="s">
        <v>166</v>
      </c>
      <c r="C3170" s="20" t="s">
        <v>408</v>
      </c>
      <c r="D3170" s="20" t="s">
        <v>393</v>
      </c>
      <c r="E3170" s="20" t="s">
        <v>394</v>
      </c>
      <c r="F3170" s="21">
        <f>VLOOKUP(H3170,'[1]Ventes par client'!B:Q,5,FALSE)</f>
        <v>400</v>
      </c>
      <c r="G3170" s="21">
        <v>100</v>
      </c>
      <c r="H3170" s="2" t="s">
        <v>614</v>
      </c>
      <c r="I3170" s="19">
        <v>1</v>
      </c>
      <c r="J3170" s="22">
        <f t="shared" si="49"/>
        <v>300</v>
      </c>
    </row>
    <row r="3171" spans="1:10" x14ac:dyDescent="0.25">
      <c r="A3171" s="20">
        <v>30000</v>
      </c>
      <c r="B3171" s="20" t="s">
        <v>166</v>
      </c>
      <c r="C3171" s="20" t="s">
        <v>408</v>
      </c>
      <c r="D3171" s="20" t="s">
        <v>396</v>
      </c>
      <c r="E3171" s="20" t="s">
        <v>394</v>
      </c>
      <c r="F3171">
        <f>VLOOKUP(H3171,'[1]Ventes par client'!B:Q,6,FALSE)</f>
        <v>500</v>
      </c>
      <c r="G3171" s="21">
        <v>100</v>
      </c>
      <c r="H3171" t="s">
        <v>614</v>
      </c>
      <c r="I3171" s="19">
        <v>2</v>
      </c>
      <c r="J3171" s="22">
        <f t="shared" si="49"/>
        <v>400</v>
      </c>
    </row>
    <row r="3172" spans="1:10" x14ac:dyDescent="0.25">
      <c r="A3172" s="20">
        <v>30000</v>
      </c>
      <c r="B3172" s="20" t="s">
        <v>166</v>
      </c>
      <c r="C3172" s="20" t="s">
        <v>408</v>
      </c>
      <c r="D3172" s="20" t="s">
        <v>397</v>
      </c>
      <c r="E3172" s="20" t="s">
        <v>394</v>
      </c>
      <c r="F3172">
        <f>VLOOKUP(H3172,'[1]Ventes par client'!B:Q,7,FALSE)</f>
        <v>500</v>
      </c>
      <c r="G3172" s="21">
        <v>100</v>
      </c>
      <c r="H3172" t="s">
        <v>614</v>
      </c>
      <c r="I3172">
        <v>3</v>
      </c>
      <c r="J3172" s="22">
        <f t="shared" si="49"/>
        <v>400</v>
      </c>
    </row>
    <row r="3173" spans="1:10" x14ac:dyDescent="0.25">
      <c r="A3173" s="20">
        <v>30000</v>
      </c>
      <c r="B3173" s="20" t="s">
        <v>166</v>
      </c>
      <c r="C3173" s="20" t="s">
        <v>408</v>
      </c>
      <c r="D3173" s="20" t="s">
        <v>398</v>
      </c>
      <c r="E3173" s="20" t="s">
        <v>394</v>
      </c>
      <c r="F3173">
        <f>VLOOKUP(H3173,'[1]Ventes par client'!B:Q,8,FALSE)</f>
        <v>400</v>
      </c>
      <c r="G3173" s="21">
        <v>0</v>
      </c>
      <c r="H3173" t="s">
        <v>614</v>
      </c>
      <c r="I3173" s="19">
        <v>4</v>
      </c>
      <c r="J3173" s="22">
        <f t="shared" si="49"/>
        <v>400</v>
      </c>
    </row>
    <row r="3174" spans="1:10" x14ac:dyDescent="0.25">
      <c r="A3174" s="20">
        <v>30000</v>
      </c>
      <c r="B3174" s="20" t="s">
        <v>166</v>
      </c>
      <c r="C3174" s="20" t="s">
        <v>408</v>
      </c>
      <c r="D3174" s="20" t="s">
        <v>399</v>
      </c>
      <c r="E3174" s="20" t="s">
        <v>394</v>
      </c>
      <c r="F3174">
        <f>VLOOKUP(H3174,'[1]Ventes par client'!B:Q,9,FALSE)</f>
        <v>400</v>
      </c>
      <c r="G3174" s="21">
        <v>100</v>
      </c>
      <c r="H3174" t="s">
        <v>614</v>
      </c>
      <c r="I3174" s="19">
        <v>5</v>
      </c>
      <c r="J3174" s="22">
        <f t="shared" si="49"/>
        <v>300</v>
      </c>
    </row>
    <row r="3175" spans="1:10" x14ac:dyDescent="0.25">
      <c r="A3175" s="20">
        <v>30000</v>
      </c>
      <c r="B3175" s="20" t="s">
        <v>166</v>
      </c>
      <c r="C3175" s="20" t="s">
        <v>408</v>
      </c>
      <c r="D3175" s="20" t="s">
        <v>400</v>
      </c>
      <c r="E3175" s="20" t="s">
        <v>394</v>
      </c>
      <c r="F3175">
        <f>VLOOKUP(H3175,'[1]Ventes par client'!B:Q,10,FALSE)</f>
        <v>500</v>
      </c>
      <c r="G3175" s="21">
        <v>100</v>
      </c>
      <c r="H3175" t="s">
        <v>614</v>
      </c>
      <c r="I3175">
        <v>6</v>
      </c>
      <c r="J3175" s="22">
        <f t="shared" si="49"/>
        <v>400</v>
      </c>
    </row>
    <row r="3176" spans="1:10" x14ac:dyDescent="0.25">
      <c r="A3176" s="20">
        <v>30000</v>
      </c>
      <c r="B3176" s="20" t="s">
        <v>166</v>
      </c>
      <c r="C3176" s="20" t="s">
        <v>408</v>
      </c>
      <c r="D3176" s="20" t="s">
        <v>401</v>
      </c>
      <c r="E3176" s="20" t="s">
        <v>394</v>
      </c>
      <c r="F3176">
        <f>VLOOKUP(H3176,'[1]Ventes par client'!B:Q,11,FALSE)</f>
        <v>400</v>
      </c>
      <c r="G3176" s="21">
        <v>100</v>
      </c>
      <c r="H3176" t="s">
        <v>614</v>
      </c>
      <c r="I3176" s="19">
        <v>7</v>
      </c>
      <c r="J3176" s="22">
        <f t="shared" si="49"/>
        <v>300</v>
      </c>
    </row>
    <row r="3177" spans="1:10" x14ac:dyDescent="0.25">
      <c r="A3177" s="20">
        <v>30000</v>
      </c>
      <c r="B3177" s="20" t="s">
        <v>166</v>
      </c>
      <c r="C3177" s="20" t="s">
        <v>408</v>
      </c>
      <c r="D3177" s="20" t="s">
        <v>402</v>
      </c>
      <c r="E3177" s="20" t="s">
        <v>394</v>
      </c>
      <c r="F3177">
        <f>VLOOKUP(H3177,'[1]Ventes par client'!B:Q,12,FALSE)</f>
        <v>400</v>
      </c>
      <c r="G3177" s="21">
        <v>100</v>
      </c>
      <c r="H3177" t="s">
        <v>614</v>
      </c>
      <c r="I3177" s="19">
        <v>8</v>
      </c>
      <c r="J3177" s="22">
        <f t="shared" si="49"/>
        <v>300</v>
      </c>
    </row>
    <row r="3178" spans="1:10" x14ac:dyDescent="0.25">
      <c r="A3178" s="20">
        <v>30000</v>
      </c>
      <c r="B3178" s="20" t="s">
        <v>166</v>
      </c>
      <c r="C3178" s="20" t="s">
        <v>408</v>
      </c>
      <c r="D3178" s="20" t="s">
        <v>403</v>
      </c>
      <c r="E3178" s="20" t="s">
        <v>394</v>
      </c>
      <c r="F3178">
        <f>VLOOKUP(H3178,'[1]Ventes par client'!B:Q,13,FALSE)</f>
        <v>400</v>
      </c>
      <c r="G3178" s="21">
        <v>0</v>
      </c>
      <c r="H3178" t="s">
        <v>614</v>
      </c>
      <c r="I3178">
        <v>9</v>
      </c>
      <c r="J3178" s="22">
        <f t="shared" si="49"/>
        <v>400</v>
      </c>
    </row>
    <row r="3179" spans="1:10" x14ac:dyDescent="0.25">
      <c r="A3179" s="20">
        <v>30000</v>
      </c>
      <c r="B3179" s="20" t="s">
        <v>166</v>
      </c>
      <c r="C3179" s="20" t="s">
        <v>408</v>
      </c>
      <c r="D3179" s="20" t="s">
        <v>404</v>
      </c>
      <c r="E3179" s="20" t="s">
        <v>394</v>
      </c>
      <c r="F3179">
        <f>VLOOKUP(H3179,'[1]Ventes par client'!B:Q,14,FALSE)</f>
        <v>500</v>
      </c>
      <c r="G3179" s="21">
        <v>100</v>
      </c>
      <c r="H3179" t="s">
        <v>614</v>
      </c>
      <c r="I3179" s="19">
        <v>10</v>
      </c>
      <c r="J3179" s="22">
        <f t="shared" si="49"/>
        <v>400</v>
      </c>
    </row>
    <row r="3180" spans="1:10" x14ac:dyDescent="0.25">
      <c r="A3180" s="20">
        <v>30000</v>
      </c>
      <c r="B3180" s="20" t="s">
        <v>166</v>
      </c>
      <c r="C3180" s="20" t="s">
        <v>408</v>
      </c>
      <c r="D3180" s="20" t="s">
        <v>405</v>
      </c>
      <c r="E3180" s="20" t="s">
        <v>394</v>
      </c>
      <c r="F3180">
        <f>VLOOKUP(H3180,'[1]Ventes par client'!B:Q,15,FALSE)</f>
        <v>500</v>
      </c>
      <c r="G3180" s="21">
        <v>100</v>
      </c>
      <c r="H3180" t="s">
        <v>614</v>
      </c>
      <c r="I3180" s="19">
        <v>11</v>
      </c>
      <c r="J3180" s="22">
        <f t="shared" si="49"/>
        <v>400</v>
      </c>
    </row>
    <row r="3181" spans="1:10" x14ac:dyDescent="0.25">
      <c r="A3181" s="20">
        <v>30000</v>
      </c>
      <c r="B3181" s="20" t="s">
        <v>166</v>
      </c>
      <c r="C3181" s="20" t="s">
        <v>408</v>
      </c>
      <c r="D3181" s="20" t="s">
        <v>406</v>
      </c>
      <c r="E3181" s="20" t="s">
        <v>394</v>
      </c>
      <c r="F3181">
        <f>VLOOKUP(H3181,'[1]Ventes par client'!B:Q,16,FALSE)</f>
        <v>200</v>
      </c>
      <c r="G3181" s="21">
        <v>100</v>
      </c>
      <c r="H3181" t="s">
        <v>614</v>
      </c>
      <c r="I3181">
        <v>12</v>
      </c>
      <c r="J3181" s="22">
        <f t="shared" si="49"/>
        <v>100</v>
      </c>
    </row>
    <row r="3182" spans="1:10" x14ac:dyDescent="0.25">
      <c r="A3182" s="20">
        <v>30000</v>
      </c>
      <c r="B3182" s="20" t="s">
        <v>206</v>
      </c>
      <c r="C3182" s="20" t="s">
        <v>408</v>
      </c>
      <c r="D3182" s="20" t="s">
        <v>393</v>
      </c>
      <c r="E3182" s="20" t="s">
        <v>394</v>
      </c>
      <c r="F3182" s="21">
        <f>VLOOKUP(H3182,'[1]Ventes par client'!B:Q,5,FALSE)</f>
        <v>400</v>
      </c>
      <c r="G3182" s="21">
        <v>100</v>
      </c>
      <c r="H3182" s="2" t="s">
        <v>615</v>
      </c>
      <c r="I3182" s="19">
        <v>1</v>
      </c>
      <c r="J3182" s="22">
        <f t="shared" si="49"/>
        <v>300</v>
      </c>
    </row>
    <row r="3183" spans="1:10" x14ac:dyDescent="0.25">
      <c r="A3183" s="20">
        <v>30000</v>
      </c>
      <c r="B3183" s="20" t="s">
        <v>206</v>
      </c>
      <c r="C3183" s="20" t="s">
        <v>408</v>
      </c>
      <c r="D3183" s="20" t="s">
        <v>396</v>
      </c>
      <c r="E3183" s="20" t="s">
        <v>394</v>
      </c>
      <c r="F3183">
        <f>VLOOKUP(H3183,'[1]Ventes par client'!B:Q,6,FALSE)</f>
        <v>500</v>
      </c>
      <c r="G3183" s="21">
        <v>100</v>
      </c>
      <c r="H3183" t="s">
        <v>615</v>
      </c>
      <c r="I3183" s="19">
        <v>2</v>
      </c>
      <c r="J3183" s="22">
        <f t="shared" si="49"/>
        <v>400</v>
      </c>
    </row>
    <row r="3184" spans="1:10" x14ac:dyDescent="0.25">
      <c r="A3184" s="20">
        <v>30000</v>
      </c>
      <c r="B3184" s="20" t="s">
        <v>206</v>
      </c>
      <c r="C3184" s="20" t="s">
        <v>408</v>
      </c>
      <c r="D3184" s="20" t="s">
        <v>397</v>
      </c>
      <c r="E3184" s="20" t="s">
        <v>394</v>
      </c>
      <c r="F3184">
        <f>VLOOKUP(H3184,'[1]Ventes par client'!B:Q,7,FALSE)</f>
        <v>500</v>
      </c>
      <c r="G3184" s="21">
        <v>100</v>
      </c>
      <c r="H3184" t="s">
        <v>615</v>
      </c>
      <c r="I3184">
        <v>3</v>
      </c>
      <c r="J3184" s="22">
        <f t="shared" si="49"/>
        <v>400</v>
      </c>
    </row>
    <row r="3185" spans="1:10" x14ac:dyDescent="0.25">
      <c r="A3185" s="20">
        <v>30000</v>
      </c>
      <c r="B3185" s="20" t="s">
        <v>206</v>
      </c>
      <c r="C3185" s="20" t="s">
        <v>408</v>
      </c>
      <c r="D3185" s="20" t="s">
        <v>398</v>
      </c>
      <c r="E3185" s="20" t="s">
        <v>394</v>
      </c>
      <c r="F3185">
        <f>VLOOKUP(H3185,'[1]Ventes par client'!B:Q,8,FALSE)</f>
        <v>400</v>
      </c>
      <c r="G3185" s="21">
        <v>0</v>
      </c>
      <c r="H3185" t="s">
        <v>615</v>
      </c>
      <c r="I3185" s="19">
        <v>4</v>
      </c>
      <c r="J3185" s="22">
        <f t="shared" si="49"/>
        <v>400</v>
      </c>
    </row>
    <row r="3186" spans="1:10" x14ac:dyDescent="0.25">
      <c r="A3186" s="20">
        <v>30000</v>
      </c>
      <c r="B3186" s="20" t="s">
        <v>206</v>
      </c>
      <c r="C3186" s="20" t="s">
        <v>408</v>
      </c>
      <c r="D3186" s="20" t="s">
        <v>399</v>
      </c>
      <c r="E3186" s="20" t="s">
        <v>394</v>
      </c>
      <c r="F3186">
        <f>VLOOKUP(H3186,'[1]Ventes par client'!B:Q,9,FALSE)</f>
        <v>400</v>
      </c>
      <c r="G3186" s="21">
        <v>100</v>
      </c>
      <c r="H3186" t="s">
        <v>615</v>
      </c>
      <c r="I3186" s="19">
        <v>5</v>
      </c>
      <c r="J3186" s="22">
        <f t="shared" si="49"/>
        <v>300</v>
      </c>
    </row>
    <row r="3187" spans="1:10" x14ac:dyDescent="0.25">
      <c r="A3187" s="20">
        <v>30000</v>
      </c>
      <c r="B3187" s="20" t="s">
        <v>206</v>
      </c>
      <c r="C3187" s="20" t="s">
        <v>408</v>
      </c>
      <c r="D3187" s="20" t="s">
        <v>400</v>
      </c>
      <c r="E3187" s="20" t="s">
        <v>394</v>
      </c>
      <c r="F3187">
        <f>VLOOKUP(H3187,'[1]Ventes par client'!B:Q,10,FALSE)</f>
        <v>500</v>
      </c>
      <c r="G3187" s="21">
        <v>100</v>
      </c>
      <c r="H3187" t="s">
        <v>615</v>
      </c>
      <c r="I3187">
        <v>6</v>
      </c>
      <c r="J3187" s="22">
        <f t="shared" si="49"/>
        <v>400</v>
      </c>
    </row>
    <row r="3188" spans="1:10" x14ac:dyDescent="0.25">
      <c r="A3188" s="20">
        <v>30000</v>
      </c>
      <c r="B3188" s="20" t="s">
        <v>206</v>
      </c>
      <c r="C3188" s="20" t="s">
        <v>408</v>
      </c>
      <c r="D3188" s="20" t="s">
        <v>401</v>
      </c>
      <c r="E3188" s="20" t="s">
        <v>394</v>
      </c>
      <c r="F3188">
        <f>VLOOKUP(H3188,'[1]Ventes par client'!B:Q,11,FALSE)</f>
        <v>400</v>
      </c>
      <c r="G3188" s="21">
        <v>100</v>
      </c>
      <c r="H3188" t="s">
        <v>615</v>
      </c>
      <c r="I3188" s="19">
        <v>7</v>
      </c>
      <c r="J3188" s="22">
        <f t="shared" si="49"/>
        <v>300</v>
      </c>
    </row>
    <row r="3189" spans="1:10" x14ac:dyDescent="0.25">
      <c r="A3189" s="20">
        <v>30000</v>
      </c>
      <c r="B3189" s="20" t="s">
        <v>206</v>
      </c>
      <c r="C3189" s="20" t="s">
        <v>408</v>
      </c>
      <c r="D3189" s="20" t="s">
        <v>402</v>
      </c>
      <c r="E3189" s="20" t="s">
        <v>394</v>
      </c>
      <c r="F3189">
        <f>VLOOKUP(H3189,'[1]Ventes par client'!B:Q,12,FALSE)</f>
        <v>400</v>
      </c>
      <c r="G3189" s="21">
        <v>100</v>
      </c>
      <c r="H3189" t="s">
        <v>615</v>
      </c>
      <c r="I3189" s="19">
        <v>8</v>
      </c>
      <c r="J3189" s="22">
        <f t="shared" si="49"/>
        <v>300</v>
      </c>
    </row>
    <row r="3190" spans="1:10" x14ac:dyDescent="0.25">
      <c r="A3190" s="20">
        <v>30000</v>
      </c>
      <c r="B3190" s="20" t="s">
        <v>206</v>
      </c>
      <c r="C3190" s="20" t="s">
        <v>408</v>
      </c>
      <c r="D3190" s="20" t="s">
        <v>403</v>
      </c>
      <c r="E3190" s="20" t="s">
        <v>394</v>
      </c>
      <c r="F3190">
        <f>VLOOKUP(H3190,'[1]Ventes par client'!B:Q,13,FALSE)</f>
        <v>400</v>
      </c>
      <c r="G3190" s="21">
        <v>0</v>
      </c>
      <c r="H3190" t="s">
        <v>615</v>
      </c>
      <c r="I3190">
        <v>9</v>
      </c>
      <c r="J3190" s="22">
        <f t="shared" si="49"/>
        <v>400</v>
      </c>
    </row>
    <row r="3191" spans="1:10" x14ac:dyDescent="0.25">
      <c r="A3191" s="20">
        <v>30000</v>
      </c>
      <c r="B3191" s="20" t="s">
        <v>206</v>
      </c>
      <c r="C3191" s="20" t="s">
        <v>408</v>
      </c>
      <c r="D3191" s="20" t="s">
        <v>404</v>
      </c>
      <c r="E3191" s="20" t="s">
        <v>394</v>
      </c>
      <c r="F3191">
        <f>VLOOKUP(H3191,'[1]Ventes par client'!B:Q,14,FALSE)</f>
        <v>500</v>
      </c>
      <c r="G3191" s="21">
        <v>100</v>
      </c>
      <c r="H3191" t="s">
        <v>615</v>
      </c>
      <c r="I3191" s="19">
        <v>10</v>
      </c>
      <c r="J3191" s="22">
        <f t="shared" si="49"/>
        <v>400</v>
      </c>
    </row>
    <row r="3192" spans="1:10" x14ac:dyDescent="0.25">
      <c r="A3192" s="20">
        <v>30000</v>
      </c>
      <c r="B3192" s="20" t="s">
        <v>206</v>
      </c>
      <c r="C3192" s="20" t="s">
        <v>408</v>
      </c>
      <c r="D3192" s="20" t="s">
        <v>405</v>
      </c>
      <c r="E3192" s="20" t="s">
        <v>394</v>
      </c>
      <c r="F3192">
        <f>VLOOKUP(H3192,'[1]Ventes par client'!B:Q,15,FALSE)</f>
        <v>500</v>
      </c>
      <c r="G3192" s="21">
        <v>100</v>
      </c>
      <c r="H3192" t="s">
        <v>615</v>
      </c>
      <c r="I3192" s="19">
        <v>11</v>
      </c>
      <c r="J3192" s="22">
        <f t="shared" si="49"/>
        <v>400</v>
      </c>
    </row>
    <row r="3193" spans="1:10" x14ac:dyDescent="0.25">
      <c r="A3193" s="20">
        <v>30000</v>
      </c>
      <c r="B3193" s="20" t="s">
        <v>206</v>
      </c>
      <c r="C3193" s="20" t="s">
        <v>408</v>
      </c>
      <c r="D3193" s="20" t="s">
        <v>406</v>
      </c>
      <c r="E3193" s="20" t="s">
        <v>394</v>
      </c>
      <c r="F3193">
        <f>VLOOKUP(H3193,'[1]Ventes par client'!B:Q,16,FALSE)</f>
        <v>200</v>
      </c>
      <c r="G3193" s="21">
        <v>100</v>
      </c>
      <c r="H3193" t="s">
        <v>615</v>
      </c>
      <c r="I3193">
        <v>12</v>
      </c>
      <c r="J3193" s="22">
        <f t="shared" si="49"/>
        <v>100</v>
      </c>
    </row>
    <row r="3194" spans="1:10" x14ac:dyDescent="0.25">
      <c r="A3194" s="20">
        <v>30000</v>
      </c>
      <c r="B3194" s="20" t="s">
        <v>206</v>
      </c>
      <c r="C3194" s="20" t="s">
        <v>408</v>
      </c>
      <c r="D3194" s="20" t="s">
        <v>393</v>
      </c>
      <c r="E3194" s="20" t="s">
        <v>394</v>
      </c>
      <c r="F3194" s="21">
        <f>VLOOKUP(H3194,'[1]Ventes par client'!B:Q,5,FALSE)</f>
        <v>800</v>
      </c>
      <c r="G3194" s="21">
        <v>100</v>
      </c>
      <c r="H3194" s="2" t="s">
        <v>616</v>
      </c>
      <c r="I3194" s="19">
        <v>1</v>
      </c>
      <c r="J3194" s="22">
        <f t="shared" si="49"/>
        <v>700</v>
      </c>
    </row>
    <row r="3195" spans="1:10" x14ac:dyDescent="0.25">
      <c r="A3195" s="20">
        <v>30000</v>
      </c>
      <c r="B3195" s="20" t="s">
        <v>206</v>
      </c>
      <c r="C3195" s="20" t="s">
        <v>408</v>
      </c>
      <c r="D3195" s="20" t="s">
        <v>396</v>
      </c>
      <c r="E3195" s="20" t="s">
        <v>394</v>
      </c>
      <c r="F3195">
        <f>VLOOKUP(H3195,'[1]Ventes par client'!B:Q,6,FALSE)</f>
        <v>900</v>
      </c>
      <c r="G3195" s="21">
        <v>100</v>
      </c>
      <c r="H3195" t="s">
        <v>616</v>
      </c>
      <c r="I3195" s="19">
        <v>2</v>
      </c>
      <c r="J3195" s="22">
        <f t="shared" si="49"/>
        <v>800</v>
      </c>
    </row>
    <row r="3196" spans="1:10" x14ac:dyDescent="0.25">
      <c r="A3196" s="20">
        <v>30000</v>
      </c>
      <c r="B3196" s="20" t="s">
        <v>206</v>
      </c>
      <c r="C3196" s="20" t="s">
        <v>408</v>
      </c>
      <c r="D3196" s="20" t="s">
        <v>397</v>
      </c>
      <c r="E3196" s="20" t="s">
        <v>394</v>
      </c>
      <c r="F3196">
        <f>VLOOKUP(H3196,'[1]Ventes par client'!B:Q,7,FALSE)</f>
        <v>1000</v>
      </c>
      <c r="G3196" s="21">
        <v>100</v>
      </c>
      <c r="H3196" t="s">
        <v>616</v>
      </c>
      <c r="I3196">
        <v>3</v>
      </c>
      <c r="J3196" s="22">
        <f t="shared" si="49"/>
        <v>900</v>
      </c>
    </row>
    <row r="3197" spans="1:10" x14ac:dyDescent="0.25">
      <c r="A3197" s="20">
        <v>30000</v>
      </c>
      <c r="B3197" s="20" t="s">
        <v>206</v>
      </c>
      <c r="C3197" s="20" t="s">
        <v>408</v>
      </c>
      <c r="D3197" s="20" t="s">
        <v>398</v>
      </c>
      <c r="E3197" s="20" t="s">
        <v>394</v>
      </c>
      <c r="F3197">
        <f>VLOOKUP(H3197,'[1]Ventes par client'!B:Q,8,FALSE)</f>
        <v>800</v>
      </c>
      <c r="G3197" s="21">
        <v>0</v>
      </c>
      <c r="H3197" t="s">
        <v>616</v>
      </c>
      <c r="I3197" s="19">
        <v>4</v>
      </c>
      <c r="J3197" s="22">
        <f t="shared" si="49"/>
        <v>800</v>
      </c>
    </row>
    <row r="3198" spans="1:10" x14ac:dyDescent="0.25">
      <c r="A3198" s="20">
        <v>30000</v>
      </c>
      <c r="B3198" s="20" t="s">
        <v>206</v>
      </c>
      <c r="C3198" s="20" t="s">
        <v>408</v>
      </c>
      <c r="D3198" s="20" t="s">
        <v>399</v>
      </c>
      <c r="E3198" s="20" t="s">
        <v>394</v>
      </c>
      <c r="F3198">
        <f>VLOOKUP(H3198,'[1]Ventes par client'!B:Q,9,FALSE)</f>
        <v>800</v>
      </c>
      <c r="G3198" s="21">
        <v>100</v>
      </c>
      <c r="H3198" t="s">
        <v>616</v>
      </c>
      <c r="I3198" s="19">
        <v>5</v>
      </c>
      <c r="J3198" s="22">
        <f t="shared" si="49"/>
        <v>700</v>
      </c>
    </row>
    <row r="3199" spans="1:10" x14ac:dyDescent="0.25">
      <c r="A3199" s="20">
        <v>30000</v>
      </c>
      <c r="B3199" s="20" t="s">
        <v>206</v>
      </c>
      <c r="C3199" s="20" t="s">
        <v>408</v>
      </c>
      <c r="D3199" s="20" t="s">
        <v>400</v>
      </c>
      <c r="E3199" s="20" t="s">
        <v>394</v>
      </c>
      <c r="F3199">
        <f>VLOOKUP(H3199,'[1]Ventes par client'!B:Q,10,FALSE)</f>
        <v>900</v>
      </c>
      <c r="G3199" s="21">
        <v>100</v>
      </c>
      <c r="H3199" t="s">
        <v>616</v>
      </c>
      <c r="I3199">
        <v>6</v>
      </c>
      <c r="J3199" s="22">
        <f t="shared" si="49"/>
        <v>800</v>
      </c>
    </row>
    <row r="3200" spans="1:10" x14ac:dyDescent="0.25">
      <c r="A3200" s="20">
        <v>30000</v>
      </c>
      <c r="B3200" s="20" t="s">
        <v>206</v>
      </c>
      <c r="C3200" s="20" t="s">
        <v>408</v>
      </c>
      <c r="D3200" s="20" t="s">
        <v>401</v>
      </c>
      <c r="E3200" s="20" t="s">
        <v>394</v>
      </c>
      <c r="F3200">
        <f>VLOOKUP(H3200,'[1]Ventes par client'!B:Q,11,FALSE)</f>
        <v>800</v>
      </c>
      <c r="G3200" s="21">
        <v>100</v>
      </c>
      <c r="H3200" t="s">
        <v>616</v>
      </c>
      <c r="I3200" s="19">
        <v>7</v>
      </c>
      <c r="J3200" s="22">
        <f t="shared" si="49"/>
        <v>700</v>
      </c>
    </row>
    <row r="3201" spans="1:10" x14ac:dyDescent="0.25">
      <c r="A3201" s="20">
        <v>30000</v>
      </c>
      <c r="B3201" s="20" t="s">
        <v>206</v>
      </c>
      <c r="C3201" s="20" t="s">
        <v>408</v>
      </c>
      <c r="D3201" s="20" t="s">
        <v>402</v>
      </c>
      <c r="E3201" s="20" t="s">
        <v>394</v>
      </c>
      <c r="F3201">
        <f>VLOOKUP(H3201,'[1]Ventes par client'!B:Q,12,FALSE)</f>
        <v>700</v>
      </c>
      <c r="G3201" s="21">
        <v>100</v>
      </c>
      <c r="H3201" t="s">
        <v>616</v>
      </c>
      <c r="I3201" s="19">
        <v>8</v>
      </c>
      <c r="J3201" s="22">
        <f t="shared" si="49"/>
        <v>600</v>
      </c>
    </row>
    <row r="3202" spans="1:10" x14ac:dyDescent="0.25">
      <c r="A3202" s="20">
        <v>30000</v>
      </c>
      <c r="B3202" s="20" t="s">
        <v>206</v>
      </c>
      <c r="C3202" s="20" t="s">
        <v>408</v>
      </c>
      <c r="D3202" s="20" t="s">
        <v>403</v>
      </c>
      <c r="E3202" s="20" t="s">
        <v>394</v>
      </c>
      <c r="F3202">
        <f>VLOOKUP(H3202,'[1]Ventes par client'!B:Q,13,FALSE)</f>
        <v>800</v>
      </c>
      <c r="G3202" s="21">
        <v>0</v>
      </c>
      <c r="H3202" t="s">
        <v>616</v>
      </c>
      <c r="I3202">
        <v>9</v>
      </c>
      <c r="J3202" s="22">
        <f t="shared" ref="J3202:J3265" si="50">+F3202-G3202</f>
        <v>800</v>
      </c>
    </row>
    <row r="3203" spans="1:10" x14ac:dyDescent="0.25">
      <c r="A3203" s="20">
        <v>30000</v>
      </c>
      <c r="B3203" s="20" t="s">
        <v>206</v>
      </c>
      <c r="C3203" s="20" t="s">
        <v>408</v>
      </c>
      <c r="D3203" s="20" t="s">
        <v>404</v>
      </c>
      <c r="E3203" s="20" t="s">
        <v>394</v>
      </c>
      <c r="F3203">
        <f>VLOOKUP(H3203,'[1]Ventes par client'!B:Q,14,FALSE)</f>
        <v>900</v>
      </c>
      <c r="G3203" s="21">
        <v>100</v>
      </c>
      <c r="H3203" t="s">
        <v>616</v>
      </c>
      <c r="I3203" s="19">
        <v>10</v>
      </c>
      <c r="J3203" s="22">
        <f t="shared" si="50"/>
        <v>800</v>
      </c>
    </row>
    <row r="3204" spans="1:10" x14ac:dyDescent="0.25">
      <c r="A3204" s="20">
        <v>30000</v>
      </c>
      <c r="B3204" s="20" t="s">
        <v>206</v>
      </c>
      <c r="C3204" s="20" t="s">
        <v>408</v>
      </c>
      <c r="D3204" s="20" t="s">
        <v>405</v>
      </c>
      <c r="E3204" s="20" t="s">
        <v>394</v>
      </c>
      <c r="F3204">
        <f>VLOOKUP(H3204,'[1]Ventes par client'!B:Q,15,FALSE)</f>
        <v>1000</v>
      </c>
      <c r="G3204" s="21">
        <v>100</v>
      </c>
      <c r="H3204" t="s">
        <v>616</v>
      </c>
      <c r="I3204" s="19">
        <v>11</v>
      </c>
      <c r="J3204" s="22">
        <f t="shared" si="50"/>
        <v>900</v>
      </c>
    </row>
    <row r="3205" spans="1:10" x14ac:dyDescent="0.25">
      <c r="A3205" s="20">
        <v>30000</v>
      </c>
      <c r="B3205" s="20" t="s">
        <v>206</v>
      </c>
      <c r="C3205" s="20" t="s">
        <v>408</v>
      </c>
      <c r="D3205" s="20" t="s">
        <v>406</v>
      </c>
      <c r="E3205" s="20" t="s">
        <v>394</v>
      </c>
      <c r="F3205">
        <f>VLOOKUP(H3205,'[1]Ventes par client'!B:Q,16,FALSE)</f>
        <v>600</v>
      </c>
      <c r="G3205" s="21">
        <v>100</v>
      </c>
      <c r="H3205" t="s">
        <v>616</v>
      </c>
      <c r="I3205">
        <v>12</v>
      </c>
      <c r="J3205" s="22">
        <f t="shared" si="50"/>
        <v>500</v>
      </c>
    </row>
    <row r="3206" spans="1:10" x14ac:dyDescent="0.25">
      <c r="A3206" s="20">
        <v>30000</v>
      </c>
      <c r="B3206" s="20" t="s">
        <v>417</v>
      </c>
      <c r="C3206" s="20" t="s">
        <v>408</v>
      </c>
      <c r="D3206" s="20" t="s">
        <v>393</v>
      </c>
      <c r="E3206" s="20" t="s">
        <v>394</v>
      </c>
      <c r="F3206" s="21">
        <f>VLOOKUP(H3206,'[1]Ventes par client'!B:Q,5,FALSE)</f>
        <v>800</v>
      </c>
      <c r="G3206" s="21">
        <v>400</v>
      </c>
      <c r="H3206" s="2" t="s">
        <v>617</v>
      </c>
      <c r="I3206" s="19">
        <v>1</v>
      </c>
      <c r="J3206" s="22">
        <f t="shared" si="50"/>
        <v>400</v>
      </c>
    </row>
    <row r="3207" spans="1:10" x14ac:dyDescent="0.25">
      <c r="A3207" s="20">
        <v>30000</v>
      </c>
      <c r="B3207" s="20" t="s">
        <v>417</v>
      </c>
      <c r="C3207" s="20" t="s">
        <v>408</v>
      </c>
      <c r="D3207" s="20" t="s">
        <v>396</v>
      </c>
      <c r="E3207" s="20" t="s">
        <v>394</v>
      </c>
      <c r="F3207">
        <f>VLOOKUP(H3207,'[1]Ventes par client'!B:Q,6,FALSE)</f>
        <v>900</v>
      </c>
      <c r="G3207" s="21">
        <v>400</v>
      </c>
      <c r="H3207" t="s">
        <v>617</v>
      </c>
      <c r="I3207" s="19">
        <v>2</v>
      </c>
      <c r="J3207" s="22">
        <f t="shared" si="50"/>
        <v>500</v>
      </c>
    </row>
    <row r="3208" spans="1:10" x14ac:dyDescent="0.25">
      <c r="A3208" s="20">
        <v>30000</v>
      </c>
      <c r="B3208" s="20" t="s">
        <v>417</v>
      </c>
      <c r="C3208" s="20" t="s">
        <v>408</v>
      </c>
      <c r="D3208" s="20" t="s">
        <v>397</v>
      </c>
      <c r="E3208" s="20" t="s">
        <v>394</v>
      </c>
      <c r="F3208">
        <f>VLOOKUP(H3208,'[1]Ventes par client'!B:Q,7,FALSE)</f>
        <v>1000</v>
      </c>
      <c r="G3208" s="21">
        <v>500</v>
      </c>
      <c r="H3208" t="s">
        <v>617</v>
      </c>
      <c r="I3208">
        <v>3</v>
      </c>
      <c r="J3208" s="22">
        <f t="shared" si="50"/>
        <v>500</v>
      </c>
    </row>
    <row r="3209" spans="1:10" x14ac:dyDescent="0.25">
      <c r="A3209" s="20">
        <v>30000</v>
      </c>
      <c r="B3209" s="20" t="s">
        <v>417</v>
      </c>
      <c r="C3209" s="20" t="s">
        <v>408</v>
      </c>
      <c r="D3209" s="20" t="s">
        <v>398</v>
      </c>
      <c r="E3209" s="20" t="s">
        <v>394</v>
      </c>
      <c r="F3209">
        <f>VLOOKUP(H3209,'[1]Ventes par client'!B:Q,8,FALSE)</f>
        <v>800</v>
      </c>
      <c r="G3209" s="21">
        <v>400</v>
      </c>
      <c r="H3209" t="s">
        <v>617</v>
      </c>
      <c r="I3209" s="19">
        <v>4</v>
      </c>
      <c r="J3209" s="22">
        <f t="shared" si="50"/>
        <v>400</v>
      </c>
    </row>
    <row r="3210" spans="1:10" x14ac:dyDescent="0.25">
      <c r="A3210" s="20">
        <v>30000</v>
      </c>
      <c r="B3210" s="20" t="s">
        <v>417</v>
      </c>
      <c r="C3210" s="20" t="s">
        <v>408</v>
      </c>
      <c r="D3210" s="20" t="s">
        <v>399</v>
      </c>
      <c r="E3210" s="20" t="s">
        <v>394</v>
      </c>
      <c r="F3210">
        <f>VLOOKUP(H3210,'[1]Ventes par client'!B:Q,9,FALSE)</f>
        <v>800</v>
      </c>
      <c r="G3210" s="21">
        <v>400</v>
      </c>
      <c r="H3210" t="s">
        <v>617</v>
      </c>
      <c r="I3210" s="19">
        <v>5</v>
      </c>
      <c r="J3210" s="22">
        <f t="shared" si="50"/>
        <v>400</v>
      </c>
    </row>
    <row r="3211" spans="1:10" x14ac:dyDescent="0.25">
      <c r="A3211" s="20">
        <v>30000</v>
      </c>
      <c r="B3211" s="20" t="s">
        <v>417</v>
      </c>
      <c r="C3211" s="20" t="s">
        <v>408</v>
      </c>
      <c r="D3211" s="20" t="s">
        <v>400</v>
      </c>
      <c r="E3211" s="20" t="s">
        <v>394</v>
      </c>
      <c r="F3211">
        <f>VLOOKUP(H3211,'[1]Ventes par client'!B:Q,10,FALSE)</f>
        <v>900</v>
      </c>
      <c r="G3211" s="21">
        <v>500</v>
      </c>
      <c r="H3211" t="s">
        <v>617</v>
      </c>
      <c r="I3211">
        <v>6</v>
      </c>
      <c r="J3211" s="22">
        <f t="shared" si="50"/>
        <v>400</v>
      </c>
    </row>
    <row r="3212" spans="1:10" x14ac:dyDescent="0.25">
      <c r="A3212" s="20">
        <v>30000</v>
      </c>
      <c r="B3212" s="20" t="s">
        <v>417</v>
      </c>
      <c r="C3212" s="20" t="s">
        <v>408</v>
      </c>
      <c r="D3212" s="20" t="s">
        <v>401</v>
      </c>
      <c r="E3212" s="20" t="s">
        <v>394</v>
      </c>
      <c r="F3212">
        <f>VLOOKUP(H3212,'[1]Ventes par client'!B:Q,11,FALSE)</f>
        <v>800</v>
      </c>
      <c r="G3212" s="21">
        <v>300</v>
      </c>
      <c r="H3212" t="s">
        <v>617</v>
      </c>
      <c r="I3212" s="19">
        <v>7</v>
      </c>
      <c r="J3212" s="22">
        <f t="shared" si="50"/>
        <v>500</v>
      </c>
    </row>
    <row r="3213" spans="1:10" x14ac:dyDescent="0.25">
      <c r="A3213" s="20">
        <v>30000</v>
      </c>
      <c r="B3213" s="20" t="s">
        <v>417</v>
      </c>
      <c r="C3213" s="20" t="s">
        <v>408</v>
      </c>
      <c r="D3213" s="20" t="s">
        <v>402</v>
      </c>
      <c r="E3213" s="20" t="s">
        <v>394</v>
      </c>
      <c r="F3213">
        <f>VLOOKUP(H3213,'[1]Ventes par client'!B:Q,12,FALSE)</f>
        <v>700</v>
      </c>
      <c r="G3213" s="21">
        <v>400</v>
      </c>
      <c r="H3213" t="s">
        <v>617</v>
      </c>
      <c r="I3213" s="19">
        <v>8</v>
      </c>
      <c r="J3213" s="22">
        <f t="shared" si="50"/>
        <v>300</v>
      </c>
    </row>
    <row r="3214" spans="1:10" x14ac:dyDescent="0.25">
      <c r="A3214" s="20">
        <v>30000</v>
      </c>
      <c r="B3214" s="20" t="s">
        <v>417</v>
      </c>
      <c r="C3214" s="20" t="s">
        <v>408</v>
      </c>
      <c r="D3214" s="20" t="s">
        <v>403</v>
      </c>
      <c r="E3214" s="20" t="s">
        <v>394</v>
      </c>
      <c r="F3214">
        <f>VLOOKUP(H3214,'[1]Ventes par client'!B:Q,13,FALSE)</f>
        <v>800</v>
      </c>
      <c r="G3214" s="21">
        <v>400</v>
      </c>
      <c r="H3214" t="s">
        <v>617</v>
      </c>
      <c r="I3214">
        <v>9</v>
      </c>
      <c r="J3214" s="22">
        <f t="shared" si="50"/>
        <v>400</v>
      </c>
    </row>
    <row r="3215" spans="1:10" x14ac:dyDescent="0.25">
      <c r="A3215" s="20">
        <v>30000</v>
      </c>
      <c r="B3215" s="20" t="s">
        <v>417</v>
      </c>
      <c r="C3215" s="20" t="s">
        <v>408</v>
      </c>
      <c r="D3215" s="20" t="s">
        <v>404</v>
      </c>
      <c r="E3215" s="20" t="s">
        <v>394</v>
      </c>
      <c r="F3215">
        <f>VLOOKUP(H3215,'[1]Ventes par client'!B:Q,14,FALSE)</f>
        <v>900</v>
      </c>
      <c r="G3215" s="21">
        <v>400</v>
      </c>
      <c r="H3215" t="s">
        <v>617</v>
      </c>
      <c r="I3215" s="19">
        <v>10</v>
      </c>
      <c r="J3215" s="22">
        <f t="shared" si="50"/>
        <v>500</v>
      </c>
    </row>
    <row r="3216" spans="1:10" x14ac:dyDescent="0.25">
      <c r="A3216" s="20">
        <v>30000</v>
      </c>
      <c r="B3216" s="20" t="s">
        <v>417</v>
      </c>
      <c r="C3216" s="20" t="s">
        <v>408</v>
      </c>
      <c r="D3216" s="20" t="s">
        <v>405</v>
      </c>
      <c r="E3216" s="20" t="s">
        <v>394</v>
      </c>
      <c r="F3216">
        <f>VLOOKUP(H3216,'[1]Ventes par client'!B:Q,15,FALSE)</f>
        <v>1000</v>
      </c>
      <c r="G3216" s="21">
        <v>500</v>
      </c>
      <c r="H3216" t="s">
        <v>617</v>
      </c>
      <c r="I3216" s="19">
        <v>11</v>
      </c>
      <c r="J3216" s="22">
        <f t="shared" si="50"/>
        <v>500</v>
      </c>
    </row>
    <row r="3217" spans="1:10" x14ac:dyDescent="0.25">
      <c r="A3217" s="20">
        <v>30000</v>
      </c>
      <c r="B3217" s="20" t="s">
        <v>417</v>
      </c>
      <c r="C3217" s="20" t="s">
        <v>408</v>
      </c>
      <c r="D3217" s="20" t="s">
        <v>406</v>
      </c>
      <c r="E3217" s="20" t="s">
        <v>394</v>
      </c>
      <c r="F3217">
        <f>VLOOKUP(H3217,'[1]Ventes par client'!B:Q,16,FALSE)</f>
        <v>600</v>
      </c>
      <c r="G3217" s="21">
        <v>400</v>
      </c>
      <c r="H3217" t="s">
        <v>617</v>
      </c>
      <c r="I3217">
        <v>12</v>
      </c>
      <c r="J3217" s="22">
        <f t="shared" si="50"/>
        <v>200</v>
      </c>
    </row>
    <row r="3218" spans="1:10" x14ac:dyDescent="0.25">
      <c r="A3218" s="20">
        <v>30000</v>
      </c>
      <c r="B3218" s="20" t="s">
        <v>417</v>
      </c>
      <c r="C3218" s="20" t="s">
        <v>408</v>
      </c>
      <c r="D3218" s="20" t="s">
        <v>393</v>
      </c>
      <c r="E3218" s="20" t="s">
        <v>394</v>
      </c>
      <c r="F3218" s="21">
        <f>VLOOKUP(H3218,'[1]Ventes par client'!B:Q,5,FALSE)</f>
        <v>800</v>
      </c>
      <c r="G3218" s="21">
        <v>1200</v>
      </c>
      <c r="H3218" s="2" t="s">
        <v>618</v>
      </c>
      <c r="I3218" s="19">
        <v>1</v>
      </c>
      <c r="J3218" s="22">
        <f t="shared" si="50"/>
        <v>-400</v>
      </c>
    </row>
    <row r="3219" spans="1:10" x14ac:dyDescent="0.25">
      <c r="A3219" s="20">
        <v>30000</v>
      </c>
      <c r="B3219" s="20" t="s">
        <v>417</v>
      </c>
      <c r="C3219" s="20" t="s">
        <v>408</v>
      </c>
      <c r="D3219" s="20" t="s">
        <v>396</v>
      </c>
      <c r="E3219" s="20" t="s">
        <v>394</v>
      </c>
      <c r="F3219">
        <f>VLOOKUP(H3219,'[1]Ventes par client'!B:Q,6,FALSE)</f>
        <v>900</v>
      </c>
      <c r="G3219" s="21">
        <v>1300</v>
      </c>
      <c r="H3219" t="s">
        <v>618</v>
      </c>
      <c r="I3219" s="19">
        <v>2</v>
      </c>
      <c r="J3219" s="22">
        <f t="shared" si="50"/>
        <v>-400</v>
      </c>
    </row>
    <row r="3220" spans="1:10" x14ac:dyDescent="0.25">
      <c r="A3220" s="20">
        <v>30000</v>
      </c>
      <c r="B3220" s="20" t="s">
        <v>417</v>
      </c>
      <c r="C3220" s="20" t="s">
        <v>408</v>
      </c>
      <c r="D3220" s="20" t="s">
        <v>397</v>
      </c>
      <c r="E3220" s="20" t="s">
        <v>394</v>
      </c>
      <c r="F3220">
        <f>VLOOKUP(H3220,'[1]Ventes par client'!B:Q,7,FALSE)</f>
        <v>1000</v>
      </c>
      <c r="G3220" s="21">
        <v>1400</v>
      </c>
      <c r="H3220" t="s">
        <v>618</v>
      </c>
      <c r="I3220">
        <v>3</v>
      </c>
      <c r="J3220" s="22">
        <f t="shared" si="50"/>
        <v>-400</v>
      </c>
    </row>
    <row r="3221" spans="1:10" x14ac:dyDescent="0.25">
      <c r="A3221" s="20">
        <v>30000</v>
      </c>
      <c r="B3221" s="20" t="s">
        <v>417</v>
      </c>
      <c r="C3221" s="20" t="s">
        <v>408</v>
      </c>
      <c r="D3221" s="20" t="s">
        <v>398</v>
      </c>
      <c r="E3221" s="20" t="s">
        <v>394</v>
      </c>
      <c r="F3221">
        <f>VLOOKUP(H3221,'[1]Ventes par client'!B:Q,8,FALSE)</f>
        <v>800</v>
      </c>
      <c r="G3221" s="21">
        <v>1200</v>
      </c>
      <c r="H3221" t="s">
        <v>618</v>
      </c>
      <c r="I3221" s="19">
        <v>4</v>
      </c>
      <c r="J3221" s="22">
        <f t="shared" si="50"/>
        <v>-400</v>
      </c>
    </row>
    <row r="3222" spans="1:10" x14ac:dyDescent="0.25">
      <c r="A3222" s="20">
        <v>30000</v>
      </c>
      <c r="B3222" s="20" t="s">
        <v>417</v>
      </c>
      <c r="C3222" s="20" t="s">
        <v>408</v>
      </c>
      <c r="D3222" s="20" t="s">
        <v>399</v>
      </c>
      <c r="E3222" s="20" t="s">
        <v>394</v>
      </c>
      <c r="F3222">
        <f>VLOOKUP(H3222,'[1]Ventes par client'!B:Q,9,FALSE)</f>
        <v>800</v>
      </c>
      <c r="G3222" s="21">
        <v>1100</v>
      </c>
      <c r="H3222" t="s">
        <v>618</v>
      </c>
      <c r="I3222" s="19">
        <v>5</v>
      </c>
      <c r="J3222" s="22">
        <f t="shared" si="50"/>
        <v>-300</v>
      </c>
    </row>
    <row r="3223" spans="1:10" x14ac:dyDescent="0.25">
      <c r="A3223" s="20">
        <v>30000</v>
      </c>
      <c r="B3223" s="20" t="s">
        <v>417</v>
      </c>
      <c r="C3223" s="20" t="s">
        <v>408</v>
      </c>
      <c r="D3223" s="20" t="s">
        <v>400</v>
      </c>
      <c r="E3223" s="20" t="s">
        <v>394</v>
      </c>
      <c r="F3223">
        <f>VLOOKUP(H3223,'[1]Ventes par client'!B:Q,10,FALSE)</f>
        <v>900</v>
      </c>
      <c r="G3223" s="21">
        <v>1500</v>
      </c>
      <c r="H3223" t="s">
        <v>618</v>
      </c>
      <c r="I3223">
        <v>6</v>
      </c>
      <c r="J3223" s="22">
        <f t="shared" si="50"/>
        <v>-600</v>
      </c>
    </row>
    <row r="3224" spans="1:10" x14ac:dyDescent="0.25">
      <c r="A3224" s="20">
        <v>30000</v>
      </c>
      <c r="B3224" s="20" t="s">
        <v>417</v>
      </c>
      <c r="C3224" s="20" t="s">
        <v>408</v>
      </c>
      <c r="D3224" s="20" t="s">
        <v>401</v>
      </c>
      <c r="E3224" s="20" t="s">
        <v>394</v>
      </c>
      <c r="F3224">
        <f>VLOOKUP(H3224,'[1]Ventes par client'!B:Q,11,FALSE)</f>
        <v>800</v>
      </c>
      <c r="G3224" s="21">
        <v>1100</v>
      </c>
      <c r="H3224" t="s">
        <v>618</v>
      </c>
      <c r="I3224" s="19">
        <v>7</v>
      </c>
      <c r="J3224" s="22">
        <f t="shared" si="50"/>
        <v>-300</v>
      </c>
    </row>
    <row r="3225" spans="1:10" x14ac:dyDescent="0.25">
      <c r="A3225" s="20">
        <v>30000</v>
      </c>
      <c r="B3225" s="20" t="s">
        <v>417</v>
      </c>
      <c r="C3225" s="20" t="s">
        <v>408</v>
      </c>
      <c r="D3225" s="20" t="s">
        <v>402</v>
      </c>
      <c r="E3225" s="20" t="s">
        <v>394</v>
      </c>
      <c r="F3225">
        <f>VLOOKUP(H3225,'[1]Ventes par client'!B:Q,12,FALSE)</f>
        <v>700</v>
      </c>
      <c r="G3225" s="21">
        <v>1100</v>
      </c>
      <c r="H3225" t="s">
        <v>618</v>
      </c>
      <c r="I3225" s="19">
        <v>8</v>
      </c>
      <c r="J3225" s="22">
        <f t="shared" si="50"/>
        <v>-400</v>
      </c>
    </row>
    <row r="3226" spans="1:10" x14ac:dyDescent="0.25">
      <c r="A3226" s="20">
        <v>30000</v>
      </c>
      <c r="B3226" s="20" t="s">
        <v>417</v>
      </c>
      <c r="C3226" s="20" t="s">
        <v>408</v>
      </c>
      <c r="D3226" s="20" t="s">
        <v>403</v>
      </c>
      <c r="E3226" s="20" t="s">
        <v>394</v>
      </c>
      <c r="F3226">
        <f>VLOOKUP(H3226,'[1]Ventes par client'!B:Q,13,FALSE)</f>
        <v>800</v>
      </c>
      <c r="G3226" s="21">
        <v>1200</v>
      </c>
      <c r="H3226" t="s">
        <v>618</v>
      </c>
      <c r="I3226">
        <v>9</v>
      </c>
      <c r="J3226" s="22">
        <f t="shared" si="50"/>
        <v>-400</v>
      </c>
    </row>
    <row r="3227" spans="1:10" x14ac:dyDescent="0.25">
      <c r="A3227" s="20">
        <v>30000</v>
      </c>
      <c r="B3227" s="20" t="s">
        <v>417</v>
      </c>
      <c r="C3227" s="20" t="s">
        <v>408</v>
      </c>
      <c r="D3227" s="20" t="s">
        <v>404</v>
      </c>
      <c r="E3227" s="20" t="s">
        <v>394</v>
      </c>
      <c r="F3227">
        <f>VLOOKUP(H3227,'[1]Ventes par client'!B:Q,14,FALSE)</f>
        <v>900</v>
      </c>
      <c r="G3227" s="21">
        <v>1300</v>
      </c>
      <c r="H3227" t="s">
        <v>618</v>
      </c>
      <c r="I3227" s="19">
        <v>10</v>
      </c>
      <c r="J3227" s="22">
        <f t="shared" si="50"/>
        <v>-400</v>
      </c>
    </row>
    <row r="3228" spans="1:10" x14ac:dyDescent="0.25">
      <c r="A3228" s="20">
        <v>30000</v>
      </c>
      <c r="B3228" s="20" t="s">
        <v>417</v>
      </c>
      <c r="C3228" s="20" t="s">
        <v>408</v>
      </c>
      <c r="D3228" s="20" t="s">
        <v>405</v>
      </c>
      <c r="E3228" s="20" t="s">
        <v>394</v>
      </c>
      <c r="F3228">
        <f>VLOOKUP(H3228,'[1]Ventes par client'!B:Q,15,FALSE)</f>
        <v>1000</v>
      </c>
      <c r="G3228" s="21">
        <v>1500</v>
      </c>
      <c r="H3228" t="s">
        <v>618</v>
      </c>
      <c r="I3228" s="19">
        <v>11</v>
      </c>
      <c r="J3228" s="22">
        <f t="shared" si="50"/>
        <v>-500</v>
      </c>
    </row>
    <row r="3229" spans="1:10" x14ac:dyDescent="0.25">
      <c r="A3229" s="20">
        <v>30000</v>
      </c>
      <c r="B3229" s="20" t="s">
        <v>417</v>
      </c>
      <c r="C3229" s="20" t="s">
        <v>408</v>
      </c>
      <c r="D3229" s="20" t="s">
        <v>406</v>
      </c>
      <c r="E3229" s="20" t="s">
        <v>394</v>
      </c>
      <c r="F3229">
        <f>VLOOKUP(H3229,'[1]Ventes par client'!B:Q,16,FALSE)</f>
        <v>600</v>
      </c>
      <c r="G3229" s="21">
        <v>1100</v>
      </c>
      <c r="H3229" t="s">
        <v>618</v>
      </c>
      <c r="I3229">
        <v>12</v>
      </c>
      <c r="J3229" s="22">
        <f t="shared" si="50"/>
        <v>-500</v>
      </c>
    </row>
    <row r="3230" spans="1:10" x14ac:dyDescent="0.25">
      <c r="A3230" s="20">
        <v>30000</v>
      </c>
      <c r="B3230" s="20" t="s">
        <v>407</v>
      </c>
      <c r="C3230" s="20" t="s">
        <v>408</v>
      </c>
      <c r="D3230" s="20" t="s">
        <v>393</v>
      </c>
      <c r="E3230" s="20" t="s">
        <v>394</v>
      </c>
      <c r="F3230" s="21" t="e">
        <f>VLOOKUP(H3230,'[1]Ventes par client'!B:Q,5,FALSE)</f>
        <v>#N/A</v>
      </c>
      <c r="G3230" s="21">
        <v>200</v>
      </c>
      <c r="H3230" s="2" t="s">
        <v>619</v>
      </c>
      <c r="I3230" s="19">
        <v>1</v>
      </c>
      <c r="J3230" s="22" t="e">
        <f t="shared" si="50"/>
        <v>#N/A</v>
      </c>
    </row>
    <row r="3231" spans="1:10" x14ac:dyDescent="0.25">
      <c r="A3231" s="20">
        <v>30000</v>
      </c>
      <c r="B3231" s="20" t="s">
        <v>407</v>
      </c>
      <c r="C3231" s="20" t="s">
        <v>408</v>
      </c>
      <c r="D3231" s="20" t="s">
        <v>396</v>
      </c>
      <c r="E3231" s="20" t="s">
        <v>394</v>
      </c>
      <c r="F3231" t="e">
        <f>VLOOKUP(H3231,'[1]Ventes par client'!B:Q,6,FALSE)</f>
        <v>#N/A</v>
      </c>
      <c r="G3231" s="21">
        <v>100</v>
      </c>
      <c r="H3231" t="s">
        <v>619</v>
      </c>
      <c r="I3231" s="19">
        <v>2</v>
      </c>
      <c r="J3231" s="22" t="e">
        <f t="shared" si="50"/>
        <v>#N/A</v>
      </c>
    </row>
    <row r="3232" spans="1:10" x14ac:dyDescent="0.25">
      <c r="A3232" s="20">
        <v>30000</v>
      </c>
      <c r="B3232" s="20" t="s">
        <v>407</v>
      </c>
      <c r="C3232" s="20" t="s">
        <v>408</v>
      </c>
      <c r="D3232" s="20" t="s">
        <v>397</v>
      </c>
      <c r="E3232" s="20" t="s">
        <v>394</v>
      </c>
      <c r="F3232" t="e">
        <f>VLOOKUP(H3232,'[1]Ventes par client'!B:Q,7,FALSE)</f>
        <v>#N/A</v>
      </c>
      <c r="G3232" s="21">
        <v>200</v>
      </c>
      <c r="H3232" t="s">
        <v>619</v>
      </c>
      <c r="I3232">
        <v>3</v>
      </c>
      <c r="J3232" s="22" t="e">
        <f t="shared" si="50"/>
        <v>#N/A</v>
      </c>
    </row>
    <row r="3233" spans="1:10" x14ac:dyDescent="0.25">
      <c r="A3233" s="20">
        <v>30000</v>
      </c>
      <c r="B3233" s="20" t="s">
        <v>407</v>
      </c>
      <c r="C3233" s="20" t="s">
        <v>408</v>
      </c>
      <c r="D3233" s="20" t="s">
        <v>398</v>
      </c>
      <c r="E3233" s="20" t="s">
        <v>394</v>
      </c>
      <c r="F3233" t="e">
        <f>VLOOKUP(H3233,'[1]Ventes par client'!B:Q,8,FALSE)</f>
        <v>#N/A</v>
      </c>
      <c r="G3233" s="21">
        <v>200</v>
      </c>
      <c r="H3233" t="s">
        <v>619</v>
      </c>
      <c r="I3233" s="19">
        <v>4</v>
      </c>
      <c r="J3233" s="22" t="e">
        <f t="shared" si="50"/>
        <v>#N/A</v>
      </c>
    </row>
    <row r="3234" spans="1:10" x14ac:dyDescent="0.25">
      <c r="A3234" s="20">
        <v>30000</v>
      </c>
      <c r="B3234" s="20" t="s">
        <v>407</v>
      </c>
      <c r="C3234" s="20" t="s">
        <v>408</v>
      </c>
      <c r="D3234" s="20" t="s">
        <v>399</v>
      </c>
      <c r="E3234" s="20" t="s">
        <v>394</v>
      </c>
      <c r="F3234" t="e">
        <f>VLOOKUP(H3234,'[1]Ventes par client'!B:Q,9,FALSE)</f>
        <v>#N/A</v>
      </c>
      <c r="G3234" s="21">
        <v>100</v>
      </c>
      <c r="H3234" t="s">
        <v>619</v>
      </c>
      <c r="I3234" s="19">
        <v>5</v>
      </c>
      <c r="J3234" s="22" t="e">
        <f t="shared" si="50"/>
        <v>#N/A</v>
      </c>
    </row>
    <row r="3235" spans="1:10" x14ac:dyDescent="0.25">
      <c r="A3235" s="20">
        <v>30000</v>
      </c>
      <c r="B3235" s="20" t="s">
        <v>407</v>
      </c>
      <c r="C3235" s="20" t="s">
        <v>408</v>
      </c>
      <c r="D3235" s="20" t="s">
        <v>400</v>
      </c>
      <c r="E3235" s="20" t="s">
        <v>394</v>
      </c>
      <c r="F3235" t="e">
        <f>VLOOKUP(H3235,'[1]Ventes par client'!B:Q,10,FALSE)</f>
        <v>#N/A</v>
      </c>
      <c r="G3235" s="21">
        <v>200</v>
      </c>
      <c r="H3235" t="s">
        <v>619</v>
      </c>
      <c r="I3235">
        <v>6</v>
      </c>
      <c r="J3235" s="22" t="e">
        <f t="shared" si="50"/>
        <v>#N/A</v>
      </c>
    </row>
    <row r="3236" spans="1:10" x14ac:dyDescent="0.25">
      <c r="A3236" s="20">
        <v>30000</v>
      </c>
      <c r="B3236" s="20" t="s">
        <v>407</v>
      </c>
      <c r="C3236" s="20" t="s">
        <v>408</v>
      </c>
      <c r="D3236" s="20" t="s">
        <v>401</v>
      </c>
      <c r="E3236" s="20" t="s">
        <v>394</v>
      </c>
      <c r="F3236" t="e">
        <f>VLOOKUP(H3236,'[1]Ventes par client'!B:Q,11,FALSE)</f>
        <v>#N/A</v>
      </c>
      <c r="G3236" s="21">
        <v>200</v>
      </c>
      <c r="H3236" t="s">
        <v>619</v>
      </c>
      <c r="I3236" s="19">
        <v>7</v>
      </c>
      <c r="J3236" s="22" t="e">
        <f t="shared" si="50"/>
        <v>#N/A</v>
      </c>
    </row>
    <row r="3237" spans="1:10" x14ac:dyDescent="0.25">
      <c r="A3237" s="20">
        <v>30000</v>
      </c>
      <c r="B3237" s="20" t="s">
        <v>407</v>
      </c>
      <c r="C3237" s="20" t="s">
        <v>408</v>
      </c>
      <c r="D3237" s="20" t="s">
        <v>402</v>
      </c>
      <c r="E3237" s="20" t="s">
        <v>394</v>
      </c>
      <c r="F3237" t="e">
        <f>VLOOKUP(H3237,'[1]Ventes par client'!B:Q,12,FALSE)</f>
        <v>#N/A</v>
      </c>
      <c r="G3237" s="21">
        <v>100</v>
      </c>
      <c r="H3237" t="s">
        <v>619</v>
      </c>
      <c r="I3237" s="19">
        <v>8</v>
      </c>
      <c r="J3237" s="22" t="e">
        <f t="shared" si="50"/>
        <v>#N/A</v>
      </c>
    </row>
    <row r="3238" spans="1:10" x14ac:dyDescent="0.25">
      <c r="A3238" s="20">
        <v>30000</v>
      </c>
      <c r="B3238" s="20" t="s">
        <v>407</v>
      </c>
      <c r="C3238" s="20" t="s">
        <v>408</v>
      </c>
      <c r="D3238" s="20" t="s">
        <v>403</v>
      </c>
      <c r="E3238" s="20" t="s">
        <v>394</v>
      </c>
      <c r="F3238" t="e">
        <f>VLOOKUP(H3238,'[1]Ventes par client'!B:Q,13,FALSE)</f>
        <v>#N/A</v>
      </c>
      <c r="G3238" s="21">
        <v>200</v>
      </c>
      <c r="H3238" t="s">
        <v>619</v>
      </c>
      <c r="I3238">
        <v>9</v>
      </c>
      <c r="J3238" s="22" t="e">
        <f t="shared" si="50"/>
        <v>#N/A</v>
      </c>
    </row>
    <row r="3239" spans="1:10" x14ac:dyDescent="0.25">
      <c r="A3239" s="20">
        <v>30000</v>
      </c>
      <c r="B3239" s="20" t="s">
        <v>407</v>
      </c>
      <c r="C3239" s="20" t="s">
        <v>408</v>
      </c>
      <c r="D3239" s="20" t="s">
        <v>404</v>
      </c>
      <c r="E3239" s="20" t="s">
        <v>394</v>
      </c>
      <c r="F3239" t="e">
        <f>VLOOKUP(H3239,'[1]Ventes par client'!B:Q,14,FALSE)</f>
        <v>#N/A</v>
      </c>
      <c r="G3239" s="21">
        <v>200</v>
      </c>
      <c r="H3239" t="s">
        <v>619</v>
      </c>
      <c r="I3239" s="19">
        <v>10</v>
      </c>
      <c r="J3239" s="22" t="e">
        <f t="shared" si="50"/>
        <v>#N/A</v>
      </c>
    </row>
    <row r="3240" spans="1:10" x14ac:dyDescent="0.25">
      <c r="A3240" s="20">
        <v>30000</v>
      </c>
      <c r="B3240" s="20" t="s">
        <v>407</v>
      </c>
      <c r="C3240" s="20" t="s">
        <v>408</v>
      </c>
      <c r="D3240" s="20" t="s">
        <v>405</v>
      </c>
      <c r="E3240" s="20" t="s">
        <v>394</v>
      </c>
      <c r="F3240" t="e">
        <f>VLOOKUP(H3240,'[1]Ventes par client'!B:Q,15,FALSE)</f>
        <v>#N/A</v>
      </c>
      <c r="G3240" s="21">
        <v>200</v>
      </c>
      <c r="H3240" t="s">
        <v>619</v>
      </c>
      <c r="I3240" s="19">
        <v>11</v>
      </c>
      <c r="J3240" s="22" t="e">
        <f t="shared" si="50"/>
        <v>#N/A</v>
      </c>
    </row>
    <row r="3241" spans="1:10" x14ac:dyDescent="0.25">
      <c r="A3241" s="20">
        <v>30000</v>
      </c>
      <c r="B3241" s="20" t="s">
        <v>407</v>
      </c>
      <c r="C3241" s="20" t="s">
        <v>408</v>
      </c>
      <c r="D3241" s="20" t="s">
        <v>406</v>
      </c>
      <c r="E3241" s="20" t="s">
        <v>394</v>
      </c>
      <c r="F3241" t="e">
        <f>VLOOKUP(H3241,'[1]Ventes par client'!B:Q,16,FALSE)</f>
        <v>#N/A</v>
      </c>
      <c r="G3241" s="21">
        <v>100</v>
      </c>
      <c r="H3241" t="s">
        <v>619</v>
      </c>
      <c r="I3241">
        <v>12</v>
      </c>
      <c r="J3241" s="22" t="e">
        <f t="shared" si="50"/>
        <v>#N/A</v>
      </c>
    </row>
    <row r="3242" spans="1:10" x14ac:dyDescent="0.25">
      <c r="A3242" s="20">
        <v>30000</v>
      </c>
      <c r="B3242" s="20" t="s">
        <v>206</v>
      </c>
      <c r="C3242" s="20" t="s">
        <v>408</v>
      </c>
      <c r="D3242" s="20" t="s">
        <v>393</v>
      </c>
      <c r="E3242" s="20" t="s">
        <v>394</v>
      </c>
      <c r="F3242" s="21">
        <f>VLOOKUP(H3242,'[1]Ventes par client'!B:Q,5,FALSE)</f>
        <v>1600</v>
      </c>
      <c r="G3242" s="21">
        <v>1600</v>
      </c>
      <c r="H3242" s="2" t="s">
        <v>620</v>
      </c>
      <c r="I3242" s="19">
        <v>1</v>
      </c>
      <c r="J3242" s="22">
        <f t="shared" si="50"/>
        <v>0</v>
      </c>
    </row>
    <row r="3243" spans="1:10" x14ac:dyDescent="0.25">
      <c r="A3243" s="20">
        <v>30000</v>
      </c>
      <c r="B3243" s="20" t="s">
        <v>206</v>
      </c>
      <c r="C3243" s="20" t="s">
        <v>408</v>
      </c>
      <c r="D3243" s="20" t="s">
        <v>396</v>
      </c>
      <c r="E3243" s="20" t="s">
        <v>394</v>
      </c>
      <c r="F3243">
        <f>VLOOKUP(H3243,'[1]Ventes par client'!B:Q,6,FALSE)</f>
        <v>1800</v>
      </c>
      <c r="G3243" s="21">
        <v>1700</v>
      </c>
      <c r="H3243" t="s">
        <v>620</v>
      </c>
      <c r="I3243" s="19">
        <v>2</v>
      </c>
      <c r="J3243" s="22">
        <f t="shared" si="50"/>
        <v>100</v>
      </c>
    </row>
    <row r="3244" spans="1:10" x14ac:dyDescent="0.25">
      <c r="A3244" s="20">
        <v>30000</v>
      </c>
      <c r="B3244" s="20" t="s">
        <v>206</v>
      </c>
      <c r="C3244" s="20" t="s">
        <v>408</v>
      </c>
      <c r="D3244" s="20" t="s">
        <v>397</v>
      </c>
      <c r="E3244" s="20" t="s">
        <v>394</v>
      </c>
      <c r="F3244">
        <f>VLOOKUP(H3244,'[1]Ventes par client'!B:Q,7,FALSE)</f>
        <v>1900</v>
      </c>
      <c r="G3244" s="21">
        <v>1900</v>
      </c>
      <c r="H3244" t="s">
        <v>620</v>
      </c>
      <c r="I3244">
        <v>3</v>
      </c>
      <c r="J3244" s="22">
        <f t="shared" si="50"/>
        <v>0</v>
      </c>
    </row>
    <row r="3245" spans="1:10" x14ac:dyDescent="0.25">
      <c r="A3245" s="20">
        <v>30000</v>
      </c>
      <c r="B3245" s="20" t="s">
        <v>206</v>
      </c>
      <c r="C3245" s="20" t="s">
        <v>408</v>
      </c>
      <c r="D3245" s="20" t="s">
        <v>398</v>
      </c>
      <c r="E3245" s="20" t="s">
        <v>394</v>
      </c>
      <c r="F3245">
        <f>VLOOKUP(H3245,'[1]Ventes par client'!B:Q,8,FALSE)</f>
        <v>1600</v>
      </c>
      <c r="G3245" s="21">
        <v>1600</v>
      </c>
      <c r="H3245" t="s">
        <v>620</v>
      </c>
      <c r="I3245" s="19">
        <v>4</v>
      </c>
      <c r="J3245" s="22">
        <f t="shared" si="50"/>
        <v>0</v>
      </c>
    </row>
    <row r="3246" spans="1:10" x14ac:dyDescent="0.25">
      <c r="A3246" s="20">
        <v>30000</v>
      </c>
      <c r="B3246" s="20" t="s">
        <v>206</v>
      </c>
      <c r="C3246" s="20" t="s">
        <v>408</v>
      </c>
      <c r="D3246" s="20" t="s">
        <v>399</v>
      </c>
      <c r="E3246" s="20" t="s">
        <v>394</v>
      </c>
      <c r="F3246">
        <f>VLOOKUP(H3246,'[1]Ventes par client'!B:Q,9,FALSE)</f>
        <v>1700</v>
      </c>
      <c r="G3246" s="21">
        <v>1500</v>
      </c>
      <c r="H3246" t="s">
        <v>620</v>
      </c>
      <c r="I3246" s="19">
        <v>5</v>
      </c>
      <c r="J3246" s="22">
        <f t="shared" si="50"/>
        <v>200</v>
      </c>
    </row>
    <row r="3247" spans="1:10" x14ac:dyDescent="0.25">
      <c r="A3247" s="20">
        <v>30000</v>
      </c>
      <c r="B3247" s="20" t="s">
        <v>206</v>
      </c>
      <c r="C3247" s="20" t="s">
        <v>408</v>
      </c>
      <c r="D3247" s="20" t="s">
        <v>400</v>
      </c>
      <c r="E3247" s="20" t="s">
        <v>394</v>
      </c>
      <c r="F3247">
        <f>VLOOKUP(H3247,'[1]Ventes par client'!B:Q,10,FALSE)</f>
        <v>1800</v>
      </c>
      <c r="G3247" s="21">
        <v>1900</v>
      </c>
      <c r="H3247" t="s">
        <v>620</v>
      </c>
      <c r="I3247">
        <v>6</v>
      </c>
      <c r="J3247" s="22">
        <f t="shared" si="50"/>
        <v>-100</v>
      </c>
    </row>
    <row r="3248" spans="1:10" x14ac:dyDescent="0.25">
      <c r="A3248" s="20">
        <v>30000</v>
      </c>
      <c r="B3248" s="20" t="s">
        <v>206</v>
      </c>
      <c r="C3248" s="20" t="s">
        <v>408</v>
      </c>
      <c r="D3248" s="20" t="s">
        <v>401</v>
      </c>
      <c r="E3248" s="20" t="s">
        <v>394</v>
      </c>
      <c r="F3248">
        <f>VLOOKUP(H3248,'[1]Ventes par client'!B:Q,11,FALSE)</f>
        <v>1500</v>
      </c>
      <c r="G3248" s="21">
        <v>1600</v>
      </c>
      <c r="H3248" t="s">
        <v>620</v>
      </c>
      <c r="I3248" s="19">
        <v>7</v>
      </c>
      <c r="J3248" s="22">
        <f t="shared" si="50"/>
        <v>-100</v>
      </c>
    </row>
    <row r="3249" spans="1:10" x14ac:dyDescent="0.25">
      <c r="A3249" s="20">
        <v>30000</v>
      </c>
      <c r="B3249" s="20" t="s">
        <v>206</v>
      </c>
      <c r="C3249" s="20" t="s">
        <v>408</v>
      </c>
      <c r="D3249" s="20" t="s">
        <v>402</v>
      </c>
      <c r="E3249" s="20" t="s">
        <v>394</v>
      </c>
      <c r="F3249">
        <f>VLOOKUP(H3249,'[1]Ventes par client'!B:Q,12,FALSE)</f>
        <v>1500</v>
      </c>
      <c r="G3249" s="21">
        <v>1400</v>
      </c>
      <c r="H3249" t="s">
        <v>620</v>
      </c>
      <c r="I3249" s="19">
        <v>8</v>
      </c>
      <c r="J3249" s="22">
        <f t="shared" si="50"/>
        <v>100</v>
      </c>
    </row>
    <row r="3250" spans="1:10" x14ac:dyDescent="0.25">
      <c r="A3250" s="20">
        <v>30000</v>
      </c>
      <c r="B3250" s="20" t="s">
        <v>206</v>
      </c>
      <c r="C3250" s="20" t="s">
        <v>408</v>
      </c>
      <c r="D3250" s="20" t="s">
        <v>403</v>
      </c>
      <c r="E3250" s="20" t="s">
        <v>394</v>
      </c>
      <c r="F3250">
        <f>VLOOKUP(H3250,'[1]Ventes par client'!B:Q,13,FALSE)</f>
        <v>1600</v>
      </c>
      <c r="G3250" s="21">
        <v>1600</v>
      </c>
      <c r="H3250" t="s">
        <v>620</v>
      </c>
      <c r="I3250">
        <v>9</v>
      </c>
      <c r="J3250" s="22">
        <f t="shared" si="50"/>
        <v>0</v>
      </c>
    </row>
    <row r="3251" spans="1:10" x14ac:dyDescent="0.25">
      <c r="A3251" s="20">
        <v>30000</v>
      </c>
      <c r="B3251" s="20" t="s">
        <v>206</v>
      </c>
      <c r="C3251" s="20" t="s">
        <v>408</v>
      </c>
      <c r="D3251" s="20" t="s">
        <v>404</v>
      </c>
      <c r="E3251" s="20" t="s">
        <v>394</v>
      </c>
      <c r="F3251">
        <f>VLOOKUP(H3251,'[1]Ventes par client'!B:Q,14,FALSE)</f>
        <v>1800</v>
      </c>
      <c r="G3251" s="21">
        <v>1800</v>
      </c>
      <c r="H3251" t="s">
        <v>620</v>
      </c>
      <c r="I3251" s="19">
        <v>10</v>
      </c>
      <c r="J3251" s="22">
        <f t="shared" si="50"/>
        <v>0</v>
      </c>
    </row>
    <row r="3252" spans="1:10" x14ac:dyDescent="0.25">
      <c r="A3252" s="20">
        <v>30000</v>
      </c>
      <c r="B3252" s="20" t="s">
        <v>206</v>
      </c>
      <c r="C3252" s="20" t="s">
        <v>408</v>
      </c>
      <c r="D3252" s="20" t="s">
        <v>405</v>
      </c>
      <c r="E3252" s="20" t="s">
        <v>394</v>
      </c>
      <c r="F3252">
        <f>VLOOKUP(H3252,'[1]Ventes par client'!B:Q,15,FALSE)</f>
        <v>2000</v>
      </c>
      <c r="G3252" s="21">
        <v>2000</v>
      </c>
      <c r="H3252" t="s">
        <v>620</v>
      </c>
      <c r="I3252" s="19">
        <v>11</v>
      </c>
      <c r="J3252" s="22">
        <f t="shared" si="50"/>
        <v>0</v>
      </c>
    </row>
    <row r="3253" spans="1:10" x14ac:dyDescent="0.25">
      <c r="A3253" s="20">
        <v>30000</v>
      </c>
      <c r="B3253" s="20" t="s">
        <v>206</v>
      </c>
      <c r="C3253" s="20" t="s">
        <v>408</v>
      </c>
      <c r="D3253" s="20" t="s">
        <v>406</v>
      </c>
      <c r="E3253" s="20" t="s">
        <v>394</v>
      </c>
      <c r="F3253">
        <f>VLOOKUP(H3253,'[1]Ventes par client'!B:Q,16,FALSE)</f>
        <v>1200</v>
      </c>
      <c r="G3253" s="21">
        <v>1400</v>
      </c>
      <c r="H3253" t="s">
        <v>620</v>
      </c>
      <c r="I3253">
        <v>12</v>
      </c>
      <c r="J3253" s="22">
        <f t="shared" si="50"/>
        <v>-200</v>
      </c>
    </row>
    <row r="3254" spans="1:10" x14ac:dyDescent="0.25">
      <c r="A3254" s="20">
        <v>30000</v>
      </c>
      <c r="B3254" s="20" t="s">
        <v>206</v>
      </c>
      <c r="C3254" s="20" t="s">
        <v>408</v>
      </c>
      <c r="D3254" s="20" t="s">
        <v>393</v>
      </c>
      <c r="E3254" s="20" t="s">
        <v>394</v>
      </c>
      <c r="F3254" s="21" t="e">
        <f>VLOOKUP(H3254,'[1]Ventes par client'!B:Q,5,FALSE)</f>
        <v>#N/A</v>
      </c>
      <c r="G3254" s="21">
        <v>100</v>
      </c>
      <c r="H3254" s="2" t="s">
        <v>621</v>
      </c>
      <c r="I3254" s="19">
        <v>1</v>
      </c>
      <c r="J3254" s="22" t="e">
        <f t="shared" si="50"/>
        <v>#N/A</v>
      </c>
    </row>
    <row r="3255" spans="1:10" x14ac:dyDescent="0.25">
      <c r="A3255" s="20">
        <v>30000</v>
      </c>
      <c r="B3255" s="20" t="s">
        <v>206</v>
      </c>
      <c r="C3255" s="20" t="s">
        <v>408</v>
      </c>
      <c r="D3255" s="20" t="s">
        <v>396</v>
      </c>
      <c r="E3255" s="20" t="s">
        <v>394</v>
      </c>
      <c r="F3255" t="e">
        <f>VLOOKUP(H3255,'[1]Ventes par client'!B:Q,6,FALSE)</f>
        <v>#N/A</v>
      </c>
      <c r="G3255" s="21">
        <v>100</v>
      </c>
      <c r="H3255" t="s">
        <v>621</v>
      </c>
      <c r="I3255" s="19">
        <v>2</v>
      </c>
      <c r="J3255" s="22" t="e">
        <f t="shared" si="50"/>
        <v>#N/A</v>
      </c>
    </row>
    <row r="3256" spans="1:10" x14ac:dyDescent="0.25">
      <c r="A3256" s="20">
        <v>30000</v>
      </c>
      <c r="B3256" s="20" t="s">
        <v>206</v>
      </c>
      <c r="C3256" s="20" t="s">
        <v>408</v>
      </c>
      <c r="D3256" s="20" t="s">
        <v>397</v>
      </c>
      <c r="E3256" s="20" t="s">
        <v>394</v>
      </c>
      <c r="F3256" t="e">
        <f>VLOOKUP(H3256,'[1]Ventes par client'!B:Q,7,FALSE)</f>
        <v>#N/A</v>
      </c>
      <c r="G3256" s="21">
        <v>100</v>
      </c>
      <c r="H3256" t="s">
        <v>621</v>
      </c>
      <c r="I3256">
        <v>3</v>
      </c>
      <c r="J3256" s="22" t="e">
        <f t="shared" si="50"/>
        <v>#N/A</v>
      </c>
    </row>
    <row r="3257" spans="1:10" x14ac:dyDescent="0.25">
      <c r="A3257" s="20">
        <v>30000</v>
      </c>
      <c r="B3257" s="20" t="s">
        <v>206</v>
      </c>
      <c r="C3257" s="20" t="s">
        <v>408</v>
      </c>
      <c r="D3257" s="20" t="s">
        <v>398</v>
      </c>
      <c r="E3257" s="20" t="s">
        <v>394</v>
      </c>
      <c r="F3257" t="e">
        <f>VLOOKUP(H3257,'[1]Ventes par client'!B:Q,8,FALSE)</f>
        <v>#N/A</v>
      </c>
      <c r="G3257" s="21">
        <v>0</v>
      </c>
      <c r="H3257" t="s">
        <v>621</v>
      </c>
      <c r="I3257" s="19">
        <v>4</v>
      </c>
      <c r="J3257" s="22" t="e">
        <f t="shared" si="50"/>
        <v>#N/A</v>
      </c>
    </row>
    <row r="3258" spans="1:10" x14ac:dyDescent="0.25">
      <c r="A3258" s="20">
        <v>30000</v>
      </c>
      <c r="B3258" s="20" t="s">
        <v>206</v>
      </c>
      <c r="C3258" s="20" t="s">
        <v>408</v>
      </c>
      <c r="D3258" s="20" t="s">
        <v>399</v>
      </c>
      <c r="E3258" s="20" t="s">
        <v>394</v>
      </c>
      <c r="F3258" t="e">
        <f>VLOOKUP(H3258,'[1]Ventes par client'!B:Q,9,FALSE)</f>
        <v>#N/A</v>
      </c>
      <c r="G3258" s="21">
        <v>100</v>
      </c>
      <c r="H3258" t="s">
        <v>621</v>
      </c>
      <c r="I3258" s="19">
        <v>5</v>
      </c>
      <c r="J3258" s="22" t="e">
        <f t="shared" si="50"/>
        <v>#N/A</v>
      </c>
    </row>
    <row r="3259" spans="1:10" x14ac:dyDescent="0.25">
      <c r="A3259" s="20">
        <v>30000</v>
      </c>
      <c r="B3259" s="20" t="s">
        <v>206</v>
      </c>
      <c r="C3259" s="20" t="s">
        <v>408</v>
      </c>
      <c r="D3259" s="20" t="s">
        <v>400</v>
      </c>
      <c r="E3259" s="20" t="s">
        <v>394</v>
      </c>
      <c r="F3259" t="e">
        <f>VLOOKUP(H3259,'[1]Ventes par client'!B:Q,10,FALSE)</f>
        <v>#N/A</v>
      </c>
      <c r="G3259" s="21">
        <v>100</v>
      </c>
      <c r="H3259" t="s">
        <v>621</v>
      </c>
      <c r="I3259">
        <v>6</v>
      </c>
      <c r="J3259" s="22" t="e">
        <f t="shared" si="50"/>
        <v>#N/A</v>
      </c>
    </row>
    <row r="3260" spans="1:10" x14ac:dyDescent="0.25">
      <c r="A3260" s="20">
        <v>30000</v>
      </c>
      <c r="B3260" s="20" t="s">
        <v>206</v>
      </c>
      <c r="C3260" s="20" t="s">
        <v>408</v>
      </c>
      <c r="D3260" s="20" t="s">
        <v>401</v>
      </c>
      <c r="E3260" s="20" t="s">
        <v>394</v>
      </c>
      <c r="F3260" t="e">
        <f>VLOOKUP(H3260,'[1]Ventes par client'!B:Q,11,FALSE)</f>
        <v>#N/A</v>
      </c>
      <c r="G3260" s="21">
        <v>100</v>
      </c>
      <c r="H3260" t="s">
        <v>621</v>
      </c>
      <c r="I3260" s="19">
        <v>7</v>
      </c>
      <c r="J3260" s="22" t="e">
        <f t="shared" si="50"/>
        <v>#N/A</v>
      </c>
    </row>
    <row r="3261" spans="1:10" x14ac:dyDescent="0.25">
      <c r="A3261" s="20">
        <v>30000</v>
      </c>
      <c r="B3261" s="20" t="s">
        <v>206</v>
      </c>
      <c r="C3261" s="20" t="s">
        <v>408</v>
      </c>
      <c r="D3261" s="20" t="s">
        <v>402</v>
      </c>
      <c r="E3261" s="20" t="s">
        <v>394</v>
      </c>
      <c r="F3261" t="e">
        <f>VLOOKUP(H3261,'[1]Ventes par client'!B:Q,12,FALSE)</f>
        <v>#N/A</v>
      </c>
      <c r="G3261" s="21">
        <v>100</v>
      </c>
      <c r="H3261" t="s">
        <v>621</v>
      </c>
      <c r="I3261" s="19">
        <v>8</v>
      </c>
      <c r="J3261" s="22" t="e">
        <f t="shared" si="50"/>
        <v>#N/A</v>
      </c>
    </row>
    <row r="3262" spans="1:10" x14ac:dyDescent="0.25">
      <c r="A3262" s="20">
        <v>30000</v>
      </c>
      <c r="B3262" s="20" t="s">
        <v>206</v>
      </c>
      <c r="C3262" s="20" t="s">
        <v>408</v>
      </c>
      <c r="D3262" s="20" t="s">
        <v>403</v>
      </c>
      <c r="E3262" s="20" t="s">
        <v>394</v>
      </c>
      <c r="F3262" t="e">
        <f>VLOOKUP(H3262,'[1]Ventes par client'!B:Q,13,FALSE)</f>
        <v>#N/A</v>
      </c>
      <c r="G3262" s="21">
        <v>0</v>
      </c>
      <c r="H3262" t="s">
        <v>621</v>
      </c>
      <c r="I3262">
        <v>9</v>
      </c>
      <c r="J3262" s="22" t="e">
        <f t="shared" si="50"/>
        <v>#N/A</v>
      </c>
    </row>
    <row r="3263" spans="1:10" x14ac:dyDescent="0.25">
      <c r="A3263" s="20">
        <v>30000</v>
      </c>
      <c r="B3263" s="20" t="s">
        <v>206</v>
      </c>
      <c r="C3263" s="20" t="s">
        <v>408</v>
      </c>
      <c r="D3263" s="20" t="s">
        <v>404</v>
      </c>
      <c r="E3263" s="20" t="s">
        <v>394</v>
      </c>
      <c r="F3263" t="e">
        <f>VLOOKUP(H3263,'[1]Ventes par client'!B:Q,14,FALSE)</f>
        <v>#N/A</v>
      </c>
      <c r="G3263" s="21">
        <v>100</v>
      </c>
      <c r="H3263" t="s">
        <v>621</v>
      </c>
      <c r="I3263" s="19">
        <v>10</v>
      </c>
      <c r="J3263" s="22" t="e">
        <f t="shared" si="50"/>
        <v>#N/A</v>
      </c>
    </row>
    <row r="3264" spans="1:10" x14ac:dyDescent="0.25">
      <c r="A3264" s="20">
        <v>30000</v>
      </c>
      <c r="B3264" s="20" t="s">
        <v>206</v>
      </c>
      <c r="C3264" s="20" t="s">
        <v>408</v>
      </c>
      <c r="D3264" s="20" t="s">
        <v>405</v>
      </c>
      <c r="E3264" s="20" t="s">
        <v>394</v>
      </c>
      <c r="F3264" t="e">
        <f>VLOOKUP(H3264,'[1]Ventes par client'!B:Q,15,FALSE)</f>
        <v>#N/A</v>
      </c>
      <c r="G3264" s="21">
        <v>100</v>
      </c>
      <c r="H3264" t="s">
        <v>621</v>
      </c>
      <c r="I3264" s="19">
        <v>11</v>
      </c>
      <c r="J3264" s="22" t="e">
        <f t="shared" si="50"/>
        <v>#N/A</v>
      </c>
    </row>
    <row r="3265" spans="1:10" x14ac:dyDescent="0.25">
      <c r="A3265" s="20">
        <v>30000</v>
      </c>
      <c r="B3265" s="20" t="s">
        <v>206</v>
      </c>
      <c r="C3265" s="20" t="s">
        <v>408</v>
      </c>
      <c r="D3265" s="20" t="s">
        <v>406</v>
      </c>
      <c r="E3265" s="20" t="s">
        <v>394</v>
      </c>
      <c r="F3265" t="e">
        <f>VLOOKUP(H3265,'[1]Ventes par client'!B:Q,16,FALSE)</f>
        <v>#N/A</v>
      </c>
      <c r="G3265" s="21">
        <v>100</v>
      </c>
      <c r="H3265" t="s">
        <v>621</v>
      </c>
      <c r="I3265">
        <v>12</v>
      </c>
      <c r="J3265" s="22" t="e">
        <f t="shared" si="50"/>
        <v>#N/A</v>
      </c>
    </row>
    <row r="3266" spans="1:10" x14ac:dyDescent="0.25">
      <c r="A3266" s="20">
        <v>30000</v>
      </c>
      <c r="B3266" s="20" t="s">
        <v>206</v>
      </c>
      <c r="C3266" s="20" t="s">
        <v>408</v>
      </c>
      <c r="D3266" s="20" t="s">
        <v>393</v>
      </c>
      <c r="E3266" s="20" t="s">
        <v>394</v>
      </c>
      <c r="F3266" s="21" t="e">
        <f>VLOOKUP(H3266,'[1]Ventes par client'!B:Q,5,FALSE)</f>
        <v>#N/A</v>
      </c>
      <c r="G3266" s="21">
        <v>100</v>
      </c>
      <c r="H3266" s="2" t="s">
        <v>622</v>
      </c>
      <c r="I3266" s="19">
        <v>1</v>
      </c>
      <c r="J3266" s="22" t="e">
        <f t="shared" ref="J3266:J3329" si="51">+F3266-G3266</f>
        <v>#N/A</v>
      </c>
    </row>
    <row r="3267" spans="1:10" x14ac:dyDescent="0.25">
      <c r="A3267" s="20">
        <v>30000</v>
      </c>
      <c r="B3267" s="20" t="s">
        <v>206</v>
      </c>
      <c r="C3267" s="20" t="s">
        <v>408</v>
      </c>
      <c r="D3267" s="20" t="s">
        <v>396</v>
      </c>
      <c r="E3267" s="20" t="s">
        <v>394</v>
      </c>
      <c r="F3267" t="e">
        <f>VLOOKUP(H3267,'[1]Ventes par client'!B:Q,6,FALSE)</f>
        <v>#N/A</v>
      </c>
      <c r="G3267" s="21">
        <v>100</v>
      </c>
      <c r="H3267" t="s">
        <v>622</v>
      </c>
      <c r="I3267" s="19">
        <v>2</v>
      </c>
      <c r="J3267" s="22" t="e">
        <f t="shared" si="51"/>
        <v>#N/A</v>
      </c>
    </row>
    <row r="3268" spans="1:10" x14ac:dyDescent="0.25">
      <c r="A3268" s="20">
        <v>30000</v>
      </c>
      <c r="B3268" s="20" t="s">
        <v>206</v>
      </c>
      <c r="C3268" s="20" t="s">
        <v>408</v>
      </c>
      <c r="D3268" s="20" t="s">
        <v>397</v>
      </c>
      <c r="E3268" s="20" t="s">
        <v>394</v>
      </c>
      <c r="F3268" t="e">
        <f>VLOOKUP(H3268,'[1]Ventes par client'!B:Q,7,FALSE)</f>
        <v>#N/A</v>
      </c>
      <c r="G3268" s="21">
        <v>100</v>
      </c>
      <c r="H3268" t="s">
        <v>622</v>
      </c>
      <c r="I3268">
        <v>3</v>
      </c>
      <c r="J3268" s="22" t="e">
        <f t="shared" si="51"/>
        <v>#N/A</v>
      </c>
    </row>
    <row r="3269" spans="1:10" x14ac:dyDescent="0.25">
      <c r="A3269" s="20">
        <v>30000</v>
      </c>
      <c r="B3269" s="20" t="s">
        <v>206</v>
      </c>
      <c r="C3269" s="20" t="s">
        <v>408</v>
      </c>
      <c r="D3269" s="20" t="s">
        <v>398</v>
      </c>
      <c r="E3269" s="20" t="s">
        <v>394</v>
      </c>
      <c r="F3269" t="e">
        <f>VLOOKUP(H3269,'[1]Ventes par client'!B:Q,8,FALSE)</f>
        <v>#N/A</v>
      </c>
      <c r="G3269" s="21">
        <v>0</v>
      </c>
      <c r="H3269" t="s">
        <v>622</v>
      </c>
      <c r="I3269" s="19">
        <v>4</v>
      </c>
      <c r="J3269" s="22" t="e">
        <f t="shared" si="51"/>
        <v>#N/A</v>
      </c>
    </row>
    <row r="3270" spans="1:10" x14ac:dyDescent="0.25">
      <c r="A3270" s="20">
        <v>30000</v>
      </c>
      <c r="B3270" s="20" t="s">
        <v>206</v>
      </c>
      <c r="C3270" s="20" t="s">
        <v>408</v>
      </c>
      <c r="D3270" s="20" t="s">
        <v>399</v>
      </c>
      <c r="E3270" s="20" t="s">
        <v>394</v>
      </c>
      <c r="F3270" t="e">
        <f>VLOOKUP(H3270,'[1]Ventes par client'!B:Q,9,FALSE)</f>
        <v>#N/A</v>
      </c>
      <c r="G3270" s="21">
        <v>100</v>
      </c>
      <c r="H3270" t="s">
        <v>622</v>
      </c>
      <c r="I3270" s="19">
        <v>5</v>
      </c>
      <c r="J3270" s="22" t="e">
        <f t="shared" si="51"/>
        <v>#N/A</v>
      </c>
    </row>
    <row r="3271" spans="1:10" x14ac:dyDescent="0.25">
      <c r="A3271" s="20">
        <v>30000</v>
      </c>
      <c r="B3271" s="20" t="s">
        <v>206</v>
      </c>
      <c r="C3271" s="20" t="s">
        <v>408</v>
      </c>
      <c r="D3271" s="20" t="s">
        <v>400</v>
      </c>
      <c r="E3271" s="20" t="s">
        <v>394</v>
      </c>
      <c r="F3271" t="e">
        <f>VLOOKUP(H3271,'[1]Ventes par client'!B:Q,10,FALSE)</f>
        <v>#N/A</v>
      </c>
      <c r="G3271" s="21">
        <v>100</v>
      </c>
      <c r="H3271" t="s">
        <v>622</v>
      </c>
      <c r="I3271">
        <v>6</v>
      </c>
      <c r="J3271" s="22" t="e">
        <f t="shared" si="51"/>
        <v>#N/A</v>
      </c>
    </row>
    <row r="3272" spans="1:10" x14ac:dyDescent="0.25">
      <c r="A3272" s="20">
        <v>30000</v>
      </c>
      <c r="B3272" s="20" t="s">
        <v>206</v>
      </c>
      <c r="C3272" s="20" t="s">
        <v>408</v>
      </c>
      <c r="D3272" s="20" t="s">
        <v>401</v>
      </c>
      <c r="E3272" s="20" t="s">
        <v>394</v>
      </c>
      <c r="F3272" t="e">
        <f>VLOOKUP(H3272,'[1]Ventes par client'!B:Q,11,FALSE)</f>
        <v>#N/A</v>
      </c>
      <c r="G3272" s="21">
        <v>100</v>
      </c>
      <c r="H3272" t="s">
        <v>622</v>
      </c>
      <c r="I3272" s="19">
        <v>7</v>
      </c>
      <c r="J3272" s="22" t="e">
        <f t="shared" si="51"/>
        <v>#N/A</v>
      </c>
    </row>
    <row r="3273" spans="1:10" x14ac:dyDescent="0.25">
      <c r="A3273" s="20">
        <v>30000</v>
      </c>
      <c r="B3273" s="20" t="s">
        <v>206</v>
      </c>
      <c r="C3273" s="20" t="s">
        <v>408</v>
      </c>
      <c r="D3273" s="20" t="s">
        <v>402</v>
      </c>
      <c r="E3273" s="20" t="s">
        <v>394</v>
      </c>
      <c r="F3273" t="e">
        <f>VLOOKUP(H3273,'[1]Ventes par client'!B:Q,12,FALSE)</f>
        <v>#N/A</v>
      </c>
      <c r="G3273" s="21">
        <v>100</v>
      </c>
      <c r="H3273" t="s">
        <v>622</v>
      </c>
      <c r="I3273" s="19">
        <v>8</v>
      </c>
      <c r="J3273" s="22" t="e">
        <f t="shared" si="51"/>
        <v>#N/A</v>
      </c>
    </row>
    <row r="3274" spans="1:10" x14ac:dyDescent="0.25">
      <c r="A3274" s="20">
        <v>30000</v>
      </c>
      <c r="B3274" s="20" t="s">
        <v>206</v>
      </c>
      <c r="C3274" s="20" t="s">
        <v>408</v>
      </c>
      <c r="D3274" s="20" t="s">
        <v>403</v>
      </c>
      <c r="E3274" s="20" t="s">
        <v>394</v>
      </c>
      <c r="F3274" t="e">
        <f>VLOOKUP(H3274,'[1]Ventes par client'!B:Q,13,FALSE)</f>
        <v>#N/A</v>
      </c>
      <c r="G3274" s="21">
        <v>0</v>
      </c>
      <c r="H3274" t="s">
        <v>622</v>
      </c>
      <c r="I3274">
        <v>9</v>
      </c>
      <c r="J3274" s="22" t="e">
        <f t="shared" si="51"/>
        <v>#N/A</v>
      </c>
    </row>
    <row r="3275" spans="1:10" x14ac:dyDescent="0.25">
      <c r="A3275" s="20">
        <v>30000</v>
      </c>
      <c r="B3275" s="20" t="s">
        <v>206</v>
      </c>
      <c r="C3275" s="20" t="s">
        <v>408</v>
      </c>
      <c r="D3275" s="20" t="s">
        <v>404</v>
      </c>
      <c r="E3275" s="20" t="s">
        <v>394</v>
      </c>
      <c r="F3275" t="e">
        <f>VLOOKUP(H3275,'[1]Ventes par client'!B:Q,14,FALSE)</f>
        <v>#N/A</v>
      </c>
      <c r="G3275" s="21">
        <v>100</v>
      </c>
      <c r="H3275" t="s">
        <v>622</v>
      </c>
      <c r="I3275" s="19">
        <v>10</v>
      </c>
      <c r="J3275" s="22" t="e">
        <f t="shared" si="51"/>
        <v>#N/A</v>
      </c>
    </row>
    <row r="3276" spans="1:10" x14ac:dyDescent="0.25">
      <c r="A3276" s="20">
        <v>30000</v>
      </c>
      <c r="B3276" s="20" t="s">
        <v>206</v>
      </c>
      <c r="C3276" s="20" t="s">
        <v>408</v>
      </c>
      <c r="D3276" s="20" t="s">
        <v>405</v>
      </c>
      <c r="E3276" s="20" t="s">
        <v>394</v>
      </c>
      <c r="F3276" t="e">
        <f>VLOOKUP(H3276,'[1]Ventes par client'!B:Q,15,FALSE)</f>
        <v>#N/A</v>
      </c>
      <c r="G3276" s="21">
        <v>100</v>
      </c>
      <c r="H3276" t="s">
        <v>622</v>
      </c>
      <c r="I3276" s="19">
        <v>11</v>
      </c>
      <c r="J3276" s="22" t="e">
        <f t="shared" si="51"/>
        <v>#N/A</v>
      </c>
    </row>
    <row r="3277" spans="1:10" x14ac:dyDescent="0.25">
      <c r="A3277" s="20">
        <v>30000</v>
      </c>
      <c r="B3277" s="20" t="s">
        <v>206</v>
      </c>
      <c r="C3277" s="20" t="s">
        <v>408</v>
      </c>
      <c r="D3277" s="20" t="s">
        <v>406</v>
      </c>
      <c r="E3277" s="20" t="s">
        <v>394</v>
      </c>
      <c r="F3277" t="e">
        <f>VLOOKUP(H3277,'[1]Ventes par client'!B:Q,16,FALSE)</f>
        <v>#N/A</v>
      </c>
      <c r="G3277" s="21">
        <v>100</v>
      </c>
      <c r="H3277" t="s">
        <v>622</v>
      </c>
      <c r="I3277">
        <v>12</v>
      </c>
      <c r="J3277" s="22" t="e">
        <f t="shared" si="51"/>
        <v>#N/A</v>
      </c>
    </row>
    <row r="3278" spans="1:10" x14ac:dyDescent="0.25">
      <c r="A3278" s="20">
        <v>30000</v>
      </c>
      <c r="B3278" s="20" t="s">
        <v>206</v>
      </c>
      <c r="C3278" s="20" t="s">
        <v>408</v>
      </c>
      <c r="D3278" s="20" t="s">
        <v>393</v>
      </c>
      <c r="E3278" s="20" t="s">
        <v>394</v>
      </c>
      <c r="F3278" s="21">
        <f>VLOOKUP(H3278,'[1]Ventes par client'!B:Q,5,FALSE)</f>
        <v>400</v>
      </c>
      <c r="G3278" s="21">
        <v>100</v>
      </c>
      <c r="H3278" s="2" t="s">
        <v>623</v>
      </c>
      <c r="I3278" s="19">
        <v>1</v>
      </c>
      <c r="J3278" s="22">
        <f t="shared" si="51"/>
        <v>300</v>
      </c>
    </row>
    <row r="3279" spans="1:10" x14ac:dyDescent="0.25">
      <c r="A3279" s="20">
        <v>30000</v>
      </c>
      <c r="B3279" s="20" t="s">
        <v>206</v>
      </c>
      <c r="C3279" s="20" t="s">
        <v>408</v>
      </c>
      <c r="D3279" s="20" t="s">
        <v>396</v>
      </c>
      <c r="E3279" s="20" t="s">
        <v>394</v>
      </c>
      <c r="F3279">
        <f>VLOOKUP(H3279,'[1]Ventes par client'!B:Q,6,FALSE)</f>
        <v>500</v>
      </c>
      <c r="G3279" s="21">
        <v>100</v>
      </c>
      <c r="H3279" t="s">
        <v>623</v>
      </c>
      <c r="I3279" s="19">
        <v>2</v>
      </c>
      <c r="J3279" s="22">
        <f t="shared" si="51"/>
        <v>400</v>
      </c>
    </row>
    <row r="3280" spans="1:10" x14ac:dyDescent="0.25">
      <c r="A3280" s="20">
        <v>30000</v>
      </c>
      <c r="B3280" s="20" t="s">
        <v>206</v>
      </c>
      <c r="C3280" s="20" t="s">
        <v>408</v>
      </c>
      <c r="D3280" s="20" t="s">
        <v>397</v>
      </c>
      <c r="E3280" s="20" t="s">
        <v>394</v>
      </c>
      <c r="F3280">
        <f>VLOOKUP(H3280,'[1]Ventes par client'!B:Q,7,FALSE)</f>
        <v>500</v>
      </c>
      <c r="G3280" s="21">
        <v>100</v>
      </c>
      <c r="H3280" t="s">
        <v>623</v>
      </c>
      <c r="I3280">
        <v>3</v>
      </c>
      <c r="J3280" s="22">
        <f t="shared" si="51"/>
        <v>400</v>
      </c>
    </row>
    <row r="3281" spans="1:10" x14ac:dyDescent="0.25">
      <c r="A3281" s="20">
        <v>30000</v>
      </c>
      <c r="B3281" s="20" t="s">
        <v>206</v>
      </c>
      <c r="C3281" s="20" t="s">
        <v>408</v>
      </c>
      <c r="D3281" s="20" t="s">
        <v>398</v>
      </c>
      <c r="E3281" s="20" t="s">
        <v>394</v>
      </c>
      <c r="F3281">
        <f>VLOOKUP(H3281,'[1]Ventes par client'!B:Q,8,FALSE)</f>
        <v>400</v>
      </c>
      <c r="G3281" s="21">
        <v>0</v>
      </c>
      <c r="H3281" t="s">
        <v>623</v>
      </c>
      <c r="I3281" s="19">
        <v>4</v>
      </c>
      <c r="J3281" s="22">
        <f t="shared" si="51"/>
        <v>400</v>
      </c>
    </row>
    <row r="3282" spans="1:10" x14ac:dyDescent="0.25">
      <c r="A3282" s="20">
        <v>30000</v>
      </c>
      <c r="B3282" s="20" t="s">
        <v>206</v>
      </c>
      <c r="C3282" s="20" t="s">
        <v>408</v>
      </c>
      <c r="D3282" s="20" t="s">
        <v>399</v>
      </c>
      <c r="E3282" s="20" t="s">
        <v>394</v>
      </c>
      <c r="F3282">
        <f>VLOOKUP(H3282,'[1]Ventes par client'!B:Q,9,FALSE)</f>
        <v>400</v>
      </c>
      <c r="G3282" s="21">
        <v>100</v>
      </c>
      <c r="H3282" t="s">
        <v>623</v>
      </c>
      <c r="I3282" s="19">
        <v>5</v>
      </c>
      <c r="J3282" s="22">
        <f t="shared" si="51"/>
        <v>300</v>
      </c>
    </row>
    <row r="3283" spans="1:10" x14ac:dyDescent="0.25">
      <c r="A3283" s="20">
        <v>30000</v>
      </c>
      <c r="B3283" s="20" t="s">
        <v>206</v>
      </c>
      <c r="C3283" s="20" t="s">
        <v>408</v>
      </c>
      <c r="D3283" s="20" t="s">
        <v>400</v>
      </c>
      <c r="E3283" s="20" t="s">
        <v>394</v>
      </c>
      <c r="F3283">
        <f>VLOOKUP(H3283,'[1]Ventes par client'!B:Q,10,FALSE)</f>
        <v>500</v>
      </c>
      <c r="G3283" s="21">
        <v>100</v>
      </c>
      <c r="H3283" t="s">
        <v>623</v>
      </c>
      <c r="I3283">
        <v>6</v>
      </c>
      <c r="J3283" s="22">
        <f t="shared" si="51"/>
        <v>400</v>
      </c>
    </row>
    <row r="3284" spans="1:10" x14ac:dyDescent="0.25">
      <c r="A3284" s="20">
        <v>30000</v>
      </c>
      <c r="B3284" s="20" t="s">
        <v>206</v>
      </c>
      <c r="C3284" s="20" t="s">
        <v>408</v>
      </c>
      <c r="D3284" s="20" t="s">
        <v>401</v>
      </c>
      <c r="E3284" s="20" t="s">
        <v>394</v>
      </c>
      <c r="F3284">
        <f>VLOOKUP(H3284,'[1]Ventes par client'!B:Q,11,FALSE)</f>
        <v>400</v>
      </c>
      <c r="G3284" s="21">
        <v>100</v>
      </c>
      <c r="H3284" t="s">
        <v>623</v>
      </c>
      <c r="I3284" s="19">
        <v>7</v>
      </c>
      <c r="J3284" s="22">
        <f t="shared" si="51"/>
        <v>300</v>
      </c>
    </row>
    <row r="3285" spans="1:10" x14ac:dyDescent="0.25">
      <c r="A3285" s="20">
        <v>30000</v>
      </c>
      <c r="B3285" s="20" t="s">
        <v>206</v>
      </c>
      <c r="C3285" s="20" t="s">
        <v>408</v>
      </c>
      <c r="D3285" s="20" t="s">
        <v>402</v>
      </c>
      <c r="E3285" s="20" t="s">
        <v>394</v>
      </c>
      <c r="F3285">
        <f>VLOOKUP(H3285,'[1]Ventes par client'!B:Q,12,FALSE)</f>
        <v>400</v>
      </c>
      <c r="G3285" s="21">
        <v>100</v>
      </c>
      <c r="H3285" t="s">
        <v>623</v>
      </c>
      <c r="I3285" s="19">
        <v>8</v>
      </c>
      <c r="J3285" s="22">
        <f t="shared" si="51"/>
        <v>300</v>
      </c>
    </row>
    <row r="3286" spans="1:10" x14ac:dyDescent="0.25">
      <c r="A3286" s="20">
        <v>30000</v>
      </c>
      <c r="B3286" s="20" t="s">
        <v>206</v>
      </c>
      <c r="C3286" s="20" t="s">
        <v>408</v>
      </c>
      <c r="D3286" s="20" t="s">
        <v>403</v>
      </c>
      <c r="E3286" s="20" t="s">
        <v>394</v>
      </c>
      <c r="F3286">
        <f>VLOOKUP(H3286,'[1]Ventes par client'!B:Q,13,FALSE)</f>
        <v>400</v>
      </c>
      <c r="G3286" s="21">
        <v>0</v>
      </c>
      <c r="H3286" t="s">
        <v>623</v>
      </c>
      <c r="I3286">
        <v>9</v>
      </c>
      <c r="J3286" s="22">
        <f t="shared" si="51"/>
        <v>400</v>
      </c>
    </row>
    <row r="3287" spans="1:10" x14ac:dyDescent="0.25">
      <c r="A3287" s="20">
        <v>30000</v>
      </c>
      <c r="B3287" s="20" t="s">
        <v>206</v>
      </c>
      <c r="C3287" s="20" t="s">
        <v>408</v>
      </c>
      <c r="D3287" s="20" t="s">
        <v>404</v>
      </c>
      <c r="E3287" s="20" t="s">
        <v>394</v>
      </c>
      <c r="F3287">
        <f>VLOOKUP(H3287,'[1]Ventes par client'!B:Q,14,FALSE)</f>
        <v>500</v>
      </c>
      <c r="G3287" s="21">
        <v>100</v>
      </c>
      <c r="H3287" t="s">
        <v>623</v>
      </c>
      <c r="I3287" s="19">
        <v>10</v>
      </c>
      <c r="J3287" s="22">
        <f t="shared" si="51"/>
        <v>400</v>
      </c>
    </row>
    <row r="3288" spans="1:10" x14ac:dyDescent="0.25">
      <c r="A3288" s="20">
        <v>30000</v>
      </c>
      <c r="B3288" s="20" t="s">
        <v>206</v>
      </c>
      <c r="C3288" s="20" t="s">
        <v>408</v>
      </c>
      <c r="D3288" s="20" t="s">
        <v>405</v>
      </c>
      <c r="E3288" s="20" t="s">
        <v>394</v>
      </c>
      <c r="F3288">
        <f>VLOOKUP(H3288,'[1]Ventes par client'!B:Q,15,FALSE)</f>
        <v>500</v>
      </c>
      <c r="G3288" s="21">
        <v>100</v>
      </c>
      <c r="H3288" t="s">
        <v>623</v>
      </c>
      <c r="I3288" s="19">
        <v>11</v>
      </c>
      <c r="J3288" s="22">
        <f t="shared" si="51"/>
        <v>400</v>
      </c>
    </row>
    <row r="3289" spans="1:10" x14ac:dyDescent="0.25">
      <c r="A3289" s="20">
        <v>30000</v>
      </c>
      <c r="B3289" s="20" t="s">
        <v>206</v>
      </c>
      <c r="C3289" s="20" t="s">
        <v>408</v>
      </c>
      <c r="D3289" s="20" t="s">
        <v>406</v>
      </c>
      <c r="E3289" s="20" t="s">
        <v>394</v>
      </c>
      <c r="F3289">
        <f>VLOOKUP(H3289,'[1]Ventes par client'!B:Q,16,FALSE)</f>
        <v>200</v>
      </c>
      <c r="G3289" s="21">
        <v>100</v>
      </c>
      <c r="H3289" t="s">
        <v>623</v>
      </c>
      <c r="I3289">
        <v>12</v>
      </c>
      <c r="J3289" s="22">
        <f t="shared" si="51"/>
        <v>100</v>
      </c>
    </row>
    <row r="3290" spans="1:10" x14ac:dyDescent="0.25">
      <c r="A3290" s="20">
        <v>30000</v>
      </c>
      <c r="B3290" s="20" t="s">
        <v>417</v>
      </c>
      <c r="C3290" s="20" t="s">
        <v>408</v>
      </c>
      <c r="D3290" s="20" t="s">
        <v>393</v>
      </c>
      <c r="E3290" s="20" t="s">
        <v>394</v>
      </c>
      <c r="F3290" s="21">
        <f>VLOOKUP(H3290,'[1]Ventes par client'!B:Q,5,FALSE)</f>
        <v>400</v>
      </c>
      <c r="G3290" s="21">
        <v>100</v>
      </c>
      <c r="H3290" s="2" t="s">
        <v>624</v>
      </c>
      <c r="I3290" s="19">
        <v>1</v>
      </c>
      <c r="J3290" s="22">
        <f t="shared" si="51"/>
        <v>300</v>
      </c>
    </row>
    <row r="3291" spans="1:10" x14ac:dyDescent="0.25">
      <c r="A3291" s="20">
        <v>30000</v>
      </c>
      <c r="B3291" s="20" t="s">
        <v>417</v>
      </c>
      <c r="C3291" s="20" t="s">
        <v>408</v>
      </c>
      <c r="D3291" s="20" t="s">
        <v>396</v>
      </c>
      <c r="E3291" s="20" t="s">
        <v>394</v>
      </c>
      <c r="F3291">
        <f>VLOOKUP(H3291,'[1]Ventes par client'!B:Q,6,FALSE)</f>
        <v>500</v>
      </c>
      <c r="G3291" s="21">
        <v>100</v>
      </c>
      <c r="H3291" t="s">
        <v>624</v>
      </c>
      <c r="I3291" s="19">
        <v>2</v>
      </c>
      <c r="J3291" s="22">
        <f t="shared" si="51"/>
        <v>400</v>
      </c>
    </row>
    <row r="3292" spans="1:10" x14ac:dyDescent="0.25">
      <c r="A3292" s="20">
        <v>30000</v>
      </c>
      <c r="B3292" s="20" t="s">
        <v>417</v>
      </c>
      <c r="C3292" s="20" t="s">
        <v>408</v>
      </c>
      <c r="D3292" s="20" t="s">
        <v>397</v>
      </c>
      <c r="E3292" s="20" t="s">
        <v>394</v>
      </c>
      <c r="F3292">
        <f>VLOOKUP(H3292,'[1]Ventes par client'!B:Q,7,FALSE)</f>
        <v>500</v>
      </c>
      <c r="G3292" s="21">
        <v>100</v>
      </c>
      <c r="H3292" t="s">
        <v>624</v>
      </c>
      <c r="I3292">
        <v>3</v>
      </c>
      <c r="J3292" s="22">
        <f t="shared" si="51"/>
        <v>400</v>
      </c>
    </row>
    <row r="3293" spans="1:10" x14ac:dyDescent="0.25">
      <c r="A3293" s="20">
        <v>30000</v>
      </c>
      <c r="B3293" s="20" t="s">
        <v>417</v>
      </c>
      <c r="C3293" s="20" t="s">
        <v>408</v>
      </c>
      <c r="D3293" s="20" t="s">
        <v>398</v>
      </c>
      <c r="E3293" s="20" t="s">
        <v>394</v>
      </c>
      <c r="F3293">
        <f>VLOOKUP(H3293,'[1]Ventes par client'!B:Q,8,FALSE)</f>
        <v>400</v>
      </c>
      <c r="G3293" s="21">
        <v>0</v>
      </c>
      <c r="H3293" t="s">
        <v>624</v>
      </c>
      <c r="I3293" s="19">
        <v>4</v>
      </c>
      <c r="J3293" s="22">
        <f t="shared" si="51"/>
        <v>400</v>
      </c>
    </row>
    <row r="3294" spans="1:10" x14ac:dyDescent="0.25">
      <c r="A3294" s="20">
        <v>30000</v>
      </c>
      <c r="B3294" s="20" t="s">
        <v>417</v>
      </c>
      <c r="C3294" s="20" t="s">
        <v>408</v>
      </c>
      <c r="D3294" s="20" t="s">
        <v>399</v>
      </c>
      <c r="E3294" s="20" t="s">
        <v>394</v>
      </c>
      <c r="F3294">
        <f>VLOOKUP(H3294,'[1]Ventes par client'!B:Q,9,FALSE)</f>
        <v>400</v>
      </c>
      <c r="G3294" s="21">
        <v>100</v>
      </c>
      <c r="H3294" t="s">
        <v>624</v>
      </c>
      <c r="I3294" s="19">
        <v>5</v>
      </c>
      <c r="J3294" s="22">
        <f t="shared" si="51"/>
        <v>300</v>
      </c>
    </row>
    <row r="3295" spans="1:10" x14ac:dyDescent="0.25">
      <c r="A3295" s="20">
        <v>30000</v>
      </c>
      <c r="B3295" s="20" t="s">
        <v>417</v>
      </c>
      <c r="C3295" s="20" t="s">
        <v>408</v>
      </c>
      <c r="D3295" s="20" t="s">
        <v>400</v>
      </c>
      <c r="E3295" s="20" t="s">
        <v>394</v>
      </c>
      <c r="F3295">
        <f>VLOOKUP(H3295,'[1]Ventes par client'!B:Q,10,FALSE)</f>
        <v>500</v>
      </c>
      <c r="G3295" s="21">
        <v>100</v>
      </c>
      <c r="H3295" t="s">
        <v>624</v>
      </c>
      <c r="I3295">
        <v>6</v>
      </c>
      <c r="J3295" s="22">
        <f t="shared" si="51"/>
        <v>400</v>
      </c>
    </row>
    <row r="3296" spans="1:10" x14ac:dyDescent="0.25">
      <c r="A3296" s="20">
        <v>30000</v>
      </c>
      <c r="B3296" s="20" t="s">
        <v>417</v>
      </c>
      <c r="C3296" s="20" t="s">
        <v>408</v>
      </c>
      <c r="D3296" s="20" t="s">
        <v>401</v>
      </c>
      <c r="E3296" s="20" t="s">
        <v>394</v>
      </c>
      <c r="F3296">
        <f>VLOOKUP(H3296,'[1]Ventes par client'!B:Q,11,FALSE)</f>
        <v>400</v>
      </c>
      <c r="G3296" s="21">
        <v>100</v>
      </c>
      <c r="H3296" t="s">
        <v>624</v>
      </c>
      <c r="I3296" s="19">
        <v>7</v>
      </c>
      <c r="J3296" s="22">
        <f t="shared" si="51"/>
        <v>300</v>
      </c>
    </row>
    <row r="3297" spans="1:10" x14ac:dyDescent="0.25">
      <c r="A3297" s="20">
        <v>30000</v>
      </c>
      <c r="B3297" s="20" t="s">
        <v>417</v>
      </c>
      <c r="C3297" s="20" t="s">
        <v>408</v>
      </c>
      <c r="D3297" s="20" t="s">
        <v>402</v>
      </c>
      <c r="E3297" s="20" t="s">
        <v>394</v>
      </c>
      <c r="F3297">
        <f>VLOOKUP(H3297,'[1]Ventes par client'!B:Q,12,FALSE)</f>
        <v>400</v>
      </c>
      <c r="G3297" s="21">
        <v>100</v>
      </c>
      <c r="H3297" t="s">
        <v>624</v>
      </c>
      <c r="I3297" s="19">
        <v>8</v>
      </c>
      <c r="J3297" s="22">
        <f t="shared" si="51"/>
        <v>300</v>
      </c>
    </row>
    <row r="3298" spans="1:10" x14ac:dyDescent="0.25">
      <c r="A3298" s="20">
        <v>30000</v>
      </c>
      <c r="B3298" s="20" t="s">
        <v>417</v>
      </c>
      <c r="C3298" s="20" t="s">
        <v>408</v>
      </c>
      <c r="D3298" s="20" t="s">
        <v>403</v>
      </c>
      <c r="E3298" s="20" t="s">
        <v>394</v>
      </c>
      <c r="F3298">
        <f>VLOOKUP(H3298,'[1]Ventes par client'!B:Q,13,FALSE)</f>
        <v>400</v>
      </c>
      <c r="G3298" s="21">
        <v>0</v>
      </c>
      <c r="H3298" t="s">
        <v>624</v>
      </c>
      <c r="I3298">
        <v>9</v>
      </c>
      <c r="J3298" s="22">
        <f t="shared" si="51"/>
        <v>400</v>
      </c>
    </row>
    <row r="3299" spans="1:10" x14ac:dyDescent="0.25">
      <c r="A3299" s="20">
        <v>30000</v>
      </c>
      <c r="B3299" s="20" t="s">
        <v>417</v>
      </c>
      <c r="C3299" s="20" t="s">
        <v>408</v>
      </c>
      <c r="D3299" s="20" t="s">
        <v>404</v>
      </c>
      <c r="E3299" s="20" t="s">
        <v>394</v>
      </c>
      <c r="F3299">
        <f>VLOOKUP(H3299,'[1]Ventes par client'!B:Q,14,FALSE)</f>
        <v>500</v>
      </c>
      <c r="G3299" s="21">
        <v>100</v>
      </c>
      <c r="H3299" t="s">
        <v>624</v>
      </c>
      <c r="I3299" s="19">
        <v>10</v>
      </c>
      <c r="J3299" s="22">
        <f t="shared" si="51"/>
        <v>400</v>
      </c>
    </row>
    <row r="3300" spans="1:10" x14ac:dyDescent="0.25">
      <c r="A3300" s="20">
        <v>30000</v>
      </c>
      <c r="B3300" s="20" t="s">
        <v>417</v>
      </c>
      <c r="C3300" s="20" t="s">
        <v>408</v>
      </c>
      <c r="D3300" s="20" t="s">
        <v>405</v>
      </c>
      <c r="E3300" s="20" t="s">
        <v>394</v>
      </c>
      <c r="F3300">
        <f>VLOOKUP(H3300,'[1]Ventes par client'!B:Q,15,FALSE)</f>
        <v>500</v>
      </c>
      <c r="G3300" s="21">
        <v>100</v>
      </c>
      <c r="H3300" t="s">
        <v>624</v>
      </c>
      <c r="I3300" s="19">
        <v>11</v>
      </c>
      <c r="J3300" s="22">
        <f t="shared" si="51"/>
        <v>400</v>
      </c>
    </row>
    <row r="3301" spans="1:10" x14ac:dyDescent="0.25">
      <c r="A3301" s="20">
        <v>30000</v>
      </c>
      <c r="B3301" s="20" t="s">
        <v>417</v>
      </c>
      <c r="C3301" s="20" t="s">
        <v>408</v>
      </c>
      <c r="D3301" s="20" t="s">
        <v>406</v>
      </c>
      <c r="E3301" s="20" t="s">
        <v>394</v>
      </c>
      <c r="F3301">
        <f>VLOOKUP(H3301,'[1]Ventes par client'!B:Q,16,FALSE)</f>
        <v>200</v>
      </c>
      <c r="G3301" s="21">
        <v>100</v>
      </c>
      <c r="H3301" t="s">
        <v>624</v>
      </c>
      <c r="I3301">
        <v>12</v>
      </c>
      <c r="J3301" s="22">
        <f t="shared" si="51"/>
        <v>100</v>
      </c>
    </row>
    <row r="3302" spans="1:10" x14ac:dyDescent="0.25">
      <c r="A3302" s="20">
        <v>30000</v>
      </c>
      <c r="B3302" s="20" t="s">
        <v>206</v>
      </c>
      <c r="C3302" s="20" t="s">
        <v>408</v>
      </c>
      <c r="D3302" s="20" t="s">
        <v>393</v>
      </c>
      <c r="E3302" s="20" t="s">
        <v>394</v>
      </c>
      <c r="F3302" s="21">
        <f>VLOOKUP(H3302,'[1]Ventes par client'!B:Q,5,FALSE)</f>
        <v>400</v>
      </c>
      <c r="G3302" s="21">
        <v>200</v>
      </c>
      <c r="H3302" s="2" t="s">
        <v>625</v>
      </c>
      <c r="I3302" s="19">
        <v>1</v>
      </c>
      <c r="J3302" s="22">
        <f t="shared" si="51"/>
        <v>200</v>
      </c>
    </row>
    <row r="3303" spans="1:10" x14ac:dyDescent="0.25">
      <c r="A3303" s="20">
        <v>30000</v>
      </c>
      <c r="B3303" s="20" t="s">
        <v>206</v>
      </c>
      <c r="C3303" s="20" t="s">
        <v>408</v>
      </c>
      <c r="D3303" s="20" t="s">
        <v>396</v>
      </c>
      <c r="E3303" s="20" t="s">
        <v>394</v>
      </c>
      <c r="F3303">
        <f>VLOOKUP(H3303,'[1]Ventes par client'!B:Q,6,FALSE)</f>
        <v>500</v>
      </c>
      <c r="G3303" s="21">
        <v>100</v>
      </c>
      <c r="H3303" t="s">
        <v>625</v>
      </c>
      <c r="I3303" s="19">
        <v>2</v>
      </c>
      <c r="J3303" s="22">
        <f t="shared" si="51"/>
        <v>400</v>
      </c>
    </row>
    <row r="3304" spans="1:10" x14ac:dyDescent="0.25">
      <c r="A3304" s="20">
        <v>30000</v>
      </c>
      <c r="B3304" s="20" t="s">
        <v>206</v>
      </c>
      <c r="C3304" s="20" t="s">
        <v>408</v>
      </c>
      <c r="D3304" s="20" t="s">
        <v>397</v>
      </c>
      <c r="E3304" s="20" t="s">
        <v>394</v>
      </c>
      <c r="F3304">
        <f>VLOOKUP(H3304,'[1]Ventes par client'!B:Q,7,FALSE)</f>
        <v>500</v>
      </c>
      <c r="G3304" s="21">
        <v>200</v>
      </c>
      <c r="H3304" t="s">
        <v>625</v>
      </c>
      <c r="I3304">
        <v>3</v>
      </c>
      <c r="J3304" s="22">
        <f t="shared" si="51"/>
        <v>300</v>
      </c>
    </row>
    <row r="3305" spans="1:10" x14ac:dyDescent="0.25">
      <c r="A3305" s="20">
        <v>30000</v>
      </c>
      <c r="B3305" s="20" t="s">
        <v>206</v>
      </c>
      <c r="C3305" s="20" t="s">
        <v>408</v>
      </c>
      <c r="D3305" s="20" t="s">
        <v>398</v>
      </c>
      <c r="E3305" s="20" t="s">
        <v>394</v>
      </c>
      <c r="F3305">
        <f>VLOOKUP(H3305,'[1]Ventes par client'!B:Q,8,FALSE)</f>
        <v>400</v>
      </c>
      <c r="G3305" s="21">
        <v>200</v>
      </c>
      <c r="H3305" t="s">
        <v>625</v>
      </c>
      <c r="I3305" s="19">
        <v>4</v>
      </c>
      <c r="J3305" s="22">
        <f t="shared" si="51"/>
        <v>200</v>
      </c>
    </row>
    <row r="3306" spans="1:10" x14ac:dyDescent="0.25">
      <c r="A3306" s="20">
        <v>30000</v>
      </c>
      <c r="B3306" s="20" t="s">
        <v>206</v>
      </c>
      <c r="C3306" s="20" t="s">
        <v>408</v>
      </c>
      <c r="D3306" s="20" t="s">
        <v>399</v>
      </c>
      <c r="E3306" s="20" t="s">
        <v>394</v>
      </c>
      <c r="F3306">
        <f>VLOOKUP(H3306,'[1]Ventes par client'!B:Q,9,FALSE)</f>
        <v>400</v>
      </c>
      <c r="G3306" s="21">
        <v>100</v>
      </c>
      <c r="H3306" t="s">
        <v>625</v>
      </c>
      <c r="I3306" s="19">
        <v>5</v>
      </c>
      <c r="J3306" s="22">
        <f t="shared" si="51"/>
        <v>300</v>
      </c>
    </row>
    <row r="3307" spans="1:10" x14ac:dyDescent="0.25">
      <c r="A3307" s="20">
        <v>30000</v>
      </c>
      <c r="B3307" s="20" t="s">
        <v>206</v>
      </c>
      <c r="C3307" s="20" t="s">
        <v>408</v>
      </c>
      <c r="D3307" s="20" t="s">
        <v>400</v>
      </c>
      <c r="E3307" s="20" t="s">
        <v>394</v>
      </c>
      <c r="F3307">
        <f>VLOOKUP(H3307,'[1]Ventes par client'!B:Q,10,FALSE)</f>
        <v>500</v>
      </c>
      <c r="G3307" s="21">
        <v>200</v>
      </c>
      <c r="H3307" t="s">
        <v>625</v>
      </c>
      <c r="I3307">
        <v>6</v>
      </c>
      <c r="J3307" s="22">
        <f t="shared" si="51"/>
        <v>300</v>
      </c>
    </row>
    <row r="3308" spans="1:10" x14ac:dyDescent="0.25">
      <c r="A3308" s="20">
        <v>30000</v>
      </c>
      <c r="B3308" s="20" t="s">
        <v>206</v>
      </c>
      <c r="C3308" s="20" t="s">
        <v>408</v>
      </c>
      <c r="D3308" s="20" t="s">
        <v>401</v>
      </c>
      <c r="E3308" s="20" t="s">
        <v>394</v>
      </c>
      <c r="F3308">
        <f>VLOOKUP(H3308,'[1]Ventes par client'!B:Q,11,FALSE)</f>
        <v>400</v>
      </c>
      <c r="G3308" s="21">
        <v>200</v>
      </c>
      <c r="H3308" t="s">
        <v>625</v>
      </c>
      <c r="I3308" s="19">
        <v>7</v>
      </c>
      <c r="J3308" s="22">
        <f t="shared" si="51"/>
        <v>200</v>
      </c>
    </row>
    <row r="3309" spans="1:10" x14ac:dyDescent="0.25">
      <c r="A3309" s="20">
        <v>30000</v>
      </c>
      <c r="B3309" s="20" t="s">
        <v>206</v>
      </c>
      <c r="C3309" s="20" t="s">
        <v>408</v>
      </c>
      <c r="D3309" s="20" t="s">
        <v>402</v>
      </c>
      <c r="E3309" s="20" t="s">
        <v>394</v>
      </c>
      <c r="F3309">
        <f>VLOOKUP(H3309,'[1]Ventes par client'!B:Q,12,FALSE)</f>
        <v>400</v>
      </c>
      <c r="G3309" s="21">
        <v>100</v>
      </c>
      <c r="H3309" t="s">
        <v>625</v>
      </c>
      <c r="I3309" s="19">
        <v>8</v>
      </c>
      <c r="J3309" s="22">
        <f t="shared" si="51"/>
        <v>300</v>
      </c>
    </row>
    <row r="3310" spans="1:10" x14ac:dyDescent="0.25">
      <c r="A3310" s="20">
        <v>30000</v>
      </c>
      <c r="B3310" s="20" t="s">
        <v>206</v>
      </c>
      <c r="C3310" s="20" t="s">
        <v>408</v>
      </c>
      <c r="D3310" s="20" t="s">
        <v>403</v>
      </c>
      <c r="E3310" s="20" t="s">
        <v>394</v>
      </c>
      <c r="F3310">
        <f>VLOOKUP(H3310,'[1]Ventes par client'!B:Q,13,FALSE)</f>
        <v>400</v>
      </c>
      <c r="G3310" s="21">
        <v>200</v>
      </c>
      <c r="H3310" t="s">
        <v>625</v>
      </c>
      <c r="I3310">
        <v>9</v>
      </c>
      <c r="J3310" s="22">
        <f t="shared" si="51"/>
        <v>200</v>
      </c>
    </row>
    <row r="3311" spans="1:10" x14ac:dyDescent="0.25">
      <c r="A3311" s="20">
        <v>30000</v>
      </c>
      <c r="B3311" s="20" t="s">
        <v>206</v>
      </c>
      <c r="C3311" s="20" t="s">
        <v>408</v>
      </c>
      <c r="D3311" s="20" t="s">
        <v>404</v>
      </c>
      <c r="E3311" s="20" t="s">
        <v>394</v>
      </c>
      <c r="F3311">
        <f>VLOOKUP(H3311,'[1]Ventes par client'!B:Q,14,FALSE)</f>
        <v>500</v>
      </c>
      <c r="G3311" s="21">
        <v>200</v>
      </c>
      <c r="H3311" t="s">
        <v>625</v>
      </c>
      <c r="I3311" s="19">
        <v>10</v>
      </c>
      <c r="J3311" s="22">
        <f t="shared" si="51"/>
        <v>300</v>
      </c>
    </row>
    <row r="3312" spans="1:10" x14ac:dyDescent="0.25">
      <c r="A3312" s="20">
        <v>30000</v>
      </c>
      <c r="B3312" s="20" t="s">
        <v>206</v>
      </c>
      <c r="C3312" s="20" t="s">
        <v>408</v>
      </c>
      <c r="D3312" s="20" t="s">
        <v>405</v>
      </c>
      <c r="E3312" s="20" t="s">
        <v>394</v>
      </c>
      <c r="F3312">
        <f>VLOOKUP(H3312,'[1]Ventes par client'!B:Q,15,FALSE)</f>
        <v>500</v>
      </c>
      <c r="G3312" s="21">
        <v>200</v>
      </c>
      <c r="H3312" t="s">
        <v>625</v>
      </c>
      <c r="I3312" s="19">
        <v>11</v>
      </c>
      <c r="J3312" s="22">
        <f t="shared" si="51"/>
        <v>300</v>
      </c>
    </row>
    <row r="3313" spans="1:10" x14ac:dyDescent="0.25">
      <c r="A3313" s="20">
        <v>30000</v>
      </c>
      <c r="B3313" s="20" t="s">
        <v>206</v>
      </c>
      <c r="C3313" s="20" t="s">
        <v>408</v>
      </c>
      <c r="D3313" s="20" t="s">
        <v>406</v>
      </c>
      <c r="E3313" s="20" t="s">
        <v>394</v>
      </c>
      <c r="F3313">
        <f>VLOOKUP(H3313,'[1]Ventes par client'!B:Q,16,FALSE)</f>
        <v>200</v>
      </c>
      <c r="G3313" s="21">
        <v>100</v>
      </c>
      <c r="H3313" t="s">
        <v>625</v>
      </c>
      <c r="I3313">
        <v>12</v>
      </c>
      <c r="J3313" s="22">
        <f t="shared" si="51"/>
        <v>100</v>
      </c>
    </row>
    <row r="3314" spans="1:10" x14ac:dyDescent="0.25">
      <c r="A3314" s="20">
        <v>30000</v>
      </c>
      <c r="B3314" s="20" t="s">
        <v>417</v>
      </c>
      <c r="C3314" s="20" t="s">
        <v>408</v>
      </c>
      <c r="D3314" s="20" t="s">
        <v>393</v>
      </c>
      <c r="E3314" s="20" t="s">
        <v>394</v>
      </c>
      <c r="F3314" s="21">
        <f>VLOOKUP(H3314,'[1]Ventes par client'!B:Q,5,FALSE)</f>
        <v>800</v>
      </c>
      <c r="G3314" s="21">
        <v>1600</v>
      </c>
      <c r="H3314" s="2" t="s">
        <v>626</v>
      </c>
      <c r="I3314" s="19">
        <v>1</v>
      </c>
      <c r="J3314" s="22">
        <f t="shared" si="51"/>
        <v>-800</v>
      </c>
    </row>
    <row r="3315" spans="1:10" x14ac:dyDescent="0.25">
      <c r="A3315" s="20">
        <v>30000</v>
      </c>
      <c r="B3315" s="20" t="s">
        <v>417</v>
      </c>
      <c r="C3315" s="20" t="s">
        <v>408</v>
      </c>
      <c r="D3315" s="20" t="s">
        <v>396</v>
      </c>
      <c r="E3315" s="20" t="s">
        <v>394</v>
      </c>
      <c r="F3315">
        <f>VLOOKUP(H3315,'[1]Ventes par client'!B:Q,6,FALSE)</f>
        <v>900</v>
      </c>
      <c r="G3315" s="21">
        <v>1700</v>
      </c>
      <c r="H3315" t="s">
        <v>626</v>
      </c>
      <c r="I3315" s="19">
        <v>2</v>
      </c>
      <c r="J3315" s="22">
        <f t="shared" si="51"/>
        <v>-800</v>
      </c>
    </row>
    <row r="3316" spans="1:10" x14ac:dyDescent="0.25">
      <c r="A3316" s="20">
        <v>30000</v>
      </c>
      <c r="B3316" s="20" t="s">
        <v>417</v>
      </c>
      <c r="C3316" s="20" t="s">
        <v>408</v>
      </c>
      <c r="D3316" s="20" t="s">
        <v>397</v>
      </c>
      <c r="E3316" s="20" t="s">
        <v>394</v>
      </c>
      <c r="F3316">
        <f>VLOOKUP(H3316,'[1]Ventes par client'!B:Q,7,FALSE)</f>
        <v>1000</v>
      </c>
      <c r="G3316" s="21">
        <v>1900</v>
      </c>
      <c r="H3316" t="s">
        <v>626</v>
      </c>
      <c r="I3316">
        <v>3</v>
      </c>
      <c r="J3316" s="22">
        <f t="shared" si="51"/>
        <v>-900</v>
      </c>
    </row>
    <row r="3317" spans="1:10" x14ac:dyDescent="0.25">
      <c r="A3317" s="20">
        <v>30000</v>
      </c>
      <c r="B3317" s="20" t="s">
        <v>417</v>
      </c>
      <c r="C3317" s="20" t="s">
        <v>408</v>
      </c>
      <c r="D3317" s="20" t="s">
        <v>398</v>
      </c>
      <c r="E3317" s="20" t="s">
        <v>394</v>
      </c>
      <c r="F3317">
        <f>VLOOKUP(H3317,'[1]Ventes par client'!B:Q,8,FALSE)</f>
        <v>800</v>
      </c>
      <c r="G3317" s="21">
        <v>1600</v>
      </c>
      <c r="H3317" t="s">
        <v>626</v>
      </c>
      <c r="I3317" s="19">
        <v>4</v>
      </c>
      <c r="J3317" s="22">
        <f t="shared" si="51"/>
        <v>-800</v>
      </c>
    </row>
    <row r="3318" spans="1:10" x14ac:dyDescent="0.25">
      <c r="A3318" s="20">
        <v>30000</v>
      </c>
      <c r="B3318" s="20" t="s">
        <v>417</v>
      </c>
      <c r="C3318" s="20" t="s">
        <v>408</v>
      </c>
      <c r="D3318" s="20" t="s">
        <v>399</v>
      </c>
      <c r="E3318" s="20" t="s">
        <v>394</v>
      </c>
      <c r="F3318">
        <f>VLOOKUP(H3318,'[1]Ventes par client'!B:Q,9,FALSE)</f>
        <v>800</v>
      </c>
      <c r="G3318" s="21">
        <v>1500</v>
      </c>
      <c r="H3318" t="s">
        <v>626</v>
      </c>
      <c r="I3318" s="19">
        <v>5</v>
      </c>
      <c r="J3318" s="22">
        <f t="shared" si="51"/>
        <v>-700</v>
      </c>
    </row>
    <row r="3319" spans="1:10" x14ac:dyDescent="0.25">
      <c r="A3319" s="20">
        <v>30000</v>
      </c>
      <c r="B3319" s="20" t="s">
        <v>417</v>
      </c>
      <c r="C3319" s="20" t="s">
        <v>408</v>
      </c>
      <c r="D3319" s="20" t="s">
        <v>400</v>
      </c>
      <c r="E3319" s="20" t="s">
        <v>394</v>
      </c>
      <c r="F3319">
        <f>VLOOKUP(H3319,'[1]Ventes par client'!B:Q,10,FALSE)</f>
        <v>900</v>
      </c>
      <c r="G3319" s="21">
        <v>1900</v>
      </c>
      <c r="H3319" t="s">
        <v>626</v>
      </c>
      <c r="I3319">
        <v>6</v>
      </c>
      <c r="J3319" s="22">
        <f t="shared" si="51"/>
        <v>-1000</v>
      </c>
    </row>
    <row r="3320" spans="1:10" x14ac:dyDescent="0.25">
      <c r="A3320" s="20">
        <v>30000</v>
      </c>
      <c r="B3320" s="20" t="s">
        <v>417</v>
      </c>
      <c r="C3320" s="20" t="s">
        <v>408</v>
      </c>
      <c r="D3320" s="20" t="s">
        <v>401</v>
      </c>
      <c r="E3320" s="20" t="s">
        <v>394</v>
      </c>
      <c r="F3320">
        <f>VLOOKUP(H3320,'[1]Ventes par client'!B:Q,11,FALSE)</f>
        <v>800</v>
      </c>
      <c r="G3320" s="21">
        <v>1600</v>
      </c>
      <c r="H3320" t="s">
        <v>626</v>
      </c>
      <c r="I3320" s="19">
        <v>7</v>
      </c>
      <c r="J3320" s="22">
        <f t="shared" si="51"/>
        <v>-800</v>
      </c>
    </row>
    <row r="3321" spans="1:10" x14ac:dyDescent="0.25">
      <c r="A3321" s="20">
        <v>30000</v>
      </c>
      <c r="B3321" s="20" t="s">
        <v>417</v>
      </c>
      <c r="C3321" s="20" t="s">
        <v>408</v>
      </c>
      <c r="D3321" s="20" t="s">
        <v>402</v>
      </c>
      <c r="E3321" s="20" t="s">
        <v>394</v>
      </c>
      <c r="F3321">
        <f>VLOOKUP(H3321,'[1]Ventes par client'!B:Q,12,FALSE)</f>
        <v>700</v>
      </c>
      <c r="G3321" s="21">
        <v>1400</v>
      </c>
      <c r="H3321" t="s">
        <v>626</v>
      </c>
      <c r="I3321" s="19">
        <v>8</v>
      </c>
      <c r="J3321" s="22">
        <f t="shared" si="51"/>
        <v>-700</v>
      </c>
    </row>
    <row r="3322" spans="1:10" x14ac:dyDescent="0.25">
      <c r="A3322" s="20">
        <v>30000</v>
      </c>
      <c r="B3322" s="20" t="s">
        <v>417</v>
      </c>
      <c r="C3322" s="20" t="s">
        <v>408</v>
      </c>
      <c r="D3322" s="20" t="s">
        <v>403</v>
      </c>
      <c r="E3322" s="20" t="s">
        <v>394</v>
      </c>
      <c r="F3322">
        <f>VLOOKUP(H3322,'[1]Ventes par client'!B:Q,13,FALSE)</f>
        <v>800</v>
      </c>
      <c r="G3322" s="21">
        <v>1600</v>
      </c>
      <c r="H3322" t="s">
        <v>626</v>
      </c>
      <c r="I3322">
        <v>9</v>
      </c>
      <c r="J3322" s="22">
        <f t="shared" si="51"/>
        <v>-800</v>
      </c>
    </row>
    <row r="3323" spans="1:10" x14ac:dyDescent="0.25">
      <c r="A3323" s="20">
        <v>30000</v>
      </c>
      <c r="B3323" s="20" t="s">
        <v>417</v>
      </c>
      <c r="C3323" s="20" t="s">
        <v>408</v>
      </c>
      <c r="D3323" s="20" t="s">
        <v>404</v>
      </c>
      <c r="E3323" s="20" t="s">
        <v>394</v>
      </c>
      <c r="F3323">
        <f>VLOOKUP(H3323,'[1]Ventes par client'!B:Q,14,FALSE)</f>
        <v>900</v>
      </c>
      <c r="G3323" s="21">
        <v>1800</v>
      </c>
      <c r="H3323" t="s">
        <v>626</v>
      </c>
      <c r="I3323" s="19">
        <v>10</v>
      </c>
      <c r="J3323" s="22">
        <f t="shared" si="51"/>
        <v>-900</v>
      </c>
    </row>
    <row r="3324" spans="1:10" x14ac:dyDescent="0.25">
      <c r="A3324" s="20">
        <v>30000</v>
      </c>
      <c r="B3324" s="20" t="s">
        <v>417</v>
      </c>
      <c r="C3324" s="20" t="s">
        <v>408</v>
      </c>
      <c r="D3324" s="20" t="s">
        <v>405</v>
      </c>
      <c r="E3324" s="20" t="s">
        <v>394</v>
      </c>
      <c r="F3324">
        <f>VLOOKUP(H3324,'[1]Ventes par client'!B:Q,15,FALSE)</f>
        <v>1000</v>
      </c>
      <c r="G3324" s="21">
        <v>2000</v>
      </c>
      <c r="H3324" t="s">
        <v>626</v>
      </c>
      <c r="I3324" s="19">
        <v>11</v>
      </c>
      <c r="J3324" s="22">
        <f t="shared" si="51"/>
        <v>-1000</v>
      </c>
    </row>
    <row r="3325" spans="1:10" x14ac:dyDescent="0.25">
      <c r="A3325" s="20">
        <v>30000</v>
      </c>
      <c r="B3325" s="20" t="s">
        <v>417</v>
      </c>
      <c r="C3325" s="20" t="s">
        <v>408</v>
      </c>
      <c r="D3325" s="20" t="s">
        <v>406</v>
      </c>
      <c r="E3325" s="20" t="s">
        <v>394</v>
      </c>
      <c r="F3325">
        <f>VLOOKUP(H3325,'[1]Ventes par client'!B:Q,16,FALSE)</f>
        <v>600</v>
      </c>
      <c r="G3325" s="21">
        <v>1400</v>
      </c>
      <c r="H3325" t="s">
        <v>626</v>
      </c>
      <c r="I3325">
        <v>12</v>
      </c>
      <c r="J3325" s="22">
        <f t="shared" si="51"/>
        <v>-800</v>
      </c>
    </row>
    <row r="3326" spans="1:10" x14ac:dyDescent="0.25">
      <c r="A3326" s="20">
        <v>30000</v>
      </c>
      <c r="B3326" s="20" t="s">
        <v>166</v>
      </c>
      <c r="C3326" s="20" t="s">
        <v>408</v>
      </c>
      <c r="D3326" s="20" t="s">
        <v>393</v>
      </c>
      <c r="E3326" s="20" t="s">
        <v>394</v>
      </c>
      <c r="F3326" s="21" t="e">
        <f>VLOOKUP(H3326,'[1]Ventes par client'!B:Q,5,FALSE)</f>
        <v>#N/A</v>
      </c>
      <c r="G3326" s="21">
        <v>100</v>
      </c>
      <c r="H3326" s="2" t="s">
        <v>627</v>
      </c>
      <c r="I3326" s="19">
        <v>1</v>
      </c>
      <c r="J3326" s="22" t="e">
        <f t="shared" si="51"/>
        <v>#N/A</v>
      </c>
    </row>
    <row r="3327" spans="1:10" x14ac:dyDescent="0.25">
      <c r="A3327" s="20">
        <v>30000</v>
      </c>
      <c r="B3327" s="20" t="s">
        <v>166</v>
      </c>
      <c r="C3327" s="20" t="s">
        <v>408</v>
      </c>
      <c r="D3327" s="20" t="s">
        <v>396</v>
      </c>
      <c r="E3327" s="20" t="s">
        <v>394</v>
      </c>
      <c r="F3327" t="e">
        <f>VLOOKUP(H3327,'[1]Ventes par client'!B:Q,6,FALSE)</f>
        <v>#N/A</v>
      </c>
      <c r="G3327" s="21">
        <v>100</v>
      </c>
      <c r="H3327" t="s">
        <v>627</v>
      </c>
      <c r="I3327" s="19">
        <v>2</v>
      </c>
      <c r="J3327" s="22" t="e">
        <f t="shared" si="51"/>
        <v>#N/A</v>
      </c>
    </row>
    <row r="3328" spans="1:10" x14ac:dyDescent="0.25">
      <c r="A3328" s="20">
        <v>30000</v>
      </c>
      <c r="B3328" s="20" t="s">
        <v>166</v>
      </c>
      <c r="C3328" s="20" t="s">
        <v>408</v>
      </c>
      <c r="D3328" s="20" t="s">
        <v>397</v>
      </c>
      <c r="E3328" s="20" t="s">
        <v>394</v>
      </c>
      <c r="F3328" t="e">
        <f>VLOOKUP(H3328,'[1]Ventes par client'!B:Q,7,FALSE)</f>
        <v>#N/A</v>
      </c>
      <c r="G3328" s="21">
        <v>100</v>
      </c>
      <c r="H3328" t="s">
        <v>627</v>
      </c>
      <c r="I3328">
        <v>3</v>
      </c>
      <c r="J3328" s="22" t="e">
        <f t="shared" si="51"/>
        <v>#N/A</v>
      </c>
    </row>
    <row r="3329" spans="1:10" x14ac:dyDescent="0.25">
      <c r="A3329" s="20">
        <v>30000</v>
      </c>
      <c r="B3329" s="20" t="s">
        <v>166</v>
      </c>
      <c r="C3329" s="20" t="s">
        <v>408</v>
      </c>
      <c r="D3329" s="20" t="s">
        <v>398</v>
      </c>
      <c r="E3329" s="20" t="s">
        <v>394</v>
      </c>
      <c r="F3329" t="e">
        <f>VLOOKUP(H3329,'[1]Ventes par client'!B:Q,8,FALSE)</f>
        <v>#N/A</v>
      </c>
      <c r="G3329" s="21">
        <v>0</v>
      </c>
      <c r="H3329" t="s">
        <v>627</v>
      </c>
      <c r="I3329" s="19">
        <v>4</v>
      </c>
      <c r="J3329" s="22" t="e">
        <f t="shared" si="51"/>
        <v>#N/A</v>
      </c>
    </row>
    <row r="3330" spans="1:10" x14ac:dyDescent="0.25">
      <c r="A3330" s="20">
        <v>30000</v>
      </c>
      <c r="B3330" s="20" t="s">
        <v>166</v>
      </c>
      <c r="C3330" s="20" t="s">
        <v>408</v>
      </c>
      <c r="D3330" s="20" t="s">
        <v>399</v>
      </c>
      <c r="E3330" s="20" t="s">
        <v>394</v>
      </c>
      <c r="F3330" t="e">
        <f>VLOOKUP(H3330,'[1]Ventes par client'!B:Q,9,FALSE)</f>
        <v>#N/A</v>
      </c>
      <c r="G3330" s="21">
        <v>100</v>
      </c>
      <c r="H3330" t="s">
        <v>627</v>
      </c>
      <c r="I3330" s="19">
        <v>5</v>
      </c>
      <c r="J3330" s="22" t="e">
        <f t="shared" ref="J3330:J3393" si="52">+F3330-G3330</f>
        <v>#N/A</v>
      </c>
    </row>
    <row r="3331" spans="1:10" x14ac:dyDescent="0.25">
      <c r="A3331" s="20">
        <v>30000</v>
      </c>
      <c r="B3331" s="20" t="s">
        <v>166</v>
      </c>
      <c r="C3331" s="20" t="s">
        <v>408</v>
      </c>
      <c r="D3331" s="20" t="s">
        <v>400</v>
      </c>
      <c r="E3331" s="20" t="s">
        <v>394</v>
      </c>
      <c r="F3331" t="e">
        <f>VLOOKUP(H3331,'[1]Ventes par client'!B:Q,10,FALSE)</f>
        <v>#N/A</v>
      </c>
      <c r="G3331" s="21">
        <v>100</v>
      </c>
      <c r="H3331" t="s">
        <v>627</v>
      </c>
      <c r="I3331">
        <v>6</v>
      </c>
      <c r="J3331" s="22" t="e">
        <f t="shared" si="52"/>
        <v>#N/A</v>
      </c>
    </row>
    <row r="3332" spans="1:10" x14ac:dyDescent="0.25">
      <c r="A3332" s="20">
        <v>30000</v>
      </c>
      <c r="B3332" s="20" t="s">
        <v>166</v>
      </c>
      <c r="C3332" s="20" t="s">
        <v>408</v>
      </c>
      <c r="D3332" s="20" t="s">
        <v>401</v>
      </c>
      <c r="E3332" s="20" t="s">
        <v>394</v>
      </c>
      <c r="F3332" t="e">
        <f>VLOOKUP(H3332,'[1]Ventes par client'!B:Q,11,FALSE)</f>
        <v>#N/A</v>
      </c>
      <c r="G3332" s="21">
        <v>100</v>
      </c>
      <c r="H3332" t="s">
        <v>627</v>
      </c>
      <c r="I3332" s="19">
        <v>7</v>
      </c>
      <c r="J3332" s="22" t="e">
        <f t="shared" si="52"/>
        <v>#N/A</v>
      </c>
    </row>
    <row r="3333" spans="1:10" x14ac:dyDescent="0.25">
      <c r="A3333" s="20">
        <v>30000</v>
      </c>
      <c r="B3333" s="20" t="s">
        <v>166</v>
      </c>
      <c r="C3333" s="20" t="s">
        <v>408</v>
      </c>
      <c r="D3333" s="20" t="s">
        <v>402</v>
      </c>
      <c r="E3333" s="20" t="s">
        <v>394</v>
      </c>
      <c r="F3333" t="e">
        <f>VLOOKUP(H3333,'[1]Ventes par client'!B:Q,12,FALSE)</f>
        <v>#N/A</v>
      </c>
      <c r="G3333" s="21">
        <v>100</v>
      </c>
      <c r="H3333" t="s">
        <v>627</v>
      </c>
      <c r="I3333" s="19">
        <v>8</v>
      </c>
      <c r="J3333" s="22" t="e">
        <f t="shared" si="52"/>
        <v>#N/A</v>
      </c>
    </row>
    <row r="3334" spans="1:10" x14ac:dyDescent="0.25">
      <c r="A3334" s="20">
        <v>30000</v>
      </c>
      <c r="B3334" s="20" t="s">
        <v>166</v>
      </c>
      <c r="C3334" s="20" t="s">
        <v>408</v>
      </c>
      <c r="D3334" s="20" t="s">
        <v>403</v>
      </c>
      <c r="E3334" s="20" t="s">
        <v>394</v>
      </c>
      <c r="F3334" t="e">
        <f>VLOOKUP(H3334,'[1]Ventes par client'!B:Q,13,FALSE)</f>
        <v>#N/A</v>
      </c>
      <c r="G3334" s="21">
        <v>0</v>
      </c>
      <c r="H3334" t="s">
        <v>627</v>
      </c>
      <c r="I3334">
        <v>9</v>
      </c>
      <c r="J3334" s="22" t="e">
        <f t="shared" si="52"/>
        <v>#N/A</v>
      </c>
    </row>
    <row r="3335" spans="1:10" x14ac:dyDescent="0.25">
      <c r="A3335" s="20">
        <v>30000</v>
      </c>
      <c r="B3335" s="20" t="s">
        <v>166</v>
      </c>
      <c r="C3335" s="20" t="s">
        <v>408</v>
      </c>
      <c r="D3335" s="20" t="s">
        <v>404</v>
      </c>
      <c r="E3335" s="20" t="s">
        <v>394</v>
      </c>
      <c r="F3335" t="e">
        <f>VLOOKUP(H3335,'[1]Ventes par client'!B:Q,14,FALSE)</f>
        <v>#N/A</v>
      </c>
      <c r="G3335" s="21">
        <v>100</v>
      </c>
      <c r="H3335" t="s">
        <v>627</v>
      </c>
      <c r="I3335" s="19">
        <v>10</v>
      </c>
      <c r="J3335" s="22" t="e">
        <f t="shared" si="52"/>
        <v>#N/A</v>
      </c>
    </row>
    <row r="3336" spans="1:10" x14ac:dyDescent="0.25">
      <c r="A3336" s="20">
        <v>30000</v>
      </c>
      <c r="B3336" s="20" t="s">
        <v>166</v>
      </c>
      <c r="C3336" s="20" t="s">
        <v>408</v>
      </c>
      <c r="D3336" s="20" t="s">
        <v>405</v>
      </c>
      <c r="E3336" s="20" t="s">
        <v>394</v>
      </c>
      <c r="F3336" t="e">
        <f>VLOOKUP(H3336,'[1]Ventes par client'!B:Q,15,FALSE)</f>
        <v>#N/A</v>
      </c>
      <c r="G3336" s="21">
        <v>100</v>
      </c>
      <c r="H3336" t="s">
        <v>627</v>
      </c>
      <c r="I3336" s="19">
        <v>11</v>
      </c>
      <c r="J3336" s="22" t="e">
        <f t="shared" si="52"/>
        <v>#N/A</v>
      </c>
    </row>
    <row r="3337" spans="1:10" x14ac:dyDescent="0.25">
      <c r="A3337" s="20">
        <v>30000</v>
      </c>
      <c r="B3337" s="20" t="s">
        <v>166</v>
      </c>
      <c r="C3337" s="20" t="s">
        <v>408</v>
      </c>
      <c r="D3337" s="20" t="s">
        <v>406</v>
      </c>
      <c r="E3337" s="20" t="s">
        <v>394</v>
      </c>
      <c r="F3337" t="e">
        <f>VLOOKUP(H3337,'[1]Ventes par client'!B:Q,16,FALSE)</f>
        <v>#N/A</v>
      </c>
      <c r="G3337" s="21">
        <v>100</v>
      </c>
      <c r="H3337" t="s">
        <v>627</v>
      </c>
      <c r="I3337">
        <v>12</v>
      </c>
      <c r="J3337" s="22" t="e">
        <f t="shared" si="52"/>
        <v>#N/A</v>
      </c>
    </row>
    <row r="3338" spans="1:10" x14ac:dyDescent="0.25">
      <c r="A3338" s="20">
        <v>30000</v>
      </c>
      <c r="B3338" s="20" t="s">
        <v>407</v>
      </c>
      <c r="C3338" s="20" t="s">
        <v>408</v>
      </c>
      <c r="D3338" s="20" t="s">
        <v>393</v>
      </c>
      <c r="E3338" s="20" t="s">
        <v>394</v>
      </c>
      <c r="F3338" s="21">
        <f>VLOOKUP(H3338,'[1]Ventes par client'!B:Q,5,FALSE)</f>
        <v>400</v>
      </c>
      <c r="G3338" s="21">
        <v>200</v>
      </c>
      <c r="H3338" s="2" t="s">
        <v>628</v>
      </c>
      <c r="I3338" s="19">
        <v>1</v>
      </c>
      <c r="J3338" s="22">
        <f t="shared" si="52"/>
        <v>200</v>
      </c>
    </row>
    <row r="3339" spans="1:10" x14ac:dyDescent="0.25">
      <c r="A3339" s="20">
        <v>30000</v>
      </c>
      <c r="B3339" s="20" t="s">
        <v>407</v>
      </c>
      <c r="C3339" s="20" t="s">
        <v>408</v>
      </c>
      <c r="D3339" s="20" t="s">
        <v>396</v>
      </c>
      <c r="E3339" s="20" t="s">
        <v>394</v>
      </c>
      <c r="F3339">
        <f>VLOOKUP(H3339,'[1]Ventes par client'!B:Q,6,FALSE)</f>
        <v>500</v>
      </c>
      <c r="G3339" s="21">
        <v>100</v>
      </c>
      <c r="H3339" t="s">
        <v>628</v>
      </c>
      <c r="I3339" s="19">
        <v>2</v>
      </c>
      <c r="J3339" s="22">
        <f t="shared" si="52"/>
        <v>400</v>
      </c>
    </row>
    <row r="3340" spans="1:10" x14ac:dyDescent="0.25">
      <c r="A3340" s="20">
        <v>30000</v>
      </c>
      <c r="B3340" s="20" t="s">
        <v>407</v>
      </c>
      <c r="C3340" s="20" t="s">
        <v>408</v>
      </c>
      <c r="D3340" s="20" t="s">
        <v>397</v>
      </c>
      <c r="E3340" s="20" t="s">
        <v>394</v>
      </c>
      <c r="F3340">
        <f>VLOOKUP(H3340,'[1]Ventes par client'!B:Q,7,FALSE)</f>
        <v>500</v>
      </c>
      <c r="G3340" s="21">
        <v>200</v>
      </c>
      <c r="H3340" t="s">
        <v>628</v>
      </c>
      <c r="I3340">
        <v>3</v>
      </c>
      <c r="J3340" s="22">
        <f t="shared" si="52"/>
        <v>300</v>
      </c>
    </row>
    <row r="3341" spans="1:10" x14ac:dyDescent="0.25">
      <c r="A3341" s="20">
        <v>30000</v>
      </c>
      <c r="B3341" s="20" t="s">
        <v>407</v>
      </c>
      <c r="C3341" s="20" t="s">
        <v>408</v>
      </c>
      <c r="D3341" s="20" t="s">
        <v>398</v>
      </c>
      <c r="E3341" s="20" t="s">
        <v>394</v>
      </c>
      <c r="F3341">
        <f>VLOOKUP(H3341,'[1]Ventes par client'!B:Q,8,FALSE)</f>
        <v>400</v>
      </c>
      <c r="G3341" s="21">
        <v>200</v>
      </c>
      <c r="H3341" t="s">
        <v>628</v>
      </c>
      <c r="I3341" s="19">
        <v>4</v>
      </c>
      <c r="J3341" s="22">
        <f t="shared" si="52"/>
        <v>200</v>
      </c>
    </row>
    <row r="3342" spans="1:10" x14ac:dyDescent="0.25">
      <c r="A3342" s="20">
        <v>30000</v>
      </c>
      <c r="B3342" s="20" t="s">
        <v>407</v>
      </c>
      <c r="C3342" s="20" t="s">
        <v>408</v>
      </c>
      <c r="D3342" s="20" t="s">
        <v>399</v>
      </c>
      <c r="E3342" s="20" t="s">
        <v>394</v>
      </c>
      <c r="F3342">
        <f>VLOOKUP(H3342,'[1]Ventes par client'!B:Q,9,FALSE)</f>
        <v>400</v>
      </c>
      <c r="G3342" s="21">
        <v>100</v>
      </c>
      <c r="H3342" t="s">
        <v>628</v>
      </c>
      <c r="I3342" s="19">
        <v>5</v>
      </c>
      <c r="J3342" s="22">
        <f t="shared" si="52"/>
        <v>300</v>
      </c>
    </row>
    <row r="3343" spans="1:10" x14ac:dyDescent="0.25">
      <c r="A3343" s="20">
        <v>30000</v>
      </c>
      <c r="B3343" s="20" t="s">
        <v>407</v>
      </c>
      <c r="C3343" s="20" t="s">
        <v>408</v>
      </c>
      <c r="D3343" s="20" t="s">
        <v>400</v>
      </c>
      <c r="E3343" s="20" t="s">
        <v>394</v>
      </c>
      <c r="F3343">
        <f>VLOOKUP(H3343,'[1]Ventes par client'!B:Q,10,FALSE)</f>
        <v>500</v>
      </c>
      <c r="G3343" s="21">
        <v>200</v>
      </c>
      <c r="H3343" t="s">
        <v>628</v>
      </c>
      <c r="I3343">
        <v>6</v>
      </c>
      <c r="J3343" s="22">
        <f t="shared" si="52"/>
        <v>300</v>
      </c>
    </row>
    <row r="3344" spans="1:10" x14ac:dyDescent="0.25">
      <c r="A3344" s="20">
        <v>30000</v>
      </c>
      <c r="B3344" s="20" t="s">
        <v>407</v>
      </c>
      <c r="C3344" s="20" t="s">
        <v>408</v>
      </c>
      <c r="D3344" s="20" t="s">
        <v>401</v>
      </c>
      <c r="E3344" s="20" t="s">
        <v>394</v>
      </c>
      <c r="F3344">
        <f>VLOOKUP(H3344,'[1]Ventes par client'!B:Q,11,FALSE)</f>
        <v>400</v>
      </c>
      <c r="G3344" s="21">
        <v>200</v>
      </c>
      <c r="H3344" t="s">
        <v>628</v>
      </c>
      <c r="I3344" s="19">
        <v>7</v>
      </c>
      <c r="J3344" s="22">
        <f t="shared" si="52"/>
        <v>200</v>
      </c>
    </row>
    <row r="3345" spans="1:10" x14ac:dyDescent="0.25">
      <c r="A3345" s="20">
        <v>30000</v>
      </c>
      <c r="B3345" s="20" t="s">
        <v>407</v>
      </c>
      <c r="C3345" s="20" t="s">
        <v>408</v>
      </c>
      <c r="D3345" s="20" t="s">
        <v>402</v>
      </c>
      <c r="E3345" s="20" t="s">
        <v>394</v>
      </c>
      <c r="F3345">
        <f>VLOOKUP(H3345,'[1]Ventes par client'!B:Q,12,FALSE)</f>
        <v>400</v>
      </c>
      <c r="G3345" s="21">
        <v>100</v>
      </c>
      <c r="H3345" t="s">
        <v>628</v>
      </c>
      <c r="I3345" s="19">
        <v>8</v>
      </c>
      <c r="J3345" s="22">
        <f t="shared" si="52"/>
        <v>300</v>
      </c>
    </row>
    <row r="3346" spans="1:10" x14ac:dyDescent="0.25">
      <c r="A3346" s="20">
        <v>30000</v>
      </c>
      <c r="B3346" s="20" t="s">
        <v>407</v>
      </c>
      <c r="C3346" s="20" t="s">
        <v>408</v>
      </c>
      <c r="D3346" s="20" t="s">
        <v>403</v>
      </c>
      <c r="E3346" s="20" t="s">
        <v>394</v>
      </c>
      <c r="F3346">
        <f>VLOOKUP(H3346,'[1]Ventes par client'!B:Q,13,FALSE)</f>
        <v>400</v>
      </c>
      <c r="G3346" s="21">
        <v>200</v>
      </c>
      <c r="H3346" t="s">
        <v>628</v>
      </c>
      <c r="I3346">
        <v>9</v>
      </c>
      <c r="J3346" s="22">
        <f t="shared" si="52"/>
        <v>200</v>
      </c>
    </row>
    <row r="3347" spans="1:10" x14ac:dyDescent="0.25">
      <c r="A3347" s="20">
        <v>30000</v>
      </c>
      <c r="B3347" s="20" t="s">
        <v>407</v>
      </c>
      <c r="C3347" s="20" t="s">
        <v>408</v>
      </c>
      <c r="D3347" s="20" t="s">
        <v>404</v>
      </c>
      <c r="E3347" s="20" t="s">
        <v>394</v>
      </c>
      <c r="F3347">
        <f>VLOOKUP(H3347,'[1]Ventes par client'!B:Q,14,FALSE)</f>
        <v>500</v>
      </c>
      <c r="G3347" s="21">
        <v>200</v>
      </c>
      <c r="H3347" t="s">
        <v>628</v>
      </c>
      <c r="I3347" s="19">
        <v>10</v>
      </c>
      <c r="J3347" s="22">
        <f t="shared" si="52"/>
        <v>300</v>
      </c>
    </row>
    <row r="3348" spans="1:10" x14ac:dyDescent="0.25">
      <c r="A3348" s="20">
        <v>30000</v>
      </c>
      <c r="B3348" s="20" t="s">
        <v>407</v>
      </c>
      <c r="C3348" s="20" t="s">
        <v>408</v>
      </c>
      <c r="D3348" s="20" t="s">
        <v>405</v>
      </c>
      <c r="E3348" s="20" t="s">
        <v>394</v>
      </c>
      <c r="F3348">
        <f>VLOOKUP(H3348,'[1]Ventes par client'!B:Q,15,FALSE)</f>
        <v>500</v>
      </c>
      <c r="G3348" s="21">
        <v>200</v>
      </c>
      <c r="H3348" t="s">
        <v>628</v>
      </c>
      <c r="I3348" s="19">
        <v>11</v>
      </c>
      <c r="J3348" s="22">
        <f t="shared" si="52"/>
        <v>300</v>
      </c>
    </row>
    <row r="3349" spans="1:10" x14ac:dyDescent="0.25">
      <c r="A3349" s="20">
        <v>30000</v>
      </c>
      <c r="B3349" s="20" t="s">
        <v>407</v>
      </c>
      <c r="C3349" s="20" t="s">
        <v>408</v>
      </c>
      <c r="D3349" s="20" t="s">
        <v>406</v>
      </c>
      <c r="E3349" s="20" t="s">
        <v>394</v>
      </c>
      <c r="F3349">
        <f>VLOOKUP(H3349,'[1]Ventes par client'!B:Q,16,FALSE)</f>
        <v>200</v>
      </c>
      <c r="G3349" s="21">
        <v>100</v>
      </c>
      <c r="H3349" t="s">
        <v>628</v>
      </c>
      <c r="I3349">
        <v>12</v>
      </c>
      <c r="J3349" s="22">
        <f t="shared" si="52"/>
        <v>100</v>
      </c>
    </row>
    <row r="3350" spans="1:10" x14ac:dyDescent="0.25">
      <c r="A3350" s="20">
        <v>30000</v>
      </c>
      <c r="B3350" s="20" t="s">
        <v>417</v>
      </c>
      <c r="C3350" s="20" t="s">
        <v>408</v>
      </c>
      <c r="D3350" s="20" t="s">
        <v>393</v>
      </c>
      <c r="E3350" s="20" t="s">
        <v>394</v>
      </c>
      <c r="F3350" s="21">
        <f>VLOOKUP(H3350,'[1]Ventes par client'!B:Q,5,FALSE)</f>
        <v>15700</v>
      </c>
      <c r="G3350" s="21">
        <v>8900</v>
      </c>
      <c r="H3350" s="2" t="s">
        <v>629</v>
      </c>
      <c r="I3350" s="19">
        <v>1</v>
      </c>
      <c r="J3350" s="22">
        <f t="shared" si="52"/>
        <v>6800</v>
      </c>
    </row>
    <row r="3351" spans="1:10" x14ac:dyDescent="0.25">
      <c r="A3351" s="20">
        <v>30000</v>
      </c>
      <c r="B3351" s="20" t="s">
        <v>417</v>
      </c>
      <c r="C3351" s="20" t="s">
        <v>408</v>
      </c>
      <c r="D3351" s="20" t="s">
        <v>396</v>
      </c>
      <c r="E3351" s="20" t="s">
        <v>394</v>
      </c>
      <c r="F3351">
        <f>VLOOKUP(H3351,'[1]Ventes par client'!B:Q,6,FALSE)</f>
        <v>18500</v>
      </c>
      <c r="G3351" s="21">
        <v>9500</v>
      </c>
      <c r="H3351" t="s">
        <v>629</v>
      </c>
      <c r="I3351" s="19">
        <v>2</v>
      </c>
      <c r="J3351" s="22">
        <f t="shared" si="52"/>
        <v>9000</v>
      </c>
    </row>
    <row r="3352" spans="1:10" x14ac:dyDescent="0.25">
      <c r="A3352" s="20">
        <v>30000</v>
      </c>
      <c r="B3352" s="20" t="s">
        <v>417</v>
      </c>
      <c r="C3352" s="20" t="s">
        <v>408</v>
      </c>
      <c r="D3352" s="20" t="s">
        <v>397</v>
      </c>
      <c r="E3352" s="20" t="s">
        <v>394</v>
      </c>
      <c r="F3352">
        <f>VLOOKUP(H3352,'[1]Ventes par client'!B:Q,7,FALSE)</f>
        <v>19200</v>
      </c>
      <c r="G3352" s="21">
        <v>10400</v>
      </c>
      <c r="H3352" t="s">
        <v>629</v>
      </c>
      <c r="I3352">
        <v>3</v>
      </c>
      <c r="J3352" s="22">
        <f t="shared" si="52"/>
        <v>8800</v>
      </c>
    </row>
    <row r="3353" spans="1:10" x14ac:dyDescent="0.25">
      <c r="A3353" s="20">
        <v>30000</v>
      </c>
      <c r="B3353" s="20" t="s">
        <v>417</v>
      </c>
      <c r="C3353" s="20" t="s">
        <v>408</v>
      </c>
      <c r="D3353" s="20" t="s">
        <v>398</v>
      </c>
      <c r="E3353" s="20" t="s">
        <v>394</v>
      </c>
      <c r="F3353">
        <f>VLOOKUP(H3353,'[1]Ventes par client'!B:Q,8,FALSE)</f>
        <v>15700</v>
      </c>
      <c r="G3353" s="21">
        <v>8500</v>
      </c>
      <c r="H3353" t="s">
        <v>629</v>
      </c>
      <c r="I3353" s="19">
        <v>4</v>
      </c>
      <c r="J3353" s="22">
        <f t="shared" si="52"/>
        <v>7200</v>
      </c>
    </row>
    <row r="3354" spans="1:10" x14ac:dyDescent="0.25">
      <c r="A3354" s="20">
        <v>30000</v>
      </c>
      <c r="B3354" s="20" t="s">
        <v>417</v>
      </c>
      <c r="C3354" s="20" t="s">
        <v>408</v>
      </c>
      <c r="D3354" s="20" t="s">
        <v>399</v>
      </c>
      <c r="E3354" s="20" t="s">
        <v>394</v>
      </c>
      <c r="F3354">
        <f>VLOOKUP(H3354,'[1]Ventes par client'!B:Q,9,FALSE)</f>
        <v>16500</v>
      </c>
      <c r="G3354" s="21">
        <v>8400</v>
      </c>
      <c r="H3354" t="s">
        <v>629</v>
      </c>
      <c r="I3354" s="19">
        <v>5</v>
      </c>
      <c r="J3354" s="22">
        <f t="shared" si="52"/>
        <v>8100</v>
      </c>
    </row>
    <row r="3355" spans="1:10" x14ac:dyDescent="0.25">
      <c r="A3355" s="20">
        <v>30000</v>
      </c>
      <c r="B3355" s="20" t="s">
        <v>417</v>
      </c>
      <c r="C3355" s="20" t="s">
        <v>408</v>
      </c>
      <c r="D3355" s="20" t="s">
        <v>400</v>
      </c>
      <c r="E3355" s="20" t="s">
        <v>394</v>
      </c>
      <c r="F3355">
        <f>VLOOKUP(H3355,'[1]Ventes par client'!B:Q,10,FALSE)</f>
        <v>18400</v>
      </c>
      <c r="G3355" s="21">
        <v>10400</v>
      </c>
      <c r="H3355" t="s">
        <v>629</v>
      </c>
      <c r="I3355">
        <v>6</v>
      </c>
      <c r="J3355" s="22">
        <f t="shared" si="52"/>
        <v>8000</v>
      </c>
    </row>
    <row r="3356" spans="1:10" x14ac:dyDescent="0.25">
      <c r="A3356" s="20">
        <v>30000</v>
      </c>
      <c r="B3356" s="20" t="s">
        <v>417</v>
      </c>
      <c r="C3356" s="20" t="s">
        <v>408</v>
      </c>
      <c r="D3356" s="20" t="s">
        <v>401</v>
      </c>
      <c r="E3356" s="20" t="s">
        <v>394</v>
      </c>
      <c r="F3356">
        <f>VLOOKUP(H3356,'[1]Ventes par client'!B:Q,11,FALSE)</f>
        <v>15300</v>
      </c>
      <c r="G3356" s="21">
        <v>8700</v>
      </c>
      <c r="H3356" t="s">
        <v>629</v>
      </c>
      <c r="I3356" s="19">
        <v>7</v>
      </c>
      <c r="J3356" s="22">
        <f t="shared" si="52"/>
        <v>6600</v>
      </c>
    </row>
    <row r="3357" spans="1:10" x14ac:dyDescent="0.25">
      <c r="A3357" s="20">
        <v>30000</v>
      </c>
      <c r="B3357" s="20" t="s">
        <v>417</v>
      </c>
      <c r="C3357" s="20" t="s">
        <v>408</v>
      </c>
      <c r="D3357" s="20" t="s">
        <v>402</v>
      </c>
      <c r="E3357" s="20" t="s">
        <v>394</v>
      </c>
      <c r="F3357">
        <f>VLOOKUP(H3357,'[1]Ventes par client'!B:Q,12,FALSE)</f>
        <v>15000</v>
      </c>
      <c r="G3357" s="21">
        <v>8100</v>
      </c>
      <c r="H3357" t="s">
        <v>629</v>
      </c>
      <c r="I3357" s="19">
        <v>8</v>
      </c>
      <c r="J3357" s="22">
        <f t="shared" si="52"/>
        <v>6900</v>
      </c>
    </row>
    <row r="3358" spans="1:10" x14ac:dyDescent="0.25">
      <c r="A3358" s="20">
        <v>30000</v>
      </c>
      <c r="B3358" s="20" t="s">
        <v>417</v>
      </c>
      <c r="C3358" s="20" t="s">
        <v>408</v>
      </c>
      <c r="D3358" s="20" t="s">
        <v>403</v>
      </c>
      <c r="E3358" s="20" t="s">
        <v>394</v>
      </c>
      <c r="F3358">
        <f>VLOOKUP(H3358,'[1]Ventes par client'!B:Q,13,FALSE)</f>
        <v>16300</v>
      </c>
      <c r="G3358" s="21">
        <v>8400</v>
      </c>
      <c r="H3358" t="s">
        <v>629</v>
      </c>
      <c r="I3358">
        <v>9</v>
      </c>
      <c r="J3358" s="22">
        <f t="shared" si="52"/>
        <v>7900</v>
      </c>
    </row>
    <row r="3359" spans="1:10" x14ac:dyDescent="0.25">
      <c r="A3359" s="20">
        <v>30000</v>
      </c>
      <c r="B3359" s="20" t="s">
        <v>417</v>
      </c>
      <c r="C3359" s="20" t="s">
        <v>408</v>
      </c>
      <c r="D3359" s="20" t="s">
        <v>404</v>
      </c>
      <c r="E3359" s="20" t="s">
        <v>394</v>
      </c>
      <c r="F3359">
        <f>VLOOKUP(H3359,'[1]Ventes par client'!B:Q,14,FALSE)</f>
        <v>18400</v>
      </c>
      <c r="G3359" s="21">
        <v>9900</v>
      </c>
      <c r="H3359" t="s">
        <v>629</v>
      </c>
      <c r="I3359" s="19">
        <v>10</v>
      </c>
      <c r="J3359" s="22">
        <f t="shared" si="52"/>
        <v>8500</v>
      </c>
    </row>
    <row r="3360" spans="1:10" x14ac:dyDescent="0.25">
      <c r="A3360" s="20">
        <v>30000</v>
      </c>
      <c r="B3360" s="20" t="s">
        <v>417</v>
      </c>
      <c r="C3360" s="20" t="s">
        <v>408</v>
      </c>
      <c r="D3360" s="20" t="s">
        <v>405</v>
      </c>
      <c r="E3360" s="20" t="s">
        <v>394</v>
      </c>
      <c r="F3360">
        <f>VLOOKUP(H3360,'[1]Ventes par client'!B:Q,15,FALSE)</f>
        <v>20300</v>
      </c>
      <c r="G3360" s="21">
        <v>11000</v>
      </c>
      <c r="H3360" t="s">
        <v>629</v>
      </c>
      <c r="I3360" s="19">
        <v>11</v>
      </c>
      <c r="J3360" s="22">
        <f t="shared" si="52"/>
        <v>9300</v>
      </c>
    </row>
    <row r="3361" spans="1:10" x14ac:dyDescent="0.25">
      <c r="A3361" s="20">
        <v>30000</v>
      </c>
      <c r="B3361" s="20" t="s">
        <v>417</v>
      </c>
      <c r="C3361" s="20" t="s">
        <v>408</v>
      </c>
      <c r="D3361" s="20" t="s">
        <v>406</v>
      </c>
      <c r="E3361" s="20" t="s">
        <v>394</v>
      </c>
      <c r="F3361">
        <f>VLOOKUP(H3361,'[1]Ventes par client'!B:Q,16,FALSE)</f>
        <v>10700</v>
      </c>
      <c r="G3361" s="21">
        <v>7800</v>
      </c>
      <c r="H3361" t="s">
        <v>629</v>
      </c>
      <c r="I3361">
        <v>12</v>
      </c>
      <c r="J3361" s="22">
        <f t="shared" si="52"/>
        <v>2900</v>
      </c>
    </row>
    <row r="3362" spans="1:10" x14ac:dyDescent="0.25">
      <c r="A3362" s="20">
        <v>30000</v>
      </c>
      <c r="B3362" s="20" t="s">
        <v>166</v>
      </c>
      <c r="C3362" s="20" t="s">
        <v>408</v>
      </c>
      <c r="D3362" s="20" t="s">
        <v>393</v>
      </c>
      <c r="E3362" s="20" t="s">
        <v>394</v>
      </c>
      <c r="F3362" s="21">
        <f>VLOOKUP(H3362,'[1]Ventes par client'!B:Q,5,FALSE)</f>
        <v>400</v>
      </c>
      <c r="G3362" s="21">
        <v>100</v>
      </c>
      <c r="H3362" s="2" t="s">
        <v>630</v>
      </c>
      <c r="I3362" s="19">
        <v>1</v>
      </c>
      <c r="J3362" s="22">
        <f t="shared" si="52"/>
        <v>300</v>
      </c>
    </row>
    <row r="3363" spans="1:10" x14ac:dyDescent="0.25">
      <c r="A3363" s="20">
        <v>30000</v>
      </c>
      <c r="B3363" s="20" t="s">
        <v>166</v>
      </c>
      <c r="C3363" s="20" t="s">
        <v>408</v>
      </c>
      <c r="D3363" s="20" t="s">
        <v>396</v>
      </c>
      <c r="E3363" s="20" t="s">
        <v>394</v>
      </c>
      <c r="F3363">
        <f>VLOOKUP(H3363,'[1]Ventes par client'!B:Q,6,FALSE)</f>
        <v>500</v>
      </c>
      <c r="G3363" s="21">
        <v>100</v>
      </c>
      <c r="H3363" t="s">
        <v>630</v>
      </c>
      <c r="I3363" s="19">
        <v>2</v>
      </c>
      <c r="J3363" s="22">
        <f t="shared" si="52"/>
        <v>400</v>
      </c>
    </row>
    <row r="3364" spans="1:10" x14ac:dyDescent="0.25">
      <c r="A3364" s="20">
        <v>30000</v>
      </c>
      <c r="B3364" s="20" t="s">
        <v>166</v>
      </c>
      <c r="C3364" s="20" t="s">
        <v>408</v>
      </c>
      <c r="D3364" s="20" t="s">
        <v>397</v>
      </c>
      <c r="E3364" s="20" t="s">
        <v>394</v>
      </c>
      <c r="F3364">
        <f>VLOOKUP(H3364,'[1]Ventes par client'!B:Q,7,FALSE)</f>
        <v>500</v>
      </c>
      <c r="G3364" s="21">
        <v>100</v>
      </c>
      <c r="H3364" t="s">
        <v>630</v>
      </c>
      <c r="I3364">
        <v>3</v>
      </c>
      <c r="J3364" s="22">
        <f t="shared" si="52"/>
        <v>400</v>
      </c>
    </row>
    <row r="3365" spans="1:10" x14ac:dyDescent="0.25">
      <c r="A3365" s="20">
        <v>30000</v>
      </c>
      <c r="B3365" s="20" t="s">
        <v>166</v>
      </c>
      <c r="C3365" s="20" t="s">
        <v>408</v>
      </c>
      <c r="D3365" s="20" t="s">
        <v>398</v>
      </c>
      <c r="E3365" s="20" t="s">
        <v>394</v>
      </c>
      <c r="F3365">
        <f>VLOOKUP(H3365,'[1]Ventes par client'!B:Q,8,FALSE)</f>
        <v>400</v>
      </c>
      <c r="G3365" s="21">
        <v>0</v>
      </c>
      <c r="H3365" t="s">
        <v>630</v>
      </c>
      <c r="I3365" s="19">
        <v>4</v>
      </c>
      <c r="J3365" s="22">
        <f t="shared" si="52"/>
        <v>400</v>
      </c>
    </row>
    <row r="3366" spans="1:10" x14ac:dyDescent="0.25">
      <c r="A3366" s="20">
        <v>30000</v>
      </c>
      <c r="B3366" s="20" t="s">
        <v>166</v>
      </c>
      <c r="C3366" s="20" t="s">
        <v>408</v>
      </c>
      <c r="D3366" s="20" t="s">
        <v>399</v>
      </c>
      <c r="E3366" s="20" t="s">
        <v>394</v>
      </c>
      <c r="F3366">
        <f>VLOOKUP(H3366,'[1]Ventes par client'!B:Q,9,FALSE)</f>
        <v>400</v>
      </c>
      <c r="G3366" s="21">
        <v>100</v>
      </c>
      <c r="H3366" t="s">
        <v>630</v>
      </c>
      <c r="I3366" s="19">
        <v>5</v>
      </c>
      <c r="J3366" s="22">
        <f t="shared" si="52"/>
        <v>300</v>
      </c>
    </row>
    <row r="3367" spans="1:10" x14ac:dyDescent="0.25">
      <c r="A3367" s="20">
        <v>30000</v>
      </c>
      <c r="B3367" s="20" t="s">
        <v>166</v>
      </c>
      <c r="C3367" s="20" t="s">
        <v>408</v>
      </c>
      <c r="D3367" s="20" t="s">
        <v>400</v>
      </c>
      <c r="E3367" s="20" t="s">
        <v>394</v>
      </c>
      <c r="F3367">
        <f>VLOOKUP(H3367,'[1]Ventes par client'!B:Q,10,FALSE)</f>
        <v>500</v>
      </c>
      <c r="G3367" s="21">
        <v>100</v>
      </c>
      <c r="H3367" t="s">
        <v>630</v>
      </c>
      <c r="I3367">
        <v>6</v>
      </c>
      <c r="J3367" s="22">
        <f t="shared" si="52"/>
        <v>400</v>
      </c>
    </row>
    <row r="3368" spans="1:10" x14ac:dyDescent="0.25">
      <c r="A3368" s="20">
        <v>30000</v>
      </c>
      <c r="B3368" s="20" t="s">
        <v>166</v>
      </c>
      <c r="C3368" s="20" t="s">
        <v>408</v>
      </c>
      <c r="D3368" s="20" t="s">
        <v>401</v>
      </c>
      <c r="E3368" s="20" t="s">
        <v>394</v>
      </c>
      <c r="F3368">
        <f>VLOOKUP(H3368,'[1]Ventes par client'!B:Q,11,FALSE)</f>
        <v>400</v>
      </c>
      <c r="G3368" s="21">
        <v>100</v>
      </c>
      <c r="H3368" t="s">
        <v>630</v>
      </c>
      <c r="I3368" s="19">
        <v>7</v>
      </c>
      <c r="J3368" s="22">
        <f t="shared" si="52"/>
        <v>300</v>
      </c>
    </row>
    <row r="3369" spans="1:10" x14ac:dyDescent="0.25">
      <c r="A3369" s="20">
        <v>30000</v>
      </c>
      <c r="B3369" s="20" t="s">
        <v>166</v>
      </c>
      <c r="C3369" s="20" t="s">
        <v>408</v>
      </c>
      <c r="D3369" s="20" t="s">
        <v>402</v>
      </c>
      <c r="E3369" s="20" t="s">
        <v>394</v>
      </c>
      <c r="F3369">
        <f>VLOOKUP(H3369,'[1]Ventes par client'!B:Q,12,FALSE)</f>
        <v>400</v>
      </c>
      <c r="G3369" s="21">
        <v>100</v>
      </c>
      <c r="H3369" t="s">
        <v>630</v>
      </c>
      <c r="I3369" s="19">
        <v>8</v>
      </c>
      <c r="J3369" s="22">
        <f t="shared" si="52"/>
        <v>300</v>
      </c>
    </row>
    <row r="3370" spans="1:10" x14ac:dyDescent="0.25">
      <c r="A3370" s="20">
        <v>30000</v>
      </c>
      <c r="B3370" s="20" t="s">
        <v>166</v>
      </c>
      <c r="C3370" s="20" t="s">
        <v>408</v>
      </c>
      <c r="D3370" s="20" t="s">
        <v>403</v>
      </c>
      <c r="E3370" s="20" t="s">
        <v>394</v>
      </c>
      <c r="F3370">
        <f>VLOOKUP(H3370,'[1]Ventes par client'!B:Q,13,FALSE)</f>
        <v>400</v>
      </c>
      <c r="G3370" s="21">
        <v>0</v>
      </c>
      <c r="H3370" t="s">
        <v>630</v>
      </c>
      <c r="I3370">
        <v>9</v>
      </c>
      <c r="J3370" s="22">
        <f t="shared" si="52"/>
        <v>400</v>
      </c>
    </row>
    <row r="3371" spans="1:10" x14ac:dyDescent="0.25">
      <c r="A3371" s="20">
        <v>30000</v>
      </c>
      <c r="B3371" s="20" t="s">
        <v>166</v>
      </c>
      <c r="C3371" s="20" t="s">
        <v>408</v>
      </c>
      <c r="D3371" s="20" t="s">
        <v>404</v>
      </c>
      <c r="E3371" s="20" t="s">
        <v>394</v>
      </c>
      <c r="F3371">
        <f>VLOOKUP(H3371,'[1]Ventes par client'!B:Q,14,FALSE)</f>
        <v>500</v>
      </c>
      <c r="G3371" s="21">
        <v>100</v>
      </c>
      <c r="H3371" t="s">
        <v>630</v>
      </c>
      <c r="I3371" s="19">
        <v>10</v>
      </c>
      <c r="J3371" s="22">
        <f t="shared" si="52"/>
        <v>400</v>
      </c>
    </row>
    <row r="3372" spans="1:10" x14ac:dyDescent="0.25">
      <c r="A3372" s="20">
        <v>30000</v>
      </c>
      <c r="B3372" s="20" t="s">
        <v>166</v>
      </c>
      <c r="C3372" s="20" t="s">
        <v>408</v>
      </c>
      <c r="D3372" s="20" t="s">
        <v>405</v>
      </c>
      <c r="E3372" s="20" t="s">
        <v>394</v>
      </c>
      <c r="F3372">
        <f>VLOOKUP(H3372,'[1]Ventes par client'!B:Q,15,FALSE)</f>
        <v>500</v>
      </c>
      <c r="G3372" s="21">
        <v>100</v>
      </c>
      <c r="H3372" t="s">
        <v>630</v>
      </c>
      <c r="I3372" s="19">
        <v>11</v>
      </c>
      <c r="J3372" s="22">
        <f t="shared" si="52"/>
        <v>400</v>
      </c>
    </row>
    <row r="3373" spans="1:10" x14ac:dyDescent="0.25">
      <c r="A3373" s="20">
        <v>30000</v>
      </c>
      <c r="B3373" s="20" t="s">
        <v>166</v>
      </c>
      <c r="C3373" s="20" t="s">
        <v>408</v>
      </c>
      <c r="D3373" s="20" t="s">
        <v>406</v>
      </c>
      <c r="E3373" s="20" t="s">
        <v>394</v>
      </c>
      <c r="F3373">
        <f>VLOOKUP(H3373,'[1]Ventes par client'!B:Q,16,FALSE)</f>
        <v>200</v>
      </c>
      <c r="G3373" s="21">
        <v>100</v>
      </c>
      <c r="H3373" t="s">
        <v>630</v>
      </c>
      <c r="I3373">
        <v>12</v>
      </c>
      <c r="J3373" s="22">
        <f t="shared" si="52"/>
        <v>100</v>
      </c>
    </row>
    <row r="3374" spans="1:10" x14ac:dyDescent="0.25">
      <c r="A3374" s="20">
        <v>30000</v>
      </c>
      <c r="B3374" s="20" t="s">
        <v>410</v>
      </c>
      <c r="C3374" s="20" t="s">
        <v>408</v>
      </c>
      <c r="D3374" s="20" t="s">
        <v>393</v>
      </c>
      <c r="E3374" s="20" t="s">
        <v>394</v>
      </c>
      <c r="F3374" s="21" t="e">
        <f>VLOOKUP(H3374,'[1]Ventes par client'!B:Q,5,FALSE)</f>
        <v>#N/A</v>
      </c>
      <c r="G3374" s="21">
        <v>800</v>
      </c>
      <c r="H3374" s="2" t="s">
        <v>631</v>
      </c>
      <c r="I3374" s="19">
        <v>1</v>
      </c>
      <c r="J3374" s="22" t="e">
        <f t="shared" si="52"/>
        <v>#N/A</v>
      </c>
    </row>
    <row r="3375" spans="1:10" x14ac:dyDescent="0.25">
      <c r="A3375" s="20">
        <v>30000</v>
      </c>
      <c r="B3375" s="20" t="s">
        <v>410</v>
      </c>
      <c r="C3375" s="20" t="s">
        <v>408</v>
      </c>
      <c r="D3375" s="20" t="s">
        <v>396</v>
      </c>
      <c r="E3375" s="20" t="s">
        <v>394</v>
      </c>
      <c r="F3375" t="e">
        <f>VLOOKUP(H3375,'[1]Ventes par client'!B:Q,6,FALSE)</f>
        <v>#N/A</v>
      </c>
      <c r="G3375" s="21">
        <v>900</v>
      </c>
      <c r="H3375" t="s">
        <v>631</v>
      </c>
      <c r="I3375" s="19">
        <v>2</v>
      </c>
      <c r="J3375" s="22" t="e">
        <f t="shared" si="52"/>
        <v>#N/A</v>
      </c>
    </row>
    <row r="3376" spans="1:10" x14ac:dyDescent="0.25">
      <c r="A3376" s="20">
        <v>30000</v>
      </c>
      <c r="B3376" s="20" t="s">
        <v>410</v>
      </c>
      <c r="C3376" s="20" t="s">
        <v>408</v>
      </c>
      <c r="D3376" s="20" t="s">
        <v>397</v>
      </c>
      <c r="E3376" s="20" t="s">
        <v>394</v>
      </c>
      <c r="F3376" t="e">
        <f>VLOOKUP(H3376,'[1]Ventes par client'!B:Q,7,FALSE)</f>
        <v>#N/A</v>
      </c>
      <c r="G3376" s="21">
        <v>900</v>
      </c>
      <c r="H3376" t="s">
        <v>631</v>
      </c>
      <c r="I3376">
        <v>3</v>
      </c>
      <c r="J3376" s="22" t="e">
        <f t="shared" si="52"/>
        <v>#N/A</v>
      </c>
    </row>
    <row r="3377" spans="1:10" x14ac:dyDescent="0.25">
      <c r="A3377" s="20">
        <v>30000</v>
      </c>
      <c r="B3377" s="20" t="s">
        <v>410</v>
      </c>
      <c r="C3377" s="20" t="s">
        <v>408</v>
      </c>
      <c r="D3377" s="20" t="s">
        <v>398</v>
      </c>
      <c r="E3377" s="20" t="s">
        <v>394</v>
      </c>
      <c r="F3377" t="e">
        <f>VLOOKUP(H3377,'[1]Ventes par client'!B:Q,8,FALSE)</f>
        <v>#N/A</v>
      </c>
      <c r="G3377" s="21">
        <v>800</v>
      </c>
      <c r="H3377" t="s">
        <v>631</v>
      </c>
      <c r="I3377" s="19">
        <v>4</v>
      </c>
      <c r="J3377" s="22" t="e">
        <f t="shared" si="52"/>
        <v>#N/A</v>
      </c>
    </row>
    <row r="3378" spans="1:10" x14ac:dyDescent="0.25">
      <c r="A3378" s="20">
        <v>30000</v>
      </c>
      <c r="B3378" s="20" t="s">
        <v>410</v>
      </c>
      <c r="C3378" s="20" t="s">
        <v>408</v>
      </c>
      <c r="D3378" s="20" t="s">
        <v>399</v>
      </c>
      <c r="E3378" s="20" t="s">
        <v>394</v>
      </c>
      <c r="F3378" t="e">
        <f>VLOOKUP(H3378,'[1]Ventes par client'!B:Q,9,FALSE)</f>
        <v>#N/A</v>
      </c>
      <c r="G3378" s="21">
        <v>800</v>
      </c>
      <c r="H3378" t="s">
        <v>631</v>
      </c>
      <c r="I3378" s="19">
        <v>5</v>
      </c>
      <c r="J3378" s="22" t="e">
        <f t="shared" si="52"/>
        <v>#N/A</v>
      </c>
    </row>
    <row r="3379" spans="1:10" x14ac:dyDescent="0.25">
      <c r="A3379" s="20">
        <v>30000</v>
      </c>
      <c r="B3379" s="20" t="s">
        <v>410</v>
      </c>
      <c r="C3379" s="20" t="s">
        <v>408</v>
      </c>
      <c r="D3379" s="20" t="s">
        <v>400</v>
      </c>
      <c r="E3379" s="20" t="s">
        <v>394</v>
      </c>
      <c r="F3379" t="e">
        <f>VLOOKUP(H3379,'[1]Ventes par client'!B:Q,10,FALSE)</f>
        <v>#N/A</v>
      </c>
      <c r="G3379" s="21">
        <v>900</v>
      </c>
      <c r="H3379" t="s">
        <v>631</v>
      </c>
      <c r="I3379">
        <v>6</v>
      </c>
      <c r="J3379" s="22" t="e">
        <f t="shared" si="52"/>
        <v>#N/A</v>
      </c>
    </row>
    <row r="3380" spans="1:10" x14ac:dyDescent="0.25">
      <c r="A3380" s="20">
        <v>30000</v>
      </c>
      <c r="B3380" s="20" t="s">
        <v>410</v>
      </c>
      <c r="C3380" s="20" t="s">
        <v>408</v>
      </c>
      <c r="D3380" s="20" t="s">
        <v>401</v>
      </c>
      <c r="E3380" s="20" t="s">
        <v>394</v>
      </c>
      <c r="F3380" t="e">
        <f>VLOOKUP(H3380,'[1]Ventes par client'!B:Q,11,FALSE)</f>
        <v>#N/A</v>
      </c>
      <c r="G3380" s="21">
        <v>800</v>
      </c>
      <c r="H3380" t="s">
        <v>631</v>
      </c>
      <c r="I3380" s="19">
        <v>7</v>
      </c>
      <c r="J3380" s="22" t="e">
        <f t="shared" si="52"/>
        <v>#N/A</v>
      </c>
    </row>
    <row r="3381" spans="1:10" x14ac:dyDescent="0.25">
      <c r="A3381" s="20">
        <v>30000</v>
      </c>
      <c r="B3381" s="20" t="s">
        <v>410</v>
      </c>
      <c r="C3381" s="20" t="s">
        <v>408</v>
      </c>
      <c r="D3381" s="20" t="s">
        <v>402</v>
      </c>
      <c r="E3381" s="20" t="s">
        <v>394</v>
      </c>
      <c r="F3381" t="e">
        <f>VLOOKUP(H3381,'[1]Ventes par client'!B:Q,12,FALSE)</f>
        <v>#N/A</v>
      </c>
      <c r="G3381" s="21">
        <v>700</v>
      </c>
      <c r="H3381" t="s">
        <v>631</v>
      </c>
      <c r="I3381" s="19">
        <v>8</v>
      </c>
      <c r="J3381" s="22" t="e">
        <f t="shared" si="52"/>
        <v>#N/A</v>
      </c>
    </row>
    <row r="3382" spans="1:10" x14ac:dyDescent="0.25">
      <c r="A3382" s="20">
        <v>30000</v>
      </c>
      <c r="B3382" s="20" t="s">
        <v>410</v>
      </c>
      <c r="C3382" s="20" t="s">
        <v>408</v>
      </c>
      <c r="D3382" s="20" t="s">
        <v>403</v>
      </c>
      <c r="E3382" s="20" t="s">
        <v>394</v>
      </c>
      <c r="F3382" t="e">
        <f>VLOOKUP(H3382,'[1]Ventes par client'!B:Q,13,FALSE)</f>
        <v>#N/A</v>
      </c>
      <c r="G3382" s="21">
        <v>800</v>
      </c>
      <c r="H3382" t="s">
        <v>631</v>
      </c>
      <c r="I3382">
        <v>9</v>
      </c>
      <c r="J3382" s="22" t="e">
        <f t="shared" si="52"/>
        <v>#N/A</v>
      </c>
    </row>
    <row r="3383" spans="1:10" x14ac:dyDescent="0.25">
      <c r="A3383" s="20">
        <v>30000</v>
      </c>
      <c r="B3383" s="20" t="s">
        <v>410</v>
      </c>
      <c r="C3383" s="20" t="s">
        <v>408</v>
      </c>
      <c r="D3383" s="20" t="s">
        <v>404</v>
      </c>
      <c r="E3383" s="20" t="s">
        <v>394</v>
      </c>
      <c r="F3383" t="e">
        <f>VLOOKUP(H3383,'[1]Ventes par client'!B:Q,14,FALSE)</f>
        <v>#N/A</v>
      </c>
      <c r="G3383" s="21">
        <v>900</v>
      </c>
      <c r="H3383" t="s">
        <v>631</v>
      </c>
      <c r="I3383" s="19">
        <v>10</v>
      </c>
      <c r="J3383" s="22" t="e">
        <f t="shared" si="52"/>
        <v>#N/A</v>
      </c>
    </row>
    <row r="3384" spans="1:10" x14ac:dyDescent="0.25">
      <c r="A3384" s="20">
        <v>30000</v>
      </c>
      <c r="B3384" s="20" t="s">
        <v>410</v>
      </c>
      <c r="C3384" s="20" t="s">
        <v>408</v>
      </c>
      <c r="D3384" s="20" t="s">
        <v>405</v>
      </c>
      <c r="E3384" s="20" t="s">
        <v>394</v>
      </c>
      <c r="F3384" t="e">
        <f>VLOOKUP(H3384,'[1]Ventes par client'!B:Q,15,FALSE)</f>
        <v>#N/A</v>
      </c>
      <c r="G3384" s="21">
        <v>1000</v>
      </c>
      <c r="H3384" t="s">
        <v>631</v>
      </c>
      <c r="I3384" s="19">
        <v>11</v>
      </c>
      <c r="J3384" s="22" t="e">
        <f t="shared" si="52"/>
        <v>#N/A</v>
      </c>
    </row>
    <row r="3385" spans="1:10" x14ac:dyDescent="0.25">
      <c r="A3385" s="20">
        <v>30000</v>
      </c>
      <c r="B3385" s="20" t="s">
        <v>410</v>
      </c>
      <c r="C3385" s="20" t="s">
        <v>408</v>
      </c>
      <c r="D3385" s="20" t="s">
        <v>406</v>
      </c>
      <c r="E3385" s="20" t="s">
        <v>394</v>
      </c>
      <c r="F3385" t="e">
        <f>VLOOKUP(H3385,'[1]Ventes par client'!B:Q,16,FALSE)</f>
        <v>#N/A</v>
      </c>
      <c r="G3385" s="21">
        <v>700</v>
      </c>
      <c r="H3385" t="s">
        <v>631</v>
      </c>
      <c r="I3385">
        <v>12</v>
      </c>
      <c r="J3385" s="22" t="e">
        <f t="shared" si="52"/>
        <v>#N/A</v>
      </c>
    </row>
    <row r="3386" spans="1:10" x14ac:dyDescent="0.25">
      <c r="A3386" s="20">
        <v>30000</v>
      </c>
      <c r="B3386" s="20" t="s">
        <v>206</v>
      </c>
      <c r="C3386" s="20" t="s">
        <v>408</v>
      </c>
      <c r="D3386" s="20" t="s">
        <v>393</v>
      </c>
      <c r="E3386" s="20" t="s">
        <v>394</v>
      </c>
      <c r="F3386" s="21" t="e">
        <f>VLOOKUP(H3386,'[1]Ventes par client'!B:Q,5,FALSE)</f>
        <v>#N/A</v>
      </c>
      <c r="G3386" s="21">
        <v>100</v>
      </c>
      <c r="H3386" s="2" t="s">
        <v>632</v>
      </c>
      <c r="I3386" s="19">
        <v>1</v>
      </c>
      <c r="J3386" s="22" t="e">
        <f t="shared" si="52"/>
        <v>#N/A</v>
      </c>
    </row>
    <row r="3387" spans="1:10" x14ac:dyDescent="0.25">
      <c r="A3387" s="20">
        <v>30000</v>
      </c>
      <c r="B3387" s="20" t="s">
        <v>206</v>
      </c>
      <c r="C3387" s="20" t="s">
        <v>408</v>
      </c>
      <c r="D3387" s="20" t="s">
        <v>396</v>
      </c>
      <c r="E3387" s="20" t="s">
        <v>394</v>
      </c>
      <c r="F3387" t="e">
        <f>VLOOKUP(H3387,'[1]Ventes par client'!B:Q,6,FALSE)</f>
        <v>#N/A</v>
      </c>
      <c r="G3387" s="21">
        <v>100</v>
      </c>
      <c r="H3387" t="s">
        <v>632</v>
      </c>
      <c r="I3387" s="19">
        <v>2</v>
      </c>
      <c r="J3387" s="22" t="e">
        <f t="shared" si="52"/>
        <v>#N/A</v>
      </c>
    </row>
    <row r="3388" spans="1:10" x14ac:dyDescent="0.25">
      <c r="A3388" s="20">
        <v>30000</v>
      </c>
      <c r="B3388" s="20" t="s">
        <v>206</v>
      </c>
      <c r="C3388" s="20" t="s">
        <v>408</v>
      </c>
      <c r="D3388" s="20" t="s">
        <v>397</v>
      </c>
      <c r="E3388" s="20" t="s">
        <v>394</v>
      </c>
      <c r="F3388" t="e">
        <f>VLOOKUP(H3388,'[1]Ventes par client'!B:Q,7,FALSE)</f>
        <v>#N/A</v>
      </c>
      <c r="G3388" s="21">
        <v>100</v>
      </c>
      <c r="H3388" t="s">
        <v>632</v>
      </c>
      <c r="I3388">
        <v>3</v>
      </c>
      <c r="J3388" s="22" t="e">
        <f t="shared" si="52"/>
        <v>#N/A</v>
      </c>
    </row>
    <row r="3389" spans="1:10" x14ac:dyDescent="0.25">
      <c r="A3389" s="20">
        <v>30000</v>
      </c>
      <c r="B3389" s="20" t="s">
        <v>206</v>
      </c>
      <c r="C3389" s="20" t="s">
        <v>408</v>
      </c>
      <c r="D3389" s="20" t="s">
        <v>398</v>
      </c>
      <c r="E3389" s="20" t="s">
        <v>394</v>
      </c>
      <c r="F3389" t="e">
        <f>VLOOKUP(H3389,'[1]Ventes par client'!B:Q,8,FALSE)</f>
        <v>#N/A</v>
      </c>
      <c r="G3389" s="21">
        <v>0</v>
      </c>
      <c r="H3389" t="s">
        <v>632</v>
      </c>
      <c r="I3389" s="19">
        <v>4</v>
      </c>
      <c r="J3389" s="22" t="e">
        <f t="shared" si="52"/>
        <v>#N/A</v>
      </c>
    </row>
    <row r="3390" spans="1:10" x14ac:dyDescent="0.25">
      <c r="A3390" s="20">
        <v>30000</v>
      </c>
      <c r="B3390" s="20" t="s">
        <v>206</v>
      </c>
      <c r="C3390" s="20" t="s">
        <v>408</v>
      </c>
      <c r="D3390" s="20" t="s">
        <v>399</v>
      </c>
      <c r="E3390" s="20" t="s">
        <v>394</v>
      </c>
      <c r="F3390" t="e">
        <f>VLOOKUP(H3390,'[1]Ventes par client'!B:Q,9,FALSE)</f>
        <v>#N/A</v>
      </c>
      <c r="G3390" s="21">
        <v>100</v>
      </c>
      <c r="H3390" t="s">
        <v>632</v>
      </c>
      <c r="I3390" s="19">
        <v>5</v>
      </c>
      <c r="J3390" s="22" t="e">
        <f t="shared" si="52"/>
        <v>#N/A</v>
      </c>
    </row>
    <row r="3391" spans="1:10" x14ac:dyDescent="0.25">
      <c r="A3391" s="20">
        <v>30000</v>
      </c>
      <c r="B3391" s="20" t="s">
        <v>206</v>
      </c>
      <c r="C3391" s="20" t="s">
        <v>408</v>
      </c>
      <c r="D3391" s="20" t="s">
        <v>400</v>
      </c>
      <c r="E3391" s="20" t="s">
        <v>394</v>
      </c>
      <c r="F3391" t="e">
        <f>VLOOKUP(H3391,'[1]Ventes par client'!B:Q,10,FALSE)</f>
        <v>#N/A</v>
      </c>
      <c r="G3391" s="21">
        <v>100</v>
      </c>
      <c r="H3391" t="s">
        <v>632</v>
      </c>
      <c r="I3391">
        <v>6</v>
      </c>
      <c r="J3391" s="22" t="e">
        <f t="shared" si="52"/>
        <v>#N/A</v>
      </c>
    </row>
    <row r="3392" spans="1:10" x14ac:dyDescent="0.25">
      <c r="A3392" s="20">
        <v>30000</v>
      </c>
      <c r="B3392" s="20" t="s">
        <v>206</v>
      </c>
      <c r="C3392" s="20" t="s">
        <v>408</v>
      </c>
      <c r="D3392" s="20" t="s">
        <v>401</v>
      </c>
      <c r="E3392" s="20" t="s">
        <v>394</v>
      </c>
      <c r="F3392" t="e">
        <f>VLOOKUP(H3392,'[1]Ventes par client'!B:Q,11,FALSE)</f>
        <v>#N/A</v>
      </c>
      <c r="G3392" s="21">
        <v>100</v>
      </c>
      <c r="H3392" t="s">
        <v>632</v>
      </c>
      <c r="I3392" s="19">
        <v>7</v>
      </c>
      <c r="J3392" s="22" t="e">
        <f t="shared" si="52"/>
        <v>#N/A</v>
      </c>
    </row>
    <row r="3393" spans="1:10" x14ac:dyDescent="0.25">
      <c r="A3393" s="20">
        <v>30000</v>
      </c>
      <c r="B3393" s="20" t="s">
        <v>206</v>
      </c>
      <c r="C3393" s="20" t="s">
        <v>408</v>
      </c>
      <c r="D3393" s="20" t="s">
        <v>402</v>
      </c>
      <c r="E3393" s="20" t="s">
        <v>394</v>
      </c>
      <c r="F3393" t="e">
        <f>VLOOKUP(H3393,'[1]Ventes par client'!B:Q,12,FALSE)</f>
        <v>#N/A</v>
      </c>
      <c r="G3393" s="21">
        <v>100</v>
      </c>
      <c r="H3393" t="s">
        <v>632</v>
      </c>
      <c r="I3393" s="19">
        <v>8</v>
      </c>
      <c r="J3393" s="22" t="e">
        <f t="shared" si="52"/>
        <v>#N/A</v>
      </c>
    </row>
    <row r="3394" spans="1:10" x14ac:dyDescent="0.25">
      <c r="A3394" s="20">
        <v>30000</v>
      </c>
      <c r="B3394" s="20" t="s">
        <v>206</v>
      </c>
      <c r="C3394" s="20" t="s">
        <v>408</v>
      </c>
      <c r="D3394" s="20" t="s">
        <v>403</v>
      </c>
      <c r="E3394" s="20" t="s">
        <v>394</v>
      </c>
      <c r="F3394" t="e">
        <f>VLOOKUP(H3394,'[1]Ventes par client'!B:Q,13,FALSE)</f>
        <v>#N/A</v>
      </c>
      <c r="G3394" s="21">
        <v>0</v>
      </c>
      <c r="H3394" t="s">
        <v>632</v>
      </c>
      <c r="I3394">
        <v>9</v>
      </c>
      <c r="J3394" s="22" t="e">
        <f t="shared" ref="J3394:J3457" si="53">+F3394-G3394</f>
        <v>#N/A</v>
      </c>
    </row>
    <row r="3395" spans="1:10" x14ac:dyDescent="0.25">
      <c r="A3395" s="20">
        <v>30000</v>
      </c>
      <c r="B3395" s="20" t="s">
        <v>206</v>
      </c>
      <c r="C3395" s="20" t="s">
        <v>408</v>
      </c>
      <c r="D3395" s="20" t="s">
        <v>404</v>
      </c>
      <c r="E3395" s="20" t="s">
        <v>394</v>
      </c>
      <c r="F3395" t="e">
        <f>VLOOKUP(H3395,'[1]Ventes par client'!B:Q,14,FALSE)</f>
        <v>#N/A</v>
      </c>
      <c r="G3395" s="21">
        <v>100</v>
      </c>
      <c r="H3395" t="s">
        <v>632</v>
      </c>
      <c r="I3395" s="19">
        <v>10</v>
      </c>
      <c r="J3395" s="22" t="e">
        <f t="shared" si="53"/>
        <v>#N/A</v>
      </c>
    </row>
    <row r="3396" spans="1:10" x14ac:dyDescent="0.25">
      <c r="A3396" s="20">
        <v>30000</v>
      </c>
      <c r="B3396" s="20" t="s">
        <v>206</v>
      </c>
      <c r="C3396" s="20" t="s">
        <v>408</v>
      </c>
      <c r="D3396" s="20" t="s">
        <v>405</v>
      </c>
      <c r="E3396" s="20" t="s">
        <v>394</v>
      </c>
      <c r="F3396" t="e">
        <f>VLOOKUP(H3396,'[1]Ventes par client'!B:Q,15,FALSE)</f>
        <v>#N/A</v>
      </c>
      <c r="G3396" s="21">
        <v>100</v>
      </c>
      <c r="H3396" t="s">
        <v>632</v>
      </c>
      <c r="I3396" s="19">
        <v>11</v>
      </c>
      <c r="J3396" s="22" t="e">
        <f t="shared" si="53"/>
        <v>#N/A</v>
      </c>
    </row>
    <row r="3397" spans="1:10" x14ac:dyDescent="0.25">
      <c r="A3397" s="20">
        <v>30000</v>
      </c>
      <c r="B3397" s="20" t="s">
        <v>206</v>
      </c>
      <c r="C3397" s="20" t="s">
        <v>408</v>
      </c>
      <c r="D3397" s="20" t="s">
        <v>406</v>
      </c>
      <c r="E3397" s="20" t="s">
        <v>394</v>
      </c>
      <c r="F3397" t="e">
        <f>VLOOKUP(H3397,'[1]Ventes par client'!B:Q,16,FALSE)</f>
        <v>#N/A</v>
      </c>
      <c r="G3397" s="21">
        <v>100</v>
      </c>
      <c r="H3397" t="s">
        <v>632</v>
      </c>
      <c r="I3397">
        <v>12</v>
      </c>
      <c r="J3397" s="22" t="e">
        <f t="shared" si="53"/>
        <v>#N/A</v>
      </c>
    </row>
    <row r="3398" spans="1:10" x14ac:dyDescent="0.25">
      <c r="A3398" s="20">
        <v>30000</v>
      </c>
      <c r="B3398" s="20" t="s">
        <v>417</v>
      </c>
      <c r="C3398" s="20" t="s">
        <v>408</v>
      </c>
      <c r="D3398" s="20" t="s">
        <v>393</v>
      </c>
      <c r="E3398" s="20" t="s">
        <v>394</v>
      </c>
      <c r="F3398" s="21">
        <f>VLOOKUP(H3398,'[1]Ventes par client'!B:Q,5,FALSE)</f>
        <v>1600</v>
      </c>
      <c r="G3398" s="21">
        <v>1200</v>
      </c>
      <c r="H3398" s="2" t="s">
        <v>633</v>
      </c>
      <c r="I3398" s="19">
        <v>1</v>
      </c>
      <c r="J3398" s="22">
        <f t="shared" si="53"/>
        <v>400</v>
      </c>
    </row>
    <row r="3399" spans="1:10" x14ac:dyDescent="0.25">
      <c r="A3399" s="20">
        <v>30000</v>
      </c>
      <c r="B3399" s="20" t="s">
        <v>417</v>
      </c>
      <c r="C3399" s="20" t="s">
        <v>408</v>
      </c>
      <c r="D3399" s="20" t="s">
        <v>396</v>
      </c>
      <c r="E3399" s="20" t="s">
        <v>394</v>
      </c>
      <c r="F3399">
        <f>VLOOKUP(H3399,'[1]Ventes par client'!B:Q,6,FALSE)</f>
        <v>1800</v>
      </c>
      <c r="G3399" s="21">
        <v>1300</v>
      </c>
      <c r="H3399" t="s">
        <v>633</v>
      </c>
      <c r="I3399" s="19">
        <v>2</v>
      </c>
      <c r="J3399" s="22">
        <f t="shared" si="53"/>
        <v>500</v>
      </c>
    </row>
    <row r="3400" spans="1:10" x14ac:dyDescent="0.25">
      <c r="A3400" s="20">
        <v>30000</v>
      </c>
      <c r="B3400" s="20" t="s">
        <v>417</v>
      </c>
      <c r="C3400" s="20" t="s">
        <v>408</v>
      </c>
      <c r="D3400" s="20" t="s">
        <v>397</v>
      </c>
      <c r="E3400" s="20" t="s">
        <v>394</v>
      </c>
      <c r="F3400">
        <f>VLOOKUP(H3400,'[1]Ventes par client'!B:Q,7,FALSE)</f>
        <v>1900</v>
      </c>
      <c r="G3400" s="21">
        <v>1400</v>
      </c>
      <c r="H3400" t="s">
        <v>633</v>
      </c>
      <c r="I3400">
        <v>3</v>
      </c>
      <c r="J3400" s="22">
        <f t="shared" si="53"/>
        <v>500</v>
      </c>
    </row>
    <row r="3401" spans="1:10" x14ac:dyDescent="0.25">
      <c r="A3401" s="20">
        <v>30000</v>
      </c>
      <c r="B3401" s="20" t="s">
        <v>417</v>
      </c>
      <c r="C3401" s="20" t="s">
        <v>408</v>
      </c>
      <c r="D3401" s="20" t="s">
        <v>398</v>
      </c>
      <c r="E3401" s="20" t="s">
        <v>394</v>
      </c>
      <c r="F3401">
        <f>VLOOKUP(H3401,'[1]Ventes par client'!B:Q,8,FALSE)</f>
        <v>1600</v>
      </c>
      <c r="G3401" s="21">
        <v>1200</v>
      </c>
      <c r="H3401" t="s">
        <v>633</v>
      </c>
      <c r="I3401" s="19">
        <v>4</v>
      </c>
      <c r="J3401" s="22">
        <f t="shared" si="53"/>
        <v>400</v>
      </c>
    </row>
    <row r="3402" spans="1:10" x14ac:dyDescent="0.25">
      <c r="A3402" s="20">
        <v>30000</v>
      </c>
      <c r="B3402" s="20" t="s">
        <v>417</v>
      </c>
      <c r="C3402" s="20" t="s">
        <v>408</v>
      </c>
      <c r="D3402" s="20" t="s">
        <v>399</v>
      </c>
      <c r="E3402" s="20" t="s">
        <v>394</v>
      </c>
      <c r="F3402">
        <f>VLOOKUP(H3402,'[1]Ventes par client'!B:Q,9,FALSE)</f>
        <v>1700</v>
      </c>
      <c r="G3402" s="21">
        <v>1100</v>
      </c>
      <c r="H3402" t="s">
        <v>633</v>
      </c>
      <c r="I3402" s="19">
        <v>5</v>
      </c>
      <c r="J3402" s="22">
        <f t="shared" si="53"/>
        <v>600</v>
      </c>
    </row>
    <row r="3403" spans="1:10" x14ac:dyDescent="0.25">
      <c r="A3403" s="20">
        <v>30000</v>
      </c>
      <c r="B3403" s="20" t="s">
        <v>417</v>
      </c>
      <c r="C3403" s="20" t="s">
        <v>408</v>
      </c>
      <c r="D3403" s="20" t="s">
        <v>400</v>
      </c>
      <c r="E3403" s="20" t="s">
        <v>394</v>
      </c>
      <c r="F3403">
        <f>VLOOKUP(H3403,'[1]Ventes par client'!B:Q,10,FALSE)</f>
        <v>1800</v>
      </c>
      <c r="G3403" s="21">
        <v>1500</v>
      </c>
      <c r="H3403" t="s">
        <v>633</v>
      </c>
      <c r="I3403">
        <v>6</v>
      </c>
      <c r="J3403" s="22">
        <f t="shared" si="53"/>
        <v>300</v>
      </c>
    </row>
    <row r="3404" spans="1:10" x14ac:dyDescent="0.25">
      <c r="A3404" s="20">
        <v>30000</v>
      </c>
      <c r="B3404" s="20" t="s">
        <v>417</v>
      </c>
      <c r="C3404" s="20" t="s">
        <v>408</v>
      </c>
      <c r="D3404" s="20" t="s">
        <v>401</v>
      </c>
      <c r="E3404" s="20" t="s">
        <v>394</v>
      </c>
      <c r="F3404">
        <f>VLOOKUP(H3404,'[1]Ventes par client'!B:Q,11,FALSE)</f>
        <v>1500</v>
      </c>
      <c r="G3404" s="21">
        <v>1100</v>
      </c>
      <c r="H3404" t="s">
        <v>633</v>
      </c>
      <c r="I3404" s="19">
        <v>7</v>
      </c>
      <c r="J3404" s="22">
        <f t="shared" si="53"/>
        <v>400</v>
      </c>
    </row>
    <row r="3405" spans="1:10" x14ac:dyDescent="0.25">
      <c r="A3405" s="20">
        <v>30000</v>
      </c>
      <c r="B3405" s="20" t="s">
        <v>417</v>
      </c>
      <c r="C3405" s="20" t="s">
        <v>408</v>
      </c>
      <c r="D3405" s="20" t="s">
        <v>402</v>
      </c>
      <c r="E3405" s="20" t="s">
        <v>394</v>
      </c>
      <c r="F3405">
        <f>VLOOKUP(H3405,'[1]Ventes par client'!B:Q,12,FALSE)</f>
        <v>1500</v>
      </c>
      <c r="G3405" s="21">
        <v>1100</v>
      </c>
      <c r="H3405" t="s">
        <v>633</v>
      </c>
      <c r="I3405" s="19">
        <v>8</v>
      </c>
      <c r="J3405" s="22">
        <f t="shared" si="53"/>
        <v>400</v>
      </c>
    </row>
    <row r="3406" spans="1:10" x14ac:dyDescent="0.25">
      <c r="A3406" s="20">
        <v>30000</v>
      </c>
      <c r="B3406" s="20" t="s">
        <v>417</v>
      </c>
      <c r="C3406" s="20" t="s">
        <v>408</v>
      </c>
      <c r="D3406" s="20" t="s">
        <v>403</v>
      </c>
      <c r="E3406" s="20" t="s">
        <v>394</v>
      </c>
      <c r="F3406">
        <f>VLOOKUP(H3406,'[1]Ventes par client'!B:Q,13,FALSE)</f>
        <v>1600</v>
      </c>
      <c r="G3406" s="21">
        <v>1200</v>
      </c>
      <c r="H3406" t="s">
        <v>633</v>
      </c>
      <c r="I3406">
        <v>9</v>
      </c>
      <c r="J3406" s="22">
        <f t="shared" si="53"/>
        <v>400</v>
      </c>
    </row>
    <row r="3407" spans="1:10" x14ac:dyDescent="0.25">
      <c r="A3407" s="20">
        <v>30000</v>
      </c>
      <c r="B3407" s="20" t="s">
        <v>417</v>
      </c>
      <c r="C3407" s="20" t="s">
        <v>408</v>
      </c>
      <c r="D3407" s="20" t="s">
        <v>404</v>
      </c>
      <c r="E3407" s="20" t="s">
        <v>394</v>
      </c>
      <c r="F3407">
        <f>VLOOKUP(H3407,'[1]Ventes par client'!B:Q,14,FALSE)</f>
        <v>1800</v>
      </c>
      <c r="G3407" s="21">
        <v>1300</v>
      </c>
      <c r="H3407" t="s">
        <v>633</v>
      </c>
      <c r="I3407" s="19">
        <v>10</v>
      </c>
      <c r="J3407" s="22">
        <f t="shared" si="53"/>
        <v>500</v>
      </c>
    </row>
    <row r="3408" spans="1:10" x14ac:dyDescent="0.25">
      <c r="A3408" s="20">
        <v>30000</v>
      </c>
      <c r="B3408" s="20" t="s">
        <v>417</v>
      </c>
      <c r="C3408" s="20" t="s">
        <v>408</v>
      </c>
      <c r="D3408" s="20" t="s">
        <v>405</v>
      </c>
      <c r="E3408" s="20" t="s">
        <v>394</v>
      </c>
      <c r="F3408">
        <f>VLOOKUP(H3408,'[1]Ventes par client'!B:Q,15,FALSE)</f>
        <v>2000</v>
      </c>
      <c r="G3408" s="21">
        <v>1500</v>
      </c>
      <c r="H3408" t="s">
        <v>633</v>
      </c>
      <c r="I3408" s="19">
        <v>11</v>
      </c>
      <c r="J3408" s="22">
        <f t="shared" si="53"/>
        <v>500</v>
      </c>
    </row>
    <row r="3409" spans="1:10" x14ac:dyDescent="0.25">
      <c r="A3409" s="20">
        <v>30000</v>
      </c>
      <c r="B3409" s="20" t="s">
        <v>417</v>
      </c>
      <c r="C3409" s="20" t="s">
        <v>408</v>
      </c>
      <c r="D3409" s="20" t="s">
        <v>406</v>
      </c>
      <c r="E3409" s="20" t="s">
        <v>394</v>
      </c>
      <c r="F3409">
        <f>VLOOKUP(H3409,'[1]Ventes par client'!B:Q,16,FALSE)</f>
        <v>1200</v>
      </c>
      <c r="G3409" s="21">
        <v>1100</v>
      </c>
      <c r="H3409" t="s">
        <v>633</v>
      </c>
      <c r="I3409">
        <v>12</v>
      </c>
      <c r="J3409" s="22">
        <f t="shared" si="53"/>
        <v>100</v>
      </c>
    </row>
    <row r="3410" spans="1:10" x14ac:dyDescent="0.25">
      <c r="A3410" s="20">
        <v>30000</v>
      </c>
      <c r="B3410" s="20" t="s">
        <v>166</v>
      </c>
      <c r="C3410" s="20" t="s">
        <v>408</v>
      </c>
      <c r="D3410" s="20" t="s">
        <v>393</v>
      </c>
      <c r="E3410" s="20" t="s">
        <v>394</v>
      </c>
      <c r="F3410" s="21">
        <f>VLOOKUP(H3410,'[1]Ventes par client'!B:Q,5,FALSE)</f>
        <v>2400</v>
      </c>
      <c r="G3410" s="21">
        <v>4100</v>
      </c>
      <c r="H3410" s="2" t="s">
        <v>634</v>
      </c>
      <c r="I3410" s="19">
        <v>1</v>
      </c>
      <c r="J3410" s="22">
        <f t="shared" si="53"/>
        <v>-1700</v>
      </c>
    </row>
    <row r="3411" spans="1:10" x14ac:dyDescent="0.25">
      <c r="A3411" s="20">
        <v>30000</v>
      </c>
      <c r="B3411" s="20" t="s">
        <v>166</v>
      </c>
      <c r="C3411" s="20" t="s">
        <v>408</v>
      </c>
      <c r="D3411" s="20" t="s">
        <v>396</v>
      </c>
      <c r="E3411" s="20" t="s">
        <v>394</v>
      </c>
      <c r="F3411">
        <f>VLOOKUP(H3411,'[1]Ventes par client'!B:Q,6,FALSE)</f>
        <v>2800</v>
      </c>
      <c r="G3411" s="21">
        <v>4300</v>
      </c>
      <c r="H3411" t="s">
        <v>634</v>
      </c>
      <c r="I3411" s="19">
        <v>2</v>
      </c>
      <c r="J3411" s="22">
        <f t="shared" si="53"/>
        <v>-1500</v>
      </c>
    </row>
    <row r="3412" spans="1:10" x14ac:dyDescent="0.25">
      <c r="A3412" s="20">
        <v>30000</v>
      </c>
      <c r="B3412" s="20" t="s">
        <v>166</v>
      </c>
      <c r="C3412" s="20" t="s">
        <v>408</v>
      </c>
      <c r="D3412" s="20" t="s">
        <v>397</v>
      </c>
      <c r="E3412" s="20" t="s">
        <v>394</v>
      </c>
      <c r="F3412">
        <f>VLOOKUP(H3412,'[1]Ventes par client'!B:Q,7,FALSE)</f>
        <v>2900</v>
      </c>
      <c r="G3412" s="21">
        <v>4700</v>
      </c>
      <c r="H3412" t="s">
        <v>634</v>
      </c>
      <c r="I3412">
        <v>3</v>
      </c>
      <c r="J3412" s="22">
        <f t="shared" si="53"/>
        <v>-1800</v>
      </c>
    </row>
    <row r="3413" spans="1:10" x14ac:dyDescent="0.25">
      <c r="A3413" s="20">
        <v>30000</v>
      </c>
      <c r="B3413" s="20" t="s">
        <v>166</v>
      </c>
      <c r="C3413" s="20" t="s">
        <v>408</v>
      </c>
      <c r="D3413" s="20" t="s">
        <v>398</v>
      </c>
      <c r="E3413" s="20" t="s">
        <v>394</v>
      </c>
      <c r="F3413">
        <f>VLOOKUP(H3413,'[1]Ventes par client'!B:Q,8,FALSE)</f>
        <v>2400</v>
      </c>
      <c r="G3413" s="21">
        <v>3800</v>
      </c>
      <c r="H3413" t="s">
        <v>634</v>
      </c>
      <c r="I3413" s="19">
        <v>4</v>
      </c>
      <c r="J3413" s="22">
        <f t="shared" si="53"/>
        <v>-1400</v>
      </c>
    </row>
    <row r="3414" spans="1:10" x14ac:dyDescent="0.25">
      <c r="A3414" s="20">
        <v>30000</v>
      </c>
      <c r="B3414" s="20" t="s">
        <v>166</v>
      </c>
      <c r="C3414" s="20" t="s">
        <v>408</v>
      </c>
      <c r="D3414" s="20" t="s">
        <v>399</v>
      </c>
      <c r="E3414" s="20" t="s">
        <v>394</v>
      </c>
      <c r="F3414">
        <f>VLOOKUP(H3414,'[1]Ventes par client'!B:Q,9,FALSE)</f>
        <v>2500</v>
      </c>
      <c r="G3414" s="21">
        <v>3900</v>
      </c>
      <c r="H3414" t="s">
        <v>634</v>
      </c>
      <c r="I3414" s="19">
        <v>5</v>
      </c>
      <c r="J3414" s="22">
        <f t="shared" si="53"/>
        <v>-1400</v>
      </c>
    </row>
    <row r="3415" spans="1:10" x14ac:dyDescent="0.25">
      <c r="A3415" s="20">
        <v>30000</v>
      </c>
      <c r="B3415" s="20" t="s">
        <v>166</v>
      </c>
      <c r="C3415" s="20" t="s">
        <v>408</v>
      </c>
      <c r="D3415" s="20" t="s">
        <v>400</v>
      </c>
      <c r="E3415" s="20" t="s">
        <v>394</v>
      </c>
      <c r="F3415">
        <f>VLOOKUP(H3415,'[1]Ventes par client'!B:Q,10,FALSE)</f>
        <v>2800</v>
      </c>
      <c r="G3415" s="21">
        <v>4700</v>
      </c>
      <c r="H3415" t="s">
        <v>634</v>
      </c>
      <c r="I3415">
        <v>6</v>
      </c>
      <c r="J3415" s="22">
        <f t="shared" si="53"/>
        <v>-1900</v>
      </c>
    </row>
    <row r="3416" spans="1:10" x14ac:dyDescent="0.25">
      <c r="A3416" s="20">
        <v>30000</v>
      </c>
      <c r="B3416" s="20" t="s">
        <v>166</v>
      </c>
      <c r="C3416" s="20" t="s">
        <v>408</v>
      </c>
      <c r="D3416" s="20" t="s">
        <v>401</v>
      </c>
      <c r="E3416" s="20" t="s">
        <v>394</v>
      </c>
      <c r="F3416">
        <f>VLOOKUP(H3416,'[1]Ventes par client'!B:Q,11,FALSE)</f>
        <v>2300</v>
      </c>
      <c r="G3416" s="21">
        <v>3900</v>
      </c>
      <c r="H3416" t="s">
        <v>634</v>
      </c>
      <c r="I3416" s="19">
        <v>7</v>
      </c>
      <c r="J3416" s="22">
        <f t="shared" si="53"/>
        <v>-1600</v>
      </c>
    </row>
    <row r="3417" spans="1:10" x14ac:dyDescent="0.25">
      <c r="A3417" s="20">
        <v>30000</v>
      </c>
      <c r="B3417" s="20" t="s">
        <v>166</v>
      </c>
      <c r="C3417" s="20" t="s">
        <v>408</v>
      </c>
      <c r="D3417" s="20" t="s">
        <v>402</v>
      </c>
      <c r="E3417" s="20" t="s">
        <v>394</v>
      </c>
      <c r="F3417">
        <f>VLOOKUP(H3417,'[1]Ventes par client'!B:Q,12,FALSE)</f>
        <v>2200</v>
      </c>
      <c r="G3417" s="21">
        <v>3700</v>
      </c>
      <c r="H3417" t="s">
        <v>634</v>
      </c>
      <c r="I3417" s="19">
        <v>8</v>
      </c>
      <c r="J3417" s="22">
        <f t="shared" si="53"/>
        <v>-1500</v>
      </c>
    </row>
    <row r="3418" spans="1:10" x14ac:dyDescent="0.25">
      <c r="A3418" s="20">
        <v>30000</v>
      </c>
      <c r="B3418" s="20" t="s">
        <v>166</v>
      </c>
      <c r="C3418" s="20" t="s">
        <v>408</v>
      </c>
      <c r="D3418" s="20" t="s">
        <v>403</v>
      </c>
      <c r="E3418" s="20" t="s">
        <v>394</v>
      </c>
      <c r="F3418">
        <f>VLOOKUP(H3418,'[1]Ventes par client'!B:Q,13,FALSE)</f>
        <v>2400</v>
      </c>
      <c r="G3418" s="21">
        <v>3800</v>
      </c>
      <c r="H3418" t="s">
        <v>634</v>
      </c>
      <c r="I3418">
        <v>9</v>
      </c>
      <c r="J3418" s="22">
        <f t="shared" si="53"/>
        <v>-1400</v>
      </c>
    </row>
    <row r="3419" spans="1:10" x14ac:dyDescent="0.25">
      <c r="A3419" s="20">
        <v>30000</v>
      </c>
      <c r="B3419" s="20" t="s">
        <v>166</v>
      </c>
      <c r="C3419" s="20" t="s">
        <v>408</v>
      </c>
      <c r="D3419" s="20" t="s">
        <v>404</v>
      </c>
      <c r="E3419" s="20" t="s">
        <v>394</v>
      </c>
      <c r="F3419">
        <f>VLOOKUP(H3419,'[1]Ventes par client'!B:Q,14,FALSE)</f>
        <v>2800</v>
      </c>
      <c r="G3419" s="21">
        <v>4500</v>
      </c>
      <c r="H3419" t="s">
        <v>634</v>
      </c>
      <c r="I3419" s="19">
        <v>10</v>
      </c>
      <c r="J3419" s="22">
        <f t="shared" si="53"/>
        <v>-1700</v>
      </c>
    </row>
    <row r="3420" spans="1:10" x14ac:dyDescent="0.25">
      <c r="A3420" s="20">
        <v>30000</v>
      </c>
      <c r="B3420" s="20" t="s">
        <v>166</v>
      </c>
      <c r="C3420" s="20" t="s">
        <v>408</v>
      </c>
      <c r="D3420" s="20" t="s">
        <v>405</v>
      </c>
      <c r="E3420" s="20" t="s">
        <v>394</v>
      </c>
      <c r="F3420">
        <f>VLOOKUP(H3420,'[1]Ventes par client'!B:Q,15,FALSE)</f>
        <v>3000</v>
      </c>
      <c r="G3420" s="21">
        <v>5000</v>
      </c>
      <c r="H3420" t="s">
        <v>634</v>
      </c>
      <c r="I3420" s="19">
        <v>11</v>
      </c>
      <c r="J3420" s="22">
        <f t="shared" si="53"/>
        <v>-2000</v>
      </c>
    </row>
    <row r="3421" spans="1:10" x14ac:dyDescent="0.25">
      <c r="A3421" s="20">
        <v>30000</v>
      </c>
      <c r="B3421" s="20" t="s">
        <v>166</v>
      </c>
      <c r="C3421" s="20" t="s">
        <v>408</v>
      </c>
      <c r="D3421" s="20" t="s">
        <v>406</v>
      </c>
      <c r="E3421" s="20" t="s">
        <v>394</v>
      </c>
      <c r="F3421">
        <f>VLOOKUP(H3421,'[1]Ventes par client'!B:Q,16,FALSE)</f>
        <v>1500</v>
      </c>
      <c r="G3421" s="21">
        <v>3600</v>
      </c>
      <c r="H3421" t="s">
        <v>634</v>
      </c>
      <c r="I3421">
        <v>12</v>
      </c>
      <c r="J3421" s="22">
        <f t="shared" si="53"/>
        <v>-2100</v>
      </c>
    </row>
    <row r="3422" spans="1:10" x14ac:dyDescent="0.25">
      <c r="A3422" s="20">
        <v>30000</v>
      </c>
      <c r="B3422" s="20" t="s">
        <v>407</v>
      </c>
      <c r="C3422" s="20" t="s">
        <v>408</v>
      </c>
      <c r="D3422" s="20" t="s">
        <v>393</v>
      </c>
      <c r="E3422" s="20" t="s">
        <v>394</v>
      </c>
      <c r="F3422" s="21">
        <f>VLOOKUP(H3422,'[1]Ventes par client'!B:Q,5,FALSE)</f>
        <v>400</v>
      </c>
      <c r="G3422" s="21">
        <v>200</v>
      </c>
      <c r="H3422" s="2" t="s">
        <v>635</v>
      </c>
      <c r="I3422" s="19">
        <v>1</v>
      </c>
      <c r="J3422" s="22">
        <f t="shared" si="53"/>
        <v>200</v>
      </c>
    </row>
    <row r="3423" spans="1:10" x14ac:dyDescent="0.25">
      <c r="A3423" s="20">
        <v>30000</v>
      </c>
      <c r="B3423" s="20" t="s">
        <v>407</v>
      </c>
      <c r="C3423" s="20" t="s">
        <v>408</v>
      </c>
      <c r="D3423" s="20" t="s">
        <v>396</v>
      </c>
      <c r="E3423" s="20" t="s">
        <v>394</v>
      </c>
      <c r="F3423">
        <f>VLOOKUP(H3423,'[1]Ventes par client'!B:Q,6,FALSE)</f>
        <v>500</v>
      </c>
      <c r="G3423" s="21">
        <v>100</v>
      </c>
      <c r="H3423" t="s">
        <v>635</v>
      </c>
      <c r="I3423" s="19">
        <v>2</v>
      </c>
      <c r="J3423" s="22">
        <f t="shared" si="53"/>
        <v>400</v>
      </c>
    </row>
    <row r="3424" spans="1:10" x14ac:dyDescent="0.25">
      <c r="A3424" s="20">
        <v>30000</v>
      </c>
      <c r="B3424" s="20" t="s">
        <v>407</v>
      </c>
      <c r="C3424" s="20" t="s">
        <v>408</v>
      </c>
      <c r="D3424" s="20" t="s">
        <v>397</v>
      </c>
      <c r="E3424" s="20" t="s">
        <v>394</v>
      </c>
      <c r="F3424">
        <f>VLOOKUP(H3424,'[1]Ventes par client'!B:Q,7,FALSE)</f>
        <v>500</v>
      </c>
      <c r="G3424" s="21">
        <v>200</v>
      </c>
      <c r="H3424" t="s">
        <v>635</v>
      </c>
      <c r="I3424">
        <v>3</v>
      </c>
      <c r="J3424" s="22">
        <f t="shared" si="53"/>
        <v>300</v>
      </c>
    </row>
    <row r="3425" spans="1:10" x14ac:dyDescent="0.25">
      <c r="A3425" s="20">
        <v>30000</v>
      </c>
      <c r="B3425" s="20" t="s">
        <v>407</v>
      </c>
      <c r="C3425" s="20" t="s">
        <v>408</v>
      </c>
      <c r="D3425" s="20" t="s">
        <v>398</v>
      </c>
      <c r="E3425" s="20" t="s">
        <v>394</v>
      </c>
      <c r="F3425">
        <f>VLOOKUP(H3425,'[1]Ventes par client'!B:Q,8,FALSE)</f>
        <v>400</v>
      </c>
      <c r="G3425" s="21">
        <v>200</v>
      </c>
      <c r="H3425" t="s">
        <v>635</v>
      </c>
      <c r="I3425" s="19">
        <v>4</v>
      </c>
      <c r="J3425" s="22">
        <f t="shared" si="53"/>
        <v>200</v>
      </c>
    </row>
    <row r="3426" spans="1:10" x14ac:dyDescent="0.25">
      <c r="A3426" s="20">
        <v>30000</v>
      </c>
      <c r="B3426" s="20" t="s">
        <v>407</v>
      </c>
      <c r="C3426" s="20" t="s">
        <v>408</v>
      </c>
      <c r="D3426" s="20" t="s">
        <v>399</v>
      </c>
      <c r="E3426" s="20" t="s">
        <v>394</v>
      </c>
      <c r="F3426">
        <f>VLOOKUP(H3426,'[1]Ventes par client'!B:Q,9,FALSE)</f>
        <v>400</v>
      </c>
      <c r="G3426" s="21">
        <v>100</v>
      </c>
      <c r="H3426" t="s">
        <v>635</v>
      </c>
      <c r="I3426" s="19">
        <v>5</v>
      </c>
      <c r="J3426" s="22">
        <f t="shared" si="53"/>
        <v>300</v>
      </c>
    </row>
    <row r="3427" spans="1:10" x14ac:dyDescent="0.25">
      <c r="A3427" s="20">
        <v>30000</v>
      </c>
      <c r="B3427" s="20" t="s">
        <v>407</v>
      </c>
      <c r="C3427" s="20" t="s">
        <v>408</v>
      </c>
      <c r="D3427" s="20" t="s">
        <v>400</v>
      </c>
      <c r="E3427" s="20" t="s">
        <v>394</v>
      </c>
      <c r="F3427">
        <f>VLOOKUP(H3427,'[1]Ventes par client'!B:Q,10,FALSE)</f>
        <v>500</v>
      </c>
      <c r="G3427" s="21">
        <v>200</v>
      </c>
      <c r="H3427" t="s">
        <v>635</v>
      </c>
      <c r="I3427">
        <v>6</v>
      </c>
      <c r="J3427" s="22">
        <f t="shared" si="53"/>
        <v>300</v>
      </c>
    </row>
    <row r="3428" spans="1:10" x14ac:dyDescent="0.25">
      <c r="A3428" s="20">
        <v>30000</v>
      </c>
      <c r="B3428" s="20" t="s">
        <v>407</v>
      </c>
      <c r="C3428" s="20" t="s">
        <v>408</v>
      </c>
      <c r="D3428" s="20" t="s">
        <v>401</v>
      </c>
      <c r="E3428" s="20" t="s">
        <v>394</v>
      </c>
      <c r="F3428">
        <f>VLOOKUP(H3428,'[1]Ventes par client'!B:Q,11,FALSE)</f>
        <v>400</v>
      </c>
      <c r="G3428" s="21">
        <v>200</v>
      </c>
      <c r="H3428" t="s">
        <v>635</v>
      </c>
      <c r="I3428" s="19">
        <v>7</v>
      </c>
      <c r="J3428" s="22">
        <f t="shared" si="53"/>
        <v>200</v>
      </c>
    </row>
    <row r="3429" spans="1:10" x14ac:dyDescent="0.25">
      <c r="A3429" s="20">
        <v>30000</v>
      </c>
      <c r="B3429" s="20" t="s">
        <v>407</v>
      </c>
      <c r="C3429" s="20" t="s">
        <v>408</v>
      </c>
      <c r="D3429" s="20" t="s">
        <v>402</v>
      </c>
      <c r="E3429" s="20" t="s">
        <v>394</v>
      </c>
      <c r="F3429">
        <f>VLOOKUP(H3429,'[1]Ventes par client'!B:Q,12,FALSE)</f>
        <v>400</v>
      </c>
      <c r="G3429" s="21">
        <v>100</v>
      </c>
      <c r="H3429" t="s">
        <v>635</v>
      </c>
      <c r="I3429" s="19">
        <v>8</v>
      </c>
      <c r="J3429" s="22">
        <f t="shared" si="53"/>
        <v>300</v>
      </c>
    </row>
    <row r="3430" spans="1:10" x14ac:dyDescent="0.25">
      <c r="A3430" s="20">
        <v>30000</v>
      </c>
      <c r="B3430" s="20" t="s">
        <v>407</v>
      </c>
      <c r="C3430" s="20" t="s">
        <v>408</v>
      </c>
      <c r="D3430" s="20" t="s">
        <v>403</v>
      </c>
      <c r="E3430" s="20" t="s">
        <v>394</v>
      </c>
      <c r="F3430">
        <f>VLOOKUP(H3430,'[1]Ventes par client'!B:Q,13,FALSE)</f>
        <v>400</v>
      </c>
      <c r="G3430" s="21">
        <v>200</v>
      </c>
      <c r="H3430" t="s">
        <v>635</v>
      </c>
      <c r="I3430">
        <v>9</v>
      </c>
      <c r="J3430" s="22">
        <f t="shared" si="53"/>
        <v>200</v>
      </c>
    </row>
    <row r="3431" spans="1:10" x14ac:dyDescent="0.25">
      <c r="A3431" s="20">
        <v>30000</v>
      </c>
      <c r="B3431" s="20" t="s">
        <v>407</v>
      </c>
      <c r="C3431" s="20" t="s">
        <v>408</v>
      </c>
      <c r="D3431" s="20" t="s">
        <v>404</v>
      </c>
      <c r="E3431" s="20" t="s">
        <v>394</v>
      </c>
      <c r="F3431">
        <f>VLOOKUP(H3431,'[1]Ventes par client'!B:Q,14,FALSE)</f>
        <v>500</v>
      </c>
      <c r="G3431" s="21">
        <v>200</v>
      </c>
      <c r="H3431" t="s">
        <v>635</v>
      </c>
      <c r="I3431" s="19">
        <v>10</v>
      </c>
      <c r="J3431" s="22">
        <f t="shared" si="53"/>
        <v>300</v>
      </c>
    </row>
    <row r="3432" spans="1:10" x14ac:dyDescent="0.25">
      <c r="A3432" s="20">
        <v>30000</v>
      </c>
      <c r="B3432" s="20" t="s">
        <v>407</v>
      </c>
      <c r="C3432" s="20" t="s">
        <v>408</v>
      </c>
      <c r="D3432" s="20" t="s">
        <v>405</v>
      </c>
      <c r="E3432" s="20" t="s">
        <v>394</v>
      </c>
      <c r="F3432">
        <f>VLOOKUP(H3432,'[1]Ventes par client'!B:Q,15,FALSE)</f>
        <v>500</v>
      </c>
      <c r="G3432" s="21">
        <v>200</v>
      </c>
      <c r="H3432" t="s">
        <v>635</v>
      </c>
      <c r="I3432" s="19">
        <v>11</v>
      </c>
      <c r="J3432" s="22">
        <f t="shared" si="53"/>
        <v>300</v>
      </c>
    </row>
    <row r="3433" spans="1:10" x14ac:dyDescent="0.25">
      <c r="A3433" s="20">
        <v>30000</v>
      </c>
      <c r="B3433" s="20" t="s">
        <v>407</v>
      </c>
      <c r="C3433" s="20" t="s">
        <v>408</v>
      </c>
      <c r="D3433" s="20" t="s">
        <v>406</v>
      </c>
      <c r="E3433" s="20" t="s">
        <v>394</v>
      </c>
      <c r="F3433">
        <f>VLOOKUP(H3433,'[1]Ventes par client'!B:Q,16,FALSE)</f>
        <v>200</v>
      </c>
      <c r="G3433" s="21">
        <v>100</v>
      </c>
      <c r="H3433" t="s">
        <v>635</v>
      </c>
      <c r="I3433">
        <v>12</v>
      </c>
      <c r="J3433" s="22">
        <f t="shared" si="53"/>
        <v>100</v>
      </c>
    </row>
    <row r="3434" spans="1:10" x14ac:dyDescent="0.25">
      <c r="A3434" s="20">
        <v>30000</v>
      </c>
      <c r="B3434" s="20" t="s">
        <v>166</v>
      </c>
      <c r="C3434" s="20" t="s">
        <v>408</v>
      </c>
      <c r="D3434" s="20" t="s">
        <v>393</v>
      </c>
      <c r="E3434" s="20" t="s">
        <v>394</v>
      </c>
      <c r="F3434" s="21" t="e">
        <f>VLOOKUP(H3434,'[1]Ventes par client'!B:Q,5,FALSE)</f>
        <v>#N/A</v>
      </c>
      <c r="G3434" s="21">
        <v>600</v>
      </c>
      <c r="H3434" s="2" t="s">
        <v>636</v>
      </c>
      <c r="I3434" s="19">
        <v>1</v>
      </c>
      <c r="J3434" s="22" t="e">
        <f t="shared" si="53"/>
        <v>#N/A</v>
      </c>
    </row>
    <row r="3435" spans="1:10" x14ac:dyDescent="0.25">
      <c r="A3435" s="20">
        <v>30000</v>
      </c>
      <c r="B3435" s="20" t="s">
        <v>166</v>
      </c>
      <c r="C3435" s="20" t="s">
        <v>408</v>
      </c>
      <c r="D3435" s="20" t="s">
        <v>396</v>
      </c>
      <c r="E3435" s="20" t="s">
        <v>394</v>
      </c>
      <c r="F3435" t="e">
        <f>VLOOKUP(H3435,'[1]Ventes par client'!B:Q,6,FALSE)</f>
        <v>#N/A</v>
      </c>
      <c r="G3435" s="21">
        <v>600</v>
      </c>
      <c r="H3435" t="s">
        <v>636</v>
      </c>
      <c r="I3435" s="19">
        <v>2</v>
      </c>
      <c r="J3435" s="22" t="e">
        <f t="shared" si="53"/>
        <v>#N/A</v>
      </c>
    </row>
    <row r="3436" spans="1:10" x14ac:dyDescent="0.25">
      <c r="A3436" s="20">
        <v>30000</v>
      </c>
      <c r="B3436" s="20" t="s">
        <v>166</v>
      </c>
      <c r="C3436" s="20" t="s">
        <v>408</v>
      </c>
      <c r="D3436" s="20" t="s">
        <v>397</v>
      </c>
      <c r="E3436" s="20" t="s">
        <v>394</v>
      </c>
      <c r="F3436" t="e">
        <f>VLOOKUP(H3436,'[1]Ventes par client'!B:Q,7,FALSE)</f>
        <v>#N/A</v>
      </c>
      <c r="G3436" s="21">
        <v>600</v>
      </c>
      <c r="H3436" t="s">
        <v>636</v>
      </c>
      <c r="I3436">
        <v>3</v>
      </c>
      <c r="J3436" s="22" t="e">
        <f t="shared" si="53"/>
        <v>#N/A</v>
      </c>
    </row>
    <row r="3437" spans="1:10" x14ac:dyDescent="0.25">
      <c r="A3437" s="20">
        <v>30000</v>
      </c>
      <c r="B3437" s="20" t="s">
        <v>166</v>
      </c>
      <c r="C3437" s="20" t="s">
        <v>408</v>
      </c>
      <c r="D3437" s="20" t="s">
        <v>398</v>
      </c>
      <c r="E3437" s="20" t="s">
        <v>394</v>
      </c>
      <c r="F3437" t="e">
        <f>VLOOKUP(H3437,'[1]Ventes par client'!B:Q,8,FALSE)</f>
        <v>#N/A</v>
      </c>
      <c r="G3437" s="21">
        <v>600</v>
      </c>
      <c r="H3437" t="s">
        <v>636</v>
      </c>
      <c r="I3437" s="19">
        <v>4</v>
      </c>
      <c r="J3437" s="22" t="e">
        <f t="shared" si="53"/>
        <v>#N/A</v>
      </c>
    </row>
    <row r="3438" spans="1:10" x14ac:dyDescent="0.25">
      <c r="A3438" s="20">
        <v>30000</v>
      </c>
      <c r="B3438" s="20" t="s">
        <v>166</v>
      </c>
      <c r="C3438" s="20" t="s">
        <v>408</v>
      </c>
      <c r="D3438" s="20" t="s">
        <v>399</v>
      </c>
      <c r="E3438" s="20" t="s">
        <v>394</v>
      </c>
      <c r="F3438" t="e">
        <f>VLOOKUP(H3438,'[1]Ventes par client'!B:Q,9,FALSE)</f>
        <v>#N/A</v>
      </c>
      <c r="G3438" s="21">
        <v>500</v>
      </c>
      <c r="H3438" t="s">
        <v>636</v>
      </c>
      <c r="I3438" s="19">
        <v>5</v>
      </c>
      <c r="J3438" s="22" t="e">
        <f t="shared" si="53"/>
        <v>#N/A</v>
      </c>
    </row>
    <row r="3439" spans="1:10" x14ac:dyDescent="0.25">
      <c r="A3439" s="20">
        <v>30000</v>
      </c>
      <c r="B3439" s="20" t="s">
        <v>166</v>
      </c>
      <c r="C3439" s="20" t="s">
        <v>408</v>
      </c>
      <c r="D3439" s="20" t="s">
        <v>400</v>
      </c>
      <c r="E3439" s="20" t="s">
        <v>394</v>
      </c>
      <c r="F3439" t="e">
        <f>VLOOKUP(H3439,'[1]Ventes par client'!B:Q,10,FALSE)</f>
        <v>#N/A</v>
      </c>
      <c r="G3439" s="21">
        <v>700</v>
      </c>
      <c r="H3439" t="s">
        <v>636</v>
      </c>
      <c r="I3439">
        <v>6</v>
      </c>
      <c r="J3439" s="22" t="e">
        <f t="shared" si="53"/>
        <v>#N/A</v>
      </c>
    </row>
    <row r="3440" spans="1:10" x14ac:dyDescent="0.25">
      <c r="A3440" s="20">
        <v>30000</v>
      </c>
      <c r="B3440" s="20" t="s">
        <v>166</v>
      </c>
      <c r="C3440" s="20" t="s">
        <v>408</v>
      </c>
      <c r="D3440" s="20" t="s">
        <v>401</v>
      </c>
      <c r="E3440" s="20" t="s">
        <v>394</v>
      </c>
      <c r="F3440" t="e">
        <f>VLOOKUP(H3440,'[1]Ventes par client'!B:Q,11,FALSE)</f>
        <v>#N/A</v>
      </c>
      <c r="G3440" s="21">
        <v>500</v>
      </c>
      <c r="H3440" t="s">
        <v>636</v>
      </c>
      <c r="I3440" s="19">
        <v>7</v>
      </c>
      <c r="J3440" s="22" t="e">
        <f t="shared" si="53"/>
        <v>#N/A</v>
      </c>
    </row>
    <row r="3441" spans="1:10" x14ac:dyDescent="0.25">
      <c r="A3441" s="20">
        <v>30000</v>
      </c>
      <c r="B3441" s="20" t="s">
        <v>166</v>
      </c>
      <c r="C3441" s="20" t="s">
        <v>408</v>
      </c>
      <c r="D3441" s="20" t="s">
        <v>402</v>
      </c>
      <c r="E3441" s="20" t="s">
        <v>394</v>
      </c>
      <c r="F3441" t="e">
        <f>VLOOKUP(H3441,'[1]Ventes par client'!B:Q,12,FALSE)</f>
        <v>#N/A</v>
      </c>
      <c r="G3441" s="21">
        <v>500</v>
      </c>
      <c r="H3441" t="s">
        <v>636</v>
      </c>
      <c r="I3441" s="19">
        <v>8</v>
      </c>
      <c r="J3441" s="22" t="e">
        <f t="shared" si="53"/>
        <v>#N/A</v>
      </c>
    </row>
    <row r="3442" spans="1:10" x14ac:dyDescent="0.25">
      <c r="A3442" s="20">
        <v>30000</v>
      </c>
      <c r="B3442" s="20" t="s">
        <v>166</v>
      </c>
      <c r="C3442" s="20" t="s">
        <v>408</v>
      </c>
      <c r="D3442" s="20" t="s">
        <v>403</v>
      </c>
      <c r="E3442" s="20" t="s">
        <v>394</v>
      </c>
      <c r="F3442" t="e">
        <f>VLOOKUP(H3442,'[1]Ventes par client'!B:Q,13,FALSE)</f>
        <v>#N/A</v>
      </c>
      <c r="G3442" s="21">
        <v>600</v>
      </c>
      <c r="H3442" t="s">
        <v>636</v>
      </c>
      <c r="I3442">
        <v>9</v>
      </c>
      <c r="J3442" s="22" t="e">
        <f t="shared" si="53"/>
        <v>#N/A</v>
      </c>
    </row>
    <row r="3443" spans="1:10" x14ac:dyDescent="0.25">
      <c r="A3443" s="20">
        <v>30000</v>
      </c>
      <c r="B3443" s="20" t="s">
        <v>166</v>
      </c>
      <c r="C3443" s="20" t="s">
        <v>408</v>
      </c>
      <c r="D3443" s="20" t="s">
        <v>404</v>
      </c>
      <c r="E3443" s="20" t="s">
        <v>394</v>
      </c>
      <c r="F3443" t="e">
        <f>VLOOKUP(H3443,'[1]Ventes par client'!B:Q,14,FALSE)</f>
        <v>#N/A</v>
      </c>
      <c r="G3443" s="21">
        <v>600</v>
      </c>
      <c r="H3443" t="s">
        <v>636</v>
      </c>
      <c r="I3443" s="19">
        <v>10</v>
      </c>
      <c r="J3443" s="22" t="e">
        <f t="shared" si="53"/>
        <v>#N/A</v>
      </c>
    </row>
    <row r="3444" spans="1:10" x14ac:dyDescent="0.25">
      <c r="A3444" s="20">
        <v>30000</v>
      </c>
      <c r="B3444" s="20" t="s">
        <v>166</v>
      </c>
      <c r="C3444" s="20" t="s">
        <v>408</v>
      </c>
      <c r="D3444" s="20" t="s">
        <v>405</v>
      </c>
      <c r="E3444" s="20" t="s">
        <v>394</v>
      </c>
      <c r="F3444" t="e">
        <f>VLOOKUP(H3444,'[1]Ventes par client'!B:Q,15,FALSE)</f>
        <v>#N/A</v>
      </c>
      <c r="G3444" s="21">
        <v>700</v>
      </c>
      <c r="H3444" t="s">
        <v>636</v>
      </c>
      <c r="I3444" s="19">
        <v>11</v>
      </c>
      <c r="J3444" s="22" t="e">
        <f t="shared" si="53"/>
        <v>#N/A</v>
      </c>
    </row>
    <row r="3445" spans="1:10" x14ac:dyDescent="0.25">
      <c r="A3445" s="20">
        <v>30000</v>
      </c>
      <c r="B3445" s="20" t="s">
        <v>166</v>
      </c>
      <c r="C3445" s="20" t="s">
        <v>408</v>
      </c>
      <c r="D3445" s="20" t="s">
        <v>406</v>
      </c>
      <c r="E3445" s="20" t="s">
        <v>394</v>
      </c>
      <c r="F3445" t="e">
        <f>VLOOKUP(H3445,'[1]Ventes par client'!B:Q,16,FALSE)</f>
        <v>#N/A</v>
      </c>
      <c r="G3445" s="21">
        <v>500</v>
      </c>
      <c r="H3445" t="s">
        <v>636</v>
      </c>
      <c r="I3445">
        <v>12</v>
      </c>
      <c r="J3445" s="22" t="e">
        <f t="shared" si="53"/>
        <v>#N/A</v>
      </c>
    </row>
    <row r="3446" spans="1:10" x14ac:dyDescent="0.25">
      <c r="A3446" s="20">
        <v>30000</v>
      </c>
      <c r="B3446" s="20" t="s">
        <v>417</v>
      </c>
      <c r="C3446" s="20" t="s">
        <v>408</v>
      </c>
      <c r="D3446" s="20" t="s">
        <v>393</v>
      </c>
      <c r="E3446" s="20" t="s">
        <v>394</v>
      </c>
      <c r="F3446" s="21" t="e">
        <f>VLOOKUP(H3446,'[1]Ventes par client'!B:Q,5,FALSE)</f>
        <v>#N/A</v>
      </c>
      <c r="G3446" s="21">
        <v>100</v>
      </c>
      <c r="H3446" s="2" t="s">
        <v>637</v>
      </c>
      <c r="I3446" s="19">
        <v>1</v>
      </c>
      <c r="J3446" s="22" t="e">
        <f t="shared" si="53"/>
        <v>#N/A</v>
      </c>
    </row>
    <row r="3447" spans="1:10" x14ac:dyDescent="0.25">
      <c r="A3447" s="20">
        <v>30000</v>
      </c>
      <c r="B3447" s="20" t="s">
        <v>417</v>
      </c>
      <c r="C3447" s="20" t="s">
        <v>408</v>
      </c>
      <c r="D3447" s="20" t="s">
        <v>396</v>
      </c>
      <c r="E3447" s="20" t="s">
        <v>394</v>
      </c>
      <c r="F3447" t="e">
        <f>VLOOKUP(H3447,'[1]Ventes par client'!B:Q,6,FALSE)</f>
        <v>#N/A</v>
      </c>
      <c r="G3447" s="21">
        <v>100</v>
      </c>
      <c r="H3447" t="s">
        <v>637</v>
      </c>
      <c r="I3447" s="19">
        <v>2</v>
      </c>
      <c r="J3447" s="22" t="e">
        <f t="shared" si="53"/>
        <v>#N/A</v>
      </c>
    </row>
    <row r="3448" spans="1:10" x14ac:dyDescent="0.25">
      <c r="A3448" s="20">
        <v>30000</v>
      </c>
      <c r="B3448" s="20" t="s">
        <v>417</v>
      </c>
      <c r="C3448" s="20" t="s">
        <v>408</v>
      </c>
      <c r="D3448" s="20" t="s">
        <v>397</v>
      </c>
      <c r="E3448" s="20" t="s">
        <v>394</v>
      </c>
      <c r="F3448" t="e">
        <f>VLOOKUP(H3448,'[1]Ventes par client'!B:Q,7,FALSE)</f>
        <v>#N/A</v>
      </c>
      <c r="G3448" s="21">
        <v>100</v>
      </c>
      <c r="H3448" t="s">
        <v>637</v>
      </c>
      <c r="I3448">
        <v>3</v>
      </c>
      <c r="J3448" s="22" t="e">
        <f t="shared" si="53"/>
        <v>#N/A</v>
      </c>
    </row>
    <row r="3449" spans="1:10" x14ac:dyDescent="0.25">
      <c r="A3449" s="20">
        <v>30000</v>
      </c>
      <c r="B3449" s="20" t="s">
        <v>417</v>
      </c>
      <c r="C3449" s="20" t="s">
        <v>408</v>
      </c>
      <c r="D3449" s="20" t="s">
        <v>398</v>
      </c>
      <c r="E3449" s="20" t="s">
        <v>394</v>
      </c>
      <c r="F3449" t="e">
        <f>VLOOKUP(H3449,'[1]Ventes par client'!B:Q,8,FALSE)</f>
        <v>#N/A</v>
      </c>
      <c r="G3449" s="21">
        <v>0</v>
      </c>
      <c r="H3449" t="s">
        <v>637</v>
      </c>
      <c r="I3449" s="19">
        <v>4</v>
      </c>
      <c r="J3449" s="22" t="e">
        <f t="shared" si="53"/>
        <v>#N/A</v>
      </c>
    </row>
    <row r="3450" spans="1:10" x14ac:dyDescent="0.25">
      <c r="A3450" s="20">
        <v>30000</v>
      </c>
      <c r="B3450" s="20" t="s">
        <v>417</v>
      </c>
      <c r="C3450" s="20" t="s">
        <v>408</v>
      </c>
      <c r="D3450" s="20" t="s">
        <v>399</v>
      </c>
      <c r="E3450" s="20" t="s">
        <v>394</v>
      </c>
      <c r="F3450" t="e">
        <f>VLOOKUP(H3450,'[1]Ventes par client'!B:Q,9,FALSE)</f>
        <v>#N/A</v>
      </c>
      <c r="G3450" s="21">
        <v>100</v>
      </c>
      <c r="H3450" t="s">
        <v>637</v>
      </c>
      <c r="I3450" s="19">
        <v>5</v>
      </c>
      <c r="J3450" s="22" t="e">
        <f t="shared" si="53"/>
        <v>#N/A</v>
      </c>
    </row>
    <row r="3451" spans="1:10" x14ac:dyDescent="0.25">
      <c r="A3451" s="20">
        <v>30000</v>
      </c>
      <c r="B3451" s="20" t="s">
        <v>417</v>
      </c>
      <c r="C3451" s="20" t="s">
        <v>408</v>
      </c>
      <c r="D3451" s="20" t="s">
        <v>400</v>
      </c>
      <c r="E3451" s="20" t="s">
        <v>394</v>
      </c>
      <c r="F3451" t="e">
        <f>VLOOKUP(H3451,'[1]Ventes par client'!B:Q,10,FALSE)</f>
        <v>#N/A</v>
      </c>
      <c r="G3451" s="21">
        <v>100</v>
      </c>
      <c r="H3451" t="s">
        <v>637</v>
      </c>
      <c r="I3451">
        <v>6</v>
      </c>
      <c r="J3451" s="22" t="e">
        <f t="shared" si="53"/>
        <v>#N/A</v>
      </c>
    </row>
    <row r="3452" spans="1:10" x14ac:dyDescent="0.25">
      <c r="A3452" s="20">
        <v>30000</v>
      </c>
      <c r="B3452" s="20" t="s">
        <v>417</v>
      </c>
      <c r="C3452" s="20" t="s">
        <v>408</v>
      </c>
      <c r="D3452" s="20" t="s">
        <v>401</v>
      </c>
      <c r="E3452" s="20" t="s">
        <v>394</v>
      </c>
      <c r="F3452" t="e">
        <f>VLOOKUP(H3452,'[1]Ventes par client'!B:Q,11,FALSE)</f>
        <v>#N/A</v>
      </c>
      <c r="G3452" s="21">
        <v>100</v>
      </c>
      <c r="H3452" t="s">
        <v>637</v>
      </c>
      <c r="I3452" s="19">
        <v>7</v>
      </c>
      <c r="J3452" s="22" t="e">
        <f t="shared" si="53"/>
        <v>#N/A</v>
      </c>
    </row>
    <row r="3453" spans="1:10" x14ac:dyDescent="0.25">
      <c r="A3453" s="20">
        <v>30000</v>
      </c>
      <c r="B3453" s="20" t="s">
        <v>417</v>
      </c>
      <c r="C3453" s="20" t="s">
        <v>408</v>
      </c>
      <c r="D3453" s="20" t="s">
        <v>402</v>
      </c>
      <c r="E3453" s="20" t="s">
        <v>394</v>
      </c>
      <c r="F3453" t="e">
        <f>VLOOKUP(H3453,'[1]Ventes par client'!B:Q,12,FALSE)</f>
        <v>#N/A</v>
      </c>
      <c r="G3453" s="21">
        <v>100</v>
      </c>
      <c r="H3453" t="s">
        <v>637</v>
      </c>
      <c r="I3453" s="19">
        <v>8</v>
      </c>
      <c r="J3453" s="22" t="e">
        <f t="shared" si="53"/>
        <v>#N/A</v>
      </c>
    </row>
    <row r="3454" spans="1:10" x14ac:dyDescent="0.25">
      <c r="A3454" s="20">
        <v>30000</v>
      </c>
      <c r="B3454" s="20" t="s">
        <v>417</v>
      </c>
      <c r="C3454" s="20" t="s">
        <v>408</v>
      </c>
      <c r="D3454" s="20" t="s">
        <v>403</v>
      </c>
      <c r="E3454" s="20" t="s">
        <v>394</v>
      </c>
      <c r="F3454" t="e">
        <f>VLOOKUP(H3454,'[1]Ventes par client'!B:Q,13,FALSE)</f>
        <v>#N/A</v>
      </c>
      <c r="G3454" s="21">
        <v>0</v>
      </c>
      <c r="H3454" t="s">
        <v>637</v>
      </c>
      <c r="I3454">
        <v>9</v>
      </c>
      <c r="J3454" s="22" t="e">
        <f t="shared" si="53"/>
        <v>#N/A</v>
      </c>
    </row>
    <row r="3455" spans="1:10" x14ac:dyDescent="0.25">
      <c r="A3455" s="20">
        <v>30000</v>
      </c>
      <c r="B3455" s="20" t="s">
        <v>417</v>
      </c>
      <c r="C3455" s="20" t="s">
        <v>408</v>
      </c>
      <c r="D3455" s="20" t="s">
        <v>404</v>
      </c>
      <c r="E3455" s="20" t="s">
        <v>394</v>
      </c>
      <c r="F3455" t="e">
        <f>VLOOKUP(H3455,'[1]Ventes par client'!B:Q,14,FALSE)</f>
        <v>#N/A</v>
      </c>
      <c r="G3455" s="21">
        <v>100</v>
      </c>
      <c r="H3455" t="s">
        <v>637</v>
      </c>
      <c r="I3455" s="19">
        <v>10</v>
      </c>
      <c r="J3455" s="22" t="e">
        <f t="shared" si="53"/>
        <v>#N/A</v>
      </c>
    </row>
    <row r="3456" spans="1:10" x14ac:dyDescent="0.25">
      <c r="A3456" s="20">
        <v>30000</v>
      </c>
      <c r="B3456" s="20" t="s">
        <v>417</v>
      </c>
      <c r="C3456" s="20" t="s">
        <v>408</v>
      </c>
      <c r="D3456" s="20" t="s">
        <v>405</v>
      </c>
      <c r="E3456" s="20" t="s">
        <v>394</v>
      </c>
      <c r="F3456" t="e">
        <f>VLOOKUP(H3456,'[1]Ventes par client'!B:Q,15,FALSE)</f>
        <v>#N/A</v>
      </c>
      <c r="G3456" s="21">
        <v>100</v>
      </c>
      <c r="H3456" t="s">
        <v>637</v>
      </c>
      <c r="I3456" s="19">
        <v>11</v>
      </c>
      <c r="J3456" s="22" t="e">
        <f t="shared" si="53"/>
        <v>#N/A</v>
      </c>
    </row>
    <row r="3457" spans="1:10" x14ac:dyDescent="0.25">
      <c r="A3457" s="20">
        <v>30000</v>
      </c>
      <c r="B3457" s="20" t="s">
        <v>417</v>
      </c>
      <c r="C3457" s="20" t="s">
        <v>408</v>
      </c>
      <c r="D3457" s="20" t="s">
        <v>406</v>
      </c>
      <c r="E3457" s="20" t="s">
        <v>394</v>
      </c>
      <c r="F3457" t="e">
        <f>VLOOKUP(H3457,'[1]Ventes par client'!B:Q,16,FALSE)</f>
        <v>#N/A</v>
      </c>
      <c r="G3457" s="21">
        <v>100</v>
      </c>
      <c r="H3457" t="s">
        <v>637</v>
      </c>
      <c r="I3457">
        <v>12</v>
      </c>
      <c r="J3457" s="22" t="e">
        <f t="shared" si="53"/>
        <v>#N/A</v>
      </c>
    </row>
    <row r="3458" spans="1:10" x14ac:dyDescent="0.25">
      <c r="A3458" s="20">
        <v>30000</v>
      </c>
      <c r="B3458" s="20" t="s">
        <v>407</v>
      </c>
      <c r="C3458" s="20" t="s">
        <v>408</v>
      </c>
      <c r="D3458" s="20" t="s">
        <v>393</v>
      </c>
      <c r="E3458" s="20" t="s">
        <v>394</v>
      </c>
      <c r="F3458" s="21" t="e">
        <f>VLOOKUP(H3458,'[1]Ventes par client'!B:Q,5,FALSE)</f>
        <v>#N/A</v>
      </c>
      <c r="G3458" s="21">
        <v>100</v>
      </c>
      <c r="H3458" s="2" t="s">
        <v>638</v>
      </c>
      <c r="I3458" s="19">
        <v>1</v>
      </c>
      <c r="J3458" s="22" t="e">
        <f t="shared" ref="J3458:J3521" si="54">+F3458-G3458</f>
        <v>#N/A</v>
      </c>
    </row>
    <row r="3459" spans="1:10" x14ac:dyDescent="0.25">
      <c r="A3459" s="20">
        <v>30000</v>
      </c>
      <c r="B3459" s="20" t="s">
        <v>407</v>
      </c>
      <c r="C3459" s="20" t="s">
        <v>408</v>
      </c>
      <c r="D3459" s="20" t="s">
        <v>396</v>
      </c>
      <c r="E3459" s="20" t="s">
        <v>394</v>
      </c>
      <c r="F3459" t="e">
        <f>VLOOKUP(H3459,'[1]Ventes par client'!B:Q,6,FALSE)</f>
        <v>#N/A</v>
      </c>
      <c r="G3459" s="21">
        <v>100</v>
      </c>
      <c r="H3459" t="s">
        <v>638</v>
      </c>
      <c r="I3459" s="19">
        <v>2</v>
      </c>
      <c r="J3459" s="22" t="e">
        <f t="shared" si="54"/>
        <v>#N/A</v>
      </c>
    </row>
    <row r="3460" spans="1:10" x14ac:dyDescent="0.25">
      <c r="A3460" s="20">
        <v>30000</v>
      </c>
      <c r="B3460" s="20" t="s">
        <v>407</v>
      </c>
      <c r="C3460" s="20" t="s">
        <v>408</v>
      </c>
      <c r="D3460" s="20" t="s">
        <v>397</v>
      </c>
      <c r="E3460" s="20" t="s">
        <v>394</v>
      </c>
      <c r="F3460" t="e">
        <f>VLOOKUP(H3460,'[1]Ventes par client'!B:Q,7,FALSE)</f>
        <v>#N/A</v>
      </c>
      <c r="G3460" s="21">
        <v>100</v>
      </c>
      <c r="H3460" t="s">
        <v>638</v>
      </c>
      <c r="I3460">
        <v>3</v>
      </c>
      <c r="J3460" s="22" t="e">
        <f t="shared" si="54"/>
        <v>#N/A</v>
      </c>
    </row>
    <row r="3461" spans="1:10" x14ac:dyDescent="0.25">
      <c r="A3461" s="20">
        <v>30000</v>
      </c>
      <c r="B3461" s="20" t="s">
        <v>407</v>
      </c>
      <c r="C3461" s="20" t="s">
        <v>408</v>
      </c>
      <c r="D3461" s="20" t="s">
        <v>398</v>
      </c>
      <c r="E3461" s="20" t="s">
        <v>394</v>
      </c>
      <c r="F3461" t="e">
        <f>VLOOKUP(H3461,'[1]Ventes par client'!B:Q,8,FALSE)</f>
        <v>#N/A</v>
      </c>
      <c r="G3461" s="21">
        <v>0</v>
      </c>
      <c r="H3461" t="s">
        <v>638</v>
      </c>
      <c r="I3461" s="19">
        <v>4</v>
      </c>
      <c r="J3461" s="22" t="e">
        <f t="shared" si="54"/>
        <v>#N/A</v>
      </c>
    </row>
    <row r="3462" spans="1:10" x14ac:dyDescent="0.25">
      <c r="A3462" s="20">
        <v>30000</v>
      </c>
      <c r="B3462" s="20" t="s">
        <v>407</v>
      </c>
      <c r="C3462" s="20" t="s">
        <v>408</v>
      </c>
      <c r="D3462" s="20" t="s">
        <v>399</v>
      </c>
      <c r="E3462" s="20" t="s">
        <v>394</v>
      </c>
      <c r="F3462" t="e">
        <f>VLOOKUP(H3462,'[1]Ventes par client'!B:Q,9,FALSE)</f>
        <v>#N/A</v>
      </c>
      <c r="G3462" s="21">
        <v>100</v>
      </c>
      <c r="H3462" t="s">
        <v>638</v>
      </c>
      <c r="I3462" s="19">
        <v>5</v>
      </c>
      <c r="J3462" s="22" t="e">
        <f t="shared" si="54"/>
        <v>#N/A</v>
      </c>
    </row>
    <row r="3463" spans="1:10" x14ac:dyDescent="0.25">
      <c r="A3463" s="20">
        <v>30000</v>
      </c>
      <c r="B3463" s="20" t="s">
        <v>407</v>
      </c>
      <c r="C3463" s="20" t="s">
        <v>408</v>
      </c>
      <c r="D3463" s="20" t="s">
        <v>400</v>
      </c>
      <c r="E3463" s="20" t="s">
        <v>394</v>
      </c>
      <c r="F3463" t="e">
        <f>VLOOKUP(H3463,'[1]Ventes par client'!B:Q,10,FALSE)</f>
        <v>#N/A</v>
      </c>
      <c r="G3463" s="21">
        <v>100</v>
      </c>
      <c r="H3463" t="s">
        <v>638</v>
      </c>
      <c r="I3463">
        <v>6</v>
      </c>
      <c r="J3463" s="22" t="e">
        <f t="shared" si="54"/>
        <v>#N/A</v>
      </c>
    </row>
    <row r="3464" spans="1:10" x14ac:dyDescent="0.25">
      <c r="A3464" s="20">
        <v>30000</v>
      </c>
      <c r="B3464" s="20" t="s">
        <v>407</v>
      </c>
      <c r="C3464" s="20" t="s">
        <v>408</v>
      </c>
      <c r="D3464" s="20" t="s">
        <v>401</v>
      </c>
      <c r="E3464" s="20" t="s">
        <v>394</v>
      </c>
      <c r="F3464" t="e">
        <f>VLOOKUP(H3464,'[1]Ventes par client'!B:Q,11,FALSE)</f>
        <v>#N/A</v>
      </c>
      <c r="G3464" s="21">
        <v>100</v>
      </c>
      <c r="H3464" t="s">
        <v>638</v>
      </c>
      <c r="I3464" s="19">
        <v>7</v>
      </c>
      <c r="J3464" s="22" t="e">
        <f t="shared" si="54"/>
        <v>#N/A</v>
      </c>
    </row>
    <row r="3465" spans="1:10" x14ac:dyDescent="0.25">
      <c r="A3465" s="20">
        <v>30000</v>
      </c>
      <c r="B3465" s="20" t="s">
        <v>407</v>
      </c>
      <c r="C3465" s="20" t="s">
        <v>408</v>
      </c>
      <c r="D3465" s="20" t="s">
        <v>402</v>
      </c>
      <c r="E3465" s="20" t="s">
        <v>394</v>
      </c>
      <c r="F3465" t="e">
        <f>VLOOKUP(H3465,'[1]Ventes par client'!B:Q,12,FALSE)</f>
        <v>#N/A</v>
      </c>
      <c r="G3465" s="21">
        <v>100</v>
      </c>
      <c r="H3465" t="s">
        <v>638</v>
      </c>
      <c r="I3465" s="19">
        <v>8</v>
      </c>
      <c r="J3465" s="22" t="e">
        <f t="shared" si="54"/>
        <v>#N/A</v>
      </c>
    </row>
    <row r="3466" spans="1:10" x14ac:dyDescent="0.25">
      <c r="A3466" s="20">
        <v>30000</v>
      </c>
      <c r="B3466" s="20" t="s">
        <v>407</v>
      </c>
      <c r="C3466" s="20" t="s">
        <v>408</v>
      </c>
      <c r="D3466" s="20" t="s">
        <v>403</v>
      </c>
      <c r="E3466" s="20" t="s">
        <v>394</v>
      </c>
      <c r="F3466" t="e">
        <f>VLOOKUP(H3466,'[1]Ventes par client'!B:Q,13,FALSE)</f>
        <v>#N/A</v>
      </c>
      <c r="G3466" s="21">
        <v>0</v>
      </c>
      <c r="H3466" t="s">
        <v>638</v>
      </c>
      <c r="I3466">
        <v>9</v>
      </c>
      <c r="J3466" s="22" t="e">
        <f t="shared" si="54"/>
        <v>#N/A</v>
      </c>
    </row>
    <row r="3467" spans="1:10" x14ac:dyDescent="0.25">
      <c r="A3467" s="20">
        <v>30000</v>
      </c>
      <c r="B3467" s="20" t="s">
        <v>407</v>
      </c>
      <c r="C3467" s="20" t="s">
        <v>408</v>
      </c>
      <c r="D3467" s="20" t="s">
        <v>404</v>
      </c>
      <c r="E3467" s="20" t="s">
        <v>394</v>
      </c>
      <c r="F3467" t="e">
        <f>VLOOKUP(H3467,'[1]Ventes par client'!B:Q,14,FALSE)</f>
        <v>#N/A</v>
      </c>
      <c r="G3467" s="21">
        <v>100</v>
      </c>
      <c r="H3467" t="s">
        <v>638</v>
      </c>
      <c r="I3467" s="19">
        <v>10</v>
      </c>
      <c r="J3467" s="22" t="e">
        <f t="shared" si="54"/>
        <v>#N/A</v>
      </c>
    </row>
    <row r="3468" spans="1:10" x14ac:dyDescent="0.25">
      <c r="A3468" s="20">
        <v>30000</v>
      </c>
      <c r="B3468" s="20" t="s">
        <v>407</v>
      </c>
      <c r="C3468" s="20" t="s">
        <v>408</v>
      </c>
      <c r="D3468" s="20" t="s">
        <v>405</v>
      </c>
      <c r="E3468" s="20" t="s">
        <v>394</v>
      </c>
      <c r="F3468" t="e">
        <f>VLOOKUP(H3468,'[1]Ventes par client'!B:Q,15,FALSE)</f>
        <v>#N/A</v>
      </c>
      <c r="G3468" s="21">
        <v>100</v>
      </c>
      <c r="H3468" t="s">
        <v>638</v>
      </c>
      <c r="I3468" s="19">
        <v>11</v>
      </c>
      <c r="J3468" s="22" t="e">
        <f t="shared" si="54"/>
        <v>#N/A</v>
      </c>
    </row>
    <row r="3469" spans="1:10" x14ac:dyDescent="0.25">
      <c r="A3469" s="20">
        <v>30000</v>
      </c>
      <c r="B3469" s="20" t="s">
        <v>407</v>
      </c>
      <c r="C3469" s="20" t="s">
        <v>408</v>
      </c>
      <c r="D3469" s="20" t="s">
        <v>406</v>
      </c>
      <c r="E3469" s="20" t="s">
        <v>394</v>
      </c>
      <c r="F3469" t="e">
        <f>VLOOKUP(H3469,'[1]Ventes par client'!B:Q,16,FALSE)</f>
        <v>#N/A</v>
      </c>
      <c r="G3469" s="21">
        <v>100</v>
      </c>
      <c r="H3469" t="s">
        <v>638</v>
      </c>
      <c r="I3469">
        <v>12</v>
      </c>
      <c r="J3469" s="22" t="e">
        <f t="shared" si="54"/>
        <v>#N/A</v>
      </c>
    </row>
    <row r="3470" spans="1:10" x14ac:dyDescent="0.25">
      <c r="A3470" s="20">
        <v>30000</v>
      </c>
      <c r="B3470" s="20" t="s">
        <v>206</v>
      </c>
      <c r="C3470" s="20" t="s">
        <v>408</v>
      </c>
      <c r="D3470" s="20" t="s">
        <v>393</v>
      </c>
      <c r="E3470" s="20" t="s">
        <v>394</v>
      </c>
      <c r="F3470" s="21">
        <f>VLOOKUP(H3470,'[1]Ventes par client'!B:Q,5,FALSE)</f>
        <v>800</v>
      </c>
      <c r="G3470" s="21">
        <v>600</v>
      </c>
      <c r="H3470" s="2" t="s">
        <v>639</v>
      </c>
      <c r="I3470" s="19">
        <v>1</v>
      </c>
      <c r="J3470" s="22">
        <f t="shared" si="54"/>
        <v>200</v>
      </c>
    </row>
    <row r="3471" spans="1:10" x14ac:dyDescent="0.25">
      <c r="A3471" s="20">
        <v>30000</v>
      </c>
      <c r="B3471" s="20" t="s">
        <v>206</v>
      </c>
      <c r="C3471" s="20" t="s">
        <v>408</v>
      </c>
      <c r="D3471" s="20" t="s">
        <v>396</v>
      </c>
      <c r="E3471" s="20" t="s">
        <v>394</v>
      </c>
      <c r="F3471">
        <f>VLOOKUP(H3471,'[1]Ventes par client'!B:Q,6,FALSE)</f>
        <v>900</v>
      </c>
      <c r="G3471" s="21">
        <v>700</v>
      </c>
      <c r="H3471" t="s">
        <v>639</v>
      </c>
      <c r="I3471" s="19">
        <v>2</v>
      </c>
      <c r="J3471" s="22">
        <f t="shared" si="54"/>
        <v>200</v>
      </c>
    </row>
    <row r="3472" spans="1:10" x14ac:dyDescent="0.25">
      <c r="A3472" s="20">
        <v>30000</v>
      </c>
      <c r="B3472" s="20" t="s">
        <v>206</v>
      </c>
      <c r="C3472" s="20" t="s">
        <v>408</v>
      </c>
      <c r="D3472" s="20" t="s">
        <v>397</v>
      </c>
      <c r="E3472" s="20" t="s">
        <v>394</v>
      </c>
      <c r="F3472">
        <f>VLOOKUP(H3472,'[1]Ventes par client'!B:Q,7,FALSE)</f>
        <v>1000</v>
      </c>
      <c r="G3472" s="21">
        <v>800</v>
      </c>
      <c r="H3472" t="s">
        <v>639</v>
      </c>
      <c r="I3472">
        <v>3</v>
      </c>
      <c r="J3472" s="22">
        <f t="shared" si="54"/>
        <v>200</v>
      </c>
    </row>
    <row r="3473" spans="1:10" x14ac:dyDescent="0.25">
      <c r="A3473" s="20">
        <v>30000</v>
      </c>
      <c r="B3473" s="20" t="s">
        <v>206</v>
      </c>
      <c r="C3473" s="20" t="s">
        <v>408</v>
      </c>
      <c r="D3473" s="20" t="s">
        <v>398</v>
      </c>
      <c r="E3473" s="20" t="s">
        <v>394</v>
      </c>
      <c r="F3473">
        <f>VLOOKUP(H3473,'[1]Ventes par client'!B:Q,8,FALSE)</f>
        <v>800</v>
      </c>
      <c r="G3473" s="21">
        <v>600</v>
      </c>
      <c r="H3473" t="s">
        <v>639</v>
      </c>
      <c r="I3473" s="19">
        <v>4</v>
      </c>
      <c r="J3473" s="22">
        <f t="shared" si="54"/>
        <v>200</v>
      </c>
    </row>
    <row r="3474" spans="1:10" x14ac:dyDescent="0.25">
      <c r="A3474" s="20">
        <v>30000</v>
      </c>
      <c r="B3474" s="20" t="s">
        <v>206</v>
      </c>
      <c r="C3474" s="20" t="s">
        <v>408</v>
      </c>
      <c r="D3474" s="20" t="s">
        <v>399</v>
      </c>
      <c r="E3474" s="20" t="s">
        <v>394</v>
      </c>
      <c r="F3474">
        <f>VLOOKUP(H3474,'[1]Ventes par client'!B:Q,9,FALSE)</f>
        <v>800</v>
      </c>
      <c r="G3474" s="21">
        <v>600</v>
      </c>
      <c r="H3474" t="s">
        <v>639</v>
      </c>
      <c r="I3474" s="19">
        <v>5</v>
      </c>
      <c r="J3474" s="22">
        <f t="shared" si="54"/>
        <v>200</v>
      </c>
    </row>
    <row r="3475" spans="1:10" x14ac:dyDescent="0.25">
      <c r="A3475" s="20">
        <v>30000</v>
      </c>
      <c r="B3475" s="20" t="s">
        <v>206</v>
      </c>
      <c r="C3475" s="20" t="s">
        <v>408</v>
      </c>
      <c r="D3475" s="20" t="s">
        <v>400</v>
      </c>
      <c r="E3475" s="20" t="s">
        <v>394</v>
      </c>
      <c r="F3475">
        <f>VLOOKUP(H3475,'[1]Ventes par client'!B:Q,10,FALSE)</f>
        <v>900</v>
      </c>
      <c r="G3475" s="21">
        <v>800</v>
      </c>
      <c r="H3475" t="s">
        <v>639</v>
      </c>
      <c r="I3475">
        <v>6</v>
      </c>
      <c r="J3475" s="22">
        <f t="shared" si="54"/>
        <v>100</v>
      </c>
    </row>
    <row r="3476" spans="1:10" x14ac:dyDescent="0.25">
      <c r="A3476" s="20">
        <v>30000</v>
      </c>
      <c r="B3476" s="20" t="s">
        <v>206</v>
      </c>
      <c r="C3476" s="20" t="s">
        <v>408</v>
      </c>
      <c r="D3476" s="20" t="s">
        <v>401</v>
      </c>
      <c r="E3476" s="20" t="s">
        <v>394</v>
      </c>
      <c r="F3476">
        <f>VLOOKUP(H3476,'[1]Ventes par client'!B:Q,11,FALSE)</f>
        <v>800</v>
      </c>
      <c r="G3476" s="21">
        <v>600</v>
      </c>
      <c r="H3476" t="s">
        <v>639</v>
      </c>
      <c r="I3476" s="19">
        <v>7</v>
      </c>
      <c r="J3476" s="22">
        <f t="shared" si="54"/>
        <v>200</v>
      </c>
    </row>
    <row r="3477" spans="1:10" x14ac:dyDescent="0.25">
      <c r="A3477" s="20">
        <v>30000</v>
      </c>
      <c r="B3477" s="20" t="s">
        <v>206</v>
      </c>
      <c r="C3477" s="20" t="s">
        <v>408</v>
      </c>
      <c r="D3477" s="20" t="s">
        <v>402</v>
      </c>
      <c r="E3477" s="20" t="s">
        <v>394</v>
      </c>
      <c r="F3477">
        <f>VLOOKUP(H3477,'[1]Ventes par client'!B:Q,12,FALSE)</f>
        <v>700</v>
      </c>
      <c r="G3477" s="21">
        <v>600</v>
      </c>
      <c r="H3477" t="s">
        <v>639</v>
      </c>
      <c r="I3477" s="19">
        <v>8</v>
      </c>
      <c r="J3477" s="22">
        <f t="shared" si="54"/>
        <v>100</v>
      </c>
    </row>
    <row r="3478" spans="1:10" x14ac:dyDescent="0.25">
      <c r="A3478" s="20">
        <v>30000</v>
      </c>
      <c r="B3478" s="20" t="s">
        <v>206</v>
      </c>
      <c r="C3478" s="20" t="s">
        <v>408</v>
      </c>
      <c r="D3478" s="20" t="s">
        <v>403</v>
      </c>
      <c r="E3478" s="20" t="s">
        <v>394</v>
      </c>
      <c r="F3478">
        <f>VLOOKUP(H3478,'[1]Ventes par client'!B:Q,13,FALSE)</f>
        <v>800</v>
      </c>
      <c r="G3478" s="21">
        <v>600</v>
      </c>
      <c r="H3478" t="s">
        <v>639</v>
      </c>
      <c r="I3478">
        <v>9</v>
      </c>
      <c r="J3478" s="22">
        <f t="shared" si="54"/>
        <v>200</v>
      </c>
    </row>
    <row r="3479" spans="1:10" x14ac:dyDescent="0.25">
      <c r="A3479" s="20">
        <v>30000</v>
      </c>
      <c r="B3479" s="20" t="s">
        <v>206</v>
      </c>
      <c r="C3479" s="20" t="s">
        <v>408</v>
      </c>
      <c r="D3479" s="20" t="s">
        <v>404</v>
      </c>
      <c r="E3479" s="20" t="s">
        <v>394</v>
      </c>
      <c r="F3479">
        <f>VLOOKUP(H3479,'[1]Ventes par client'!B:Q,14,FALSE)</f>
        <v>900</v>
      </c>
      <c r="G3479" s="21">
        <v>700</v>
      </c>
      <c r="H3479" t="s">
        <v>639</v>
      </c>
      <c r="I3479" s="19">
        <v>10</v>
      </c>
      <c r="J3479" s="22">
        <f t="shared" si="54"/>
        <v>200</v>
      </c>
    </row>
    <row r="3480" spans="1:10" x14ac:dyDescent="0.25">
      <c r="A3480" s="20">
        <v>30000</v>
      </c>
      <c r="B3480" s="20" t="s">
        <v>206</v>
      </c>
      <c r="C3480" s="20" t="s">
        <v>408</v>
      </c>
      <c r="D3480" s="20" t="s">
        <v>405</v>
      </c>
      <c r="E3480" s="20" t="s">
        <v>394</v>
      </c>
      <c r="F3480">
        <f>VLOOKUP(H3480,'[1]Ventes par client'!B:Q,15,FALSE)</f>
        <v>1000</v>
      </c>
      <c r="G3480" s="21">
        <v>800</v>
      </c>
      <c r="H3480" t="s">
        <v>639</v>
      </c>
      <c r="I3480" s="19">
        <v>11</v>
      </c>
      <c r="J3480" s="22">
        <f t="shared" si="54"/>
        <v>200</v>
      </c>
    </row>
    <row r="3481" spans="1:10" x14ac:dyDescent="0.25">
      <c r="A3481" s="20">
        <v>30000</v>
      </c>
      <c r="B3481" s="20" t="s">
        <v>206</v>
      </c>
      <c r="C3481" s="20" t="s">
        <v>408</v>
      </c>
      <c r="D3481" s="20" t="s">
        <v>406</v>
      </c>
      <c r="E3481" s="20" t="s">
        <v>394</v>
      </c>
      <c r="F3481">
        <f>VLOOKUP(H3481,'[1]Ventes par client'!B:Q,16,FALSE)</f>
        <v>600</v>
      </c>
      <c r="G3481" s="21">
        <v>600</v>
      </c>
      <c r="H3481" t="s">
        <v>639</v>
      </c>
      <c r="I3481">
        <v>12</v>
      </c>
      <c r="J3481" s="22">
        <f t="shared" si="54"/>
        <v>0</v>
      </c>
    </row>
    <row r="3482" spans="1:10" x14ac:dyDescent="0.25">
      <c r="A3482" s="20">
        <v>30000</v>
      </c>
      <c r="B3482" s="20" t="s">
        <v>166</v>
      </c>
      <c r="C3482" s="20" t="s">
        <v>408</v>
      </c>
      <c r="D3482" s="20" t="s">
        <v>393</v>
      </c>
      <c r="E3482" s="20" t="s">
        <v>394</v>
      </c>
      <c r="F3482" s="21" t="e">
        <f>VLOOKUP(H3482,'[1]Ventes par client'!B:Q,5,FALSE)</f>
        <v>#N/A</v>
      </c>
      <c r="G3482" s="21">
        <v>800</v>
      </c>
      <c r="H3482" s="2" t="s">
        <v>640</v>
      </c>
      <c r="I3482" s="19">
        <v>1</v>
      </c>
      <c r="J3482" s="22" t="e">
        <f t="shared" si="54"/>
        <v>#N/A</v>
      </c>
    </row>
    <row r="3483" spans="1:10" x14ac:dyDescent="0.25">
      <c r="A3483" s="20">
        <v>30000</v>
      </c>
      <c r="B3483" s="20" t="s">
        <v>166</v>
      </c>
      <c r="C3483" s="20" t="s">
        <v>408</v>
      </c>
      <c r="D3483" s="20" t="s">
        <v>396</v>
      </c>
      <c r="E3483" s="20" t="s">
        <v>394</v>
      </c>
      <c r="F3483" t="e">
        <f>VLOOKUP(H3483,'[1]Ventes par client'!B:Q,6,FALSE)</f>
        <v>#N/A</v>
      </c>
      <c r="G3483" s="21">
        <v>900</v>
      </c>
      <c r="H3483" t="s">
        <v>640</v>
      </c>
      <c r="I3483" s="19">
        <v>2</v>
      </c>
      <c r="J3483" s="22" t="e">
        <f t="shared" si="54"/>
        <v>#N/A</v>
      </c>
    </row>
    <row r="3484" spans="1:10" x14ac:dyDescent="0.25">
      <c r="A3484" s="20">
        <v>30000</v>
      </c>
      <c r="B3484" s="20" t="s">
        <v>166</v>
      </c>
      <c r="C3484" s="20" t="s">
        <v>408</v>
      </c>
      <c r="D3484" s="20" t="s">
        <v>397</v>
      </c>
      <c r="E3484" s="20" t="s">
        <v>394</v>
      </c>
      <c r="F3484" t="e">
        <f>VLOOKUP(H3484,'[1]Ventes par client'!B:Q,7,FALSE)</f>
        <v>#N/A</v>
      </c>
      <c r="G3484" s="21">
        <v>900</v>
      </c>
      <c r="H3484" t="s">
        <v>640</v>
      </c>
      <c r="I3484">
        <v>3</v>
      </c>
      <c r="J3484" s="22" t="e">
        <f t="shared" si="54"/>
        <v>#N/A</v>
      </c>
    </row>
    <row r="3485" spans="1:10" x14ac:dyDescent="0.25">
      <c r="A3485" s="20">
        <v>30000</v>
      </c>
      <c r="B3485" s="20" t="s">
        <v>166</v>
      </c>
      <c r="C3485" s="20" t="s">
        <v>408</v>
      </c>
      <c r="D3485" s="20" t="s">
        <v>398</v>
      </c>
      <c r="E3485" s="20" t="s">
        <v>394</v>
      </c>
      <c r="F3485" t="e">
        <f>VLOOKUP(H3485,'[1]Ventes par client'!B:Q,8,FALSE)</f>
        <v>#N/A</v>
      </c>
      <c r="G3485" s="21">
        <v>800</v>
      </c>
      <c r="H3485" t="s">
        <v>640</v>
      </c>
      <c r="I3485" s="19">
        <v>4</v>
      </c>
      <c r="J3485" s="22" t="e">
        <f t="shared" si="54"/>
        <v>#N/A</v>
      </c>
    </row>
    <row r="3486" spans="1:10" x14ac:dyDescent="0.25">
      <c r="A3486" s="20">
        <v>30000</v>
      </c>
      <c r="B3486" s="20" t="s">
        <v>166</v>
      </c>
      <c r="C3486" s="20" t="s">
        <v>408</v>
      </c>
      <c r="D3486" s="20" t="s">
        <v>399</v>
      </c>
      <c r="E3486" s="20" t="s">
        <v>394</v>
      </c>
      <c r="F3486" t="e">
        <f>VLOOKUP(H3486,'[1]Ventes par client'!B:Q,9,FALSE)</f>
        <v>#N/A</v>
      </c>
      <c r="G3486" s="21">
        <v>800</v>
      </c>
      <c r="H3486" t="s">
        <v>640</v>
      </c>
      <c r="I3486" s="19">
        <v>5</v>
      </c>
      <c r="J3486" s="22" t="e">
        <f t="shared" si="54"/>
        <v>#N/A</v>
      </c>
    </row>
    <row r="3487" spans="1:10" x14ac:dyDescent="0.25">
      <c r="A3487" s="20">
        <v>30000</v>
      </c>
      <c r="B3487" s="20" t="s">
        <v>166</v>
      </c>
      <c r="C3487" s="20" t="s">
        <v>408</v>
      </c>
      <c r="D3487" s="20" t="s">
        <v>400</v>
      </c>
      <c r="E3487" s="20" t="s">
        <v>394</v>
      </c>
      <c r="F3487" t="e">
        <f>VLOOKUP(H3487,'[1]Ventes par client'!B:Q,10,FALSE)</f>
        <v>#N/A</v>
      </c>
      <c r="G3487" s="21">
        <v>900</v>
      </c>
      <c r="H3487" t="s">
        <v>640</v>
      </c>
      <c r="I3487">
        <v>6</v>
      </c>
      <c r="J3487" s="22" t="e">
        <f t="shared" si="54"/>
        <v>#N/A</v>
      </c>
    </row>
    <row r="3488" spans="1:10" x14ac:dyDescent="0.25">
      <c r="A3488" s="20">
        <v>30000</v>
      </c>
      <c r="B3488" s="20" t="s">
        <v>166</v>
      </c>
      <c r="C3488" s="20" t="s">
        <v>408</v>
      </c>
      <c r="D3488" s="20" t="s">
        <v>401</v>
      </c>
      <c r="E3488" s="20" t="s">
        <v>394</v>
      </c>
      <c r="F3488" t="e">
        <f>VLOOKUP(H3488,'[1]Ventes par client'!B:Q,11,FALSE)</f>
        <v>#N/A</v>
      </c>
      <c r="G3488" s="21">
        <v>800</v>
      </c>
      <c r="H3488" t="s">
        <v>640</v>
      </c>
      <c r="I3488" s="19">
        <v>7</v>
      </c>
      <c r="J3488" s="22" t="e">
        <f t="shared" si="54"/>
        <v>#N/A</v>
      </c>
    </row>
    <row r="3489" spans="1:10" x14ac:dyDescent="0.25">
      <c r="A3489" s="20">
        <v>30000</v>
      </c>
      <c r="B3489" s="20" t="s">
        <v>166</v>
      </c>
      <c r="C3489" s="20" t="s">
        <v>408</v>
      </c>
      <c r="D3489" s="20" t="s">
        <v>402</v>
      </c>
      <c r="E3489" s="20" t="s">
        <v>394</v>
      </c>
      <c r="F3489" t="e">
        <f>VLOOKUP(H3489,'[1]Ventes par client'!B:Q,12,FALSE)</f>
        <v>#N/A</v>
      </c>
      <c r="G3489" s="21">
        <v>700</v>
      </c>
      <c r="H3489" t="s">
        <v>640</v>
      </c>
      <c r="I3489" s="19">
        <v>8</v>
      </c>
      <c r="J3489" s="22" t="e">
        <f t="shared" si="54"/>
        <v>#N/A</v>
      </c>
    </row>
    <row r="3490" spans="1:10" x14ac:dyDescent="0.25">
      <c r="A3490" s="20">
        <v>30000</v>
      </c>
      <c r="B3490" s="20" t="s">
        <v>166</v>
      </c>
      <c r="C3490" s="20" t="s">
        <v>408</v>
      </c>
      <c r="D3490" s="20" t="s">
        <v>403</v>
      </c>
      <c r="E3490" s="20" t="s">
        <v>394</v>
      </c>
      <c r="F3490" t="e">
        <f>VLOOKUP(H3490,'[1]Ventes par client'!B:Q,13,FALSE)</f>
        <v>#N/A</v>
      </c>
      <c r="G3490" s="21">
        <v>800</v>
      </c>
      <c r="H3490" t="s">
        <v>640</v>
      </c>
      <c r="I3490">
        <v>9</v>
      </c>
      <c r="J3490" s="22" t="e">
        <f t="shared" si="54"/>
        <v>#N/A</v>
      </c>
    </row>
    <row r="3491" spans="1:10" x14ac:dyDescent="0.25">
      <c r="A3491" s="20">
        <v>30000</v>
      </c>
      <c r="B3491" s="20" t="s">
        <v>166</v>
      </c>
      <c r="C3491" s="20" t="s">
        <v>408</v>
      </c>
      <c r="D3491" s="20" t="s">
        <v>404</v>
      </c>
      <c r="E3491" s="20" t="s">
        <v>394</v>
      </c>
      <c r="F3491" t="e">
        <f>VLOOKUP(H3491,'[1]Ventes par client'!B:Q,14,FALSE)</f>
        <v>#N/A</v>
      </c>
      <c r="G3491" s="21">
        <v>900</v>
      </c>
      <c r="H3491" t="s">
        <v>640</v>
      </c>
      <c r="I3491" s="19">
        <v>10</v>
      </c>
      <c r="J3491" s="22" t="e">
        <f t="shared" si="54"/>
        <v>#N/A</v>
      </c>
    </row>
    <row r="3492" spans="1:10" x14ac:dyDescent="0.25">
      <c r="A3492" s="20">
        <v>30000</v>
      </c>
      <c r="B3492" s="20" t="s">
        <v>166</v>
      </c>
      <c r="C3492" s="20" t="s">
        <v>408</v>
      </c>
      <c r="D3492" s="20" t="s">
        <v>405</v>
      </c>
      <c r="E3492" s="20" t="s">
        <v>394</v>
      </c>
      <c r="F3492" t="e">
        <f>VLOOKUP(H3492,'[1]Ventes par client'!B:Q,15,FALSE)</f>
        <v>#N/A</v>
      </c>
      <c r="G3492" s="21">
        <v>1000</v>
      </c>
      <c r="H3492" t="s">
        <v>640</v>
      </c>
      <c r="I3492" s="19">
        <v>11</v>
      </c>
      <c r="J3492" s="22" t="e">
        <f t="shared" si="54"/>
        <v>#N/A</v>
      </c>
    </row>
    <row r="3493" spans="1:10" x14ac:dyDescent="0.25">
      <c r="A3493" s="20">
        <v>30000</v>
      </c>
      <c r="B3493" s="20" t="s">
        <v>166</v>
      </c>
      <c r="C3493" s="20" t="s">
        <v>408</v>
      </c>
      <c r="D3493" s="20" t="s">
        <v>406</v>
      </c>
      <c r="E3493" s="20" t="s">
        <v>394</v>
      </c>
      <c r="F3493" t="e">
        <f>VLOOKUP(H3493,'[1]Ventes par client'!B:Q,16,FALSE)</f>
        <v>#N/A</v>
      </c>
      <c r="G3493" s="21">
        <v>700</v>
      </c>
      <c r="H3493" t="s">
        <v>640</v>
      </c>
      <c r="I3493">
        <v>12</v>
      </c>
      <c r="J3493" s="22" t="e">
        <f t="shared" si="54"/>
        <v>#N/A</v>
      </c>
    </row>
    <row r="3494" spans="1:10" x14ac:dyDescent="0.25">
      <c r="A3494" s="20">
        <v>30000</v>
      </c>
      <c r="B3494" s="20" t="s">
        <v>206</v>
      </c>
      <c r="C3494" s="20" t="s">
        <v>408</v>
      </c>
      <c r="D3494" s="20" t="s">
        <v>393</v>
      </c>
      <c r="E3494" s="20" t="s">
        <v>394</v>
      </c>
      <c r="F3494" s="21">
        <f>VLOOKUP(H3494,'[1]Ventes par client'!B:Q,5,FALSE)</f>
        <v>2400</v>
      </c>
      <c r="G3494" s="21">
        <v>2400</v>
      </c>
      <c r="H3494" s="2" t="s">
        <v>641</v>
      </c>
      <c r="I3494" s="19">
        <v>1</v>
      </c>
      <c r="J3494" s="22">
        <f t="shared" si="54"/>
        <v>0</v>
      </c>
    </row>
    <row r="3495" spans="1:10" x14ac:dyDescent="0.25">
      <c r="A3495" s="20">
        <v>30000</v>
      </c>
      <c r="B3495" s="20" t="s">
        <v>206</v>
      </c>
      <c r="C3495" s="20" t="s">
        <v>408</v>
      </c>
      <c r="D3495" s="20" t="s">
        <v>396</v>
      </c>
      <c r="E3495" s="20" t="s">
        <v>394</v>
      </c>
      <c r="F3495">
        <f>VLOOKUP(H3495,'[1]Ventes par client'!B:Q,6,FALSE)</f>
        <v>2800</v>
      </c>
      <c r="G3495" s="21">
        <v>2600</v>
      </c>
      <c r="H3495" t="s">
        <v>641</v>
      </c>
      <c r="I3495" s="19">
        <v>2</v>
      </c>
      <c r="J3495" s="22">
        <f t="shared" si="54"/>
        <v>200</v>
      </c>
    </row>
    <row r="3496" spans="1:10" x14ac:dyDescent="0.25">
      <c r="A3496" s="20">
        <v>30000</v>
      </c>
      <c r="B3496" s="20" t="s">
        <v>206</v>
      </c>
      <c r="C3496" s="20" t="s">
        <v>408</v>
      </c>
      <c r="D3496" s="20" t="s">
        <v>397</v>
      </c>
      <c r="E3496" s="20" t="s">
        <v>394</v>
      </c>
      <c r="F3496">
        <f>VLOOKUP(H3496,'[1]Ventes par client'!B:Q,7,FALSE)</f>
        <v>2900</v>
      </c>
      <c r="G3496" s="21">
        <v>2900</v>
      </c>
      <c r="H3496" t="s">
        <v>641</v>
      </c>
      <c r="I3496">
        <v>3</v>
      </c>
      <c r="J3496" s="22">
        <f t="shared" si="54"/>
        <v>0</v>
      </c>
    </row>
    <row r="3497" spans="1:10" x14ac:dyDescent="0.25">
      <c r="A3497" s="20">
        <v>30000</v>
      </c>
      <c r="B3497" s="20" t="s">
        <v>206</v>
      </c>
      <c r="C3497" s="20" t="s">
        <v>408</v>
      </c>
      <c r="D3497" s="20" t="s">
        <v>398</v>
      </c>
      <c r="E3497" s="20" t="s">
        <v>394</v>
      </c>
      <c r="F3497">
        <f>VLOOKUP(H3497,'[1]Ventes par client'!B:Q,8,FALSE)</f>
        <v>2400</v>
      </c>
      <c r="G3497" s="21">
        <v>2300</v>
      </c>
      <c r="H3497" t="s">
        <v>641</v>
      </c>
      <c r="I3497" s="19">
        <v>4</v>
      </c>
      <c r="J3497" s="22">
        <f t="shared" si="54"/>
        <v>100</v>
      </c>
    </row>
    <row r="3498" spans="1:10" x14ac:dyDescent="0.25">
      <c r="A3498" s="20">
        <v>30000</v>
      </c>
      <c r="B3498" s="20" t="s">
        <v>206</v>
      </c>
      <c r="C3498" s="20" t="s">
        <v>408</v>
      </c>
      <c r="D3498" s="20" t="s">
        <v>399</v>
      </c>
      <c r="E3498" s="20" t="s">
        <v>394</v>
      </c>
      <c r="F3498">
        <f>VLOOKUP(H3498,'[1]Ventes par client'!B:Q,9,FALSE)</f>
        <v>2500</v>
      </c>
      <c r="G3498" s="21">
        <v>2300</v>
      </c>
      <c r="H3498" t="s">
        <v>641</v>
      </c>
      <c r="I3498" s="19">
        <v>5</v>
      </c>
      <c r="J3498" s="22">
        <f t="shared" si="54"/>
        <v>200</v>
      </c>
    </row>
    <row r="3499" spans="1:10" x14ac:dyDescent="0.25">
      <c r="A3499" s="20">
        <v>30000</v>
      </c>
      <c r="B3499" s="20" t="s">
        <v>206</v>
      </c>
      <c r="C3499" s="20" t="s">
        <v>408</v>
      </c>
      <c r="D3499" s="20" t="s">
        <v>400</v>
      </c>
      <c r="E3499" s="20" t="s">
        <v>394</v>
      </c>
      <c r="F3499">
        <f>VLOOKUP(H3499,'[1]Ventes par client'!B:Q,10,FALSE)</f>
        <v>2800</v>
      </c>
      <c r="G3499" s="21">
        <v>2800</v>
      </c>
      <c r="H3499" t="s">
        <v>641</v>
      </c>
      <c r="I3499">
        <v>6</v>
      </c>
      <c r="J3499" s="22">
        <f t="shared" si="54"/>
        <v>0</v>
      </c>
    </row>
    <row r="3500" spans="1:10" x14ac:dyDescent="0.25">
      <c r="A3500" s="20">
        <v>30000</v>
      </c>
      <c r="B3500" s="20" t="s">
        <v>206</v>
      </c>
      <c r="C3500" s="20" t="s">
        <v>408</v>
      </c>
      <c r="D3500" s="20" t="s">
        <v>401</v>
      </c>
      <c r="E3500" s="20" t="s">
        <v>394</v>
      </c>
      <c r="F3500">
        <f>VLOOKUP(H3500,'[1]Ventes par client'!B:Q,11,FALSE)</f>
        <v>2300</v>
      </c>
      <c r="G3500" s="21">
        <v>2400</v>
      </c>
      <c r="H3500" t="s">
        <v>641</v>
      </c>
      <c r="I3500" s="19">
        <v>7</v>
      </c>
      <c r="J3500" s="22">
        <f t="shared" si="54"/>
        <v>-100</v>
      </c>
    </row>
    <row r="3501" spans="1:10" x14ac:dyDescent="0.25">
      <c r="A3501" s="20">
        <v>30000</v>
      </c>
      <c r="B3501" s="20" t="s">
        <v>206</v>
      </c>
      <c r="C3501" s="20" t="s">
        <v>408</v>
      </c>
      <c r="D3501" s="20" t="s">
        <v>402</v>
      </c>
      <c r="E3501" s="20" t="s">
        <v>394</v>
      </c>
      <c r="F3501">
        <f>VLOOKUP(H3501,'[1]Ventes par client'!B:Q,12,FALSE)</f>
        <v>2200</v>
      </c>
      <c r="G3501" s="21">
        <v>2200</v>
      </c>
      <c r="H3501" t="s">
        <v>641</v>
      </c>
      <c r="I3501" s="19">
        <v>8</v>
      </c>
      <c r="J3501" s="22">
        <f t="shared" si="54"/>
        <v>0</v>
      </c>
    </row>
    <row r="3502" spans="1:10" x14ac:dyDescent="0.25">
      <c r="A3502" s="20">
        <v>30000</v>
      </c>
      <c r="B3502" s="20" t="s">
        <v>206</v>
      </c>
      <c r="C3502" s="20" t="s">
        <v>408</v>
      </c>
      <c r="D3502" s="20" t="s">
        <v>403</v>
      </c>
      <c r="E3502" s="20" t="s">
        <v>394</v>
      </c>
      <c r="F3502">
        <f>VLOOKUP(H3502,'[1]Ventes par client'!B:Q,13,FALSE)</f>
        <v>2400</v>
      </c>
      <c r="G3502" s="21">
        <v>2300</v>
      </c>
      <c r="H3502" t="s">
        <v>641</v>
      </c>
      <c r="I3502">
        <v>9</v>
      </c>
      <c r="J3502" s="22">
        <f t="shared" si="54"/>
        <v>100</v>
      </c>
    </row>
    <row r="3503" spans="1:10" x14ac:dyDescent="0.25">
      <c r="A3503" s="20">
        <v>30000</v>
      </c>
      <c r="B3503" s="20" t="s">
        <v>206</v>
      </c>
      <c r="C3503" s="20" t="s">
        <v>408</v>
      </c>
      <c r="D3503" s="20" t="s">
        <v>404</v>
      </c>
      <c r="E3503" s="20" t="s">
        <v>394</v>
      </c>
      <c r="F3503">
        <f>VLOOKUP(H3503,'[1]Ventes par client'!B:Q,14,FALSE)</f>
        <v>2800</v>
      </c>
      <c r="G3503" s="21">
        <v>2700</v>
      </c>
      <c r="H3503" t="s">
        <v>641</v>
      </c>
      <c r="I3503" s="19">
        <v>10</v>
      </c>
      <c r="J3503" s="22">
        <f t="shared" si="54"/>
        <v>100</v>
      </c>
    </row>
    <row r="3504" spans="1:10" x14ac:dyDescent="0.25">
      <c r="A3504" s="20">
        <v>30000</v>
      </c>
      <c r="B3504" s="20" t="s">
        <v>206</v>
      </c>
      <c r="C3504" s="20" t="s">
        <v>408</v>
      </c>
      <c r="D3504" s="20" t="s">
        <v>405</v>
      </c>
      <c r="E3504" s="20" t="s">
        <v>394</v>
      </c>
      <c r="F3504">
        <f>VLOOKUP(H3504,'[1]Ventes par client'!B:Q,15,FALSE)</f>
        <v>3000</v>
      </c>
      <c r="G3504" s="21">
        <v>3000</v>
      </c>
      <c r="H3504" t="s">
        <v>641</v>
      </c>
      <c r="I3504" s="19">
        <v>11</v>
      </c>
      <c r="J3504" s="22">
        <f t="shared" si="54"/>
        <v>0</v>
      </c>
    </row>
    <row r="3505" spans="1:10" x14ac:dyDescent="0.25">
      <c r="A3505" s="20">
        <v>30000</v>
      </c>
      <c r="B3505" s="20" t="s">
        <v>206</v>
      </c>
      <c r="C3505" s="20" t="s">
        <v>408</v>
      </c>
      <c r="D3505" s="20" t="s">
        <v>406</v>
      </c>
      <c r="E3505" s="20" t="s">
        <v>394</v>
      </c>
      <c r="F3505">
        <f>VLOOKUP(H3505,'[1]Ventes par client'!B:Q,16,FALSE)</f>
        <v>1500</v>
      </c>
      <c r="G3505" s="21">
        <v>2100</v>
      </c>
      <c r="H3505" t="s">
        <v>641</v>
      </c>
      <c r="I3505">
        <v>12</v>
      </c>
      <c r="J3505" s="22">
        <f t="shared" si="54"/>
        <v>-600</v>
      </c>
    </row>
    <row r="3506" spans="1:10" x14ac:dyDescent="0.25">
      <c r="A3506" s="20">
        <v>30000</v>
      </c>
      <c r="B3506" s="20" t="s">
        <v>206</v>
      </c>
      <c r="C3506" s="20" t="s">
        <v>408</v>
      </c>
      <c r="D3506" s="20" t="s">
        <v>393</v>
      </c>
      <c r="E3506" s="20" t="s">
        <v>394</v>
      </c>
      <c r="F3506" s="21">
        <f>VLOOKUP(H3506,'[1]Ventes par client'!B:Q,5,FALSE)</f>
        <v>19600</v>
      </c>
      <c r="G3506" s="21">
        <v>20100</v>
      </c>
      <c r="H3506" s="2" t="s">
        <v>642</v>
      </c>
      <c r="I3506" s="19">
        <v>1</v>
      </c>
      <c r="J3506" s="22">
        <f t="shared" si="54"/>
        <v>-500</v>
      </c>
    </row>
    <row r="3507" spans="1:10" x14ac:dyDescent="0.25">
      <c r="A3507" s="20">
        <v>30000</v>
      </c>
      <c r="B3507" s="20" t="s">
        <v>206</v>
      </c>
      <c r="C3507" s="20" t="s">
        <v>408</v>
      </c>
      <c r="D3507" s="20" t="s">
        <v>396</v>
      </c>
      <c r="E3507" s="20" t="s">
        <v>394</v>
      </c>
      <c r="F3507">
        <f>VLOOKUP(H3507,'[1]Ventes par client'!B:Q,6,FALSE)</f>
        <v>23100</v>
      </c>
      <c r="G3507" s="21">
        <v>21400</v>
      </c>
      <c r="H3507" t="s">
        <v>642</v>
      </c>
      <c r="I3507" s="19">
        <v>2</v>
      </c>
      <c r="J3507" s="22">
        <f t="shared" si="54"/>
        <v>1700</v>
      </c>
    </row>
    <row r="3508" spans="1:10" x14ac:dyDescent="0.25">
      <c r="A3508" s="20">
        <v>30000</v>
      </c>
      <c r="B3508" s="20" t="s">
        <v>206</v>
      </c>
      <c r="C3508" s="20" t="s">
        <v>408</v>
      </c>
      <c r="D3508" s="20" t="s">
        <v>397</v>
      </c>
      <c r="E3508" s="20" t="s">
        <v>394</v>
      </c>
      <c r="F3508">
        <f>VLOOKUP(H3508,'[1]Ventes par client'!B:Q,7,FALSE)</f>
        <v>24100</v>
      </c>
      <c r="G3508" s="21">
        <v>23400</v>
      </c>
      <c r="H3508" t="s">
        <v>642</v>
      </c>
      <c r="I3508">
        <v>3</v>
      </c>
      <c r="J3508" s="22">
        <f t="shared" si="54"/>
        <v>700</v>
      </c>
    </row>
    <row r="3509" spans="1:10" x14ac:dyDescent="0.25">
      <c r="A3509" s="20">
        <v>30000</v>
      </c>
      <c r="B3509" s="20" t="s">
        <v>206</v>
      </c>
      <c r="C3509" s="20" t="s">
        <v>408</v>
      </c>
      <c r="D3509" s="20" t="s">
        <v>398</v>
      </c>
      <c r="E3509" s="20" t="s">
        <v>394</v>
      </c>
      <c r="F3509">
        <f>VLOOKUP(H3509,'[1]Ventes par client'!B:Q,8,FALSE)</f>
        <v>19600</v>
      </c>
      <c r="G3509" s="21">
        <v>19100</v>
      </c>
      <c r="H3509" t="s">
        <v>642</v>
      </c>
      <c r="I3509" s="19">
        <v>4</v>
      </c>
      <c r="J3509" s="22">
        <f t="shared" si="54"/>
        <v>500</v>
      </c>
    </row>
    <row r="3510" spans="1:10" x14ac:dyDescent="0.25">
      <c r="A3510" s="20">
        <v>30000</v>
      </c>
      <c r="B3510" s="20" t="s">
        <v>206</v>
      </c>
      <c r="C3510" s="20" t="s">
        <v>408</v>
      </c>
      <c r="D3510" s="20" t="s">
        <v>399</v>
      </c>
      <c r="E3510" s="20" t="s">
        <v>394</v>
      </c>
      <c r="F3510">
        <f>VLOOKUP(H3510,'[1]Ventes par client'!B:Q,9,FALSE)</f>
        <v>20700</v>
      </c>
      <c r="G3510" s="21">
        <v>19100</v>
      </c>
      <c r="H3510" t="s">
        <v>642</v>
      </c>
      <c r="I3510" s="19">
        <v>5</v>
      </c>
      <c r="J3510" s="22">
        <f t="shared" si="54"/>
        <v>1600</v>
      </c>
    </row>
    <row r="3511" spans="1:10" x14ac:dyDescent="0.25">
      <c r="A3511" s="20">
        <v>30000</v>
      </c>
      <c r="B3511" s="20" t="s">
        <v>206</v>
      </c>
      <c r="C3511" s="20" t="s">
        <v>408</v>
      </c>
      <c r="D3511" s="20" t="s">
        <v>400</v>
      </c>
      <c r="E3511" s="20" t="s">
        <v>394</v>
      </c>
      <c r="F3511">
        <f>VLOOKUP(H3511,'[1]Ventes par client'!B:Q,10,FALSE)</f>
        <v>23000</v>
      </c>
      <c r="G3511" s="21">
        <v>23400</v>
      </c>
      <c r="H3511" t="s">
        <v>642</v>
      </c>
      <c r="I3511">
        <v>6</v>
      </c>
      <c r="J3511" s="22">
        <f t="shared" si="54"/>
        <v>-400</v>
      </c>
    </row>
    <row r="3512" spans="1:10" x14ac:dyDescent="0.25">
      <c r="A3512" s="20">
        <v>30000</v>
      </c>
      <c r="B3512" s="20" t="s">
        <v>206</v>
      </c>
      <c r="C3512" s="20" t="s">
        <v>408</v>
      </c>
      <c r="D3512" s="20" t="s">
        <v>401</v>
      </c>
      <c r="E3512" s="20" t="s">
        <v>394</v>
      </c>
      <c r="F3512">
        <f>VLOOKUP(H3512,'[1]Ventes par client'!B:Q,11,FALSE)</f>
        <v>19100</v>
      </c>
      <c r="G3512" s="21">
        <v>19600</v>
      </c>
      <c r="H3512" t="s">
        <v>642</v>
      </c>
      <c r="I3512" s="19">
        <v>7</v>
      </c>
      <c r="J3512" s="22">
        <f t="shared" si="54"/>
        <v>-500</v>
      </c>
    </row>
    <row r="3513" spans="1:10" x14ac:dyDescent="0.25">
      <c r="A3513" s="20">
        <v>30000</v>
      </c>
      <c r="B3513" s="20" t="s">
        <v>206</v>
      </c>
      <c r="C3513" s="20" t="s">
        <v>408</v>
      </c>
      <c r="D3513" s="20" t="s">
        <v>402</v>
      </c>
      <c r="E3513" s="20" t="s">
        <v>394</v>
      </c>
      <c r="F3513">
        <f>VLOOKUP(H3513,'[1]Ventes par client'!B:Q,12,FALSE)</f>
        <v>18700</v>
      </c>
      <c r="G3513" s="21">
        <v>18200</v>
      </c>
      <c r="H3513" t="s">
        <v>642</v>
      </c>
      <c r="I3513" s="19">
        <v>8</v>
      </c>
      <c r="J3513" s="22">
        <f t="shared" si="54"/>
        <v>500</v>
      </c>
    </row>
    <row r="3514" spans="1:10" x14ac:dyDescent="0.25">
      <c r="A3514" s="20">
        <v>30000</v>
      </c>
      <c r="B3514" s="20" t="s">
        <v>206</v>
      </c>
      <c r="C3514" s="20" t="s">
        <v>408</v>
      </c>
      <c r="D3514" s="20" t="s">
        <v>403</v>
      </c>
      <c r="E3514" s="20" t="s">
        <v>394</v>
      </c>
      <c r="F3514">
        <f>VLOOKUP(H3514,'[1]Ventes par client'!B:Q,13,FALSE)</f>
        <v>20400</v>
      </c>
      <c r="G3514" s="21">
        <v>18900</v>
      </c>
      <c r="H3514" t="s">
        <v>642</v>
      </c>
      <c r="I3514">
        <v>9</v>
      </c>
      <c r="J3514" s="22">
        <f t="shared" si="54"/>
        <v>1500</v>
      </c>
    </row>
    <row r="3515" spans="1:10" x14ac:dyDescent="0.25">
      <c r="A3515" s="20">
        <v>30000</v>
      </c>
      <c r="B3515" s="20" t="s">
        <v>206</v>
      </c>
      <c r="C3515" s="20" t="s">
        <v>408</v>
      </c>
      <c r="D3515" s="20" t="s">
        <v>404</v>
      </c>
      <c r="E3515" s="20" t="s">
        <v>394</v>
      </c>
      <c r="F3515">
        <f>VLOOKUP(H3515,'[1]Ventes par client'!B:Q,14,FALSE)</f>
        <v>23000</v>
      </c>
      <c r="G3515" s="21">
        <v>22400</v>
      </c>
      <c r="H3515" t="s">
        <v>642</v>
      </c>
      <c r="I3515" s="19">
        <v>10</v>
      </c>
      <c r="J3515" s="22">
        <f t="shared" si="54"/>
        <v>600</v>
      </c>
    </row>
    <row r="3516" spans="1:10" x14ac:dyDescent="0.25">
      <c r="A3516" s="20">
        <v>30000</v>
      </c>
      <c r="B3516" s="20" t="s">
        <v>206</v>
      </c>
      <c r="C3516" s="20" t="s">
        <v>408</v>
      </c>
      <c r="D3516" s="20" t="s">
        <v>405</v>
      </c>
      <c r="E3516" s="20" t="s">
        <v>394</v>
      </c>
      <c r="F3516">
        <f>VLOOKUP(H3516,'[1]Ventes par client'!B:Q,15,FALSE)</f>
        <v>25400</v>
      </c>
      <c r="G3516" s="21">
        <v>24700</v>
      </c>
      <c r="H3516" t="s">
        <v>642</v>
      </c>
      <c r="I3516" s="19">
        <v>11</v>
      </c>
      <c r="J3516" s="22">
        <f t="shared" si="54"/>
        <v>700</v>
      </c>
    </row>
    <row r="3517" spans="1:10" x14ac:dyDescent="0.25">
      <c r="A3517" s="20">
        <v>30000</v>
      </c>
      <c r="B3517" s="20" t="s">
        <v>206</v>
      </c>
      <c r="C3517" s="20" t="s">
        <v>408</v>
      </c>
      <c r="D3517" s="20" t="s">
        <v>406</v>
      </c>
      <c r="E3517" s="20" t="s">
        <v>394</v>
      </c>
      <c r="F3517">
        <f>VLOOKUP(H3517,'[1]Ventes par client'!B:Q,16,FALSE)</f>
        <v>13300</v>
      </c>
      <c r="G3517" s="21">
        <v>17700</v>
      </c>
      <c r="H3517" t="s">
        <v>642</v>
      </c>
      <c r="I3517">
        <v>12</v>
      </c>
      <c r="J3517" s="22">
        <f t="shared" si="54"/>
        <v>-4400</v>
      </c>
    </row>
    <row r="3518" spans="1:10" x14ac:dyDescent="0.25">
      <c r="A3518" s="20">
        <v>30000</v>
      </c>
      <c r="B3518" s="20" t="s">
        <v>410</v>
      </c>
      <c r="C3518" s="20" t="s">
        <v>408</v>
      </c>
      <c r="D3518" s="20" t="s">
        <v>393</v>
      </c>
      <c r="E3518" s="20" t="s">
        <v>394</v>
      </c>
      <c r="F3518" s="21">
        <f>VLOOKUP(H3518,'[1]Ventes par client'!B:Q,5,FALSE)</f>
        <v>400</v>
      </c>
      <c r="G3518" s="21">
        <v>2400</v>
      </c>
      <c r="H3518" s="2" t="s">
        <v>643</v>
      </c>
      <c r="I3518" s="19">
        <v>1</v>
      </c>
      <c r="J3518" s="22">
        <f t="shared" si="54"/>
        <v>-2000</v>
      </c>
    </row>
    <row r="3519" spans="1:10" x14ac:dyDescent="0.25">
      <c r="A3519" s="20">
        <v>30000</v>
      </c>
      <c r="B3519" s="20" t="s">
        <v>410</v>
      </c>
      <c r="C3519" s="20" t="s">
        <v>408</v>
      </c>
      <c r="D3519" s="20" t="s">
        <v>396</v>
      </c>
      <c r="E3519" s="20" t="s">
        <v>394</v>
      </c>
      <c r="F3519">
        <f>VLOOKUP(H3519,'[1]Ventes par client'!B:Q,6,FALSE)</f>
        <v>500</v>
      </c>
      <c r="G3519" s="21">
        <v>2600</v>
      </c>
      <c r="H3519" t="s">
        <v>643</v>
      </c>
      <c r="I3519" s="19">
        <v>2</v>
      </c>
      <c r="J3519" s="22">
        <f t="shared" si="54"/>
        <v>-2100</v>
      </c>
    </row>
    <row r="3520" spans="1:10" x14ac:dyDescent="0.25">
      <c r="A3520" s="20">
        <v>30000</v>
      </c>
      <c r="B3520" s="20" t="s">
        <v>410</v>
      </c>
      <c r="C3520" s="20" t="s">
        <v>408</v>
      </c>
      <c r="D3520" s="20" t="s">
        <v>397</v>
      </c>
      <c r="E3520" s="20" t="s">
        <v>394</v>
      </c>
      <c r="F3520">
        <f>VLOOKUP(H3520,'[1]Ventes par client'!B:Q,7,FALSE)</f>
        <v>500</v>
      </c>
      <c r="G3520" s="21">
        <v>2900</v>
      </c>
      <c r="H3520" t="s">
        <v>643</v>
      </c>
      <c r="I3520">
        <v>3</v>
      </c>
      <c r="J3520" s="22">
        <f t="shared" si="54"/>
        <v>-2400</v>
      </c>
    </row>
    <row r="3521" spans="1:10" x14ac:dyDescent="0.25">
      <c r="A3521" s="20">
        <v>30000</v>
      </c>
      <c r="B3521" s="20" t="s">
        <v>410</v>
      </c>
      <c r="C3521" s="20" t="s">
        <v>408</v>
      </c>
      <c r="D3521" s="20" t="s">
        <v>398</v>
      </c>
      <c r="E3521" s="20" t="s">
        <v>394</v>
      </c>
      <c r="F3521">
        <f>VLOOKUP(H3521,'[1]Ventes par client'!B:Q,8,FALSE)</f>
        <v>400</v>
      </c>
      <c r="G3521" s="21">
        <v>2300</v>
      </c>
      <c r="H3521" t="s">
        <v>643</v>
      </c>
      <c r="I3521" s="19">
        <v>4</v>
      </c>
      <c r="J3521" s="22">
        <f t="shared" si="54"/>
        <v>-1900</v>
      </c>
    </row>
    <row r="3522" spans="1:10" x14ac:dyDescent="0.25">
      <c r="A3522" s="20">
        <v>30000</v>
      </c>
      <c r="B3522" s="20" t="s">
        <v>410</v>
      </c>
      <c r="C3522" s="20" t="s">
        <v>408</v>
      </c>
      <c r="D3522" s="20" t="s">
        <v>399</v>
      </c>
      <c r="E3522" s="20" t="s">
        <v>394</v>
      </c>
      <c r="F3522">
        <f>VLOOKUP(H3522,'[1]Ventes par client'!B:Q,9,FALSE)</f>
        <v>400</v>
      </c>
      <c r="G3522" s="21">
        <v>2300</v>
      </c>
      <c r="H3522" t="s">
        <v>643</v>
      </c>
      <c r="I3522" s="19">
        <v>5</v>
      </c>
      <c r="J3522" s="22">
        <f t="shared" ref="J3522:J3585" si="55">+F3522-G3522</f>
        <v>-1900</v>
      </c>
    </row>
    <row r="3523" spans="1:10" x14ac:dyDescent="0.25">
      <c r="A3523" s="20">
        <v>30000</v>
      </c>
      <c r="B3523" s="20" t="s">
        <v>410</v>
      </c>
      <c r="C3523" s="20" t="s">
        <v>408</v>
      </c>
      <c r="D3523" s="20" t="s">
        <v>400</v>
      </c>
      <c r="E3523" s="20" t="s">
        <v>394</v>
      </c>
      <c r="F3523">
        <f>VLOOKUP(H3523,'[1]Ventes par client'!B:Q,10,FALSE)</f>
        <v>500</v>
      </c>
      <c r="G3523" s="21">
        <v>2800</v>
      </c>
      <c r="H3523" t="s">
        <v>643</v>
      </c>
      <c r="I3523">
        <v>6</v>
      </c>
      <c r="J3523" s="22">
        <f t="shared" si="55"/>
        <v>-2300</v>
      </c>
    </row>
    <row r="3524" spans="1:10" x14ac:dyDescent="0.25">
      <c r="A3524" s="20">
        <v>30000</v>
      </c>
      <c r="B3524" s="20" t="s">
        <v>410</v>
      </c>
      <c r="C3524" s="20" t="s">
        <v>408</v>
      </c>
      <c r="D3524" s="20" t="s">
        <v>401</v>
      </c>
      <c r="E3524" s="20" t="s">
        <v>394</v>
      </c>
      <c r="F3524">
        <f>VLOOKUP(H3524,'[1]Ventes par client'!B:Q,11,FALSE)</f>
        <v>400</v>
      </c>
      <c r="G3524" s="21">
        <v>2400</v>
      </c>
      <c r="H3524" t="s">
        <v>643</v>
      </c>
      <c r="I3524" s="19">
        <v>7</v>
      </c>
      <c r="J3524" s="22">
        <f t="shared" si="55"/>
        <v>-2000</v>
      </c>
    </row>
    <row r="3525" spans="1:10" x14ac:dyDescent="0.25">
      <c r="A3525" s="20">
        <v>30000</v>
      </c>
      <c r="B3525" s="20" t="s">
        <v>410</v>
      </c>
      <c r="C3525" s="20" t="s">
        <v>408</v>
      </c>
      <c r="D3525" s="20" t="s">
        <v>402</v>
      </c>
      <c r="E3525" s="20" t="s">
        <v>394</v>
      </c>
      <c r="F3525">
        <f>VLOOKUP(H3525,'[1]Ventes par client'!B:Q,12,FALSE)</f>
        <v>400</v>
      </c>
      <c r="G3525" s="21">
        <v>2200</v>
      </c>
      <c r="H3525" t="s">
        <v>643</v>
      </c>
      <c r="I3525" s="19">
        <v>8</v>
      </c>
      <c r="J3525" s="22">
        <f t="shared" si="55"/>
        <v>-1800</v>
      </c>
    </row>
    <row r="3526" spans="1:10" x14ac:dyDescent="0.25">
      <c r="A3526" s="20">
        <v>30000</v>
      </c>
      <c r="B3526" s="20" t="s">
        <v>410</v>
      </c>
      <c r="C3526" s="20" t="s">
        <v>408</v>
      </c>
      <c r="D3526" s="20" t="s">
        <v>403</v>
      </c>
      <c r="E3526" s="20" t="s">
        <v>394</v>
      </c>
      <c r="F3526">
        <f>VLOOKUP(H3526,'[1]Ventes par client'!B:Q,13,FALSE)</f>
        <v>400</v>
      </c>
      <c r="G3526" s="21">
        <v>2300</v>
      </c>
      <c r="H3526" t="s">
        <v>643</v>
      </c>
      <c r="I3526">
        <v>9</v>
      </c>
      <c r="J3526" s="22">
        <f t="shared" si="55"/>
        <v>-1900</v>
      </c>
    </row>
    <row r="3527" spans="1:10" x14ac:dyDescent="0.25">
      <c r="A3527" s="20">
        <v>30000</v>
      </c>
      <c r="B3527" s="20" t="s">
        <v>410</v>
      </c>
      <c r="C3527" s="20" t="s">
        <v>408</v>
      </c>
      <c r="D3527" s="20" t="s">
        <v>404</v>
      </c>
      <c r="E3527" s="20" t="s">
        <v>394</v>
      </c>
      <c r="F3527">
        <f>VLOOKUP(H3527,'[1]Ventes par client'!B:Q,14,FALSE)</f>
        <v>500</v>
      </c>
      <c r="G3527" s="21">
        <v>2700</v>
      </c>
      <c r="H3527" t="s">
        <v>643</v>
      </c>
      <c r="I3527" s="19">
        <v>10</v>
      </c>
      <c r="J3527" s="22">
        <f t="shared" si="55"/>
        <v>-2200</v>
      </c>
    </row>
    <row r="3528" spans="1:10" x14ac:dyDescent="0.25">
      <c r="A3528" s="20">
        <v>30000</v>
      </c>
      <c r="B3528" s="20" t="s">
        <v>410</v>
      </c>
      <c r="C3528" s="20" t="s">
        <v>408</v>
      </c>
      <c r="D3528" s="20" t="s">
        <v>405</v>
      </c>
      <c r="E3528" s="20" t="s">
        <v>394</v>
      </c>
      <c r="F3528">
        <f>VLOOKUP(H3528,'[1]Ventes par client'!B:Q,15,FALSE)</f>
        <v>500</v>
      </c>
      <c r="G3528" s="21">
        <v>3000</v>
      </c>
      <c r="H3528" t="s">
        <v>643</v>
      </c>
      <c r="I3528" s="19">
        <v>11</v>
      </c>
      <c r="J3528" s="22">
        <f t="shared" si="55"/>
        <v>-2500</v>
      </c>
    </row>
    <row r="3529" spans="1:10" x14ac:dyDescent="0.25">
      <c r="A3529" s="20">
        <v>30000</v>
      </c>
      <c r="B3529" s="20" t="s">
        <v>410</v>
      </c>
      <c r="C3529" s="20" t="s">
        <v>408</v>
      </c>
      <c r="D3529" s="20" t="s">
        <v>406</v>
      </c>
      <c r="E3529" s="20" t="s">
        <v>394</v>
      </c>
      <c r="F3529">
        <f>VLOOKUP(H3529,'[1]Ventes par client'!B:Q,16,FALSE)</f>
        <v>100</v>
      </c>
      <c r="G3529" s="21">
        <v>2100</v>
      </c>
      <c r="H3529" t="s">
        <v>643</v>
      </c>
      <c r="I3529">
        <v>12</v>
      </c>
      <c r="J3529" s="22">
        <f t="shared" si="55"/>
        <v>-2000</v>
      </c>
    </row>
    <row r="3530" spans="1:10" x14ac:dyDescent="0.25">
      <c r="A3530" s="20">
        <v>30000</v>
      </c>
      <c r="B3530" s="20" t="s">
        <v>206</v>
      </c>
      <c r="C3530" s="20" t="s">
        <v>408</v>
      </c>
      <c r="D3530" s="20" t="s">
        <v>393</v>
      </c>
      <c r="E3530" s="20" t="s">
        <v>394</v>
      </c>
      <c r="F3530" s="21">
        <f>VLOOKUP(H3530,'[1]Ventes par client'!B:Q,5,FALSE)</f>
        <v>400</v>
      </c>
      <c r="G3530" s="21">
        <v>100</v>
      </c>
      <c r="H3530" s="2" t="s">
        <v>644</v>
      </c>
      <c r="I3530" s="19">
        <v>1</v>
      </c>
      <c r="J3530" s="22">
        <f t="shared" si="55"/>
        <v>300</v>
      </c>
    </row>
    <row r="3531" spans="1:10" x14ac:dyDescent="0.25">
      <c r="A3531" s="20">
        <v>30000</v>
      </c>
      <c r="B3531" s="20" t="s">
        <v>206</v>
      </c>
      <c r="C3531" s="20" t="s">
        <v>408</v>
      </c>
      <c r="D3531" s="20" t="s">
        <v>396</v>
      </c>
      <c r="E3531" s="20" t="s">
        <v>394</v>
      </c>
      <c r="F3531">
        <f>VLOOKUP(H3531,'[1]Ventes par client'!B:Q,6,FALSE)</f>
        <v>500</v>
      </c>
      <c r="G3531" s="21">
        <v>100</v>
      </c>
      <c r="H3531" t="s">
        <v>644</v>
      </c>
      <c r="I3531" s="19">
        <v>2</v>
      </c>
      <c r="J3531" s="22">
        <f t="shared" si="55"/>
        <v>400</v>
      </c>
    </row>
    <row r="3532" spans="1:10" x14ac:dyDescent="0.25">
      <c r="A3532" s="20">
        <v>30000</v>
      </c>
      <c r="B3532" s="20" t="s">
        <v>206</v>
      </c>
      <c r="C3532" s="20" t="s">
        <v>408</v>
      </c>
      <c r="D3532" s="20" t="s">
        <v>397</v>
      </c>
      <c r="E3532" s="20" t="s">
        <v>394</v>
      </c>
      <c r="F3532">
        <f>VLOOKUP(H3532,'[1]Ventes par client'!B:Q,7,FALSE)</f>
        <v>500</v>
      </c>
      <c r="G3532" s="21">
        <v>100</v>
      </c>
      <c r="H3532" t="s">
        <v>644</v>
      </c>
      <c r="I3532">
        <v>3</v>
      </c>
      <c r="J3532" s="22">
        <f t="shared" si="55"/>
        <v>400</v>
      </c>
    </row>
    <row r="3533" spans="1:10" x14ac:dyDescent="0.25">
      <c r="A3533" s="20">
        <v>30000</v>
      </c>
      <c r="B3533" s="20" t="s">
        <v>206</v>
      </c>
      <c r="C3533" s="20" t="s">
        <v>408</v>
      </c>
      <c r="D3533" s="20" t="s">
        <v>398</v>
      </c>
      <c r="E3533" s="20" t="s">
        <v>394</v>
      </c>
      <c r="F3533">
        <f>VLOOKUP(H3533,'[1]Ventes par client'!B:Q,8,FALSE)</f>
        <v>400</v>
      </c>
      <c r="G3533" s="21">
        <v>0</v>
      </c>
      <c r="H3533" t="s">
        <v>644</v>
      </c>
      <c r="I3533" s="19">
        <v>4</v>
      </c>
      <c r="J3533" s="22">
        <f t="shared" si="55"/>
        <v>400</v>
      </c>
    </row>
    <row r="3534" spans="1:10" x14ac:dyDescent="0.25">
      <c r="A3534" s="20">
        <v>30000</v>
      </c>
      <c r="B3534" s="20" t="s">
        <v>206</v>
      </c>
      <c r="C3534" s="20" t="s">
        <v>408</v>
      </c>
      <c r="D3534" s="20" t="s">
        <v>399</v>
      </c>
      <c r="E3534" s="20" t="s">
        <v>394</v>
      </c>
      <c r="F3534">
        <f>VLOOKUP(H3534,'[1]Ventes par client'!B:Q,9,FALSE)</f>
        <v>400</v>
      </c>
      <c r="G3534" s="21">
        <v>100</v>
      </c>
      <c r="H3534" t="s">
        <v>644</v>
      </c>
      <c r="I3534" s="19">
        <v>5</v>
      </c>
      <c r="J3534" s="22">
        <f t="shared" si="55"/>
        <v>300</v>
      </c>
    </row>
    <row r="3535" spans="1:10" x14ac:dyDescent="0.25">
      <c r="A3535" s="20">
        <v>30000</v>
      </c>
      <c r="B3535" s="20" t="s">
        <v>206</v>
      </c>
      <c r="C3535" s="20" t="s">
        <v>408</v>
      </c>
      <c r="D3535" s="20" t="s">
        <v>400</v>
      </c>
      <c r="E3535" s="20" t="s">
        <v>394</v>
      </c>
      <c r="F3535">
        <f>VLOOKUP(H3535,'[1]Ventes par client'!B:Q,10,FALSE)</f>
        <v>500</v>
      </c>
      <c r="G3535" s="21">
        <v>100</v>
      </c>
      <c r="H3535" t="s">
        <v>644</v>
      </c>
      <c r="I3535">
        <v>6</v>
      </c>
      <c r="J3535" s="22">
        <f t="shared" si="55"/>
        <v>400</v>
      </c>
    </row>
    <row r="3536" spans="1:10" x14ac:dyDescent="0.25">
      <c r="A3536" s="20">
        <v>30000</v>
      </c>
      <c r="B3536" s="20" t="s">
        <v>206</v>
      </c>
      <c r="C3536" s="20" t="s">
        <v>408</v>
      </c>
      <c r="D3536" s="20" t="s">
        <v>401</v>
      </c>
      <c r="E3536" s="20" t="s">
        <v>394</v>
      </c>
      <c r="F3536">
        <f>VLOOKUP(H3536,'[1]Ventes par client'!B:Q,11,FALSE)</f>
        <v>400</v>
      </c>
      <c r="G3536" s="21">
        <v>100</v>
      </c>
      <c r="H3536" t="s">
        <v>644</v>
      </c>
      <c r="I3536" s="19">
        <v>7</v>
      </c>
      <c r="J3536" s="22">
        <f t="shared" si="55"/>
        <v>300</v>
      </c>
    </row>
    <row r="3537" spans="1:10" x14ac:dyDescent="0.25">
      <c r="A3537" s="20">
        <v>30000</v>
      </c>
      <c r="B3537" s="20" t="s">
        <v>206</v>
      </c>
      <c r="C3537" s="20" t="s">
        <v>408</v>
      </c>
      <c r="D3537" s="20" t="s">
        <v>402</v>
      </c>
      <c r="E3537" s="20" t="s">
        <v>394</v>
      </c>
      <c r="F3537">
        <f>VLOOKUP(H3537,'[1]Ventes par client'!B:Q,12,FALSE)</f>
        <v>400</v>
      </c>
      <c r="G3537" s="21">
        <v>100</v>
      </c>
      <c r="H3537" t="s">
        <v>644</v>
      </c>
      <c r="I3537" s="19">
        <v>8</v>
      </c>
      <c r="J3537" s="22">
        <f t="shared" si="55"/>
        <v>300</v>
      </c>
    </row>
    <row r="3538" spans="1:10" x14ac:dyDescent="0.25">
      <c r="A3538" s="20">
        <v>30000</v>
      </c>
      <c r="B3538" s="20" t="s">
        <v>206</v>
      </c>
      <c r="C3538" s="20" t="s">
        <v>408</v>
      </c>
      <c r="D3538" s="20" t="s">
        <v>403</v>
      </c>
      <c r="E3538" s="20" t="s">
        <v>394</v>
      </c>
      <c r="F3538">
        <f>VLOOKUP(H3538,'[1]Ventes par client'!B:Q,13,FALSE)</f>
        <v>400</v>
      </c>
      <c r="G3538" s="21">
        <v>0</v>
      </c>
      <c r="H3538" t="s">
        <v>644</v>
      </c>
      <c r="I3538">
        <v>9</v>
      </c>
      <c r="J3538" s="22">
        <f t="shared" si="55"/>
        <v>400</v>
      </c>
    </row>
    <row r="3539" spans="1:10" x14ac:dyDescent="0.25">
      <c r="A3539" s="20">
        <v>30000</v>
      </c>
      <c r="B3539" s="20" t="s">
        <v>206</v>
      </c>
      <c r="C3539" s="20" t="s">
        <v>408</v>
      </c>
      <c r="D3539" s="20" t="s">
        <v>404</v>
      </c>
      <c r="E3539" s="20" t="s">
        <v>394</v>
      </c>
      <c r="F3539">
        <f>VLOOKUP(H3539,'[1]Ventes par client'!B:Q,14,FALSE)</f>
        <v>500</v>
      </c>
      <c r="G3539" s="21">
        <v>100</v>
      </c>
      <c r="H3539" t="s">
        <v>644</v>
      </c>
      <c r="I3539" s="19">
        <v>10</v>
      </c>
      <c r="J3539" s="22">
        <f t="shared" si="55"/>
        <v>400</v>
      </c>
    </row>
    <row r="3540" spans="1:10" x14ac:dyDescent="0.25">
      <c r="A3540" s="20">
        <v>30000</v>
      </c>
      <c r="B3540" s="20" t="s">
        <v>206</v>
      </c>
      <c r="C3540" s="20" t="s">
        <v>408</v>
      </c>
      <c r="D3540" s="20" t="s">
        <v>405</v>
      </c>
      <c r="E3540" s="20" t="s">
        <v>394</v>
      </c>
      <c r="F3540">
        <f>VLOOKUP(H3540,'[1]Ventes par client'!B:Q,15,FALSE)</f>
        <v>500</v>
      </c>
      <c r="G3540" s="21">
        <v>100</v>
      </c>
      <c r="H3540" t="s">
        <v>644</v>
      </c>
      <c r="I3540" s="19">
        <v>11</v>
      </c>
      <c r="J3540" s="22">
        <f t="shared" si="55"/>
        <v>400</v>
      </c>
    </row>
    <row r="3541" spans="1:10" x14ac:dyDescent="0.25">
      <c r="A3541" s="20">
        <v>30000</v>
      </c>
      <c r="B3541" s="20" t="s">
        <v>206</v>
      </c>
      <c r="C3541" s="20" t="s">
        <v>408</v>
      </c>
      <c r="D3541" s="20" t="s">
        <v>406</v>
      </c>
      <c r="E3541" s="20" t="s">
        <v>394</v>
      </c>
      <c r="F3541">
        <f>VLOOKUP(H3541,'[1]Ventes par client'!B:Q,16,FALSE)</f>
        <v>200</v>
      </c>
      <c r="G3541" s="21">
        <v>100</v>
      </c>
      <c r="H3541" t="s">
        <v>644</v>
      </c>
      <c r="I3541">
        <v>12</v>
      </c>
      <c r="J3541" s="22">
        <f t="shared" si="55"/>
        <v>100</v>
      </c>
    </row>
    <row r="3542" spans="1:10" x14ac:dyDescent="0.25">
      <c r="A3542" s="20">
        <v>30000</v>
      </c>
      <c r="B3542" s="20" t="s">
        <v>166</v>
      </c>
      <c r="C3542" s="20" t="s">
        <v>408</v>
      </c>
      <c r="D3542" s="20" t="s">
        <v>393</v>
      </c>
      <c r="E3542" s="20" t="s">
        <v>394</v>
      </c>
      <c r="F3542" s="21">
        <f>VLOOKUP(H3542,'[1]Ventes par client'!B:Q,5,FALSE)</f>
        <v>400</v>
      </c>
      <c r="G3542" s="21">
        <v>600</v>
      </c>
      <c r="H3542" s="2" t="s">
        <v>645</v>
      </c>
      <c r="I3542" s="19">
        <v>1</v>
      </c>
      <c r="J3542" s="22">
        <f t="shared" si="55"/>
        <v>-200</v>
      </c>
    </row>
    <row r="3543" spans="1:10" x14ac:dyDescent="0.25">
      <c r="A3543" s="20">
        <v>30000</v>
      </c>
      <c r="B3543" s="20" t="s">
        <v>166</v>
      </c>
      <c r="C3543" s="20" t="s">
        <v>408</v>
      </c>
      <c r="D3543" s="20" t="s">
        <v>396</v>
      </c>
      <c r="E3543" s="20" t="s">
        <v>394</v>
      </c>
      <c r="F3543">
        <f>VLOOKUP(H3543,'[1]Ventes par client'!B:Q,6,FALSE)</f>
        <v>500</v>
      </c>
      <c r="G3543" s="21">
        <v>600</v>
      </c>
      <c r="H3543" t="s">
        <v>645</v>
      </c>
      <c r="I3543" s="19">
        <v>2</v>
      </c>
      <c r="J3543" s="22">
        <f t="shared" si="55"/>
        <v>-100</v>
      </c>
    </row>
    <row r="3544" spans="1:10" x14ac:dyDescent="0.25">
      <c r="A3544" s="20">
        <v>30000</v>
      </c>
      <c r="B3544" s="20" t="s">
        <v>166</v>
      </c>
      <c r="C3544" s="20" t="s">
        <v>408</v>
      </c>
      <c r="D3544" s="20" t="s">
        <v>397</v>
      </c>
      <c r="E3544" s="20" t="s">
        <v>394</v>
      </c>
      <c r="F3544">
        <f>VLOOKUP(H3544,'[1]Ventes par client'!B:Q,7,FALSE)</f>
        <v>500</v>
      </c>
      <c r="G3544" s="21">
        <v>600</v>
      </c>
      <c r="H3544" t="s">
        <v>645</v>
      </c>
      <c r="I3544">
        <v>3</v>
      </c>
      <c r="J3544" s="22">
        <f t="shared" si="55"/>
        <v>-100</v>
      </c>
    </row>
    <row r="3545" spans="1:10" x14ac:dyDescent="0.25">
      <c r="A3545" s="20">
        <v>30000</v>
      </c>
      <c r="B3545" s="20" t="s">
        <v>166</v>
      </c>
      <c r="C3545" s="20" t="s">
        <v>408</v>
      </c>
      <c r="D3545" s="20" t="s">
        <v>398</v>
      </c>
      <c r="E3545" s="20" t="s">
        <v>394</v>
      </c>
      <c r="F3545">
        <f>VLOOKUP(H3545,'[1]Ventes par client'!B:Q,8,FALSE)</f>
        <v>400</v>
      </c>
      <c r="G3545" s="21">
        <v>600</v>
      </c>
      <c r="H3545" t="s">
        <v>645</v>
      </c>
      <c r="I3545" s="19">
        <v>4</v>
      </c>
      <c r="J3545" s="22">
        <f t="shared" si="55"/>
        <v>-200</v>
      </c>
    </row>
    <row r="3546" spans="1:10" x14ac:dyDescent="0.25">
      <c r="A3546" s="20">
        <v>30000</v>
      </c>
      <c r="B3546" s="20" t="s">
        <v>166</v>
      </c>
      <c r="C3546" s="20" t="s">
        <v>408</v>
      </c>
      <c r="D3546" s="20" t="s">
        <v>399</v>
      </c>
      <c r="E3546" s="20" t="s">
        <v>394</v>
      </c>
      <c r="F3546">
        <f>VLOOKUP(H3546,'[1]Ventes par client'!B:Q,9,FALSE)</f>
        <v>400</v>
      </c>
      <c r="G3546" s="21">
        <v>500</v>
      </c>
      <c r="H3546" t="s">
        <v>645</v>
      </c>
      <c r="I3546" s="19">
        <v>5</v>
      </c>
      <c r="J3546" s="22">
        <f t="shared" si="55"/>
        <v>-100</v>
      </c>
    </row>
    <row r="3547" spans="1:10" x14ac:dyDescent="0.25">
      <c r="A3547" s="20">
        <v>30000</v>
      </c>
      <c r="B3547" s="20" t="s">
        <v>166</v>
      </c>
      <c r="C3547" s="20" t="s">
        <v>408</v>
      </c>
      <c r="D3547" s="20" t="s">
        <v>400</v>
      </c>
      <c r="E3547" s="20" t="s">
        <v>394</v>
      </c>
      <c r="F3547">
        <f>VLOOKUP(H3547,'[1]Ventes par client'!B:Q,10,FALSE)</f>
        <v>500</v>
      </c>
      <c r="G3547" s="21">
        <v>700</v>
      </c>
      <c r="H3547" t="s">
        <v>645</v>
      </c>
      <c r="I3547">
        <v>6</v>
      </c>
      <c r="J3547" s="22">
        <f t="shared" si="55"/>
        <v>-200</v>
      </c>
    </row>
    <row r="3548" spans="1:10" x14ac:dyDescent="0.25">
      <c r="A3548" s="20">
        <v>30000</v>
      </c>
      <c r="B3548" s="20" t="s">
        <v>166</v>
      </c>
      <c r="C3548" s="20" t="s">
        <v>408</v>
      </c>
      <c r="D3548" s="20" t="s">
        <v>401</v>
      </c>
      <c r="E3548" s="20" t="s">
        <v>394</v>
      </c>
      <c r="F3548">
        <f>VLOOKUP(H3548,'[1]Ventes par client'!B:Q,11,FALSE)</f>
        <v>400</v>
      </c>
      <c r="G3548" s="21">
        <v>500</v>
      </c>
      <c r="H3548" t="s">
        <v>645</v>
      </c>
      <c r="I3548" s="19">
        <v>7</v>
      </c>
      <c r="J3548" s="22">
        <f t="shared" si="55"/>
        <v>-100</v>
      </c>
    </row>
    <row r="3549" spans="1:10" x14ac:dyDescent="0.25">
      <c r="A3549" s="20">
        <v>30000</v>
      </c>
      <c r="B3549" s="20" t="s">
        <v>166</v>
      </c>
      <c r="C3549" s="20" t="s">
        <v>408</v>
      </c>
      <c r="D3549" s="20" t="s">
        <v>402</v>
      </c>
      <c r="E3549" s="20" t="s">
        <v>394</v>
      </c>
      <c r="F3549">
        <f>VLOOKUP(H3549,'[1]Ventes par client'!B:Q,12,FALSE)</f>
        <v>400</v>
      </c>
      <c r="G3549" s="21">
        <v>500</v>
      </c>
      <c r="H3549" t="s">
        <v>645</v>
      </c>
      <c r="I3549" s="19">
        <v>8</v>
      </c>
      <c r="J3549" s="22">
        <f t="shared" si="55"/>
        <v>-100</v>
      </c>
    </row>
    <row r="3550" spans="1:10" x14ac:dyDescent="0.25">
      <c r="A3550" s="20">
        <v>30000</v>
      </c>
      <c r="B3550" s="20" t="s">
        <v>166</v>
      </c>
      <c r="C3550" s="20" t="s">
        <v>408</v>
      </c>
      <c r="D3550" s="20" t="s">
        <v>403</v>
      </c>
      <c r="E3550" s="20" t="s">
        <v>394</v>
      </c>
      <c r="F3550">
        <f>VLOOKUP(H3550,'[1]Ventes par client'!B:Q,13,FALSE)</f>
        <v>400</v>
      </c>
      <c r="G3550" s="21">
        <v>600</v>
      </c>
      <c r="H3550" t="s">
        <v>645</v>
      </c>
      <c r="I3550">
        <v>9</v>
      </c>
      <c r="J3550" s="22">
        <f t="shared" si="55"/>
        <v>-200</v>
      </c>
    </row>
    <row r="3551" spans="1:10" x14ac:dyDescent="0.25">
      <c r="A3551" s="20">
        <v>30000</v>
      </c>
      <c r="B3551" s="20" t="s">
        <v>166</v>
      </c>
      <c r="C3551" s="20" t="s">
        <v>408</v>
      </c>
      <c r="D3551" s="20" t="s">
        <v>404</v>
      </c>
      <c r="E3551" s="20" t="s">
        <v>394</v>
      </c>
      <c r="F3551">
        <f>VLOOKUP(H3551,'[1]Ventes par client'!B:Q,14,FALSE)</f>
        <v>500</v>
      </c>
      <c r="G3551" s="21">
        <v>600</v>
      </c>
      <c r="H3551" t="s">
        <v>645</v>
      </c>
      <c r="I3551" s="19">
        <v>10</v>
      </c>
      <c r="J3551" s="22">
        <f t="shared" si="55"/>
        <v>-100</v>
      </c>
    </row>
    <row r="3552" spans="1:10" x14ac:dyDescent="0.25">
      <c r="A3552" s="20">
        <v>30000</v>
      </c>
      <c r="B3552" s="20" t="s">
        <v>166</v>
      </c>
      <c r="C3552" s="20" t="s">
        <v>408</v>
      </c>
      <c r="D3552" s="20" t="s">
        <v>405</v>
      </c>
      <c r="E3552" s="20" t="s">
        <v>394</v>
      </c>
      <c r="F3552">
        <f>VLOOKUP(H3552,'[1]Ventes par client'!B:Q,15,FALSE)</f>
        <v>500</v>
      </c>
      <c r="G3552" s="21">
        <v>700</v>
      </c>
      <c r="H3552" t="s">
        <v>645</v>
      </c>
      <c r="I3552" s="19">
        <v>11</v>
      </c>
      <c r="J3552" s="22">
        <f t="shared" si="55"/>
        <v>-200</v>
      </c>
    </row>
    <row r="3553" spans="1:10" x14ac:dyDescent="0.25">
      <c r="A3553" s="20">
        <v>30000</v>
      </c>
      <c r="B3553" s="20" t="s">
        <v>166</v>
      </c>
      <c r="C3553" s="20" t="s">
        <v>408</v>
      </c>
      <c r="D3553" s="20" t="s">
        <v>406</v>
      </c>
      <c r="E3553" s="20" t="s">
        <v>394</v>
      </c>
      <c r="F3553">
        <f>VLOOKUP(H3553,'[1]Ventes par client'!B:Q,16,FALSE)</f>
        <v>200</v>
      </c>
      <c r="G3553" s="21">
        <v>500</v>
      </c>
      <c r="H3553" t="s">
        <v>645</v>
      </c>
      <c r="I3553">
        <v>12</v>
      </c>
      <c r="J3553" s="22">
        <f t="shared" si="55"/>
        <v>-300</v>
      </c>
    </row>
    <row r="3554" spans="1:10" x14ac:dyDescent="0.25">
      <c r="A3554" s="20">
        <v>30000</v>
      </c>
      <c r="B3554" s="20" t="s">
        <v>407</v>
      </c>
      <c r="C3554" s="20" t="s">
        <v>408</v>
      </c>
      <c r="D3554" s="20" t="s">
        <v>393</v>
      </c>
      <c r="E3554" s="20" t="s">
        <v>394</v>
      </c>
      <c r="F3554" s="21">
        <f>VLOOKUP(H3554,'[1]Ventes par client'!B:Q,5,FALSE)</f>
        <v>18000</v>
      </c>
      <c r="G3554" s="21">
        <v>13800</v>
      </c>
      <c r="H3554" s="2" t="s">
        <v>646</v>
      </c>
      <c r="I3554" s="19">
        <v>1</v>
      </c>
      <c r="J3554" s="22">
        <f t="shared" si="55"/>
        <v>4200</v>
      </c>
    </row>
    <row r="3555" spans="1:10" x14ac:dyDescent="0.25">
      <c r="A3555" s="20">
        <v>30000</v>
      </c>
      <c r="B3555" s="20" t="s">
        <v>407</v>
      </c>
      <c r="C3555" s="20" t="s">
        <v>408</v>
      </c>
      <c r="D3555" s="20" t="s">
        <v>396</v>
      </c>
      <c r="E3555" s="20" t="s">
        <v>394</v>
      </c>
      <c r="F3555">
        <f>VLOOKUP(H3555,'[1]Ventes par client'!B:Q,6,FALSE)</f>
        <v>21200</v>
      </c>
      <c r="G3555" s="21">
        <v>14600</v>
      </c>
      <c r="H3555" t="s">
        <v>646</v>
      </c>
      <c r="I3555" s="19">
        <v>2</v>
      </c>
      <c r="J3555" s="22">
        <f t="shared" si="55"/>
        <v>6600</v>
      </c>
    </row>
    <row r="3556" spans="1:10" x14ac:dyDescent="0.25">
      <c r="A3556" s="20">
        <v>30000</v>
      </c>
      <c r="B3556" s="20" t="s">
        <v>407</v>
      </c>
      <c r="C3556" s="20" t="s">
        <v>408</v>
      </c>
      <c r="D3556" s="20" t="s">
        <v>397</v>
      </c>
      <c r="E3556" s="20" t="s">
        <v>394</v>
      </c>
      <c r="F3556">
        <f>VLOOKUP(H3556,'[1]Ventes par client'!B:Q,7,FALSE)</f>
        <v>22100</v>
      </c>
      <c r="G3556" s="21">
        <v>16100</v>
      </c>
      <c r="H3556" t="s">
        <v>646</v>
      </c>
      <c r="I3556">
        <v>3</v>
      </c>
      <c r="J3556" s="22">
        <f t="shared" si="55"/>
        <v>6000</v>
      </c>
    </row>
    <row r="3557" spans="1:10" x14ac:dyDescent="0.25">
      <c r="A3557" s="20">
        <v>30000</v>
      </c>
      <c r="B3557" s="20" t="s">
        <v>407</v>
      </c>
      <c r="C3557" s="20" t="s">
        <v>408</v>
      </c>
      <c r="D3557" s="20" t="s">
        <v>398</v>
      </c>
      <c r="E3557" s="20" t="s">
        <v>394</v>
      </c>
      <c r="F3557">
        <f>VLOOKUP(H3557,'[1]Ventes par client'!B:Q,8,FALSE)</f>
        <v>18000</v>
      </c>
      <c r="G3557" s="21">
        <v>13100</v>
      </c>
      <c r="H3557" t="s">
        <v>646</v>
      </c>
      <c r="I3557" s="19">
        <v>4</v>
      </c>
      <c r="J3557" s="22">
        <f t="shared" si="55"/>
        <v>4900</v>
      </c>
    </row>
    <row r="3558" spans="1:10" x14ac:dyDescent="0.25">
      <c r="A3558" s="20">
        <v>30000</v>
      </c>
      <c r="B3558" s="20" t="s">
        <v>407</v>
      </c>
      <c r="C3558" s="20" t="s">
        <v>408</v>
      </c>
      <c r="D3558" s="20" t="s">
        <v>399</v>
      </c>
      <c r="E3558" s="20" t="s">
        <v>394</v>
      </c>
      <c r="F3558">
        <f>VLOOKUP(H3558,'[1]Ventes par client'!B:Q,9,FALSE)</f>
        <v>19000</v>
      </c>
      <c r="G3558" s="21">
        <v>13100</v>
      </c>
      <c r="H3558" t="s">
        <v>646</v>
      </c>
      <c r="I3558" s="19">
        <v>5</v>
      </c>
      <c r="J3558" s="22">
        <f t="shared" si="55"/>
        <v>5900</v>
      </c>
    </row>
    <row r="3559" spans="1:10" x14ac:dyDescent="0.25">
      <c r="A3559" s="20">
        <v>30000</v>
      </c>
      <c r="B3559" s="20" t="s">
        <v>407</v>
      </c>
      <c r="C3559" s="20" t="s">
        <v>408</v>
      </c>
      <c r="D3559" s="20" t="s">
        <v>400</v>
      </c>
      <c r="E3559" s="20" t="s">
        <v>394</v>
      </c>
      <c r="F3559">
        <f>VLOOKUP(H3559,'[1]Ventes par client'!B:Q,10,FALSE)</f>
        <v>21100</v>
      </c>
      <c r="G3559" s="21">
        <v>16000</v>
      </c>
      <c r="H3559" t="s">
        <v>646</v>
      </c>
      <c r="I3559">
        <v>6</v>
      </c>
      <c r="J3559" s="22">
        <f t="shared" si="55"/>
        <v>5100</v>
      </c>
    </row>
    <row r="3560" spans="1:10" x14ac:dyDescent="0.25">
      <c r="A3560" s="20">
        <v>30000</v>
      </c>
      <c r="B3560" s="20" t="s">
        <v>407</v>
      </c>
      <c r="C3560" s="20" t="s">
        <v>408</v>
      </c>
      <c r="D3560" s="20" t="s">
        <v>401</v>
      </c>
      <c r="E3560" s="20" t="s">
        <v>394</v>
      </c>
      <c r="F3560">
        <f>VLOOKUP(H3560,'[1]Ventes par client'!B:Q,11,FALSE)</f>
        <v>17600</v>
      </c>
      <c r="G3560" s="21">
        <v>13400</v>
      </c>
      <c r="H3560" t="s">
        <v>646</v>
      </c>
      <c r="I3560" s="19">
        <v>7</v>
      </c>
      <c r="J3560" s="22">
        <f t="shared" si="55"/>
        <v>4200</v>
      </c>
    </row>
    <row r="3561" spans="1:10" x14ac:dyDescent="0.25">
      <c r="A3561" s="20">
        <v>30000</v>
      </c>
      <c r="B3561" s="20" t="s">
        <v>407</v>
      </c>
      <c r="C3561" s="20" t="s">
        <v>408</v>
      </c>
      <c r="D3561" s="20" t="s">
        <v>402</v>
      </c>
      <c r="E3561" s="20" t="s">
        <v>394</v>
      </c>
      <c r="F3561">
        <f>VLOOKUP(H3561,'[1]Ventes par client'!B:Q,12,FALSE)</f>
        <v>17200</v>
      </c>
      <c r="G3561" s="21">
        <v>12500</v>
      </c>
      <c r="H3561" t="s">
        <v>646</v>
      </c>
      <c r="I3561" s="19">
        <v>8</v>
      </c>
      <c r="J3561" s="22">
        <f t="shared" si="55"/>
        <v>4700</v>
      </c>
    </row>
    <row r="3562" spans="1:10" x14ac:dyDescent="0.25">
      <c r="A3562" s="20">
        <v>30000</v>
      </c>
      <c r="B3562" s="20" t="s">
        <v>407</v>
      </c>
      <c r="C3562" s="20" t="s">
        <v>408</v>
      </c>
      <c r="D3562" s="20" t="s">
        <v>403</v>
      </c>
      <c r="E3562" s="20" t="s">
        <v>394</v>
      </c>
      <c r="F3562">
        <f>VLOOKUP(H3562,'[1]Ventes par client'!B:Q,13,FALSE)</f>
        <v>18800</v>
      </c>
      <c r="G3562" s="21">
        <v>13000</v>
      </c>
      <c r="H3562" t="s">
        <v>646</v>
      </c>
      <c r="I3562">
        <v>9</v>
      </c>
      <c r="J3562" s="22">
        <f t="shared" si="55"/>
        <v>5800</v>
      </c>
    </row>
    <row r="3563" spans="1:10" x14ac:dyDescent="0.25">
      <c r="A3563" s="20">
        <v>30000</v>
      </c>
      <c r="B3563" s="20" t="s">
        <v>407</v>
      </c>
      <c r="C3563" s="20" t="s">
        <v>408</v>
      </c>
      <c r="D3563" s="20" t="s">
        <v>404</v>
      </c>
      <c r="E3563" s="20" t="s">
        <v>394</v>
      </c>
      <c r="F3563">
        <f>VLOOKUP(H3563,'[1]Ventes par client'!B:Q,14,FALSE)</f>
        <v>21100</v>
      </c>
      <c r="G3563" s="21">
        <v>15300</v>
      </c>
      <c r="H3563" t="s">
        <v>646</v>
      </c>
      <c r="I3563" s="19">
        <v>10</v>
      </c>
      <c r="J3563" s="22">
        <f t="shared" si="55"/>
        <v>5800</v>
      </c>
    </row>
    <row r="3564" spans="1:10" x14ac:dyDescent="0.25">
      <c r="A3564" s="20">
        <v>30000</v>
      </c>
      <c r="B3564" s="20" t="s">
        <v>407</v>
      </c>
      <c r="C3564" s="20" t="s">
        <v>408</v>
      </c>
      <c r="D3564" s="20" t="s">
        <v>405</v>
      </c>
      <c r="E3564" s="20" t="s">
        <v>394</v>
      </c>
      <c r="F3564">
        <f>VLOOKUP(H3564,'[1]Ventes par client'!B:Q,15,FALSE)</f>
        <v>23400</v>
      </c>
      <c r="G3564" s="21">
        <v>17000</v>
      </c>
      <c r="H3564" t="s">
        <v>646</v>
      </c>
      <c r="I3564" s="19">
        <v>11</v>
      </c>
      <c r="J3564" s="22">
        <f t="shared" si="55"/>
        <v>6400</v>
      </c>
    </row>
    <row r="3565" spans="1:10" x14ac:dyDescent="0.25">
      <c r="A3565" s="20">
        <v>30000</v>
      </c>
      <c r="B3565" s="20" t="s">
        <v>407</v>
      </c>
      <c r="C3565" s="20" t="s">
        <v>408</v>
      </c>
      <c r="D3565" s="20" t="s">
        <v>406</v>
      </c>
      <c r="E3565" s="20" t="s">
        <v>394</v>
      </c>
      <c r="F3565">
        <f>VLOOKUP(H3565,'[1]Ventes par client'!B:Q,16,FALSE)</f>
        <v>12500</v>
      </c>
      <c r="G3565" s="21">
        <v>12100</v>
      </c>
      <c r="H3565" t="s">
        <v>646</v>
      </c>
      <c r="I3565">
        <v>12</v>
      </c>
      <c r="J3565" s="22">
        <f t="shared" si="55"/>
        <v>400</v>
      </c>
    </row>
    <row r="3566" spans="1:10" x14ac:dyDescent="0.25">
      <c r="A3566" s="20">
        <v>30000</v>
      </c>
      <c r="B3566" s="20" t="s">
        <v>407</v>
      </c>
      <c r="C3566" s="20" t="s">
        <v>408</v>
      </c>
      <c r="D3566" s="20" t="s">
        <v>393</v>
      </c>
      <c r="E3566" s="20" t="s">
        <v>394</v>
      </c>
      <c r="F3566" s="21" t="e">
        <f>VLOOKUP(H3566,'[1]Ventes par client'!B:Q,5,FALSE)</f>
        <v>#N/A</v>
      </c>
      <c r="G3566" s="21">
        <v>200</v>
      </c>
      <c r="H3566" s="2" t="s">
        <v>647</v>
      </c>
      <c r="I3566" s="19">
        <v>1</v>
      </c>
      <c r="J3566" s="22" t="e">
        <f t="shared" si="55"/>
        <v>#N/A</v>
      </c>
    </row>
    <row r="3567" spans="1:10" x14ac:dyDescent="0.25">
      <c r="A3567" s="20">
        <v>30000</v>
      </c>
      <c r="B3567" s="20" t="s">
        <v>407</v>
      </c>
      <c r="C3567" s="20" t="s">
        <v>408</v>
      </c>
      <c r="D3567" s="20" t="s">
        <v>396</v>
      </c>
      <c r="E3567" s="20" t="s">
        <v>394</v>
      </c>
      <c r="F3567" t="e">
        <f>VLOOKUP(H3567,'[1]Ventes par client'!B:Q,6,FALSE)</f>
        <v>#N/A</v>
      </c>
      <c r="G3567" s="21">
        <v>100</v>
      </c>
      <c r="H3567" t="s">
        <v>647</v>
      </c>
      <c r="I3567" s="19">
        <v>2</v>
      </c>
      <c r="J3567" s="22" t="e">
        <f t="shared" si="55"/>
        <v>#N/A</v>
      </c>
    </row>
    <row r="3568" spans="1:10" x14ac:dyDescent="0.25">
      <c r="A3568" s="20">
        <v>30000</v>
      </c>
      <c r="B3568" s="20" t="s">
        <v>407</v>
      </c>
      <c r="C3568" s="20" t="s">
        <v>408</v>
      </c>
      <c r="D3568" s="20" t="s">
        <v>397</v>
      </c>
      <c r="E3568" s="20" t="s">
        <v>394</v>
      </c>
      <c r="F3568" t="e">
        <f>VLOOKUP(H3568,'[1]Ventes par client'!B:Q,7,FALSE)</f>
        <v>#N/A</v>
      </c>
      <c r="G3568" s="21">
        <v>200</v>
      </c>
      <c r="H3568" t="s">
        <v>647</v>
      </c>
      <c r="I3568">
        <v>3</v>
      </c>
      <c r="J3568" s="22" t="e">
        <f t="shared" si="55"/>
        <v>#N/A</v>
      </c>
    </row>
    <row r="3569" spans="1:10" x14ac:dyDescent="0.25">
      <c r="A3569" s="20">
        <v>30000</v>
      </c>
      <c r="B3569" s="20" t="s">
        <v>407</v>
      </c>
      <c r="C3569" s="20" t="s">
        <v>408</v>
      </c>
      <c r="D3569" s="20" t="s">
        <v>398</v>
      </c>
      <c r="E3569" s="20" t="s">
        <v>394</v>
      </c>
      <c r="F3569" t="e">
        <f>VLOOKUP(H3569,'[1]Ventes par client'!B:Q,8,FALSE)</f>
        <v>#N/A</v>
      </c>
      <c r="G3569" s="21">
        <v>200</v>
      </c>
      <c r="H3569" t="s">
        <v>647</v>
      </c>
      <c r="I3569" s="19">
        <v>4</v>
      </c>
      <c r="J3569" s="22" t="e">
        <f t="shared" si="55"/>
        <v>#N/A</v>
      </c>
    </row>
    <row r="3570" spans="1:10" x14ac:dyDescent="0.25">
      <c r="A3570" s="20">
        <v>30000</v>
      </c>
      <c r="B3570" s="20" t="s">
        <v>407</v>
      </c>
      <c r="C3570" s="20" t="s">
        <v>408</v>
      </c>
      <c r="D3570" s="20" t="s">
        <v>399</v>
      </c>
      <c r="E3570" s="20" t="s">
        <v>394</v>
      </c>
      <c r="F3570" t="e">
        <f>VLOOKUP(H3570,'[1]Ventes par client'!B:Q,9,FALSE)</f>
        <v>#N/A</v>
      </c>
      <c r="G3570" s="21">
        <v>100</v>
      </c>
      <c r="H3570" t="s">
        <v>647</v>
      </c>
      <c r="I3570" s="19">
        <v>5</v>
      </c>
      <c r="J3570" s="22" t="e">
        <f t="shared" si="55"/>
        <v>#N/A</v>
      </c>
    </row>
    <row r="3571" spans="1:10" x14ac:dyDescent="0.25">
      <c r="A3571" s="20">
        <v>30000</v>
      </c>
      <c r="B3571" s="20" t="s">
        <v>407</v>
      </c>
      <c r="C3571" s="20" t="s">
        <v>408</v>
      </c>
      <c r="D3571" s="20" t="s">
        <v>400</v>
      </c>
      <c r="E3571" s="20" t="s">
        <v>394</v>
      </c>
      <c r="F3571" t="e">
        <f>VLOOKUP(H3571,'[1]Ventes par client'!B:Q,10,FALSE)</f>
        <v>#N/A</v>
      </c>
      <c r="G3571" s="21">
        <v>200</v>
      </c>
      <c r="H3571" t="s">
        <v>647</v>
      </c>
      <c r="I3571">
        <v>6</v>
      </c>
      <c r="J3571" s="22" t="e">
        <f t="shared" si="55"/>
        <v>#N/A</v>
      </c>
    </row>
    <row r="3572" spans="1:10" x14ac:dyDescent="0.25">
      <c r="A3572" s="20">
        <v>30000</v>
      </c>
      <c r="B3572" s="20" t="s">
        <v>407</v>
      </c>
      <c r="C3572" s="20" t="s">
        <v>408</v>
      </c>
      <c r="D3572" s="20" t="s">
        <v>401</v>
      </c>
      <c r="E3572" s="20" t="s">
        <v>394</v>
      </c>
      <c r="F3572" t="e">
        <f>VLOOKUP(H3572,'[1]Ventes par client'!B:Q,11,FALSE)</f>
        <v>#N/A</v>
      </c>
      <c r="G3572" s="21">
        <v>200</v>
      </c>
      <c r="H3572" t="s">
        <v>647</v>
      </c>
      <c r="I3572" s="19">
        <v>7</v>
      </c>
      <c r="J3572" s="22" t="e">
        <f t="shared" si="55"/>
        <v>#N/A</v>
      </c>
    </row>
    <row r="3573" spans="1:10" x14ac:dyDescent="0.25">
      <c r="A3573" s="20">
        <v>30000</v>
      </c>
      <c r="B3573" s="20" t="s">
        <v>407</v>
      </c>
      <c r="C3573" s="20" t="s">
        <v>408</v>
      </c>
      <c r="D3573" s="20" t="s">
        <v>402</v>
      </c>
      <c r="E3573" s="20" t="s">
        <v>394</v>
      </c>
      <c r="F3573" t="e">
        <f>VLOOKUP(H3573,'[1]Ventes par client'!B:Q,12,FALSE)</f>
        <v>#N/A</v>
      </c>
      <c r="G3573" s="21">
        <v>100</v>
      </c>
      <c r="H3573" t="s">
        <v>647</v>
      </c>
      <c r="I3573" s="19">
        <v>8</v>
      </c>
      <c r="J3573" s="22" t="e">
        <f t="shared" si="55"/>
        <v>#N/A</v>
      </c>
    </row>
    <row r="3574" spans="1:10" x14ac:dyDescent="0.25">
      <c r="A3574" s="20">
        <v>30000</v>
      </c>
      <c r="B3574" s="20" t="s">
        <v>407</v>
      </c>
      <c r="C3574" s="20" t="s">
        <v>408</v>
      </c>
      <c r="D3574" s="20" t="s">
        <v>403</v>
      </c>
      <c r="E3574" s="20" t="s">
        <v>394</v>
      </c>
      <c r="F3574" t="e">
        <f>VLOOKUP(H3574,'[1]Ventes par client'!B:Q,13,FALSE)</f>
        <v>#N/A</v>
      </c>
      <c r="G3574" s="21">
        <v>200</v>
      </c>
      <c r="H3574" t="s">
        <v>647</v>
      </c>
      <c r="I3574">
        <v>9</v>
      </c>
      <c r="J3574" s="22" t="e">
        <f t="shared" si="55"/>
        <v>#N/A</v>
      </c>
    </row>
    <row r="3575" spans="1:10" x14ac:dyDescent="0.25">
      <c r="A3575" s="20">
        <v>30000</v>
      </c>
      <c r="B3575" s="20" t="s">
        <v>407</v>
      </c>
      <c r="C3575" s="20" t="s">
        <v>408</v>
      </c>
      <c r="D3575" s="20" t="s">
        <v>404</v>
      </c>
      <c r="E3575" s="20" t="s">
        <v>394</v>
      </c>
      <c r="F3575" t="e">
        <f>VLOOKUP(H3575,'[1]Ventes par client'!B:Q,14,FALSE)</f>
        <v>#N/A</v>
      </c>
      <c r="G3575" s="21">
        <v>200</v>
      </c>
      <c r="H3575" t="s">
        <v>647</v>
      </c>
      <c r="I3575" s="19">
        <v>10</v>
      </c>
      <c r="J3575" s="22" t="e">
        <f t="shared" si="55"/>
        <v>#N/A</v>
      </c>
    </row>
    <row r="3576" spans="1:10" x14ac:dyDescent="0.25">
      <c r="A3576" s="20">
        <v>30000</v>
      </c>
      <c r="B3576" s="20" t="s">
        <v>407</v>
      </c>
      <c r="C3576" s="20" t="s">
        <v>408</v>
      </c>
      <c r="D3576" s="20" t="s">
        <v>405</v>
      </c>
      <c r="E3576" s="20" t="s">
        <v>394</v>
      </c>
      <c r="F3576" t="e">
        <f>VLOOKUP(H3576,'[1]Ventes par client'!B:Q,15,FALSE)</f>
        <v>#N/A</v>
      </c>
      <c r="G3576" s="21">
        <v>200</v>
      </c>
      <c r="H3576" t="s">
        <v>647</v>
      </c>
      <c r="I3576" s="19">
        <v>11</v>
      </c>
      <c r="J3576" s="22" t="e">
        <f t="shared" si="55"/>
        <v>#N/A</v>
      </c>
    </row>
    <row r="3577" spans="1:10" x14ac:dyDescent="0.25">
      <c r="A3577" s="20">
        <v>30000</v>
      </c>
      <c r="B3577" s="20" t="s">
        <v>407</v>
      </c>
      <c r="C3577" s="20" t="s">
        <v>408</v>
      </c>
      <c r="D3577" s="20" t="s">
        <v>406</v>
      </c>
      <c r="E3577" s="20" t="s">
        <v>394</v>
      </c>
      <c r="F3577" t="e">
        <f>VLOOKUP(H3577,'[1]Ventes par client'!B:Q,16,FALSE)</f>
        <v>#N/A</v>
      </c>
      <c r="G3577" s="21">
        <v>100</v>
      </c>
      <c r="H3577" t="s">
        <v>647</v>
      </c>
      <c r="I3577">
        <v>12</v>
      </c>
      <c r="J3577" s="22" t="e">
        <f t="shared" si="55"/>
        <v>#N/A</v>
      </c>
    </row>
    <row r="3578" spans="1:10" x14ac:dyDescent="0.25">
      <c r="A3578" s="20">
        <v>30000</v>
      </c>
      <c r="B3578" s="20" t="s">
        <v>206</v>
      </c>
      <c r="C3578" s="20" t="s">
        <v>408</v>
      </c>
      <c r="D3578" s="20" t="s">
        <v>393</v>
      </c>
      <c r="E3578" s="20" t="s">
        <v>394</v>
      </c>
      <c r="F3578" s="21" t="e">
        <f>VLOOKUP(H3578,'[1]Ventes par client'!B:Q,5,FALSE)</f>
        <v>#N/A</v>
      </c>
      <c r="G3578" s="21">
        <v>100</v>
      </c>
      <c r="H3578" s="2" t="s">
        <v>648</v>
      </c>
      <c r="I3578" s="19">
        <v>1</v>
      </c>
      <c r="J3578" s="22" t="e">
        <f t="shared" si="55"/>
        <v>#N/A</v>
      </c>
    </row>
    <row r="3579" spans="1:10" x14ac:dyDescent="0.25">
      <c r="A3579" s="20">
        <v>30000</v>
      </c>
      <c r="B3579" s="20" t="s">
        <v>206</v>
      </c>
      <c r="C3579" s="20" t="s">
        <v>408</v>
      </c>
      <c r="D3579" s="20" t="s">
        <v>396</v>
      </c>
      <c r="E3579" s="20" t="s">
        <v>394</v>
      </c>
      <c r="F3579" t="e">
        <f>VLOOKUP(H3579,'[1]Ventes par client'!B:Q,6,FALSE)</f>
        <v>#N/A</v>
      </c>
      <c r="G3579" s="21">
        <v>100</v>
      </c>
      <c r="H3579" t="s">
        <v>648</v>
      </c>
      <c r="I3579" s="19">
        <v>2</v>
      </c>
      <c r="J3579" s="22" t="e">
        <f t="shared" si="55"/>
        <v>#N/A</v>
      </c>
    </row>
    <row r="3580" spans="1:10" x14ac:dyDescent="0.25">
      <c r="A3580" s="20">
        <v>30000</v>
      </c>
      <c r="B3580" s="20" t="s">
        <v>206</v>
      </c>
      <c r="C3580" s="20" t="s">
        <v>408</v>
      </c>
      <c r="D3580" s="20" t="s">
        <v>397</v>
      </c>
      <c r="E3580" s="20" t="s">
        <v>394</v>
      </c>
      <c r="F3580" t="e">
        <f>VLOOKUP(H3580,'[1]Ventes par client'!B:Q,7,FALSE)</f>
        <v>#N/A</v>
      </c>
      <c r="G3580" s="21">
        <v>100</v>
      </c>
      <c r="H3580" t="s">
        <v>648</v>
      </c>
      <c r="I3580">
        <v>3</v>
      </c>
      <c r="J3580" s="22" t="e">
        <f t="shared" si="55"/>
        <v>#N/A</v>
      </c>
    </row>
    <row r="3581" spans="1:10" x14ac:dyDescent="0.25">
      <c r="A3581" s="20">
        <v>30000</v>
      </c>
      <c r="B3581" s="20" t="s">
        <v>206</v>
      </c>
      <c r="C3581" s="20" t="s">
        <v>408</v>
      </c>
      <c r="D3581" s="20" t="s">
        <v>398</v>
      </c>
      <c r="E3581" s="20" t="s">
        <v>394</v>
      </c>
      <c r="F3581" t="e">
        <f>VLOOKUP(H3581,'[1]Ventes par client'!B:Q,8,FALSE)</f>
        <v>#N/A</v>
      </c>
      <c r="G3581" s="21">
        <v>0</v>
      </c>
      <c r="H3581" t="s">
        <v>648</v>
      </c>
      <c r="I3581" s="19">
        <v>4</v>
      </c>
      <c r="J3581" s="22" t="e">
        <f t="shared" si="55"/>
        <v>#N/A</v>
      </c>
    </row>
    <row r="3582" spans="1:10" x14ac:dyDescent="0.25">
      <c r="A3582" s="20">
        <v>30000</v>
      </c>
      <c r="B3582" s="20" t="s">
        <v>206</v>
      </c>
      <c r="C3582" s="20" t="s">
        <v>408</v>
      </c>
      <c r="D3582" s="20" t="s">
        <v>399</v>
      </c>
      <c r="E3582" s="20" t="s">
        <v>394</v>
      </c>
      <c r="F3582" t="e">
        <f>VLOOKUP(H3582,'[1]Ventes par client'!B:Q,9,FALSE)</f>
        <v>#N/A</v>
      </c>
      <c r="G3582" s="21">
        <v>100</v>
      </c>
      <c r="H3582" t="s">
        <v>648</v>
      </c>
      <c r="I3582" s="19">
        <v>5</v>
      </c>
      <c r="J3582" s="22" t="e">
        <f t="shared" si="55"/>
        <v>#N/A</v>
      </c>
    </row>
    <row r="3583" spans="1:10" x14ac:dyDescent="0.25">
      <c r="A3583" s="20">
        <v>30000</v>
      </c>
      <c r="B3583" s="20" t="s">
        <v>206</v>
      </c>
      <c r="C3583" s="20" t="s">
        <v>408</v>
      </c>
      <c r="D3583" s="20" t="s">
        <v>400</v>
      </c>
      <c r="E3583" s="20" t="s">
        <v>394</v>
      </c>
      <c r="F3583" t="e">
        <f>VLOOKUP(H3583,'[1]Ventes par client'!B:Q,10,FALSE)</f>
        <v>#N/A</v>
      </c>
      <c r="G3583" s="21">
        <v>100</v>
      </c>
      <c r="H3583" t="s">
        <v>648</v>
      </c>
      <c r="I3583">
        <v>6</v>
      </c>
      <c r="J3583" s="22" t="e">
        <f t="shared" si="55"/>
        <v>#N/A</v>
      </c>
    </row>
    <row r="3584" spans="1:10" x14ac:dyDescent="0.25">
      <c r="A3584" s="20">
        <v>30000</v>
      </c>
      <c r="B3584" s="20" t="s">
        <v>206</v>
      </c>
      <c r="C3584" s="20" t="s">
        <v>408</v>
      </c>
      <c r="D3584" s="20" t="s">
        <v>401</v>
      </c>
      <c r="E3584" s="20" t="s">
        <v>394</v>
      </c>
      <c r="F3584" t="e">
        <f>VLOOKUP(H3584,'[1]Ventes par client'!B:Q,11,FALSE)</f>
        <v>#N/A</v>
      </c>
      <c r="G3584" s="21">
        <v>100</v>
      </c>
      <c r="H3584" t="s">
        <v>648</v>
      </c>
      <c r="I3584" s="19">
        <v>7</v>
      </c>
      <c r="J3584" s="22" t="e">
        <f t="shared" si="55"/>
        <v>#N/A</v>
      </c>
    </row>
    <row r="3585" spans="1:10" x14ac:dyDescent="0.25">
      <c r="A3585" s="20">
        <v>30000</v>
      </c>
      <c r="B3585" s="20" t="s">
        <v>206</v>
      </c>
      <c r="C3585" s="20" t="s">
        <v>408</v>
      </c>
      <c r="D3585" s="20" t="s">
        <v>402</v>
      </c>
      <c r="E3585" s="20" t="s">
        <v>394</v>
      </c>
      <c r="F3585" t="e">
        <f>VLOOKUP(H3585,'[1]Ventes par client'!B:Q,12,FALSE)</f>
        <v>#N/A</v>
      </c>
      <c r="G3585" s="21">
        <v>100</v>
      </c>
      <c r="H3585" t="s">
        <v>648</v>
      </c>
      <c r="I3585" s="19">
        <v>8</v>
      </c>
      <c r="J3585" s="22" t="e">
        <f t="shared" si="55"/>
        <v>#N/A</v>
      </c>
    </row>
    <row r="3586" spans="1:10" x14ac:dyDescent="0.25">
      <c r="A3586" s="20">
        <v>30000</v>
      </c>
      <c r="B3586" s="20" t="s">
        <v>206</v>
      </c>
      <c r="C3586" s="20" t="s">
        <v>408</v>
      </c>
      <c r="D3586" s="20" t="s">
        <v>403</v>
      </c>
      <c r="E3586" s="20" t="s">
        <v>394</v>
      </c>
      <c r="F3586" t="e">
        <f>VLOOKUP(H3586,'[1]Ventes par client'!B:Q,13,FALSE)</f>
        <v>#N/A</v>
      </c>
      <c r="G3586" s="21">
        <v>0</v>
      </c>
      <c r="H3586" t="s">
        <v>648</v>
      </c>
      <c r="I3586">
        <v>9</v>
      </c>
      <c r="J3586" s="22" t="e">
        <f t="shared" ref="J3586:J3649" si="56">+F3586-G3586</f>
        <v>#N/A</v>
      </c>
    </row>
    <row r="3587" spans="1:10" x14ac:dyDescent="0.25">
      <c r="A3587" s="20">
        <v>30000</v>
      </c>
      <c r="B3587" s="20" t="s">
        <v>206</v>
      </c>
      <c r="C3587" s="20" t="s">
        <v>408</v>
      </c>
      <c r="D3587" s="20" t="s">
        <v>404</v>
      </c>
      <c r="E3587" s="20" t="s">
        <v>394</v>
      </c>
      <c r="F3587" t="e">
        <f>VLOOKUP(H3587,'[1]Ventes par client'!B:Q,14,FALSE)</f>
        <v>#N/A</v>
      </c>
      <c r="G3587" s="21">
        <v>100</v>
      </c>
      <c r="H3587" t="s">
        <v>648</v>
      </c>
      <c r="I3587" s="19">
        <v>10</v>
      </c>
      <c r="J3587" s="22" t="e">
        <f t="shared" si="56"/>
        <v>#N/A</v>
      </c>
    </row>
    <row r="3588" spans="1:10" x14ac:dyDescent="0.25">
      <c r="A3588" s="20">
        <v>30000</v>
      </c>
      <c r="B3588" s="20" t="s">
        <v>206</v>
      </c>
      <c r="C3588" s="20" t="s">
        <v>408</v>
      </c>
      <c r="D3588" s="20" t="s">
        <v>405</v>
      </c>
      <c r="E3588" s="20" t="s">
        <v>394</v>
      </c>
      <c r="F3588" t="e">
        <f>VLOOKUP(H3588,'[1]Ventes par client'!B:Q,15,FALSE)</f>
        <v>#N/A</v>
      </c>
      <c r="G3588" s="21">
        <v>100</v>
      </c>
      <c r="H3588" t="s">
        <v>648</v>
      </c>
      <c r="I3588" s="19">
        <v>11</v>
      </c>
      <c r="J3588" s="22" t="e">
        <f t="shared" si="56"/>
        <v>#N/A</v>
      </c>
    </row>
    <row r="3589" spans="1:10" x14ac:dyDescent="0.25">
      <c r="A3589" s="20">
        <v>30000</v>
      </c>
      <c r="B3589" s="20" t="s">
        <v>206</v>
      </c>
      <c r="C3589" s="20" t="s">
        <v>408</v>
      </c>
      <c r="D3589" s="20" t="s">
        <v>406</v>
      </c>
      <c r="E3589" s="20" t="s">
        <v>394</v>
      </c>
      <c r="F3589" t="e">
        <f>VLOOKUP(H3589,'[1]Ventes par client'!B:Q,16,FALSE)</f>
        <v>#N/A</v>
      </c>
      <c r="G3589" s="21">
        <v>100</v>
      </c>
      <c r="H3589" t="s">
        <v>648</v>
      </c>
      <c r="I3589">
        <v>12</v>
      </c>
      <c r="J3589" s="22" t="e">
        <f t="shared" si="56"/>
        <v>#N/A</v>
      </c>
    </row>
    <row r="3590" spans="1:10" x14ac:dyDescent="0.25">
      <c r="A3590" s="20">
        <v>30000</v>
      </c>
      <c r="B3590" s="20" t="s">
        <v>407</v>
      </c>
      <c r="C3590" s="20" t="s">
        <v>408</v>
      </c>
      <c r="D3590" s="20" t="s">
        <v>393</v>
      </c>
      <c r="E3590" s="20" t="s">
        <v>394</v>
      </c>
      <c r="F3590" s="21">
        <f>VLOOKUP(H3590,'[1]Ventes par client'!B:Q,5,FALSE)</f>
        <v>800</v>
      </c>
      <c r="G3590" s="21">
        <v>300</v>
      </c>
      <c r="H3590" s="2" t="s">
        <v>196</v>
      </c>
      <c r="I3590" s="19">
        <v>1</v>
      </c>
      <c r="J3590" s="22">
        <f t="shared" si="56"/>
        <v>500</v>
      </c>
    </row>
    <row r="3591" spans="1:10" x14ac:dyDescent="0.25">
      <c r="A3591" s="20">
        <v>30000</v>
      </c>
      <c r="B3591" s="20" t="s">
        <v>407</v>
      </c>
      <c r="C3591" s="20" t="s">
        <v>408</v>
      </c>
      <c r="D3591" s="20" t="s">
        <v>396</v>
      </c>
      <c r="E3591" s="20" t="s">
        <v>394</v>
      </c>
      <c r="F3591">
        <f>VLOOKUP(H3591,'[1]Ventes par client'!B:Q,6,FALSE)</f>
        <v>900</v>
      </c>
      <c r="G3591" s="21">
        <v>400</v>
      </c>
      <c r="H3591" t="s">
        <v>196</v>
      </c>
      <c r="I3591" s="19">
        <v>2</v>
      </c>
      <c r="J3591" s="22">
        <f t="shared" si="56"/>
        <v>500</v>
      </c>
    </row>
    <row r="3592" spans="1:10" x14ac:dyDescent="0.25">
      <c r="A3592" s="20">
        <v>30000</v>
      </c>
      <c r="B3592" s="20" t="s">
        <v>407</v>
      </c>
      <c r="C3592" s="20" t="s">
        <v>408</v>
      </c>
      <c r="D3592" s="20" t="s">
        <v>397</v>
      </c>
      <c r="E3592" s="20" t="s">
        <v>394</v>
      </c>
      <c r="F3592">
        <f>VLOOKUP(H3592,'[1]Ventes par client'!B:Q,7,FALSE)</f>
        <v>1000</v>
      </c>
      <c r="G3592" s="21">
        <v>300</v>
      </c>
      <c r="H3592" t="s">
        <v>196</v>
      </c>
      <c r="I3592">
        <v>3</v>
      </c>
      <c r="J3592" s="22">
        <f t="shared" si="56"/>
        <v>700</v>
      </c>
    </row>
    <row r="3593" spans="1:10" x14ac:dyDescent="0.25">
      <c r="A3593" s="20">
        <v>30000</v>
      </c>
      <c r="B3593" s="20" t="s">
        <v>407</v>
      </c>
      <c r="C3593" s="20" t="s">
        <v>408</v>
      </c>
      <c r="D3593" s="20" t="s">
        <v>398</v>
      </c>
      <c r="E3593" s="20" t="s">
        <v>394</v>
      </c>
      <c r="F3593">
        <f>VLOOKUP(H3593,'[1]Ventes par client'!B:Q,8,FALSE)</f>
        <v>800</v>
      </c>
      <c r="G3593" s="21">
        <v>400</v>
      </c>
      <c r="H3593" t="s">
        <v>196</v>
      </c>
      <c r="I3593" s="19">
        <v>4</v>
      </c>
      <c r="J3593" s="22">
        <f t="shared" si="56"/>
        <v>400</v>
      </c>
    </row>
    <row r="3594" spans="1:10" x14ac:dyDescent="0.25">
      <c r="A3594" s="20">
        <v>30000</v>
      </c>
      <c r="B3594" s="20" t="s">
        <v>407</v>
      </c>
      <c r="C3594" s="20" t="s">
        <v>408</v>
      </c>
      <c r="D3594" s="20" t="s">
        <v>399</v>
      </c>
      <c r="E3594" s="20" t="s">
        <v>394</v>
      </c>
      <c r="F3594">
        <f>VLOOKUP(H3594,'[1]Ventes par client'!B:Q,9,FALSE)</f>
        <v>800</v>
      </c>
      <c r="G3594" s="21">
        <v>300</v>
      </c>
      <c r="H3594" t="s">
        <v>196</v>
      </c>
      <c r="I3594" s="19">
        <v>5</v>
      </c>
      <c r="J3594" s="22">
        <f t="shared" si="56"/>
        <v>500</v>
      </c>
    </row>
    <row r="3595" spans="1:10" x14ac:dyDescent="0.25">
      <c r="A3595" s="20">
        <v>30000</v>
      </c>
      <c r="B3595" s="20" t="s">
        <v>407</v>
      </c>
      <c r="C3595" s="20" t="s">
        <v>408</v>
      </c>
      <c r="D3595" s="20" t="s">
        <v>400</v>
      </c>
      <c r="E3595" s="20" t="s">
        <v>394</v>
      </c>
      <c r="F3595">
        <f>VLOOKUP(H3595,'[1]Ventes par client'!B:Q,10,FALSE)</f>
        <v>900</v>
      </c>
      <c r="G3595" s="21">
        <v>300</v>
      </c>
      <c r="H3595" t="s">
        <v>196</v>
      </c>
      <c r="I3595">
        <v>6</v>
      </c>
      <c r="J3595" s="22">
        <f t="shared" si="56"/>
        <v>600</v>
      </c>
    </row>
    <row r="3596" spans="1:10" x14ac:dyDescent="0.25">
      <c r="A3596" s="20">
        <v>30000</v>
      </c>
      <c r="B3596" s="20" t="s">
        <v>407</v>
      </c>
      <c r="C3596" s="20" t="s">
        <v>408</v>
      </c>
      <c r="D3596" s="20" t="s">
        <v>401</v>
      </c>
      <c r="E3596" s="20" t="s">
        <v>394</v>
      </c>
      <c r="F3596">
        <f>VLOOKUP(H3596,'[1]Ventes par client'!B:Q,11,FALSE)</f>
        <v>800</v>
      </c>
      <c r="G3596" s="21">
        <v>400</v>
      </c>
      <c r="H3596" t="s">
        <v>196</v>
      </c>
      <c r="I3596" s="19">
        <v>7</v>
      </c>
      <c r="J3596" s="22">
        <f t="shared" si="56"/>
        <v>400</v>
      </c>
    </row>
    <row r="3597" spans="1:10" x14ac:dyDescent="0.25">
      <c r="A3597" s="20">
        <v>30000</v>
      </c>
      <c r="B3597" s="20" t="s">
        <v>407</v>
      </c>
      <c r="C3597" s="20" t="s">
        <v>408</v>
      </c>
      <c r="D3597" s="20" t="s">
        <v>402</v>
      </c>
      <c r="E3597" s="20" t="s">
        <v>394</v>
      </c>
      <c r="F3597">
        <f>VLOOKUP(H3597,'[1]Ventes par client'!B:Q,12,FALSE)</f>
        <v>700</v>
      </c>
      <c r="G3597" s="21">
        <v>200</v>
      </c>
      <c r="H3597" t="s">
        <v>196</v>
      </c>
      <c r="I3597" s="19">
        <v>8</v>
      </c>
      <c r="J3597" s="22">
        <f t="shared" si="56"/>
        <v>500</v>
      </c>
    </row>
    <row r="3598" spans="1:10" x14ac:dyDescent="0.25">
      <c r="A3598" s="20">
        <v>30000</v>
      </c>
      <c r="B3598" s="20" t="s">
        <v>407</v>
      </c>
      <c r="C3598" s="20" t="s">
        <v>408</v>
      </c>
      <c r="D3598" s="20" t="s">
        <v>403</v>
      </c>
      <c r="E3598" s="20" t="s">
        <v>394</v>
      </c>
      <c r="F3598">
        <f>VLOOKUP(H3598,'[1]Ventes par client'!B:Q,13,FALSE)</f>
        <v>800</v>
      </c>
      <c r="G3598" s="21">
        <v>400</v>
      </c>
      <c r="H3598" t="s">
        <v>196</v>
      </c>
      <c r="I3598">
        <v>9</v>
      </c>
      <c r="J3598" s="22">
        <f t="shared" si="56"/>
        <v>400</v>
      </c>
    </row>
    <row r="3599" spans="1:10" x14ac:dyDescent="0.25">
      <c r="A3599" s="20">
        <v>30000</v>
      </c>
      <c r="B3599" s="20" t="s">
        <v>407</v>
      </c>
      <c r="C3599" s="20" t="s">
        <v>408</v>
      </c>
      <c r="D3599" s="20" t="s">
        <v>404</v>
      </c>
      <c r="E3599" s="20" t="s">
        <v>394</v>
      </c>
      <c r="F3599">
        <f>VLOOKUP(H3599,'[1]Ventes par client'!B:Q,14,FALSE)</f>
        <v>900</v>
      </c>
      <c r="G3599" s="21">
        <v>300</v>
      </c>
      <c r="H3599" t="s">
        <v>196</v>
      </c>
      <c r="I3599" s="19">
        <v>10</v>
      </c>
      <c r="J3599" s="22">
        <f t="shared" si="56"/>
        <v>600</v>
      </c>
    </row>
    <row r="3600" spans="1:10" x14ac:dyDescent="0.25">
      <c r="A3600" s="20">
        <v>30000</v>
      </c>
      <c r="B3600" s="20" t="s">
        <v>407</v>
      </c>
      <c r="C3600" s="20" t="s">
        <v>408</v>
      </c>
      <c r="D3600" s="20" t="s">
        <v>405</v>
      </c>
      <c r="E3600" s="20" t="s">
        <v>394</v>
      </c>
      <c r="F3600">
        <f>VLOOKUP(H3600,'[1]Ventes par client'!B:Q,15,FALSE)</f>
        <v>1000</v>
      </c>
      <c r="G3600" s="21">
        <v>400</v>
      </c>
      <c r="H3600" t="s">
        <v>196</v>
      </c>
      <c r="I3600" s="19">
        <v>11</v>
      </c>
      <c r="J3600" s="22">
        <f t="shared" si="56"/>
        <v>600</v>
      </c>
    </row>
    <row r="3601" spans="1:10" x14ac:dyDescent="0.25">
      <c r="A3601" s="20">
        <v>30000</v>
      </c>
      <c r="B3601" s="20" t="s">
        <v>407</v>
      </c>
      <c r="C3601" s="20" t="s">
        <v>408</v>
      </c>
      <c r="D3601" s="20" t="s">
        <v>406</v>
      </c>
      <c r="E3601" s="20" t="s">
        <v>394</v>
      </c>
      <c r="F3601">
        <f>VLOOKUP(H3601,'[1]Ventes par client'!B:Q,16,FALSE)</f>
        <v>600</v>
      </c>
      <c r="G3601" s="21">
        <v>300</v>
      </c>
      <c r="H3601" t="s">
        <v>196</v>
      </c>
      <c r="I3601">
        <v>12</v>
      </c>
      <c r="J3601" s="22">
        <f t="shared" si="56"/>
        <v>300</v>
      </c>
    </row>
    <row r="3602" spans="1:10" x14ac:dyDescent="0.25">
      <c r="A3602" s="20">
        <v>30000</v>
      </c>
      <c r="B3602" s="20" t="s">
        <v>417</v>
      </c>
      <c r="C3602" s="20" t="s">
        <v>408</v>
      </c>
      <c r="D3602" s="20" t="s">
        <v>393</v>
      </c>
      <c r="E3602" s="20" t="s">
        <v>394</v>
      </c>
      <c r="F3602" s="21">
        <f>VLOOKUP(H3602,'[1]Ventes par client'!B:Q,5,FALSE)</f>
        <v>400</v>
      </c>
      <c r="G3602" s="21">
        <v>500</v>
      </c>
      <c r="H3602" s="2" t="s">
        <v>649</v>
      </c>
      <c r="I3602" s="19">
        <v>1</v>
      </c>
      <c r="J3602" s="22">
        <f t="shared" si="56"/>
        <v>-100</v>
      </c>
    </row>
    <row r="3603" spans="1:10" x14ac:dyDescent="0.25">
      <c r="A3603" s="20">
        <v>30000</v>
      </c>
      <c r="B3603" s="20" t="s">
        <v>417</v>
      </c>
      <c r="C3603" s="20" t="s">
        <v>408</v>
      </c>
      <c r="D3603" s="20" t="s">
        <v>396</v>
      </c>
      <c r="E3603" s="20" t="s">
        <v>394</v>
      </c>
      <c r="F3603">
        <f>VLOOKUP(H3603,'[1]Ventes par client'!B:Q,6,FALSE)</f>
        <v>500</v>
      </c>
      <c r="G3603" s="21">
        <v>500</v>
      </c>
      <c r="H3603" t="s">
        <v>649</v>
      </c>
      <c r="I3603" s="19">
        <v>2</v>
      </c>
      <c r="J3603" s="22">
        <f t="shared" si="56"/>
        <v>0</v>
      </c>
    </row>
    <row r="3604" spans="1:10" x14ac:dyDescent="0.25">
      <c r="A3604" s="20">
        <v>30000</v>
      </c>
      <c r="B3604" s="20" t="s">
        <v>417</v>
      </c>
      <c r="C3604" s="20" t="s">
        <v>408</v>
      </c>
      <c r="D3604" s="20" t="s">
        <v>397</v>
      </c>
      <c r="E3604" s="20" t="s">
        <v>394</v>
      </c>
      <c r="F3604">
        <f>VLOOKUP(H3604,'[1]Ventes par client'!B:Q,7,FALSE)</f>
        <v>500</v>
      </c>
      <c r="G3604" s="21">
        <v>600</v>
      </c>
      <c r="H3604" t="s">
        <v>649</v>
      </c>
      <c r="I3604">
        <v>3</v>
      </c>
      <c r="J3604" s="22">
        <f t="shared" si="56"/>
        <v>-100</v>
      </c>
    </row>
    <row r="3605" spans="1:10" x14ac:dyDescent="0.25">
      <c r="A3605" s="20">
        <v>30000</v>
      </c>
      <c r="B3605" s="20" t="s">
        <v>417</v>
      </c>
      <c r="C3605" s="20" t="s">
        <v>408</v>
      </c>
      <c r="D3605" s="20" t="s">
        <v>398</v>
      </c>
      <c r="E3605" s="20" t="s">
        <v>394</v>
      </c>
      <c r="F3605">
        <f>VLOOKUP(H3605,'[1]Ventes par client'!B:Q,8,FALSE)</f>
        <v>400</v>
      </c>
      <c r="G3605" s="21">
        <v>400</v>
      </c>
      <c r="H3605" t="s">
        <v>649</v>
      </c>
      <c r="I3605" s="19">
        <v>4</v>
      </c>
      <c r="J3605" s="22">
        <f t="shared" si="56"/>
        <v>0</v>
      </c>
    </row>
    <row r="3606" spans="1:10" x14ac:dyDescent="0.25">
      <c r="A3606" s="20">
        <v>30000</v>
      </c>
      <c r="B3606" s="20" t="s">
        <v>417</v>
      </c>
      <c r="C3606" s="20" t="s">
        <v>408</v>
      </c>
      <c r="D3606" s="20" t="s">
        <v>399</v>
      </c>
      <c r="E3606" s="20" t="s">
        <v>394</v>
      </c>
      <c r="F3606">
        <f>VLOOKUP(H3606,'[1]Ventes par client'!B:Q,9,FALSE)</f>
        <v>400</v>
      </c>
      <c r="G3606" s="21">
        <v>500</v>
      </c>
      <c r="H3606" t="s">
        <v>649</v>
      </c>
      <c r="I3606" s="19">
        <v>5</v>
      </c>
      <c r="J3606" s="22">
        <f t="shared" si="56"/>
        <v>-100</v>
      </c>
    </row>
    <row r="3607" spans="1:10" x14ac:dyDescent="0.25">
      <c r="A3607" s="20">
        <v>30000</v>
      </c>
      <c r="B3607" s="20" t="s">
        <v>417</v>
      </c>
      <c r="C3607" s="20" t="s">
        <v>408</v>
      </c>
      <c r="D3607" s="20" t="s">
        <v>400</v>
      </c>
      <c r="E3607" s="20" t="s">
        <v>394</v>
      </c>
      <c r="F3607">
        <f>VLOOKUP(H3607,'[1]Ventes par client'!B:Q,10,FALSE)</f>
        <v>500</v>
      </c>
      <c r="G3607" s="21">
        <v>600</v>
      </c>
      <c r="H3607" t="s">
        <v>649</v>
      </c>
      <c r="I3607">
        <v>6</v>
      </c>
      <c r="J3607" s="22">
        <f t="shared" si="56"/>
        <v>-100</v>
      </c>
    </row>
    <row r="3608" spans="1:10" x14ac:dyDescent="0.25">
      <c r="A3608" s="20">
        <v>30000</v>
      </c>
      <c r="B3608" s="20" t="s">
        <v>417</v>
      </c>
      <c r="C3608" s="20" t="s">
        <v>408</v>
      </c>
      <c r="D3608" s="20" t="s">
        <v>401</v>
      </c>
      <c r="E3608" s="20" t="s">
        <v>394</v>
      </c>
      <c r="F3608">
        <f>VLOOKUP(H3608,'[1]Ventes par client'!B:Q,11,FALSE)</f>
        <v>400</v>
      </c>
      <c r="G3608" s="21">
        <v>400</v>
      </c>
      <c r="H3608" t="s">
        <v>649</v>
      </c>
      <c r="I3608" s="19">
        <v>7</v>
      </c>
      <c r="J3608" s="22">
        <f t="shared" si="56"/>
        <v>0</v>
      </c>
    </row>
    <row r="3609" spans="1:10" x14ac:dyDescent="0.25">
      <c r="A3609" s="20">
        <v>30000</v>
      </c>
      <c r="B3609" s="20" t="s">
        <v>417</v>
      </c>
      <c r="C3609" s="20" t="s">
        <v>408</v>
      </c>
      <c r="D3609" s="20" t="s">
        <v>402</v>
      </c>
      <c r="E3609" s="20" t="s">
        <v>394</v>
      </c>
      <c r="F3609">
        <f>VLOOKUP(H3609,'[1]Ventes par client'!B:Q,12,FALSE)</f>
        <v>400</v>
      </c>
      <c r="G3609" s="21">
        <v>500</v>
      </c>
      <c r="H3609" t="s">
        <v>649</v>
      </c>
      <c r="I3609" s="19">
        <v>8</v>
      </c>
      <c r="J3609" s="22">
        <f t="shared" si="56"/>
        <v>-100</v>
      </c>
    </row>
    <row r="3610" spans="1:10" x14ac:dyDescent="0.25">
      <c r="A3610" s="20">
        <v>30000</v>
      </c>
      <c r="B3610" s="20" t="s">
        <v>417</v>
      </c>
      <c r="C3610" s="20" t="s">
        <v>408</v>
      </c>
      <c r="D3610" s="20" t="s">
        <v>403</v>
      </c>
      <c r="E3610" s="20" t="s">
        <v>394</v>
      </c>
      <c r="F3610">
        <f>VLOOKUP(H3610,'[1]Ventes par client'!B:Q,13,FALSE)</f>
        <v>400</v>
      </c>
      <c r="G3610" s="21">
        <v>400</v>
      </c>
      <c r="H3610" t="s">
        <v>649</v>
      </c>
      <c r="I3610">
        <v>9</v>
      </c>
      <c r="J3610" s="22">
        <f t="shared" si="56"/>
        <v>0</v>
      </c>
    </row>
    <row r="3611" spans="1:10" x14ac:dyDescent="0.25">
      <c r="A3611" s="20">
        <v>30000</v>
      </c>
      <c r="B3611" s="20" t="s">
        <v>417</v>
      </c>
      <c r="C3611" s="20" t="s">
        <v>408</v>
      </c>
      <c r="D3611" s="20" t="s">
        <v>404</v>
      </c>
      <c r="E3611" s="20" t="s">
        <v>394</v>
      </c>
      <c r="F3611">
        <f>VLOOKUP(H3611,'[1]Ventes par client'!B:Q,14,FALSE)</f>
        <v>500</v>
      </c>
      <c r="G3611" s="21">
        <v>600</v>
      </c>
      <c r="H3611" t="s">
        <v>649</v>
      </c>
      <c r="I3611" s="19">
        <v>10</v>
      </c>
      <c r="J3611" s="22">
        <f t="shared" si="56"/>
        <v>-100</v>
      </c>
    </row>
    <row r="3612" spans="1:10" x14ac:dyDescent="0.25">
      <c r="A3612" s="20">
        <v>30000</v>
      </c>
      <c r="B3612" s="20" t="s">
        <v>417</v>
      </c>
      <c r="C3612" s="20" t="s">
        <v>408</v>
      </c>
      <c r="D3612" s="20" t="s">
        <v>405</v>
      </c>
      <c r="E3612" s="20" t="s">
        <v>394</v>
      </c>
      <c r="F3612">
        <f>VLOOKUP(H3612,'[1]Ventes par client'!B:Q,15,FALSE)</f>
        <v>500</v>
      </c>
      <c r="G3612" s="21">
        <v>600</v>
      </c>
      <c r="H3612" t="s">
        <v>649</v>
      </c>
      <c r="I3612" s="19">
        <v>11</v>
      </c>
      <c r="J3612" s="22">
        <f t="shared" si="56"/>
        <v>-100</v>
      </c>
    </row>
    <row r="3613" spans="1:10" x14ac:dyDescent="0.25">
      <c r="A3613" s="20">
        <v>30000</v>
      </c>
      <c r="B3613" s="20" t="s">
        <v>417</v>
      </c>
      <c r="C3613" s="20" t="s">
        <v>408</v>
      </c>
      <c r="D3613" s="20" t="s">
        <v>406</v>
      </c>
      <c r="E3613" s="20" t="s">
        <v>394</v>
      </c>
      <c r="F3613">
        <f>VLOOKUP(H3613,'[1]Ventes par client'!B:Q,16,FALSE)</f>
        <v>200</v>
      </c>
      <c r="G3613" s="21">
        <v>400</v>
      </c>
      <c r="H3613" t="s">
        <v>649</v>
      </c>
      <c r="I3613">
        <v>12</v>
      </c>
      <c r="J3613" s="22">
        <f t="shared" si="56"/>
        <v>-200</v>
      </c>
    </row>
    <row r="3614" spans="1:10" x14ac:dyDescent="0.25">
      <c r="A3614" s="20">
        <v>30000</v>
      </c>
      <c r="B3614" s="20" t="s">
        <v>410</v>
      </c>
      <c r="C3614" s="20" t="s">
        <v>408</v>
      </c>
      <c r="D3614" s="20" t="s">
        <v>393</v>
      </c>
      <c r="E3614" s="20" t="s">
        <v>394</v>
      </c>
      <c r="F3614" s="21">
        <f>VLOOKUP(H3614,'[1]Ventes par client'!B:Q,5,FALSE)</f>
        <v>400</v>
      </c>
      <c r="G3614" s="21">
        <v>400</v>
      </c>
      <c r="H3614" s="2" t="s">
        <v>650</v>
      </c>
      <c r="I3614" s="19">
        <v>1</v>
      </c>
      <c r="J3614" s="22">
        <f t="shared" si="56"/>
        <v>0</v>
      </c>
    </row>
    <row r="3615" spans="1:10" x14ac:dyDescent="0.25">
      <c r="A3615" s="20">
        <v>30000</v>
      </c>
      <c r="B3615" s="20" t="s">
        <v>410</v>
      </c>
      <c r="C3615" s="20" t="s">
        <v>408</v>
      </c>
      <c r="D3615" s="20" t="s">
        <v>396</v>
      </c>
      <c r="E3615" s="20" t="s">
        <v>394</v>
      </c>
      <c r="F3615">
        <f>VLOOKUP(H3615,'[1]Ventes par client'!B:Q,6,FALSE)</f>
        <v>500</v>
      </c>
      <c r="G3615" s="21">
        <v>400</v>
      </c>
      <c r="H3615" t="s">
        <v>650</v>
      </c>
      <c r="I3615" s="19">
        <v>2</v>
      </c>
      <c r="J3615" s="22">
        <f t="shared" si="56"/>
        <v>100</v>
      </c>
    </row>
    <row r="3616" spans="1:10" x14ac:dyDescent="0.25">
      <c r="A3616" s="20">
        <v>30000</v>
      </c>
      <c r="B3616" s="20" t="s">
        <v>410</v>
      </c>
      <c r="C3616" s="20" t="s">
        <v>408</v>
      </c>
      <c r="D3616" s="20" t="s">
        <v>397</v>
      </c>
      <c r="E3616" s="20" t="s">
        <v>394</v>
      </c>
      <c r="F3616">
        <f>VLOOKUP(H3616,'[1]Ventes par client'!B:Q,7,FALSE)</f>
        <v>500</v>
      </c>
      <c r="G3616" s="21">
        <v>500</v>
      </c>
      <c r="H3616" t="s">
        <v>650</v>
      </c>
      <c r="I3616">
        <v>3</v>
      </c>
      <c r="J3616" s="22">
        <f t="shared" si="56"/>
        <v>0</v>
      </c>
    </row>
    <row r="3617" spans="1:10" x14ac:dyDescent="0.25">
      <c r="A3617" s="20">
        <v>30000</v>
      </c>
      <c r="B3617" s="20" t="s">
        <v>410</v>
      </c>
      <c r="C3617" s="20" t="s">
        <v>408</v>
      </c>
      <c r="D3617" s="20" t="s">
        <v>398</v>
      </c>
      <c r="E3617" s="20" t="s">
        <v>394</v>
      </c>
      <c r="F3617">
        <f>VLOOKUP(H3617,'[1]Ventes par client'!B:Q,8,FALSE)</f>
        <v>400</v>
      </c>
      <c r="G3617" s="21">
        <v>400</v>
      </c>
      <c r="H3617" t="s">
        <v>650</v>
      </c>
      <c r="I3617" s="19">
        <v>4</v>
      </c>
      <c r="J3617" s="22">
        <f t="shared" si="56"/>
        <v>0</v>
      </c>
    </row>
    <row r="3618" spans="1:10" x14ac:dyDescent="0.25">
      <c r="A3618" s="20">
        <v>30000</v>
      </c>
      <c r="B3618" s="20" t="s">
        <v>410</v>
      </c>
      <c r="C3618" s="20" t="s">
        <v>408</v>
      </c>
      <c r="D3618" s="20" t="s">
        <v>399</v>
      </c>
      <c r="E3618" s="20" t="s">
        <v>394</v>
      </c>
      <c r="F3618">
        <f>VLOOKUP(H3618,'[1]Ventes par client'!B:Q,9,FALSE)</f>
        <v>400</v>
      </c>
      <c r="G3618" s="21">
        <v>400</v>
      </c>
      <c r="H3618" t="s">
        <v>650</v>
      </c>
      <c r="I3618" s="19">
        <v>5</v>
      </c>
      <c r="J3618" s="22">
        <f t="shared" si="56"/>
        <v>0</v>
      </c>
    </row>
    <row r="3619" spans="1:10" x14ac:dyDescent="0.25">
      <c r="A3619" s="20">
        <v>30000</v>
      </c>
      <c r="B3619" s="20" t="s">
        <v>410</v>
      </c>
      <c r="C3619" s="20" t="s">
        <v>408</v>
      </c>
      <c r="D3619" s="20" t="s">
        <v>400</v>
      </c>
      <c r="E3619" s="20" t="s">
        <v>394</v>
      </c>
      <c r="F3619">
        <f>VLOOKUP(H3619,'[1]Ventes par client'!B:Q,10,FALSE)</f>
        <v>500</v>
      </c>
      <c r="G3619" s="21">
        <v>500</v>
      </c>
      <c r="H3619" t="s">
        <v>650</v>
      </c>
      <c r="I3619">
        <v>6</v>
      </c>
      <c r="J3619" s="22">
        <f t="shared" si="56"/>
        <v>0</v>
      </c>
    </row>
    <row r="3620" spans="1:10" x14ac:dyDescent="0.25">
      <c r="A3620" s="20">
        <v>30000</v>
      </c>
      <c r="B3620" s="20" t="s">
        <v>410</v>
      </c>
      <c r="C3620" s="20" t="s">
        <v>408</v>
      </c>
      <c r="D3620" s="20" t="s">
        <v>401</v>
      </c>
      <c r="E3620" s="20" t="s">
        <v>394</v>
      </c>
      <c r="F3620">
        <f>VLOOKUP(H3620,'[1]Ventes par client'!B:Q,11,FALSE)</f>
        <v>400</v>
      </c>
      <c r="G3620" s="21">
        <v>300</v>
      </c>
      <c r="H3620" t="s">
        <v>650</v>
      </c>
      <c r="I3620" s="19">
        <v>7</v>
      </c>
      <c r="J3620" s="22">
        <f t="shared" si="56"/>
        <v>100</v>
      </c>
    </row>
    <row r="3621" spans="1:10" x14ac:dyDescent="0.25">
      <c r="A3621" s="20">
        <v>30000</v>
      </c>
      <c r="B3621" s="20" t="s">
        <v>410</v>
      </c>
      <c r="C3621" s="20" t="s">
        <v>408</v>
      </c>
      <c r="D3621" s="20" t="s">
        <v>402</v>
      </c>
      <c r="E3621" s="20" t="s">
        <v>394</v>
      </c>
      <c r="F3621">
        <f>VLOOKUP(H3621,'[1]Ventes par client'!B:Q,12,FALSE)</f>
        <v>400</v>
      </c>
      <c r="G3621" s="21">
        <v>400</v>
      </c>
      <c r="H3621" t="s">
        <v>650</v>
      </c>
      <c r="I3621" s="19">
        <v>8</v>
      </c>
      <c r="J3621" s="22">
        <f t="shared" si="56"/>
        <v>0</v>
      </c>
    </row>
    <row r="3622" spans="1:10" x14ac:dyDescent="0.25">
      <c r="A3622" s="20">
        <v>30000</v>
      </c>
      <c r="B3622" s="20" t="s">
        <v>410</v>
      </c>
      <c r="C3622" s="20" t="s">
        <v>408</v>
      </c>
      <c r="D3622" s="20" t="s">
        <v>403</v>
      </c>
      <c r="E3622" s="20" t="s">
        <v>394</v>
      </c>
      <c r="F3622">
        <f>VLOOKUP(H3622,'[1]Ventes par client'!B:Q,13,FALSE)</f>
        <v>400</v>
      </c>
      <c r="G3622" s="21">
        <v>400</v>
      </c>
      <c r="H3622" t="s">
        <v>650</v>
      </c>
      <c r="I3622">
        <v>9</v>
      </c>
      <c r="J3622" s="22">
        <f t="shared" si="56"/>
        <v>0</v>
      </c>
    </row>
    <row r="3623" spans="1:10" x14ac:dyDescent="0.25">
      <c r="A3623" s="20">
        <v>30000</v>
      </c>
      <c r="B3623" s="20" t="s">
        <v>410</v>
      </c>
      <c r="C3623" s="20" t="s">
        <v>408</v>
      </c>
      <c r="D3623" s="20" t="s">
        <v>404</v>
      </c>
      <c r="E3623" s="20" t="s">
        <v>394</v>
      </c>
      <c r="F3623">
        <f>VLOOKUP(H3623,'[1]Ventes par client'!B:Q,14,FALSE)</f>
        <v>500</v>
      </c>
      <c r="G3623" s="21">
        <v>400</v>
      </c>
      <c r="H3623" t="s">
        <v>650</v>
      </c>
      <c r="I3623" s="19">
        <v>10</v>
      </c>
      <c r="J3623" s="22">
        <f t="shared" si="56"/>
        <v>100</v>
      </c>
    </row>
    <row r="3624" spans="1:10" x14ac:dyDescent="0.25">
      <c r="A3624" s="20">
        <v>30000</v>
      </c>
      <c r="B3624" s="20" t="s">
        <v>410</v>
      </c>
      <c r="C3624" s="20" t="s">
        <v>408</v>
      </c>
      <c r="D3624" s="20" t="s">
        <v>405</v>
      </c>
      <c r="E3624" s="20" t="s">
        <v>394</v>
      </c>
      <c r="F3624">
        <f>VLOOKUP(H3624,'[1]Ventes par client'!B:Q,15,FALSE)</f>
        <v>500</v>
      </c>
      <c r="G3624" s="21">
        <v>500</v>
      </c>
      <c r="H3624" t="s">
        <v>650</v>
      </c>
      <c r="I3624" s="19">
        <v>11</v>
      </c>
      <c r="J3624" s="22">
        <f t="shared" si="56"/>
        <v>0</v>
      </c>
    </row>
    <row r="3625" spans="1:10" x14ac:dyDescent="0.25">
      <c r="A3625" s="20">
        <v>30000</v>
      </c>
      <c r="B3625" s="20" t="s">
        <v>410</v>
      </c>
      <c r="C3625" s="20" t="s">
        <v>408</v>
      </c>
      <c r="D3625" s="20" t="s">
        <v>406</v>
      </c>
      <c r="E3625" s="20" t="s">
        <v>394</v>
      </c>
      <c r="F3625">
        <f>VLOOKUP(H3625,'[1]Ventes par client'!B:Q,16,FALSE)</f>
        <v>100</v>
      </c>
      <c r="G3625" s="21">
        <v>400</v>
      </c>
      <c r="H3625" t="s">
        <v>650</v>
      </c>
      <c r="I3625">
        <v>12</v>
      </c>
      <c r="J3625" s="22">
        <f t="shared" si="56"/>
        <v>-300</v>
      </c>
    </row>
    <row r="3626" spans="1:10" x14ac:dyDescent="0.25">
      <c r="A3626" s="20">
        <v>30000</v>
      </c>
      <c r="B3626" s="20" t="s">
        <v>166</v>
      </c>
      <c r="C3626" s="20" t="s">
        <v>408</v>
      </c>
      <c r="D3626" s="20" t="s">
        <v>393</v>
      </c>
      <c r="E3626" s="20" t="s">
        <v>394</v>
      </c>
      <c r="F3626" s="21" t="e">
        <f>VLOOKUP(H3626,'[1]Ventes par client'!B:Q,5,FALSE)</f>
        <v>#N/A</v>
      </c>
      <c r="G3626" s="21">
        <v>200</v>
      </c>
      <c r="H3626" s="2" t="s">
        <v>651</v>
      </c>
      <c r="I3626" s="19">
        <v>1</v>
      </c>
      <c r="J3626" s="22" t="e">
        <f t="shared" si="56"/>
        <v>#N/A</v>
      </c>
    </row>
    <row r="3627" spans="1:10" x14ac:dyDescent="0.25">
      <c r="A3627" s="20">
        <v>30000</v>
      </c>
      <c r="B3627" s="20" t="s">
        <v>166</v>
      </c>
      <c r="C3627" s="20" t="s">
        <v>408</v>
      </c>
      <c r="D3627" s="20" t="s">
        <v>396</v>
      </c>
      <c r="E3627" s="20" t="s">
        <v>394</v>
      </c>
      <c r="F3627" t="e">
        <f>VLOOKUP(H3627,'[1]Ventes par client'!B:Q,6,FALSE)</f>
        <v>#N/A</v>
      </c>
      <c r="G3627" s="21">
        <v>300</v>
      </c>
      <c r="H3627" t="s">
        <v>651</v>
      </c>
      <c r="I3627" s="19">
        <v>2</v>
      </c>
      <c r="J3627" s="22" t="e">
        <f t="shared" si="56"/>
        <v>#N/A</v>
      </c>
    </row>
    <row r="3628" spans="1:10" x14ac:dyDescent="0.25">
      <c r="A3628" s="20">
        <v>30000</v>
      </c>
      <c r="B3628" s="20" t="s">
        <v>166</v>
      </c>
      <c r="C3628" s="20" t="s">
        <v>408</v>
      </c>
      <c r="D3628" s="20" t="s">
        <v>397</v>
      </c>
      <c r="E3628" s="20" t="s">
        <v>394</v>
      </c>
      <c r="F3628" t="e">
        <f>VLOOKUP(H3628,'[1]Ventes par client'!B:Q,7,FALSE)</f>
        <v>#N/A</v>
      </c>
      <c r="G3628" s="21">
        <v>300</v>
      </c>
      <c r="H3628" t="s">
        <v>651</v>
      </c>
      <c r="I3628">
        <v>3</v>
      </c>
      <c r="J3628" s="22" t="e">
        <f t="shared" si="56"/>
        <v>#N/A</v>
      </c>
    </row>
    <row r="3629" spans="1:10" x14ac:dyDescent="0.25">
      <c r="A3629" s="20">
        <v>30000</v>
      </c>
      <c r="B3629" s="20" t="s">
        <v>166</v>
      </c>
      <c r="C3629" s="20" t="s">
        <v>408</v>
      </c>
      <c r="D3629" s="20" t="s">
        <v>398</v>
      </c>
      <c r="E3629" s="20" t="s">
        <v>394</v>
      </c>
      <c r="F3629" t="e">
        <f>VLOOKUP(H3629,'[1]Ventes par client'!B:Q,8,FALSE)</f>
        <v>#N/A</v>
      </c>
      <c r="G3629" s="21">
        <v>200</v>
      </c>
      <c r="H3629" t="s">
        <v>651</v>
      </c>
      <c r="I3629" s="19">
        <v>4</v>
      </c>
      <c r="J3629" s="22" t="e">
        <f t="shared" si="56"/>
        <v>#N/A</v>
      </c>
    </row>
    <row r="3630" spans="1:10" x14ac:dyDescent="0.25">
      <c r="A3630" s="20">
        <v>30000</v>
      </c>
      <c r="B3630" s="20" t="s">
        <v>166</v>
      </c>
      <c r="C3630" s="20" t="s">
        <v>408</v>
      </c>
      <c r="D3630" s="20" t="s">
        <v>399</v>
      </c>
      <c r="E3630" s="20" t="s">
        <v>394</v>
      </c>
      <c r="F3630" t="e">
        <f>VLOOKUP(H3630,'[1]Ventes par client'!B:Q,9,FALSE)</f>
        <v>#N/A</v>
      </c>
      <c r="G3630" s="21">
        <v>200</v>
      </c>
      <c r="H3630" t="s">
        <v>651</v>
      </c>
      <c r="I3630" s="19">
        <v>5</v>
      </c>
      <c r="J3630" s="22" t="e">
        <f t="shared" si="56"/>
        <v>#N/A</v>
      </c>
    </row>
    <row r="3631" spans="1:10" x14ac:dyDescent="0.25">
      <c r="A3631" s="20">
        <v>30000</v>
      </c>
      <c r="B3631" s="20" t="s">
        <v>166</v>
      </c>
      <c r="C3631" s="20" t="s">
        <v>408</v>
      </c>
      <c r="D3631" s="20" t="s">
        <v>400</v>
      </c>
      <c r="E3631" s="20" t="s">
        <v>394</v>
      </c>
      <c r="F3631" t="e">
        <f>VLOOKUP(H3631,'[1]Ventes par client'!B:Q,10,FALSE)</f>
        <v>#N/A</v>
      </c>
      <c r="G3631" s="21">
        <v>300</v>
      </c>
      <c r="H3631" t="s">
        <v>651</v>
      </c>
      <c r="I3631">
        <v>6</v>
      </c>
      <c r="J3631" s="22" t="e">
        <f t="shared" si="56"/>
        <v>#N/A</v>
      </c>
    </row>
    <row r="3632" spans="1:10" x14ac:dyDescent="0.25">
      <c r="A3632" s="20">
        <v>30000</v>
      </c>
      <c r="B3632" s="20" t="s">
        <v>166</v>
      </c>
      <c r="C3632" s="20" t="s">
        <v>408</v>
      </c>
      <c r="D3632" s="20" t="s">
        <v>401</v>
      </c>
      <c r="E3632" s="20" t="s">
        <v>394</v>
      </c>
      <c r="F3632" t="e">
        <f>VLOOKUP(H3632,'[1]Ventes par client'!B:Q,11,FALSE)</f>
        <v>#N/A</v>
      </c>
      <c r="G3632" s="21">
        <v>300</v>
      </c>
      <c r="H3632" t="s">
        <v>651</v>
      </c>
      <c r="I3632" s="19">
        <v>7</v>
      </c>
      <c r="J3632" s="22" t="e">
        <f t="shared" si="56"/>
        <v>#N/A</v>
      </c>
    </row>
    <row r="3633" spans="1:10" x14ac:dyDescent="0.25">
      <c r="A3633" s="20">
        <v>30000</v>
      </c>
      <c r="B3633" s="20" t="s">
        <v>166</v>
      </c>
      <c r="C3633" s="20" t="s">
        <v>408</v>
      </c>
      <c r="D3633" s="20" t="s">
        <v>402</v>
      </c>
      <c r="E3633" s="20" t="s">
        <v>394</v>
      </c>
      <c r="F3633" t="e">
        <f>VLOOKUP(H3633,'[1]Ventes par client'!B:Q,12,FALSE)</f>
        <v>#N/A</v>
      </c>
      <c r="G3633" s="21">
        <v>200</v>
      </c>
      <c r="H3633" t="s">
        <v>651</v>
      </c>
      <c r="I3633" s="19">
        <v>8</v>
      </c>
      <c r="J3633" s="22" t="e">
        <f t="shared" si="56"/>
        <v>#N/A</v>
      </c>
    </row>
    <row r="3634" spans="1:10" x14ac:dyDescent="0.25">
      <c r="A3634" s="20">
        <v>30000</v>
      </c>
      <c r="B3634" s="20" t="s">
        <v>166</v>
      </c>
      <c r="C3634" s="20" t="s">
        <v>408</v>
      </c>
      <c r="D3634" s="20" t="s">
        <v>403</v>
      </c>
      <c r="E3634" s="20" t="s">
        <v>394</v>
      </c>
      <c r="F3634" t="e">
        <f>VLOOKUP(H3634,'[1]Ventes par client'!B:Q,13,FALSE)</f>
        <v>#N/A</v>
      </c>
      <c r="G3634" s="21">
        <v>200</v>
      </c>
      <c r="H3634" t="s">
        <v>651</v>
      </c>
      <c r="I3634">
        <v>9</v>
      </c>
      <c r="J3634" s="22" t="e">
        <f t="shared" si="56"/>
        <v>#N/A</v>
      </c>
    </row>
    <row r="3635" spans="1:10" x14ac:dyDescent="0.25">
      <c r="A3635" s="20">
        <v>30000</v>
      </c>
      <c r="B3635" s="20" t="s">
        <v>166</v>
      </c>
      <c r="C3635" s="20" t="s">
        <v>408</v>
      </c>
      <c r="D3635" s="20" t="s">
        <v>404</v>
      </c>
      <c r="E3635" s="20" t="s">
        <v>394</v>
      </c>
      <c r="F3635" t="e">
        <f>VLOOKUP(H3635,'[1]Ventes par client'!B:Q,14,FALSE)</f>
        <v>#N/A</v>
      </c>
      <c r="G3635" s="21">
        <v>300</v>
      </c>
      <c r="H3635" t="s">
        <v>651</v>
      </c>
      <c r="I3635" s="19">
        <v>10</v>
      </c>
      <c r="J3635" s="22" t="e">
        <f t="shared" si="56"/>
        <v>#N/A</v>
      </c>
    </row>
    <row r="3636" spans="1:10" x14ac:dyDescent="0.25">
      <c r="A3636" s="20">
        <v>30000</v>
      </c>
      <c r="B3636" s="20" t="s">
        <v>166</v>
      </c>
      <c r="C3636" s="20" t="s">
        <v>408</v>
      </c>
      <c r="D3636" s="20" t="s">
        <v>405</v>
      </c>
      <c r="E3636" s="20" t="s">
        <v>394</v>
      </c>
      <c r="F3636" t="e">
        <f>VLOOKUP(H3636,'[1]Ventes par client'!B:Q,15,FALSE)</f>
        <v>#N/A</v>
      </c>
      <c r="G3636" s="21">
        <v>300</v>
      </c>
      <c r="H3636" t="s">
        <v>651</v>
      </c>
      <c r="I3636" s="19">
        <v>11</v>
      </c>
      <c r="J3636" s="22" t="e">
        <f t="shared" si="56"/>
        <v>#N/A</v>
      </c>
    </row>
    <row r="3637" spans="1:10" x14ac:dyDescent="0.25">
      <c r="A3637" s="20">
        <v>30000</v>
      </c>
      <c r="B3637" s="20" t="s">
        <v>166</v>
      </c>
      <c r="C3637" s="20" t="s">
        <v>408</v>
      </c>
      <c r="D3637" s="20" t="s">
        <v>406</v>
      </c>
      <c r="E3637" s="20" t="s">
        <v>394</v>
      </c>
      <c r="F3637" t="e">
        <f>VLOOKUP(H3637,'[1]Ventes par client'!B:Q,16,FALSE)</f>
        <v>#N/A</v>
      </c>
      <c r="G3637" s="21">
        <v>200</v>
      </c>
      <c r="H3637" t="s">
        <v>651</v>
      </c>
      <c r="I3637">
        <v>12</v>
      </c>
      <c r="J3637" s="22" t="e">
        <f t="shared" si="56"/>
        <v>#N/A</v>
      </c>
    </row>
    <row r="3638" spans="1:10" x14ac:dyDescent="0.25">
      <c r="A3638" s="20">
        <v>30000</v>
      </c>
      <c r="B3638" s="20" t="s">
        <v>407</v>
      </c>
      <c r="C3638" s="20" t="s">
        <v>408</v>
      </c>
      <c r="D3638" s="20" t="s">
        <v>393</v>
      </c>
      <c r="E3638" s="20" t="s">
        <v>394</v>
      </c>
      <c r="F3638" s="21">
        <f>VLOOKUP(H3638,'[1]Ventes par client'!B:Q,5,FALSE)</f>
        <v>400</v>
      </c>
      <c r="G3638" s="21">
        <v>100</v>
      </c>
      <c r="H3638" s="2" t="s">
        <v>652</v>
      </c>
      <c r="I3638" s="19">
        <v>1</v>
      </c>
      <c r="J3638" s="22">
        <f t="shared" si="56"/>
        <v>300</v>
      </c>
    </row>
    <row r="3639" spans="1:10" x14ac:dyDescent="0.25">
      <c r="A3639" s="20">
        <v>30000</v>
      </c>
      <c r="B3639" s="20" t="s">
        <v>407</v>
      </c>
      <c r="C3639" s="20" t="s">
        <v>408</v>
      </c>
      <c r="D3639" s="20" t="s">
        <v>396</v>
      </c>
      <c r="E3639" s="20" t="s">
        <v>394</v>
      </c>
      <c r="F3639">
        <f>VLOOKUP(H3639,'[1]Ventes par client'!B:Q,6,FALSE)</f>
        <v>500</v>
      </c>
      <c r="G3639" s="21">
        <v>100</v>
      </c>
      <c r="H3639" t="s">
        <v>652</v>
      </c>
      <c r="I3639" s="19">
        <v>2</v>
      </c>
      <c r="J3639" s="22">
        <f t="shared" si="56"/>
        <v>400</v>
      </c>
    </row>
    <row r="3640" spans="1:10" x14ac:dyDescent="0.25">
      <c r="A3640" s="20">
        <v>30000</v>
      </c>
      <c r="B3640" s="20" t="s">
        <v>407</v>
      </c>
      <c r="C3640" s="20" t="s">
        <v>408</v>
      </c>
      <c r="D3640" s="20" t="s">
        <v>397</v>
      </c>
      <c r="E3640" s="20" t="s">
        <v>394</v>
      </c>
      <c r="F3640">
        <f>VLOOKUP(H3640,'[1]Ventes par client'!B:Q,7,FALSE)</f>
        <v>500</v>
      </c>
      <c r="G3640" s="21">
        <v>100</v>
      </c>
      <c r="H3640" t="s">
        <v>652</v>
      </c>
      <c r="I3640">
        <v>3</v>
      </c>
      <c r="J3640" s="22">
        <f t="shared" si="56"/>
        <v>400</v>
      </c>
    </row>
    <row r="3641" spans="1:10" x14ac:dyDescent="0.25">
      <c r="A3641" s="20">
        <v>30000</v>
      </c>
      <c r="B3641" s="20" t="s">
        <v>407</v>
      </c>
      <c r="C3641" s="20" t="s">
        <v>408</v>
      </c>
      <c r="D3641" s="20" t="s">
        <v>398</v>
      </c>
      <c r="E3641" s="20" t="s">
        <v>394</v>
      </c>
      <c r="F3641">
        <f>VLOOKUP(H3641,'[1]Ventes par client'!B:Q,8,FALSE)</f>
        <v>400</v>
      </c>
      <c r="G3641" s="21">
        <v>0</v>
      </c>
      <c r="H3641" t="s">
        <v>652</v>
      </c>
      <c r="I3641" s="19">
        <v>4</v>
      </c>
      <c r="J3641" s="22">
        <f t="shared" si="56"/>
        <v>400</v>
      </c>
    </row>
    <row r="3642" spans="1:10" x14ac:dyDescent="0.25">
      <c r="A3642" s="20">
        <v>30000</v>
      </c>
      <c r="B3642" s="20" t="s">
        <v>407</v>
      </c>
      <c r="C3642" s="20" t="s">
        <v>408</v>
      </c>
      <c r="D3642" s="20" t="s">
        <v>399</v>
      </c>
      <c r="E3642" s="20" t="s">
        <v>394</v>
      </c>
      <c r="F3642">
        <f>VLOOKUP(H3642,'[1]Ventes par client'!B:Q,9,FALSE)</f>
        <v>400</v>
      </c>
      <c r="G3642" s="21">
        <v>100</v>
      </c>
      <c r="H3642" t="s">
        <v>652</v>
      </c>
      <c r="I3642" s="19">
        <v>5</v>
      </c>
      <c r="J3642" s="22">
        <f t="shared" si="56"/>
        <v>300</v>
      </c>
    </row>
    <row r="3643" spans="1:10" x14ac:dyDescent="0.25">
      <c r="A3643" s="20">
        <v>30000</v>
      </c>
      <c r="B3643" s="20" t="s">
        <v>407</v>
      </c>
      <c r="C3643" s="20" t="s">
        <v>408</v>
      </c>
      <c r="D3643" s="20" t="s">
        <v>400</v>
      </c>
      <c r="E3643" s="20" t="s">
        <v>394</v>
      </c>
      <c r="F3643">
        <f>VLOOKUP(H3643,'[1]Ventes par client'!B:Q,10,FALSE)</f>
        <v>500</v>
      </c>
      <c r="G3643" s="21">
        <v>100</v>
      </c>
      <c r="H3643" t="s">
        <v>652</v>
      </c>
      <c r="I3643">
        <v>6</v>
      </c>
      <c r="J3643" s="22">
        <f t="shared" si="56"/>
        <v>400</v>
      </c>
    </row>
    <row r="3644" spans="1:10" x14ac:dyDescent="0.25">
      <c r="A3644" s="20">
        <v>30000</v>
      </c>
      <c r="B3644" s="20" t="s">
        <v>407</v>
      </c>
      <c r="C3644" s="20" t="s">
        <v>408</v>
      </c>
      <c r="D3644" s="20" t="s">
        <v>401</v>
      </c>
      <c r="E3644" s="20" t="s">
        <v>394</v>
      </c>
      <c r="F3644">
        <f>VLOOKUP(H3644,'[1]Ventes par client'!B:Q,11,FALSE)</f>
        <v>400</v>
      </c>
      <c r="G3644" s="21">
        <v>100</v>
      </c>
      <c r="H3644" t="s">
        <v>652</v>
      </c>
      <c r="I3644" s="19">
        <v>7</v>
      </c>
      <c r="J3644" s="22">
        <f t="shared" si="56"/>
        <v>300</v>
      </c>
    </row>
    <row r="3645" spans="1:10" x14ac:dyDescent="0.25">
      <c r="A3645" s="20">
        <v>30000</v>
      </c>
      <c r="B3645" s="20" t="s">
        <v>407</v>
      </c>
      <c r="C3645" s="20" t="s">
        <v>408</v>
      </c>
      <c r="D3645" s="20" t="s">
        <v>402</v>
      </c>
      <c r="E3645" s="20" t="s">
        <v>394</v>
      </c>
      <c r="F3645">
        <f>VLOOKUP(H3645,'[1]Ventes par client'!B:Q,12,FALSE)</f>
        <v>400</v>
      </c>
      <c r="G3645" s="21">
        <v>100</v>
      </c>
      <c r="H3645" t="s">
        <v>652</v>
      </c>
      <c r="I3645" s="19">
        <v>8</v>
      </c>
      <c r="J3645" s="22">
        <f t="shared" si="56"/>
        <v>300</v>
      </c>
    </row>
    <row r="3646" spans="1:10" x14ac:dyDescent="0.25">
      <c r="A3646" s="20">
        <v>30000</v>
      </c>
      <c r="B3646" s="20" t="s">
        <v>407</v>
      </c>
      <c r="C3646" s="20" t="s">
        <v>408</v>
      </c>
      <c r="D3646" s="20" t="s">
        <v>403</v>
      </c>
      <c r="E3646" s="20" t="s">
        <v>394</v>
      </c>
      <c r="F3646">
        <f>VLOOKUP(H3646,'[1]Ventes par client'!B:Q,13,FALSE)</f>
        <v>400</v>
      </c>
      <c r="G3646" s="21">
        <v>0</v>
      </c>
      <c r="H3646" t="s">
        <v>652</v>
      </c>
      <c r="I3646">
        <v>9</v>
      </c>
      <c r="J3646" s="22">
        <f t="shared" si="56"/>
        <v>400</v>
      </c>
    </row>
    <row r="3647" spans="1:10" x14ac:dyDescent="0.25">
      <c r="A3647" s="20">
        <v>30000</v>
      </c>
      <c r="B3647" s="20" t="s">
        <v>407</v>
      </c>
      <c r="C3647" s="20" t="s">
        <v>408</v>
      </c>
      <c r="D3647" s="20" t="s">
        <v>404</v>
      </c>
      <c r="E3647" s="20" t="s">
        <v>394</v>
      </c>
      <c r="F3647">
        <f>VLOOKUP(H3647,'[1]Ventes par client'!B:Q,14,FALSE)</f>
        <v>500</v>
      </c>
      <c r="G3647" s="21">
        <v>100</v>
      </c>
      <c r="H3647" t="s">
        <v>652</v>
      </c>
      <c r="I3647" s="19">
        <v>10</v>
      </c>
      <c r="J3647" s="22">
        <f t="shared" si="56"/>
        <v>400</v>
      </c>
    </row>
    <row r="3648" spans="1:10" x14ac:dyDescent="0.25">
      <c r="A3648" s="20">
        <v>30000</v>
      </c>
      <c r="B3648" s="20" t="s">
        <v>407</v>
      </c>
      <c r="C3648" s="20" t="s">
        <v>408</v>
      </c>
      <c r="D3648" s="20" t="s">
        <v>405</v>
      </c>
      <c r="E3648" s="20" t="s">
        <v>394</v>
      </c>
      <c r="F3648">
        <f>VLOOKUP(H3648,'[1]Ventes par client'!B:Q,15,FALSE)</f>
        <v>500</v>
      </c>
      <c r="G3648" s="21">
        <v>100</v>
      </c>
      <c r="H3648" t="s">
        <v>652</v>
      </c>
      <c r="I3648" s="19">
        <v>11</v>
      </c>
      <c r="J3648" s="22">
        <f t="shared" si="56"/>
        <v>400</v>
      </c>
    </row>
    <row r="3649" spans="1:10" x14ac:dyDescent="0.25">
      <c r="A3649" s="20">
        <v>30000</v>
      </c>
      <c r="B3649" s="20" t="s">
        <v>407</v>
      </c>
      <c r="C3649" s="20" t="s">
        <v>408</v>
      </c>
      <c r="D3649" s="20" t="s">
        <v>406</v>
      </c>
      <c r="E3649" s="20" t="s">
        <v>394</v>
      </c>
      <c r="F3649">
        <f>VLOOKUP(H3649,'[1]Ventes par client'!B:Q,16,FALSE)</f>
        <v>400</v>
      </c>
      <c r="G3649" s="21">
        <v>100</v>
      </c>
      <c r="H3649" t="s">
        <v>652</v>
      </c>
      <c r="I3649">
        <v>12</v>
      </c>
      <c r="J3649" s="22">
        <f t="shared" si="56"/>
        <v>300</v>
      </c>
    </row>
    <row r="3650" spans="1:10" x14ac:dyDescent="0.25">
      <c r="A3650" s="20">
        <v>30000</v>
      </c>
      <c r="B3650" s="20" t="s">
        <v>417</v>
      </c>
      <c r="C3650" s="20" t="s">
        <v>408</v>
      </c>
      <c r="D3650" s="20" t="s">
        <v>393</v>
      </c>
      <c r="E3650" s="20" t="s">
        <v>394</v>
      </c>
      <c r="F3650" s="21">
        <f>VLOOKUP(H3650,'[1]Ventes par client'!B:Q,5,FALSE)</f>
        <v>400</v>
      </c>
      <c r="G3650" s="21">
        <v>100</v>
      </c>
      <c r="H3650" s="2" t="s">
        <v>653</v>
      </c>
      <c r="I3650" s="19">
        <v>1</v>
      </c>
      <c r="J3650" s="22">
        <f t="shared" ref="J3650:J3713" si="57">+F3650-G3650</f>
        <v>300</v>
      </c>
    </row>
    <row r="3651" spans="1:10" x14ac:dyDescent="0.25">
      <c r="A3651" s="20">
        <v>30000</v>
      </c>
      <c r="B3651" s="20" t="s">
        <v>417</v>
      </c>
      <c r="C3651" s="20" t="s">
        <v>408</v>
      </c>
      <c r="D3651" s="20" t="s">
        <v>396</v>
      </c>
      <c r="E3651" s="20" t="s">
        <v>394</v>
      </c>
      <c r="F3651">
        <f>VLOOKUP(H3651,'[1]Ventes par client'!B:Q,6,FALSE)</f>
        <v>500</v>
      </c>
      <c r="G3651" s="21">
        <v>100</v>
      </c>
      <c r="H3651" t="s">
        <v>653</v>
      </c>
      <c r="I3651" s="19">
        <v>2</v>
      </c>
      <c r="J3651" s="22">
        <f t="shared" si="57"/>
        <v>400</v>
      </c>
    </row>
    <row r="3652" spans="1:10" x14ac:dyDescent="0.25">
      <c r="A3652" s="20">
        <v>30000</v>
      </c>
      <c r="B3652" s="20" t="s">
        <v>417</v>
      </c>
      <c r="C3652" s="20" t="s">
        <v>408</v>
      </c>
      <c r="D3652" s="20" t="s">
        <v>397</v>
      </c>
      <c r="E3652" s="20" t="s">
        <v>394</v>
      </c>
      <c r="F3652">
        <f>VLOOKUP(H3652,'[1]Ventes par client'!B:Q,7,FALSE)</f>
        <v>500</v>
      </c>
      <c r="G3652" s="21">
        <v>100</v>
      </c>
      <c r="H3652" t="s">
        <v>653</v>
      </c>
      <c r="I3652">
        <v>3</v>
      </c>
      <c r="J3652" s="22">
        <f t="shared" si="57"/>
        <v>400</v>
      </c>
    </row>
    <row r="3653" spans="1:10" x14ac:dyDescent="0.25">
      <c r="A3653" s="20">
        <v>30000</v>
      </c>
      <c r="B3653" s="20" t="s">
        <v>417</v>
      </c>
      <c r="C3653" s="20" t="s">
        <v>408</v>
      </c>
      <c r="D3653" s="20" t="s">
        <v>398</v>
      </c>
      <c r="E3653" s="20" t="s">
        <v>394</v>
      </c>
      <c r="F3653">
        <f>VLOOKUP(H3653,'[1]Ventes par client'!B:Q,8,FALSE)</f>
        <v>400</v>
      </c>
      <c r="G3653" s="21">
        <v>0</v>
      </c>
      <c r="H3653" t="s">
        <v>653</v>
      </c>
      <c r="I3653" s="19">
        <v>4</v>
      </c>
      <c r="J3653" s="22">
        <f t="shared" si="57"/>
        <v>400</v>
      </c>
    </row>
    <row r="3654" spans="1:10" x14ac:dyDescent="0.25">
      <c r="A3654" s="20">
        <v>30000</v>
      </c>
      <c r="B3654" s="20" t="s">
        <v>417</v>
      </c>
      <c r="C3654" s="20" t="s">
        <v>408</v>
      </c>
      <c r="D3654" s="20" t="s">
        <v>399</v>
      </c>
      <c r="E3654" s="20" t="s">
        <v>394</v>
      </c>
      <c r="F3654">
        <f>VLOOKUP(H3654,'[1]Ventes par client'!B:Q,9,FALSE)</f>
        <v>400</v>
      </c>
      <c r="G3654" s="21">
        <v>100</v>
      </c>
      <c r="H3654" t="s">
        <v>653</v>
      </c>
      <c r="I3654" s="19">
        <v>5</v>
      </c>
      <c r="J3654" s="22">
        <f t="shared" si="57"/>
        <v>300</v>
      </c>
    </row>
    <row r="3655" spans="1:10" x14ac:dyDescent="0.25">
      <c r="A3655" s="20">
        <v>30000</v>
      </c>
      <c r="B3655" s="20" t="s">
        <v>417</v>
      </c>
      <c r="C3655" s="20" t="s">
        <v>408</v>
      </c>
      <c r="D3655" s="20" t="s">
        <v>400</v>
      </c>
      <c r="E3655" s="20" t="s">
        <v>394</v>
      </c>
      <c r="F3655">
        <f>VLOOKUP(H3655,'[1]Ventes par client'!B:Q,10,FALSE)</f>
        <v>500</v>
      </c>
      <c r="G3655" s="21">
        <v>100</v>
      </c>
      <c r="H3655" t="s">
        <v>653</v>
      </c>
      <c r="I3655">
        <v>6</v>
      </c>
      <c r="J3655" s="22">
        <f t="shared" si="57"/>
        <v>400</v>
      </c>
    </row>
    <row r="3656" spans="1:10" x14ac:dyDescent="0.25">
      <c r="A3656" s="20">
        <v>30000</v>
      </c>
      <c r="B3656" s="20" t="s">
        <v>417</v>
      </c>
      <c r="C3656" s="20" t="s">
        <v>408</v>
      </c>
      <c r="D3656" s="20" t="s">
        <v>401</v>
      </c>
      <c r="E3656" s="20" t="s">
        <v>394</v>
      </c>
      <c r="F3656">
        <f>VLOOKUP(H3656,'[1]Ventes par client'!B:Q,11,FALSE)</f>
        <v>400</v>
      </c>
      <c r="G3656" s="21">
        <v>100</v>
      </c>
      <c r="H3656" t="s">
        <v>653</v>
      </c>
      <c r="I3656" s="19">
        <v>7</v>
      </c>
      <c r="J3656" s="22">
        <f t="shared" si="57"/>
        <v>300</v>
      </c>
    </row>
    <row r="3657" spans="1:10" x14ac:dyDescent="0.25">
      <c r="A3657" s="20">
        <v>30000</v>
      </c>
      <c r="B3657" s="20" t="s">
        <v>417</v>
      </c>
      <c r="C3657" s="20" t="s">
        <v>408</v>
      </c>
      <c r="D3657" s="20" t="s">
        <v>402</v>
      </c>
      <c r="E3657" s="20" t="s">
        <v>394</v>
      </c>
      <c r="F3657">
        <f>VLOOKUP(H3657,'[1]Ventes par client'!B:Q,12,FALSE)</f>
        <v>400</v>
      </c>
      <c r="G3657" s="21">
        <v>100</v>
      </c>
      <c r="H3657" t="s">
        <v>653</v>
      </c>
      <c r="I3657" s="19">
        <v>8</v>
      </c>
      <c r="J3657" s="22">
        <f t="shared" si="57"/>
        <v>300</v>
      </c>
    </row>
    <row r="3658" spans="1:10" x14ac:dyDescent="0.25">
      <c r="A3658" s="20">
        <v>30000</v>
      </c>
      <c r="B3658" s="20" t="s">
        <v>417</v>
      </c>
      <c r="C3658" s="20" t="s">
        <v>408</v>
      </c>
      <c r="D3658" s="20" t="s">
        <v>403</v>
      </c>
      <c r="E3658" s="20" t="s">
        <v>394</v>
      </c>
      <c r="F3658">
        <f>VLOOKUP(H3658,'[1]Ventes par client'!B:Q,13,FALSE)</f>
        <v>400</v>
      </c>
      <c r="G3658" s="21">
        <v>0</v>
      </c>
      <c r="H3658" t="s">
        <v>653</v>
      </c>
      <c r="I3658">
        <v>9</v>
      </c>
      <c r="J3658" s="22">
        <f t="shared" si="57"/>
        <v>400</v>
      </c>
    </row>
    <row r="3659" spans="1:10" x14ac:dyDescent="0.25">
      <c r="A3659" s="20">
        <v>30000</v>
      </c>
      <c r="B3659" s="20" t="s">
        <v>417</v>
      </c>
      <c r="C3659" s="20" t="s">
        <v>408</v>
      </c>
      <c r="D3659" s="20" t="s">
        <v>404</v>
      </c>
      <c r="E3659" s="20" t="s">
        <v>394</v>
      </c>
      <c r="F3659">
        <f>VLOOKUP(H3659,'[1]Ventes par client'!B:Q,14,FALSE)</f>
        <v>500</v>
      </c>
      <c r="G3659" s="21">
        <v>100</v>
      </c>
      <c r="H3659" t="s">
        <v>653</v>
      </c>
      <c r="I3659" s="19">
        <v>10</v>
      </c>
      <c r="J3659" s="22">
        <f t="shared" si="57"/>
        <v>400</v>
      </c>
    </row>
    <row r="3660" spans="1:10" x14ac:dyDescent="0.25">
      <c r="A3660" s="20">
        <v>30000</v>
      </c>
      <c r="B3660" s="20" t="s">
        <v>417</v>
      </c>
      <c r="C3660" s="20" t="s">
        <v>408</v>
      </c>
      <c r="D3660" s="20" t="s">
        <v>405</v>
      </c>
      <c r="E3660" s="20" t="s">
        <v>394</v>
      </c>
      <c r="F3660">
        <f>VLOOKUP(H3660,'[1]Ventes par client'!B:Q,15,FALSE)</f>
        <v>500</v>
      </c>
      <c r="G3660" s="21">
        <v>100</v>
      </c>
      <c r="H3660" t="s">
        <v>653</v>
      </c>
      <c r="I3660" s="19">
        <v>11</v>
      </c>
      <c r="J3660" s="22">
        <f t="shared" si="57"/>
        <v>400</v>
      </c>
    </row>
    <row r="3661" spans="1:10" x14ac:dyDescent="0.25">
      <c r="A3661" s="20">
        <v>30000</v>
      </c>
      <c r="B3661" s="20" t="s">
        <v>417</v>
      </c>
      <c r="C3661" s="20" t="s">
        <v>408</v>
      </c>
      <c r="D3661" s="20" t="s">
        <v>406</v>
      </c>
      <c r="E3661" s="20" t="s">
        <v>394</v>
      </c>
      <c r="F3661">
        <f>VLOOKUP(H3661,'[1]Ventes par client'!B:Q,16,FALSE)</f>
        <v>200</v>
      </c>
      <c r="G3661" s="21">
        <v>100</v>
      </c>
      <c r="H3661" t="s">
        <v>653</v>
      </c>
      <c r="I3661">
        <v>12</v>
      </c>
      <c r="J3661" s="22">
        <f t="shared" si="57"/>
        <v>100</v>
      </c>
    </row>
    <row r="3662" spans="1:10" x14ac:dyDescent="0.25">
      <c r="A3662" s="20">
        <v>30000</v>
      </c>
      <c r="B3662" s="20" t="s">
        <v>206</v>
      </c>
      <c r="C3662" s="20" t="s">
        <v>408</v>
      </c>
      <c r="D3662" s="20" t="s">
        <v>393</v>
      </c>
      <c r="E3662" s="20" t="s">
        <v>394</v>
      </c>
      <c r="F3662" s="21">
        <f>VLOOKUP(H3662,'[1]Ventes par client'!B:Q,5,FALSE)</f>
        <v>400</v>
      </c>
      <c r="G3662" s="21">
        <v>100</v>
      </c>
      <c r="H3662" s="2" t="s">
        <v>202</v>
      </c>
      <c r="I3662" s="19">
        <v>1</v>
      </c>
      <c r="J3662" s="22">
        <f t="shared" si="57"/>
        <v>300</v>
      </c>
    </row>
    <row r="3663" spans="1:10" x14ac:dyDescent="0.25">
      <c r="A3663" s="20">
        <v>30000</v>
      </c>
      <c r="B3663" s="20" t="s">
        <v>206</v>
      </c>
      <c r="C3663" s="20" t="s">
        <v>408</v>
      </c>
      <c r="D3663" s="20" t="s">
        <v>396</v>
      </c>
      <c r="E3663" s="20" t="s">
        <v>394</v>
      </c>
      <c r="F3663">
        <f>VLOOKUP(H3663,'[1]Ventes par client'!B:Q,6,FALSE)</f>
        <v>500</v>
      </c>
      <c r="G3663" s="21">
        <v>100</v>
      </c>
      <c r="H3663" t="s">
        <v>202</v>
      </c>
      <c r="I3663" s="19">
        <v>2</v>
      </c>
      <c r="J3663" s="22">
        <f t="shared" si="57"/>
        <v>400</v>
      </c>
    </row>
    <row r="3664" spans="1:10" x14ac:dyDescent="0.25">
      <c r="A3664" s="20">
        <v>30000</v>
      </c>
      <c r="B3664" s="20" t="s">
        <v>206</v>
      </c>
      <c r="C3664" s="20" t="s">
        <v>408</v>
      </c>
      <c r="D3664" s="20" t="s">
        <v>397</v>
      </c>
      <c r="E3664" s="20" t="s">
        <v>394</v>
      </c>
      <c r="F3664">
        <f>VLOOKUP(H3664,'[1]Ventes par client'!B:Q,7,FALSE)</f>
        <v>500</v>
      </c>
      <c r="G3664" s="21">
        <v>100</v>
      </c>
      <c r="H3664" t="s">
        <v>202</v>
      </c>
      <c r="I3664">
        <v>3</v>
      </c>
      <c r="J3664" s="22">
        <f t="shared" si="57"/>
        <v>400</v>
      </c>
    </row>
    <row r="3665" spans="1:10" x14ac:dyDescent="0.25">
      <c r="A3665" s="20">
        <v>30000</v>
      </c>
      <c r="B3665" s="20" t="s">
        <v>206</v>
      </c>
      <c r="C3665" s="20" t="s">
        <v>408</v>
      </c>
      <c r="D3665" s="20" t="s">
        <v>398</v>
      </c>
      <c r="E3665" s="20" t="s">
        <v>394</v>
      </c>
      <c r="F3665">
        <f>VLOOKUP(H3665,'[1]Ventes par client'!B:Q,8,FALSE)</f>
        <v>400</v>
      </c>
      <c r="G3665" s="21">
        <v>0</v>
      </c>
      <c r="H3665" t="s">
        <v>202</v>
      </c>
      <c r="I3665" s="19">
        <v>4</v>
      </c>
      <c r="J3665" s="22">
        <f t="shared" si="57"/>
        <v>400</v>
      </c>
    </row>
    <row r="3666" spans="1:10" x14ac:dyDescent="0.25">
      <c r="A3666" s="20">
        <v>30000</v>
      </c>
      <c r="B3666" s="20" t="s">
        <v>206</v>
      </c>
      <c r="C3666" s="20" t="s">
        <v>408</v>
      </c>
      <c r="D3666" s="20" t="s">
        <v>399</v>
      </c>
      <c r="E3666" s="20" t="s">
        <v>394</v>
      </c>
      <c r="F3666">
        <f>VLOOKUP(H3666,'[1]Ventes par client'!B:Q,9,FALSE)</f>
        <v>400</v>
      </c>
      <c r="G3666" s="21">
        <v>100</v>
      </c>
      <c r="H3666" t="s">
        <v>202</v>
      </c>
      <c r="I3666" s="19">
        <v>5</v>
      </c>
      <c r="J3666" s="22">
        <f t="shared" si="57"/>
        <v>300</v>
      </c>
    </row>
    <row r="3667" spans="1:10" x14ac:dyDescent="0.25">
      <c r="A3667" s="20">
        <v>30000</v>
      </c>
      <c r="B3667" s="20" t="s">
        <v>206</v>
      </c>
      <c r="C3667" s="20" t="s">
        <v>408</v>
      </c>
      <c r="D3667" s="20" t="s">
        <v>400</v>
      </c>
      <c r="E3667" s="20" t="s">
        <v>394</v>
      </c>
      <c r="F3667">
        <f>VLOOKUP(H3667,'[1]Ventes par client'!B:Q,10,FALSE)</f>
        <v>500</v>
      </c>
      <c r="G3667" s="21">
        <v>100</v>
      </c>
      <c r="H3667" t="s">
        <v>202</v>
      </c>
      <c r="I3667">
        <v>6</v>
      </c>
      <c r="J3667" s="22">
        <f t="shared" si="57"/>
        <v>400</v>
      </c>
    </row>
    <row r="3668" spans="1:10" x14ac:dyDescent="0.25">
      <c r="A3668" s="20">
        <v>30000</v>
      </c>
      <c r="B3668" s="20" t="s">
        <v>206</v>
      </c>
      <c r="C3668" s="20" t="s">
        <v>408</v>
      </c>
      <c r="D3668" s="20" t="s">
        <v>401</v>
      </c>
      <c r="E3668" s="20" t="s">
        <v>394</v>
      </c>
      <c r="F3668">
        <f>VLOOKUP(H3668,'[1]Ventes par client'!B:Q,11,FALSE)</f>
        <v>400</v>
      </c>
      <c r="G3668" s="21">
        <v>100</v>
      </c>
      <c r="H3668" t="s">
        <v>202</v>
      </c>
      <c r="I3668" s="19">
        <v>7</v>
      </c>
      <c r="J3668" s="22">
        <f t="shared" si="57"/>
        <v>300</v>
      </c>
    </row>
    <row r="3669" spans="1:10" x14ac:dyDescent="0.25">
      <c r="A3669" s="20">
        <v>30000</v>
      </c>
      <c r="B3669" s="20" t="s">
        <v>206</v>
      </c>
      <c r="C3669" s="20" t="s">
        <v>408</v>
      </c>
      <c r="D3669" s="20" t="s">
        <v>402</v>
      </c>
      <c r="E3669" s="20" t="s">
        <v>394</v>
      </c>
      <c r="F3669">
        <f>VLOOKUP(H3669,'[1]Ventes par client'!B:Q,12,FALSE)</f>
        <v>400</v>
      </c>
      <c r="G3669" s="21">
        <v>100</v>
      </c>
      <c r="H3669" t="s">
        <v>202</v>
      </c>
      <c r="I3669" s="19">
        <v>8</v>
      </c>
      <c r="J3669" s="22">
        <f t="shared" si="57"/>
        <v>300</v>
      </c>
    </row>
    <row r="3670" spans="1:10" x14ac:dyDescent="0.25">
      <c r="A3670" s="20">
        <v>30000</v>
      </c>
      <c r="B3670" s="20" t="s">
        <v>206</v>
      </c>
      <c r="C3670" s="20" t="s">
        <v>408</v>
      </c>
      <c r="D3670" s="20" t="s">
        <v>403</v>
      </c>
      <c r="E3670" s="20" t="s">
        <v>394</v>
      </c>
      <c r="F3670">
        <f>VLOOKUP(H3670,'[1]Ventes par client'!B:Q,13,FALSE)</f>
        <v>400</v>
      </c>
      <c r="G3670" s="21">
        <v>0</v>
      </c>
      <c r="H3670" t="s">
        <v>202</v>
      </c>
      <c r="I3670">
        <v>9</v>
      </c>
      <c r="J3670" s="22">
        <f t="shared" si="57"/>
        <v>400</v>
      </c>
    </row>
    <row r="3671" spans="1:10" x14ac:dyDescent="0.25">
      <c r="A3671" s="20">
        <v>30000</v>
      </c>
      <c r="B3671" s="20" t="s">
        <v>206</v>
      </c>
      <c r="C3671" s="20" t="s">
        <v>408</v>
      </c>
      <c r="D3671" s="20" t="s">
        <v>404</v>
      </c>
      <c r="E3671" s="20" t="s">
        <v>394</v>
      </c>
      <c r="F3671">
        <f>VLOOKUP(H3671,'[1]Ventes par client'!B:Q,14,FALSE)</f>
        <v>500</v>
      </c>
      <c r="G3671" s="21">
        <v>100</v>
      </c>
      <c r="H3671" t="s">
        <v>202</v>
      </c>
      <c r="I3671" s="19">
        <v>10</v>
      </c>
      <c r="J3671" s="22">
        <f t="shared" si="57"/>
        <v>400</v>
      </c>
    </row>
    <row r="3672" spans="1:10" x14ac:dyDescent="0.25">
      <c r="A3672" s="20">
        <v>30000</v>
      </c>
      <c r="B3672" s="20" t="s">
        <v>206</v>
      </c>
      <c r="C3672" s="20" t="s">
        <v>408</v>
      </c>
      <c r="D3672" s="20" t="s">
        <v>405</v>
      </c>
      <c r="E3672" s="20" t="s">
        <v>394</v>
      </c>
      <c r="F3672">
        <f>VLOOKUP(H3672,'[1]Ventes par client'!B:Q,15,FALSE)</f>
        <v>500</v>
      </c>
      <c r="G3672" s="21">
        <v>100</v>
      </c>
      <c r="H3672" t="s">
        <v>202</v>
      </c>
      <c r="I3672" s="19">
        <v>11</v>
      </c>
      <c r="J3672" s="22">
        <f t="shared" si="57"/>
        <v>400</v>
      </c>
    </row>
    <row r="3673" spans="1:10" x14ac:dyDescent="0.25">
      <c r="A3673" s="20">
        <v>30000</v>
      </c>
      <c r="B3673" s="20" t="s">
        <v>206</v>
      </c>
      <c r="C3673" s="20" t="s">
        <v>408</v>
      </c>
      <c r="D3673" s="20" t="s">
        <v>406</v>
      </c>
      <c r="E3673" s="20" t="s">
        <v>394</v>
      </c>
      <c r="F3673">
        <f>VLOOKUP(H3673,'[1]Ventes par client'!B:Q,16,FALSE)</f>
        <v>200</v>
      </c>
      <c r="G3673" s="21">
        <v>100</v>
      </c>
      <c r="H3673" t="s">
        <v>202</v>
      </c>
      <c r="I3673">
        <v>12</v>
      </c>
      <c r="J3673" s="22">
        <f t="shared" si="57"/>
        <v>100</v>
      </c>
    </row>
    <row r="3674" spans="1:10" x14ac:dyDescent="0.25">
      <c r="A3674" s="20">
        <v>30000</v>
      </c>
      <c r="B3674" s="20" t="s">
        <v>608</v>
      </c>
      <c r="C3674" s="20" t="s">
        <v>408</v>
      </c>
      <c r="D3674" s="20" t="s">
        <v>393</v>
      </c>
      <c r="E3674" s="20" t="s">
        <v>394</v>
      </c>
      <c r="F3674" s="21" t="e">
        <f>VLOOKUP(H3674,'[1]Ventes par client'!B:Q,5,FALSE)</f>
        <v>#N/A</v>
      </c>
      <c r="G3674" s="21">
        <v>100</v>
      </c>
      <c r="H3674" s="2" t="s">
        <v>654</v>
      </c>
      <c r="I3674" s="19">
        <v>1</v>
      </c>
      <c r="J3674" s="22" t="e">
        <f t="shared" si="57"/>
        <v>#N/A</v>
      </c>
    </row>
    <row r="3675" spans="1:10" x14ac:dyDescent="0.25">
      <c r="A3675" s="20">
        <v>30000</v>
      </c>
      <c r="B3675" s="20" t="s">
        <v>608</v>
      </c>
      <c r="C3675" s="20" t="s">
        <v>408</v>
      </c>
      <c r="D3675" s="20" t="s">
        <v>396</v>
      </c>
      <c r="E3675" s="20" t="s">
        <v>394</v>
      </c>
      <c r="F3675" t="e">
        <f>VLOOKUP(H3675,'[1]Ventes par client'!B:Q,6,FALSE)</f>
        <v>#N/A</v>
      </c>
      <c r="G3675" s="21">
        <v>100</v>
      </c>
      <c r="H3675" t="s">
        <v>654</v>
      </c>
      <c r="I3675" s="19">
        <v>2</v>
      </c>
      <c r="J3675" s="22" t="e">
        <f t="shared" si="57"/>
        <v>#N/A</v>
      </c>
    </row>
    <row r="3676" spans="1:10" x14ac:dyDescent="0.25">
      <c r="A3676" s="20">
        <v>30000</v>
      </c>
      <c r="B3676" s="20" t="s">
        <v>608</v>
      </c>
      <c r="C3676" s="20" t="s">
        <v>408</v>
      </c>
      <c r="D3676" s="20" t="s">
        <v>397</v>
      </c>
      <c r="E3676" s="20" t="s">
        <v>394</v>
      </c>
      <c r="F3676" t="e">
        <f>VLOOKUP(H3676,'[1]Ventes par client'!B:Q,7,FALSE)</f>
        <v>#N/A</v>
      </c>
      <c r="G3676" s="21">
        <v>100</v>
      </c>
      <c r="H3676" t="s">
        <v>654</v>
      </c>
      <c r="I3676">
        <v>3</v>
      </c>
      <c r="J3676" s="22" t="e">
        <f t="shared" si="57"/>
        <v>#N/A</v>
      </c>
    </row>
    <row r="3677" spans="1:10" x14ac:dyDescent="0.25">
      <c r="A3677" s="20">
        <v>30000</v>
      </c>
      <c r="B3677" s="20" t="s">
        <v>608</v>
      </c>
      <c r="C3677" s="20" t="s">
        <v>408</v>
      </c>
      <c r="D3677" s="20" t="s">
        <v>398</v>
      </c>
      <c r="E3677" s="20" t="s">
        <v>394</v>
      </c>
      <c r="F3677" t="e">
        <f>VLOOKUP(H3677,'[1]Ventes par client'!B:Q,8,FALSE)</f>
        <v>#N/A</v>
      </c>
      <c r="G3677" s="21">
        <v>0</v>
      </c>
      <c r="H3677" t="s">
        <v>654</v>
      </c>
      <c r="I3677" s="19">
        <v>4</v>
      </c>
      <c r="J3677" s="22" t="e">
        <f t="shared" si="57"/>
        <v>#N/A</v>
      </c>
    </row>
    <row r="3678" spans="1:10" x14ac:dyDescent="0.25">
      <c r="A3678" s="20">
        <v>30000</v>
      </c>
      <c r="B3678" s="20" t="s">
        <v>608</v>
      </c>
      <c r="C3678" s="20" t="s">
        <v>408</v>
      </c>
      <c r="D3678" s="20" t="s">
        <v>399</v>
      </c>
      <c r="E3678" s="20" t="s">
        <v>394</v>
      </c>
      <c r="F3678" t="e">
        <f>VLOOKUP(H3678,'[1]Ventes par client'!B:Q,9,FALSE)</f>
        <v>#N/A</v>
      </c>
      <c r="G3678" s="21">
        <v>100</v>
      </c>
      <c r="H3678" t="s">
        <v>654</v>
      </c>
      <c r="I3678" s="19">
        <v>5</v>
      </c>
      <c r="J3678" s="22" t="e">
        <f t="shared" si="57"/>
        <v>#N/A</v>
      </c>
    </row>
    <row r="3679" spans="1:10" x14ac:dyDescent="0.25">
      <c r="A3679" s="20">
        <v>30000</v>
      </c>
      <c r="B3679" s="20" t="s">
        <v>608</v>
      </c>
      <c r="C3679" s="20" t="s">
        <v>408</v>
      </c>
      <c r="D3679" s="20" t="s">
        <v>400</v>
      </c>
      <c r="E3679" s="20" t="s">
        <v>394</v>
      </c>
      <c r="F3679" t="e">
        <f>VLOOKUP(H3679,'[1]Ventes par client'!B:Q,10,FALSE)</f>
        <v>#N/A</v>
      </c>
      <c r="G3679" s="21">
        <v>100</v>
      </c>
      <c r="H3679" t="s">
        <v>654</v>
      </c>
      <c r="I3679">
        <v>6</v>
      </c>
      <c r="J3679" s="22" t="e">
        <f t="shared" si="57"/>
        <v>#N/A</v>
      </c>
    </row>
    <row r="3680" spans="1:10" x14ac:dyDescent="0.25">
      <c r="A3680" s="20">
        <v>30000</v>
      </c>
      <c r="B3680" s="20" t="s">
        <v>608</v>
      </c>
      <c r="C3680" s="20" t="s">
        <v>408</v>
      </c>
      <c r="D3680" s="20" t="s">
        <v>401</v>
      </c>
      <c r="E3680" s="20" t="s">
        <v>394</v>
      </c>
      <c r="F3680" t="e">
        <f>VLOOKUP(H3680,'[1]Ventes par client'!B:Q,11,FALSE)</f>
        <v>#N/A</v>
      </c>
      <c r="G3680" s="21">
        <v>100</v>
      </c>
      <c r="H3680" t="s">
        <v>654</v>
      </c>
      <c r="I3680" s="19">
        <v>7</v>
      </c>
      <c r="J3680" s="22" t="e">
        <f t="shared" si="57"/>
        <v>#N/A</v>
      </c>
    </row>
    <row r="3681" spans="1:10" x14ac:dyDescent="0.25">
      <c r="A3681" s="20">
        <v>30000</v>
      </c>
      <c r="B3681" s="20" t="s">
        <v>608</v>
      </c>
      <c r="C3681" s="20" t="s">
        <v>408</v>
      </c>
      <c r="D3681" s="20" t="s">
        <v>402</v>
      </c>
      <c r="E3681" s="20" t="s">
        <v>394</v>
      </c>
      <c r="F3681" t="e">
        <f>VLOOKUP(H3681,'[1]Ventes par client'!B:Q,12,FALSE)</f>
        <v>#N/A</v>
      </c>
      <c r="G3681" s="21">
        <v>100</v>
      </c>
      <c r="H3681" t="s">
        <v>654</v>
      </c>
      <c r="I3681" s="19">
        <v>8</v>
      </c>
      <c r="J3681" s="22" t="e">
        <f t="shared" si="57"/>
        <v>#N/A</v>
      </c>
    </row>
    <row r="3682" spans="1:10" x14ac:dyDescent="0.25">
      <c r="A3682" s="20">
        <v>30000</v>
      </c>
      <c r="B3682" s="20" t="s">
        <v>608</v>
      </c>
      <c r="C3682" s="20" t="s">
        <v>408</v>
      </c>
      <c r="D3682" s="20" t="s">
        <v>403</v>
      </c>
      <c r="E3682" s="20" t="s">
        <v>394</v>
      </c>
      <c r="F3682" t="e">
        <f>VLOOKUP(H3682,'[1]Ventes par client'!B:Q,13,FALSE)</f>
        <v>#N/A</v>
      </c>
      <c r="G3682" s="21">
        <v>0</v>
      </c>
      <c r="H3682" t="s">
        <v>654</v>
      </c>
      <c r="I3682">
        <v>9</v>
      </c>
      <c r="J3682" s="22" t="e">
        <f t="shared" si="57"/>
        <v>#N/A</v>
      </c>
    </row>
    <row r="3683" spans="1:10" x14ac:dyDescent="0.25">
      <c r="A3683" s="20">
        <v>30000</v>
      </c>
      <c r="B3683" s="20" t="s">
        <v>608</v>
      </c>
      <c r="C3683" s="20" t="s">
        <v>408</v>
      </c>
      <c r="D3683" s="20" t="s">
        <v>404</v>
      </c>
      <c r="E3683" s="20" t="s">
        <v>394</v>
      </c>
      <c r="F3683" t="e">
        <f>VLOOKUP(H3683,'[1]Ventes par client'!B:Q,14,FALSE)</f>
        <v>#N/A</v>
      </c>
      <c r="G3683" s="21">
        <v>100</v>
      </c>
      <c r="H3683" t="s">
        <v>654</v>
      </c>
      <c r="I3683" s="19">
        <v>10</v>
      </c>
      <c r="J3683" s="22" t="e">
        <f t="shared" si="57"/>
        <v>#N/A</v>
      </c>
    </row>
    <row r="3684" spans="1:10" x14ac:dyDescent="0.25">
      <c r="A3684" s="20">
        <v>30000</v>
      </c>
      <c r="B3684" s="20" t="s">
        <v>608</v>
      </c>
      <c r="C3684" s="20" t="s">
        <v>408</v>
      </c>
      <c r="D3684" s="20" t="s">
        <v>405</v>
      </c>
      <c r="E3684" s="20" t="s">
        <v>394</v>
      </c>
      <c r="F3684" t="e">
        <f>VLOOKUP(H3684,'[1]Ventes par client'!B:Q,15,FALSE)</f>
        <v>#N/A</v>
      </c>
      <c r="G3684" s="21">
        <v>100</v>
      </c>
      <c r="H3684" t="s">
        <v>654</v>
      </c>
      <c r="I3684" s="19">
        <v>11</v>
      </c>
      <c r="J3684" s="22" t="e">
        <f t="shared" si="57"/>
        <v>#N/A</v>
      </c>
    </row>
    <row r="3685" spans="1:10" x14ac:dyDescent="0.25">
      <c r="A3685" s="20">
        <v>30000</v>
      </c>
      <c r="B3685" s="20" t="s">
        <v>608</v>
      </c>
      <c r="C3685" s="20" t="s">
        <v>408</v>
      </c>
      <c r="D3685" s="20" t="s">
        <v>406</v>
      </c>
      <c r="E3685" s="20" t="s">
        <v>394</v>
      </c>
      <c r="F3685" t="e">
        <f>VLOOKUP(H3685,'[1]Ventes par client'!B:Q,16,FALSE)</f>
        <v>#N/A</v>
      </c>
      <c r="G3685" s="21">
        <v>100</v>
      </c>
      <c r="H3685" t="s">
        <v>654</v>
      </c>
      <c r="I3685">
        <v>12</v>
      </c>
      <c r="J3685" s="22" t="e">
        <f t="shared" si="57"/>
        <v>#N/A</v>
      </c>
    </row>
    <row r="3686" spans="1:10" x14ac:dyDescent="0.25">
      <c r="A3686" s="20">
        <v>30000</v>
      </c>
      <c r="B3686" s="20" t="s">
        <v>206</v>
      </c>
      <c r="C3686" s="20" t="s">
        <v>408</v>
      </c>
      <c r="D3686" s="20" t="s">
        <v>393</v>
      </c>
      <c r="E3686" s="20" t="s">
        <v>394</v>
      </c>
      <c r="F3686" s="21" t="e">
        <f>VLOOKUP(H3686,'[1]Ventes par client'!B:Q,5,FALSE)</f>
        <v>#N/A</v>
      </c>
      <c r="G3686" s="21">
        <v>100</v>
      </c>
      <c r="H3686" s="2" t="s">
        <v>655</v>
      </c>
      <c r="I3686" s="19">
        <v>1</v>
      </c>
      <c r="J3686" s="22" t="e">
        <f t="shared" si="57"/>
        <v>#N/A</v>
      </c>
    </row>
    <row r="3687" spans="1:10" x14ac:dyDescent="0.25">
      <c r="A3687" s="20">
        <v>30000</v>
      </c>
      <c r="B3687" s="20" t="s">
        <v>206</v>
      </c>
      <c r="C3687" s="20" t="s">
        <v>408</v>
      </c>
      <c r="D3687" s="20" t="s">
        <v>396</v>
      </c>
      <c r="E3687" s="20" t="s">
        <v>394</v>
      </c>
      <c r="F3687" t="e">
        <f>VLOOKUP(H3687,'[1]Ventes par client'!B:Q,6,FALSE)</f>
        <v>#N/A</v>
      </c>
      <c r="G3687" s="21">
        <v>100</v>
      </c>
      <c r="H3687" t="s">
        <v>655</v>
      </c>
      <c r="I3687" s="19">
        <v>2</v>
      </c>
      <c r="J3687" s="22" t="e">
        <f t="shared" si="57"/>
        <v>#N/A</v>
      </c>
    </row>
    <row r="3688" spans="1:10" x14ac:dyDescent="0.25">
      <c r="A3688" s="20">
        <v>30000</v>
      </c>
      <c r="B3688" s="20" t="s">
        <v>206</v>
      </c>
      <c r="C3688" s="20" t="s">
        <v>408</v>
      </c>
      <c r="D3688" s="20" t="s">
        <v>397</v>
      </c>
      <c r="E3688" s="20" t="s">
        <v>394</v>
      </c>
      <c r="F3688" t="e">
        <f>VLOOKUP(H3688,'[1]Ventes par client'!B:Q,7,FALSE)</f>
        <v>#N/A</v>
      </c>
      <c r="G3688" s="21">
        <v>100</v>
      </c>
      <c r="H3688" t="s">
        <v>655</v>
      </c>
      <c r="I3688">
        <v>3</v>
      </c>
      <c r="J3688" s="22" t="e">
        <f t="shared" si="57"/>
        <v>#N/A</v>
      </c>
    </row>
    <row r="3689" spans="1:10" x14ac:dyDescent="0.25">
      <c r="A3689" s="20">
        <v>30000</v>
      </c>
      <c r="B3689" s="20" t="s">
        <v>206</v>
      </c>
      <c r="C3689" s="20" t="s">
        <v>408</v>
      </c>
      <c r="D3689" s="20" t="s">
        <v>398</v>
      </c>
      <c r="E3689" s="20" t="s">
        <v>394</v>
      </c>
      <c r="F3689" t="e">
        <f>VLOOKUP(H3689,'[1]Ventes par client'!B:Q,8,FALSE)</f>
        <v>#N/A</v>
      </c>
      <c r="G3689" s="21">
        <v>0</v>
      </c>
      <c r="H3689" t="s">
        <v>655</v>
      </c>
      <c r="I3689" s="19">
        <v>4</v>
      </c>
      <c r="J3689" s="22" t="e">
        <f t="shared" si="57"/>
        <v>#N/A</v>
      </c>
    </row>
    <row r="3690" spans="1:10" x14ac:dyDescent="0.25">
      <c r="A3690" s="20">
        <v>30000</v>
      </c>
      <c r="B3690" s="20" t="s">
        <v>206</v>
      </c>
      <c r="C3690" s="20" t="s">
        <v>408</v>
      </c>
      <c r="D3690" s="20" t="s">
        <v>399</v>
      </c>
      <c r="E3690" s="20" t="s">
        <v>394</v>
      </c>
      <c r="F3690" t="e">
        <f>VLOOKUP(H3690,'[1]Ventes par client'!B:Q,9,FALSE)</f>
        <v>#N/A</v>
      </c>
      <c r="G3690" s="21">
        <v>100</v>
      </c>
      <c r="H3690" t="s">
        <v>655</v>
      </c>
      <c r="I3690" s="19">
        <v>5</v>
      </c>
      <c r="J3690" s="22" t="e">
        <f t="shared" si="57"/>
        <v>#N/A</v>
      </c>
    </row>
    <row r="3691" spans="1:10" x14ac:dyDescent="0.25">
      <c r="A3691" s="20">
        <v>30000</v>
      </c>
      <c r="B3691" s="20" t="s">
        <v>206</v>
      </c>
      <c r="C3691" s="20" t="s">
        <v>408</v>
      </c>
      <c r="D3691" s="20" t="s">
        <v>400</v>
      </c>
      <c r="E3691" s="20" t="s">
        <v>394</v>
      </c>
      <c r="F3691" t="e">
        <f>VLOOKUP(H3691,'[1]Ventes par client'!B:Q,10,FALSE)</f>
        <v>#N/A</v>
      </c>
      <c r="G3691" s="21">
        <v>100</v>
      </c>
      <c r="H3691" t="s">
        <v>655</v>
      </c>
      <c r="I3691">
        <v>6</v>
      </c>
      <c r="J3691" s="22" t="e">
        <f t="shared" si="57"/>
        <v>#N/A</v>
      </c>
    </row>
    <row r="3692" spans="1:10" x14ac:dyDescent="0.25">
      <c r="A3692" s="20">
        <v>30000</v>
      </c>
      <c r="B3692" s="20" t="s">
        <v>206</v>
      </c>
      <c r="C3692" s="20" t="s">
        <v>408</v>
      </c>
      <c r="D3692" s="20" t="s">
        <v>401</v>
      </c>
      <c r="E3692" s="20" t="s">
        <v>394</v>
      </c>
      <c r="F3692" t="e">
        <f>VLOOKUP(H3692,'[1]Ventes par client'!B:Q,11,FALSE)</f>
        <v>#N/A</v>
      </c>
      <c r="G3692" s="21">
        <v>100</v>
      </c>
      <c r="H3692" t="s">
        <v>655</v>
      </c>
      <c r="I3692" s="19">
        <v>7</v>
      </c>
      <c r="J3692" s="22" t="e">
        <f t="shared" si="57"/>
        <v>#N/A</v>
      </c>
    </row>
    <row r="3693" spans="1:10" x14ac:dyDescent="0.25">
      <c r="A3693" s="20">
        <v>30000</v>
      </c>
      <c r="B3693" s="20" t="s">
        <v>206</v>
      </c>
      <c r="C3693" s="20" t="s">
        <v>408</v>
      </c>
      <c r="D3693" s="20" t="s">
        <v>402</v>
      </c>
      <c r="E3693" s="20" t="s">
        <v>394</v>
      </c>
      <c r="F3693" t="e">
        <f>VLOOKUP(H3693,'[1]Ventes par client'!B:Q,12,FALSE)</f>
        <v>#N/A</v>
      </c>
      <c r="G3693" s="21">
        <v>100</v>
      </c>
      <c r="H3693" t="s">
        <v>655</v>
      </c>
      <c r="I3693" s="19">
        <v>8</v>
      </c>
      <c r="J3693" s="22" t="e">
        <f t="shared" si="57"/>
        <v>#N/A</v>
      </c>
    </row>
    <row r="3694" spans="1:10" x14ac:dyDescent="0.25">
      <c r="A3694" s="20">
        <v>30000</v>
      </c>
      <c r="B3694" s="20" t="s">
        <v>206</v>
      </c>
      <c r="C3694" s="20" t="s">
        <v>408</v>
      </c>
      <c r="D3694" s="20" t="s">
        <v>403</v>
      </c>
      <c r="E3694" s="20" t="s">
        <v>394</v>
      </c>
      <c r="F3694" t="e">
        <f>VLOOKUP(H3694,'[1]Ventes par client'!B:Q,13,FALSE)</f>
        <v>#N/A</v>
      </c>
      <c r="G3694" s="21">
        <v>0</v>
      </c>
      <c r="H3694" t="s">
        <v>655</v>
      </c>
      <c r="I3694">
        <v>9</v>
      </c>
      <c r="J3694" s="22" t="e">
        <f t="shared" si="57"/>
        <v>#N/A</v>
      </c>
    </row>
    <row r="3695" spans="1:10" x14ac:dyDescent="0.25">
      <c r="A3695" s="20">
        <v>30000</v>
      </c>
      <c r="B3695" s="20" t="s">
        <v>206</v>
      </c>
      <c r="C3695" s="20" t="s">
        <v>408</v>
      </c>
      <c r="D3695" s="20" t="s">
        <v>404</v>
      </c>
      <c r="E3695" s="20" t="s">
        <v>394</v>
      </c>
      <c r="F3695" t="e">
        <f>VLOOKUP(H3695,'[1]Ventes par client'!B:Q,14,FALSE)</f>
        <v>#N/A</v>
      </c>
      <c r="G3695" s="21">
        <v>100</v>
      </c>
      <c r="H3695" t="s">
        <v>655</v>
      </c>
      <c r="I3695" s="19">
        <v>10</v>
      </c>
      <c r="J3695" s="22" t="e">
        <f t="shared" si="57"/>
        <v>#N/A</v>
      </c>
    </row>
    <row r="3696" spans="1:10" x14ac:dyDescent="0.25">
      <c r="A3696" s="20">
        <v>30000</v>
      </c>
      <c r="B3696" s="20" t="s">
        <v>206</v>
      </c>
      <c r="C3696" s="20" t="s">
        <v>408</v>
      </c>
      <c r="D3696" s="20" t="s">
        <v>405</v>
      </c>
      <c r="E3696" s="20" t="s">
        <v>394</v>
      </c>
      <c r="F3696" t="e">
        <f>VLOOKUP(H3696,'[1]Ventes par client'!B:Q,15,FALSE)</f>
        <v>#N/A</v>
      </c>
      <c r="G3696" s="21">
        <v>100</v>
      </c>
      <c r="H3696" t="s">
        <v>655</v>
      </c>
      <c r="I3696" s="19">
        <v>11</v>
      </c>
      <c r="J3696" s="22" t="e">
        <f t="shared" si="57"/>
        <v>#N/A</v>
      </c>
    </row>
    <row r="3697" spans="1:10" x14ac:dyDescent="0.25">
      <c r="A3697" s="20">
        <v>30000</v>
      </c>
      <c r="B3697" s="20" t="s">
        <v>206</v>
      </c>
      <c r="C3697" s="20" t="s">
        <v>408</v>
      </c>
      <c r="D3697" s="20" t="s">
        <v>406</v>
      </c>
      <c r="E3697" s="20" t="s">
        <v>394</v>
      </c>
      <c r="F3697" t="e">
        <f>VLOOKUP(H3697,'[1]Ventes par client'!B:Q,16,FALSE)</f>
        <v>#N/A</v>
      </c>
      <c r="G3697" s="21">
        <v>100</v>
      </c>
      <c r="H3697" t="s">
        <v>655</v>
      </c>
      <c r="I3697">
        <v>12</v>
      </c>
      <c r="J3697" s="22" t="e">
        <f t="shared" si="57"/>
        <v>#N/A</v>
      </c>
    </row>
    <row r="3698" spans="1:10" x14ac:dyDescent="0.25">
      <c r="A3698" s="20">
        <v>30000</v>
      </c>
      <c r="B3698" s="20" t="s">
        <v>206</v>
      </c>
      <c r="C3698" s="20" t="s">
        <v>408</v>
      </c>
      <c r="D3698" s="20" t="s">
        <v>393</v>
      </c>
      <c r="E3698" s="20" t="s">
        <v>394</v>
      </c>
      <c r="F3698" s="21">
        <f>VLOOKUP(H3698,'[1]Ventes par client'!B:Q,5,FALSE)</f>
        <v>800</v>
      </c>
      <c r="G3698" s="21">
        <v>2400</v>
      </c>
      <c r="H3698" s="2" t="s">
        <v>656</v>
      </c>
      <c r="I3698" s="19">
        <v>1</v>
      </c>
      <c r="J3698" s="22">
        <f t="shared" si="57"/>
        <v>-1600</v>
      </c>
    </row>
    <row r="3699" spans="1:10" x14ac:dyDescent="0.25">
      <c r="A3699" s="20">
        <v>30000</v>
      </c>
      <c r="B3699" s="20" t="s">
        <v>206</v>
      </c>
      <c r="C3699" s="20" t="s">
        <v>408</v>
      </c>
      <c r="D3699" s="20" t="s">
        <v>396</v>
      </c>
      <c r="E3699" s="20" t="s">
        <v>394</v>
      </c>
      <c r="F3699">
        <f>VLOOKUP(H3699,'[1]Ventes par client'!B:Q,6,FALSE)</f>
        <v>900</v>
      </c>
      <c r="G3699" s="21">
        <v>2600</v>
      </c>
      <c r="H3699" t="s">
        <v>656</v>
      </c>
      <c r="I3699" s="19">
        <v>2</v>
      </c>
      <c r="J3699" s="22">
        <f t="shared" si="57"/>
        <v>-1700</v>
      </c>
    </row>
    <row r="3700" spans="1:10" x14ac:dyDescent="0.25">
      <c r="A3700" s="20">
        <v>30000</v>
      </c>
      <c r="B3700" s="20" t="s">
        <v>206</v>
      </c>
      <c r="C3700" s="20" t="s">
        <v>408</v>
      </c>
      <c r="D3700" s="20" t="s">
        <v>397</v>
      </c>
      <c r="E3700" s="20" t="s">
        <v>394</v>
      </c>
      <c r="F3700">
        <f>VLOOKUP(H3700,'[1]Ventes par client'!B:Q,7,FALSE)</f>
        <v>1000</v>
      </c>
      <c r="G3700" s="21">
        <v>2900</v>
      </c>
      <c r="H3700" t="s">
        <v>656</v>
      </c>
      <c r="I3700">
        <v>3</v>
      </c>
      <c r="J3700" s="22">
        <f t="shared" si="57"/>
        <v>-1900</v>
      </c>
    </row>
    <row r="3701" spans="1:10" x14ac:dyDescent="0.25">
      <c r="A3701" s="20">
        <v>30000</v>
      </c>
      <c r="B3701" s="20" t="s">
        <v>206</v>
      </c>
      <c r="C3701" s="20" t="s">
        <v>408</v>
      </c>
      <c r="D3701" s="20" t="s">
        <v>398</v>
      </c>
      <c r="E3701" s="20" t="s">
        <v>394</v>
      </c>
      <c r="F3701">
        <f>VLOOKUP(H3701,'[1]Ventes par client'!B:Q,8,FALSE)</f>
        <v>800</v>
      </c>
      <c r="G3701" s="21">
        <v>2300</v>
      </c>
      <c r="H3701" t="s">
        <v>656</v>
      </c>
      <c r="I3701" s="19">
        <v>4</v>
      </c>
      <c r="J3701" s="22">
        <f t="shared" si="57"/>
        <v>-1500</v>
      </c>
    </row>
    <row r="3702" spans="1:10" x14ac:dyDescent="0.25">
      <c r="A3702" s="20">
        <v>30000</v>
      </c>
      <c r="B3702" s="20" t="s">
        <v>206</v>
      </c>
      <c r="C3702" s="20" t="s">
        <v>408</v>
      </c>
      <c r="D3702" s="20" t="s">
        <v>399</v>
      </c>
      <c r="E3702" s="20" t="s">
        <v>394</v>
      </c>
      <c r="F3702">
        <f>VLOOKUP(H3702,'[1]Ventes par client'!B:Q,9,FALSE)</f>
        <v>800</v>
      </c>
      <c r="G3702" s="21">
        <v>2300</v>
      </c>
      <c r="H3702" t="s">
        <v>656</v>
      </c>
      <c r="I3702" s="19">
        <v>5</v>
      </c>
      <c r="J3702" s="22">
        <f t="shared" si="57"/>
        <v>-1500</v>
      </c>
    </row>
    <row r="3703" spans="1:10" x14ac:dyDescent="0.25">
      <c r="A3703" s="20">
        <v>30000</v>
      </c>
      <c r="B3703" s="20" t="s">
        <v>206</v>
      </c>
      <c r="C3703" s="20" t="s">
        <v>408</v>
      </c>
      <c r="D3703" s="20" t="s">
        <v>400</v>
      </c>
      <c r="E3703" s="20" t="s">
        <v>394</v>
      </c>
      <c r="F3703">
        <f>VLOOKUP(H3703,'[1]Ventes par client'!B:Q,10,FALSE)</f>
        <v>900</v>
      </c>
      <c r="G3703" s="21">
        <v>2800</v>
      </c>
      <c r="H3703" t="s">
        <v>656</v>
      </c>
      <c r="I3703">
        <v>6</v>
      </c>
      <c r="J3703" s="22">
        <f t="shared" si="57"/>
        <v>-1900</v>
      </c>
    </row>
    <row r="3704" spans="1:10" x14ac:dyDescent="0.25">
      <c r="A3704" s="20">
        <v>30000</v>
      </c>
      <c r="B3704" s="20" t="s">
        <v>206</v>
      </c>
      <c r="C3704" s="20" t="s">
        <v>408</v>
      </c>
      <c r="D3704" s="20" t="s">
        <v>401</v>
      </c>
      <c r="E3704" s="20" t="s">
        <v>394</v>
      </c>
      <c r="F3704">
        <f>VLOOKUP(H3704,'[1]Ventes par client'!B:Q,11,FALSE)</f>
        <v>800</v>
      </c>
      <c r="G3704" s="21">
        <v>2400</v>
      </c>
      <c r="H3704" t="s">
        <v>656</v>
      </c>
      <c r="I3704" s="19">
        <v>7</v>
      </c>
      <c r="J3704" s="22">
        <f t="shared" si="57"/>
        <v>-1600</v>
      </c>
    </row>
    <row r="3705" spans="1:10" x14ac:dyDescent="0.25">
      <c r="A3705" s="20">
        <v>30000</v>
      </c>
      <c r="B3705" s="20" t="s">
        <v>206</v>
      </c>
      <c r="C3705" s="20" t="s">
        <v>408</v>
      </c>
      <c r="D3705" s="20" t="s">
        <v>402</v>
      </c>
      <c r="E3705" s="20" t="s">
        <v>394</v>
      </c>
      <c r="F3705">
        <f>VLOOKUP(H3705,'[1]Ventes par client'!B:Q,12,FALSE)</f>
        <v>700</v>
      </c>
      <c r="G3705" s="21">
        <v>2200</v>
      </c>
      <c r="H3705" t="s">
        <v>656</v>
      </c>
      <c r="I3705" s="19">
        <v>8</v>
      </c>
      <c r="J3705" s="22">
        <f t="shared" si="57"/>
        <v>-1500</v>
      </c>
    </row>
    <row r="3706" spans="1:10" x14ac:dyDescent="0.25">
      <c r="A3706" s="20">
        <v>30000</v>
      </c>
      <c r="B3706" s="20" t="s">
        <v>206</v>
      </c>
      <c r="C3706" s="20" t="s">
        <v>408</v>
      </c>
      <c r="D3706" s="20" t="s">
        <v>403</v>
      </c>
      <c r="E3706" s="20" t="s">
        <v>394</v>
      </c>
      <c r="F3706">
        <f>VLOOKUP(H3706,'[1]Ventes par client'!B:Q,13,FALSE)</f>
        <v>800</v>
      </c>
      <c r="G3706" s="21">
        <v>2300</v>
      </c>
      <c r="H3706" t="s">
        <v>656</v>
      </c>
      <c r="I3706">
        <v>9</v>
      </c>
      <c r="J3706" s="22">
        <f t="shared" si="57"/>
        <v>-1500</v>
      </c>
    </row>
    <row r="3707" spans="1:10" x14ac:dyDescent="0.25">
      <c r="A3707" s="20">
        <v>30000</v>
      </c>
      <c r="B3707" s="20" t="s">
        <v>206</v>
      </c>
      <c r="C3707" s="20" t="s">
        <v>408</v>
      </c>
      <c r="D3707" s="20" t="s">
        <v>404</v>
      </c>
      <c r="E3707" s="20" t="s">
        <v>394</v>
      </c>
      <c r="F3707">
        <f>VLOOKUP(H3707,'[1]Ventes par client'!B:Q,14,FALSE)</f>
        <v>900</v>
      </c>
      <c r="G3707" s="21">
        <v>2700</v>
      </c>
      <c r="H3707" t="s">
        <v>656</v>
      </c>
      <c r="I3707" s="19">
        <v>10</v>
      </c>
      <c r="J3707" s="22">
        <f t="shared" si="57"/>
        <v>-1800</v>
      </c>
    </row>
    <row r="3708" spans="1:10" x14ac:dyDescent="0.25">
      <c r="A3708" s="20">
        <v>30000</v>
      </c>
      <c r="B3708" s="20" t="s">
        <v>206</v>
      </c>
      <c r="C3708" s="20" t="s">
        <v>408</v>
      </c>
      <c r="D3708" s="20" t="s">
        <v>405</v>
      </c>
      <c r="E3708" s="20" t="s">
        <v>394</v>
      </c>
      <c r="F3708">
        <f>VLOOKUP(H3708,'[1]Ventes par client'!B:Q,15,FALSE)</f>
        <v>1000</v>
      </c>
      <c r="G3708" s="21">
        <v>3000</v>
      </c>
      <c r="H3708" t="s">
        <v>656</v>
      </c>
      <c r="I3708" s="19">
        <v>11</v>
      </c>
      <c r="J3708" s="22">
        <f t="shared" si="57"/>
        <v>-2000</v>
      </c>
    </row>
    <row r="3709" spans="1:10" x14ac:dyDescent="0.25">
      <c r="A3709" s="20">
        <v>30000</v>
      </c>
      <c r="B3709" s="20" t="s">
        <v>206</v>
      </c>
      <c r="C3709" s="20" t="s">
        <v>408</v>
      </c>
      <c r="D3709" s="20" t="s">
        <v>406</v>
      </c>
      <c r="E3709" s="20" t="s">
        <v>394</v>
      </c>
      <c r="F3709">
        <f>VLOOKUP(H3709,'[1]Ventes par client'!B:Q,16,FALSE)</f>
        <v>600</v>
      </c>
      <c r="G3709" s="21">
        <v>2100</v>
      </c>
      <c r="H3709" t="s">
        <v>656</v>
      </c>
      <c r="I3709">
        <v>12</v>
      </c>
      <c r="J3709" s="22">
        <f t="shared" si="57"/>
        <v>-1500</v>
      </c>
    </row>
    <row r="3710" spans="1:10" x14ac:dyDescent="0.25">
      <c r="A3710" s="20">
        <v>30000</v>
      </c>
      <c r="B3710" s="20" t="s">
        <v>206</v>
      </c>
      <c r="C3710" s="20" t="s">
        <v>408</v>
      </c>
      <c r="D3710" s="20" t="s">
        <v>393</v>
      </c>
      <c r="E3710" s="20" t="s">
        <v>394</v>
      </c>
      <c r="F3710" s="21">
        <f>VLOOKUP(H3710,'[1]Ventes par client'!B:Q,5,FALSE)</f>
        <v>400</v>
      </c>
      <c r="G3710" s="21">
        <v>100</v>
      </c>
      <c r="H3710" s="2" t="s">
        <v>657</v>
      </c>
      <c r="I3710" s="19">
        <v>1</v>
      </c>
      <c r="J3710" s="22">
        <f t="shared" si="57"/>
        <v>300</v>
      </c>
    </row>
    <row r="3711" spans="1:10" x14ac:dyDescent="0.25">
      <c r="A3711" s="20">
        <v>30000</v>
      </c>
      <c r="B3711" s="20" t="s">
        <v>206</v>
      </c>
      <c r="C3711" s="20" t="s">
        <v>408</v>
      </c>
      <c r="D3711" s="20" t="s">
        <v>396</v>
      </c>
      <c r="E3711" s="20" t="s">
        <v>394</v>
      </c>
      <c r="F3711">
        <f>VLOOKUP(H3711,'[1]Ventes par client'!B:Q,6,FALSE)</f>
        <v>500</v>
      </c>
      <c r="G3711" s="21">
        <v>100</v>
      </c>
      <c r="H3711" t="s">
        <v>657</v>
      </c>
      <c r="I3711" s="19">
        <v>2</v>
      </c>
      <c r="J3711" s="22">
        <f t="shared" si="57"/>
        <v>400</v>
      </c>
    </row>
    <row r="3712" spans="1:10" x14ac:dyDescent="0.25">
      <c r="A3712" s="20">
        <v>30000</v>
      </c>
      <c r="B3712" s="20" t="s">
        <v>206</v>
      </c>
      <c r="C3712" s="20" t="s">
        <v>408</v>
      </c>
      <c r="D3712" s="20" t="s">
        <v>397</v>
      </c>
      <c r="E3712" s="20" t="s">
        <v>394</v>
      </c>
      <c r="F3712">
        <f>VLOOKUP(H3712,'[1]Ventes par client'!B:Q,7,FALSE)</f>
        <v>500</v>
      </c>
      <c r="G3712" s="21">
        <v>100</v>
      </c>
      <c r="H3712" t="s">
        <v>657</v>
      </c>
      <c r="I3712">
        <v>3</v>
      </c>
      <c r="J3712" s="22">
        <f t="shared" si="57"/>
        <v>400</v>
      </c>
    </row>
    <row r="3713" spans="1:10" x14ac:dyDescent="0.25">
      <c r="A3713" s="20">
        <v>30000</v>
      </c>
      <c r="B3713" s="20" t="s">
        <v>206</v>
      </c>
      <c r="C3713" s="20" t="s">
        <v>408</v>
      </c>
      <c r="D3713" s="20" t="s">
        <v>398</v>
      </c>
      <c r="E3713" s="20" t="s">
        <v>394</v>
      </c>
      <c r="F3713">
        <f>VLOOKUP(H3713,'[1]Ventes par client'!B:Q,8,FALSE)</f>
        <v>400</v>
      </c>
      <c r="G3713" s="21">
        <v>0</v>
      </c>
      <c r="H3713" t="s">
        <v>657</v>
      </c>
      <c r="I3713" s="19">
        <v>4</v>
      </c>
      <c r="J3713" s="22">
        <f t="shared" si="57"/>
        <v>400</v>
      </c>
    </row>
    <row r="3714" spans="1:10" x14ac:dyDescent="0.25">
      <c r="A3714" s="20">
        <v>30000</v>
      </c>
      <c r="B3714" s="20" t="s">
        <v>206</v>
      </c>
      <c r="C3714" s="20" t="s">
        <v>408</v>
      </c>
      <c r="D3714" s="20" t="s">
        <v>399</v>
      </c>
      <c r="E3714" s="20" t="s">
        <v>394</v>
      </c>
      <c r="F3714">
        <f>VLOOKUP(H3714,'[1]Ventes par client'!B:Q,9,FALSE)</f>
        <v>400</v>
      </c>
      <c r="G3714" s="21">
        <v>100</v>
      </c>
      <c r="H3714" t="s">
        <v>657</v>
      </c>
      <c r="I3714" s="19">
        <v>5</v>
      </c>
      <c r="J3714" s="22">
        <f t="shared" ref="J3714:J3777" si="58">+F3714-G3714</f>
        <v>300</v>
      </c>
    </row>
    <row r="3715" spans="1:10" x14ac:dyDescent="0.25">
      <c r="A3715" s="20">
        <v>30000</v>
      </c>
      <c r="B3715" s="20" t="s">
        <v>206</v>
      </c>
      <c r="C3715" s="20" t="s">
        <v>408</v>
      </c>
      <c r="D3715" s="20" t="s">
        <v>400</v>
      </c>
      <c r="E3715" s="20" t="s">
        <v>394</v>
      </c>
      <c r="F3715">
        <f>VLOOKUP(H3715,'[1]Ventes par client'!B:Q,10,FALSE)</f>
        <v>500</v>
      </c>
      <c r="G3715" s="21">
        <v>100</v>
      </c>
      <c r="H3715" t="s">
        <v>657</v>
      </c>
      <c r="I3715">
        <v>6</v>
      </c>
      <c r="J3715" s="22">
        <f t="shared" si="58"/>
        <v>400</v>
      </c>
    </row>
    <row r="3716" spans="1:10" x14ac:dyDescent="0.25">
      <c r="A3716" s="20">
        <v>30000</v>
      </c>
      <c r="B3716" s="20" t="s">
        <v>206</v>
      </c>
      <c r="C3716" s="20" t="s">
        <v>408</v>
      </c>
      <c r="D3716" s="20" t="s">
        <v>401</v>
      </c>
      <c r="E3716" s="20" t="s">
        <v>394</v>
      </c>
      <c r="F3716">
        <f>VLOOKUP(H3716,'[1]Ventes par client'!B:Q,11,FALSE)</f>
        <v>400</v>
      </c>
      <c r="G3716" s="21">
        <v>100</v>
      </c>
      <c r="H3716" t="s">
        <v>657</v>
      </c>
      <c r="I3716" s="19">
        <v>7</v>
      </c>
      <c r="J3716" s="22">
        <f t="shared" si="58"/>
        <v>300</v>
      </c>
    </row>
    <row r="3717" spans="1:10" x14ac:dyDescent="0.25">
      <c r="A3717" s="20">
        <v>30000</v>
      </c>
      <c r="B3717" s="20" t="s">
        <v>206</v>
      </c>
      <c r="C3717" s="20" t="s">
        <v>408</v>
      </c>
      <c r="D3717" s="20" t="s">
        <v>402</v>
      </c>
      <c r="E3717" s="20" t="s">
        <v>394</v>
      </c>
      <c r="F3717">
        <f>VLOOKUP(H3717,'[1]Ventes par client'!B:Q,12,FALSE)</f>
        <v>400</v>
      </c>
      <c r="G3717" s="21">
        <v>100</v>
      </c>
      <c r="H3717" t="s">
        <v>657</v>
      </c>
      <c r="I3717" s="19">
        <v>8</v>
      </c>
      <c r="J3717" s="22">
        <f t="shared" si="58"/>
        <v>300</v>
      </c>
    </row>
    <row r="3718" spans="1:10" x14ac:dyDescent="0.25">
      <c r="A3718" s="20">
        <v>30000</v>
      </c>
      <c r="B3718" s="20" t="s">
        <v>206</v>
      </c>
      <c r="C3718" s="20" t="s">
        <v>408</v>
      </c>
      <c r="D3718" s="20" t="s">
        <v>403</v>
      </c>
      <c r="E3718" s="20" t="s">
        <v>394</v>
      </c>
      <c r="F3718">
        <f>VLOOKUP(H3718,'[1]Ventes par client'!B:Q,13,FALSE)</f>
        <v>400</v>
      </c>
      <c r="G3718" s="21">
        <v>0</v>
      </c>
      <c r="H3718" t="s">
        <v>657</v>
      </c>
      <c r="I3718">
        <v>9</v>
      </c>
      <c r="J3718" s="22">
        <f t="shared" si="58"/>
        <v>400</v>
      </c>
    </row>
    <row r="3719" spans="1:10" x14ac:dyDescent="0.25">
      <c r="A3719" s="20">
        <v>30000</v>
      </c>
      <c r="B3719" s="20" t="s">
        <v>206</v>
      </c>
      <c r="C3719" s="20" t="s">
        <v>408</v>
      </c>
      <c r="D3719" s="20" t="s">
        <v>404</v>
      </c>
      <c r="E3719" s="20" t="s">
        <v>394</v>
      </c>
      <c r="F3719">
        <f>VLOOKUP(H3719,'[1]Ventes par client'!B:Q,14,FALSE)</f>
        <v>500</v>
      </c>
      <c r="G3719" s="21">
        <v>100</v>
      </c>
      <c r="H3719" t="s">
        <v>657</v>
      </c>
      <c r="I3719" s="19">
        <v>10</v>
      </c>
      <c r="J3719" s="22">
        <f t="shared" si="58"/>
        <v>400</v>
      </c>
    </row>
    <row r="3720" spans="1:10" x14ac:dyDescent="0.25">
      <c r="A3720" s="20">
        <v>30000</v>
      </c>
      <c r="B3720" s="20" t="s">
        <v>206</v>
      </c>
      <c r="C3720" s="20" t="s">
        <v>408</v>
      </c>
      <c r="D3720" s="20" t="s">
        <v>405</v>
      </c>
      <c r="E3720" s="20" t="s">
        <v>394</v>
      </c>
      <c r="F3720">
        <f>VLOOKUP(H3720,'[1]Ventes par client'!B:Q,15,FALSE)</f>
        <v>500</v>
      </c>
      <c r="G3720" s="21">
        <v>100</v>
      </c>
      <c r="H3720" t="s">
        <v>657</v>
      </c>
      <c r="I3720" s="19">
        <v>11</v>
      </c>
      <c r="J3720" s="22">
        <f t="shared" si="58"/>
        <v>400</v>
      </c>
    </row>
    <row r="3721" spans="1:10" x14ac:dyDescent="0.25">
      <c r="A3721" s="20">
        <v>30000</v>
      </c>
      <c r="B3721" s="20" t="s">
        <v>206</v>
      </c>
      <c r="C3721" s="20" t="s">
        <v>408</v>
      </c>
      <c r="D3721" s="20" t="s">
        <v>406</v>
      </c>
      <c r="E3721" s="20" t="s">
        <v>394</v>
      </c>
      <c r="F3721">
        <f>VLOOKUP(H3721,'[1]Ventes par client'!B:Q,16,FALSE)</f>
        <v>200</v>
      </c>
      <c r="G3721" s="21">
        <v>100</v>
      </c>
      <c r="H3721" t="s">
        <v>657</v>
      </c>
      <c r="I3721">
        <v>12</v>
      </c>
      <c r="J3721" s="22">
        <f t="shared" si="58"/>
        <v>100</v>
      </c>
    </row>
    <row r="3722" spans="1:10" x14ac:dyDescent="0.25">
      <c r="A3722" s="20">
        <v>30000</v>
      </c>
      <c r="B3722" s="20" t="s">
        <v>206</v>
      </c>
      <c r="C3722" s="20" t="s">
        <v>408</v>
      </c>
      <c r="D3722" s="20" t="s">
        <v>393</v>
      </c>
      <c r="E3722" s="20" t="s">
        <v>394</v>
      </c>
      <c r="F3722" s="21">
        <f>VLOOKUP(H3722,'[1]Ventes par client'!B:Q,5,FALSE)</f>
        <v>5500</v>
      </c>
      <c r="G3722" s="21">
        <v>4900</v>
      </c>
      <c r="H3722" s="2" t="s">
        <v>207</v>
      </c>
      <c r="I3722" s="19">
        <v>1</v>
      </c>
      <c r="J3722" s="22">
        <f t="shared" si="58"/>
        <v>600</v>
      </c>
    </row>
    <row r="3723" spans="1:10" x14ac:dyDescent="0.25">
      <c r="A3723" s="20">
        <v>30000</v>
      </c>
      <c r="B3723" s="20" t="s">
        <v>206</v>
      </c>
      <c r="C3723" s="20" t="s">
        <v>408</v>
      </c>
      <c r="D3723" s="20" t="s">
        <v>396</v>
      </c>
      <c r="E3723" s="20" t="s">
        <v>394</v>
      </c>
      <c r="F3723">
        <f>VLOOKUP(H3723,'[1]Ventes par client'!B:Q,6,FALSE)</f>
        <v>6500</v>
      </c>
      <c r="G3723" s="21">
        <v>5100</v>
      </c>
      <c r="H3723" t="s">
        <v>207</v>
      </c>
      <c r="I3723" s="19">
        <v>2</v>
      </c>
      <c r="J3723" s="22">
        <f t="shared" si="58"/>
        <v>1400</v>
      </c>
    </row>
    <row r="3724" spans="1:10" x14ac:dyDescent="0.25">
      <c r="A3724" s="20">
        <v>30000</v>
      </c>
      <c r="B3724" s="20" t="s">
        <v>206</v>
      </c>
      <c r="C3724" s="20" t="s">
        <v>408</v>
      </c>
      <c r="D3724" s="20" t="s">
        <v>397</v>
      </c>
      <c r="E3724" s="20" t="s">
        <v>394</v>
      </c>
      <c r="F3724">
        <f>VLOOKUP(H3724,'[1]Ventes par client'!B:Q,7,FALSE)</f>
        <v>6700</v>
      </c>
      <c r="G3724" s="21">
        <v>5700</v>
      </c>
      <c r="H3724" t="s">
        <v>207</v>
      </c>
      <c r="I3724">
        <v>3</v>
      </c>
      <c r="J3724" s="22">
        <f t="shared" si="58"/>
        <v>1000</v>
      </c>
    </row>
    <row r="3725" spans="1:10" x14ac:dyDescent="0.25">
      <c r="A3725" s="20">
        <v>30000</v>
      </c>
      <c r="B3725" s="20" t="s">
        <v>206</v>
      </c>
      <c r="C3725" s="20" t="s">
        <v>408</v>
      </c>
      <c r="D3725" s="20" t="s">
        <v>398</v>
      </c>
      <c r="E3725" s="20" t="s">
        <v>394</v>
      </c>
      <c r="F3725">
        <f>VLOOKUP(H3725,'[1]Ventes par client'!B:Q,8,FALSE)</f>
        <v>5500</v>
      </c>
      <c r="G3725" s="21">
        <v>4600</v>
      </c>
      <c r="H3725" t="s">
        <v>207</v>
      </c>
      <c r="I3725" s="19">
        <v>4</v>
      </c>
      <c r="J3725" s="22">
        <f t="shared" si="58"/>
        <v>900</v>
      </c>
    </row>
    <row r="3726" spans="1:10" x14ac:dyDescent="0.25">
      <c r="A3726" s="20">
        <v>30000</v>
      </c>
      <c r="B3726" s="20" t="s">
        <v>206</v>
      </c>
      <c r="C3726" s="20" t="s">
        <v>408</v>
      </c>
      <c r="D3726" s="20" t="s">
        <v>399</v>
      </c>
      <c r="E3726" s="20" t="s">
        <v>394</v>
      </c>
      <c r="F3726">
        <f>VLOOKUP(H3726,'[1]Ventes par client'!B:Q,9,FALSE)</f>
        <v>5800</v>
      </c>
      <c r="G3726" s="21">
        <v>4600</v>
      </c>
      <c r="H3726" t="s">
        <v>207</v>
      </c>
      <c r="I3726" s="19">
        <v>5</v>
      </c>
      <c r="J3726" s="22">
        <f t="shared" si="58"/>
        <v>1200</v>
      </c>
    </row>
    <row r="3727" spans="1:10" x14ac:dyDescent="0.25">
      <c r="A3727" s="20">
        <v>30000</v>
      </c>
      <c r="B3727" s="20" t="s">
        <v>206</v>
      </c>
      <c r="C3727" s="20" t="s">
        <v>408</v>
      </c>
      <c r="D3727" s="20" t="s">
        <v>400</v>
      </c>
      <c r="E3727" s="20" t="s">
        <v>394</v>
      </c>
      <c r="F3727">
        <f>VLOOKUP(H3727,'[1]Ventes par client'!B:Q,10,FALSE)</f>
        <v>6400</v>
      </c>
      <c r="G3727" s="21">
        <v>5700</v>
      </c>
      <c r="H3727" t="s">
        <v>207</v>
      </c>
      <c r="I3727">
        <v>6</v>
      </c>
      <c r="J3727" s="22">
        <f t="shared" si="58"/>
        <v>700</v>
      </c>
    </row>
    <row r="3728" spans="1:10" x14ac:dyDescent="0.25">
      <c r="A3728" s="20">
        <v>30000</v>
      </c>
      <c r="B3728" s="20" t="s">
        <v>206</v>
      </c>
      <c r="C3728" s="20" t="s">
        <v>408</v>
      </c>
      <c r="D3728" s="20" t="s">
        <v>401</v>
      </c>
      <c r="E3728" s="20" t="s">
        <v>394</v>
      </c>
      <c r="F3728">
        <f>VLOOKUP(H3728,'[1]Ventes par client'!B:Q,11,FALSE)</f>
        <v>5400</v>
      </c>
      <c r="G3728" s="21">
        <v>4700</v>
      </c>
      <c r="H3728" t="s">
        <v>207</v>
      </c>
      <c r="I3728" s="19">
        <v>7</v>
      </c>
      <c r="J3728" s="22">
        <f t="shared" si="58"/>
        <v>700</v>
      </c>
    </row>
    <row r="3729" spans="1:10" x14ac:dyDescent="0.25">
      <c r="A3729" s="20">
        <v>30000</v>
      </c>
      <c r="B3729" s="20" t="s">
        <v>206</v>
      </c>
      <c r="C3729" s="20" t="s">
        <v>408</v>
      </c>
      <c r="D3729" s="20" t="s">
        <v>402</v>
      </c>
      <c r="E3729" s="20" t="s">
        <v>394</v>
      </c>
      <c r="F3729">
        <f>VLOOKUP(H3729,'[1]Ventes par client'!B:Q,12,FALSE)</f>
        <v>5200</v>
      </c>
      <c r="G3729" s="21">
        <v>4400</v>
      </c>
      <c r="H3729" t="s">
        <v>207</v>
      </c>
      <c r="I3729" s="19">
        <v>8</v>
      </c>
      <c r="J3729" s="22">
        <f t="shared" si="58"/>
        <v>800</v>
      </c>
    </row>
    <row r="3730" spans="1:10" x14ac:dyDescent="0.25">
      <c r="A3730" s="20">
        <v>30000</v>
      </c>
      <c r="B3730" s="20" t="s">
        <v>206</v>
      </c>
      <c r="C3730" s="20" t="s">
        <v>408</v>
      </c>
      <c r="D3730" s="20" t="s">
        <v>403</v>
      </c>
      <c r="E3730" s="20" t="s">
        <v>394</v>
      </c>
      <c r="F3730">
        <f>VLOOKUP(H3730,'[1]Ventes par client'!B:Q,13,FALSE)</f>
        <v>5700</v>
      </c>
      <c r="G3730" s="21">
        <v>4600</v>
      </c>
      <c r="H3730" t="s">
        <v>207</v>
      </c>
      <c r="I3730">
        <v>9</v>
      </c>
      <c r="J3730" s="22">
        <f t="shared" si="58"/>
        <v>1100</v>
      </c>
    </row>
    <row r="3731" spans="1:10" x14ac:dyDescent="0.25">
      <c r="A3731" s="20">
        <v>30000</v>
      </c>
      <c r="B3731" s="20" t="s">
        <v>206</v>
      </c>
      <c r="C3731" s="20" t="s">
        <v>408</v>
      </c>
      <c r="D3731" s="20" t="s">
        <v>404</v>
      </c>
      <c r="E3731" s="20" t="s">
        <v>394</v>
      </c>
      <c r="F3731">
        <f>VLOOKUP(H3731,'[1]Ventes par client'!B:Q,14,FALSE)</f>
        <v>6400</v>
      </c>
      <c r="G3731" s="21">
        <v>5400</v>
      </c>
      <c r="H3731" t="s">
        <v>207</v>
      </c>
      <c r="I3731" s="19">
        <v>10</v>
      </c>
      <c r="J3731" s="22">
        <f t="shared" si="58"/>
        <v>1000</v>
      </c>
    </row>
    <row r="3732" spans="1:10" x14ac:dyDescent="0.25">
      <c r="A3732" s="20">
        <v>30000</v>
      </c>
      <c r="B3732" s="20" t="s">
        <v>206</v>
      </c>
      <c r="C3732" s="20" t="s">
        <v>408</v>
      </c>
      <c r="D3732" s="20" t="s">
        <v>405</v>
      </c>
      <c r="E3732" s="20" t="s">
        <v>394</v>
      </c>
      <c r="F3732">
        <f>VLOOKUP(H3732,'[1]Ventes par client'!B:Q,15,FALSE)</f>
        <v>7100</v>
      </c>
      <c r="G3732" s="21">
        <v>6000</v>
      </c>
      <c r="H3732" t="s">
        <v>207</v>
      </c>
      <c r="I3732" s="19">
        <v>11</v>
      </c>
      <c r="J3732" s="22">
        <f t="shared" si="58"/>
        <v>1100</v>
      </c>
    </row>
    <row r="3733" spans="1:10" x14ac:dyDescent="0.25">
      <c r="A3733" s="20">
        <v>30000</v>
      </c>
      <c r="B3733" s="20" t="s">
        <v>206</v>
      </c>
      <c r="C3733" s="20" t="s">
        <v>408</v>
      </c>
      <c r="D3733" s="20" t="s">
        <v>406</v>
      </c>
      <c r="E3733" s="20" t="s">
        <v>394</v>
      </c>
      <c r="F3733">
        <f>VLOOKUP(H3733,'[1]Ventes par client'!B:Q,16,FALSE)</f>
        <v>3800</v>
      </c>
      <c r="G3733" s="21">
        <v>4300</v>
      </c>
      <c r="H3733" t="s">
        <v>207</v>
      </c>
      <c r="I3733">
        <v>12</v>
      </c>
      <c r="J3733" s="22">
        <f t="shared" si="58"/>
        <v>-500</v>
      </c>
    </row>
    <row r="3734" spans="1:10" x14ac:dyDescent="0.25">
      <c r="A3734" s="20">
        <v>30000</v>
      </c>
      <c r="B3734" s="20" t="s">
        <v>410</v>
      </c>
      <c r="C3734" s="20" t="s">
        <v>408</v>
      </c>
      <c r="D3734" s="20" t="s">
        <v>393</v>
      </c>
      <c r="E3734" s="20" t="s">
        <v>394</v>
      </c>
      <c r="F3734" s="21" t="e">
        <f>VLOOKUP(H3734,'[1]Ventes par client'!B:Q,5,FALSE)</f>
        <v>#N/A</v>
      </c>
      <c r="G3734" s="21">
        <v>1000</v>
      </c>
      <c r="H3734" s="2" t="s">
        <v>658</v>
      </c>
      <c r="I3734" s="19">
        <v>1</v>
      </c>
      <c r="J3734" s="22" t="e">
        <f t="shared" si="58"/>
        <v>#N/A</v>
      </c>
    </row>
    <row r="3735" spans="1:10" x14ac:dyDescent="0.25">
      <c r="A3735" s="20">
        <v>30000</v>
      </c>
      <c r="B3735" s="20" t="s">
        <v>410</v>
      </c>
      <c r="C3735" s="20" t="s">
        <v>408</v>
      </c>
      <c r="D3735" s="20" t="s">
        <v>396</v>
      </c>
      <c r="E3735" s="20" t="s">
        <v>394</v>
      </c>
      <c r="F3735" t="e">
        <f>VLOOKUP(H3735,'[1]Ventes par client'!B:Q,6,FALSE)</f>
        <v>#N/A</v>
      </c>
      <c r="G3735" s="21">
        <v>1000</v>
      </c>
      <c r="H3735" t="s">
        <v>658</v>
      </c>
      <c r="I3735" s="19">
        <v>2</v>
      </c>
      <c r="J3735" s="22" t="e">
        <f t="shared" si="58"/>
        <v>#N/A</v>
      </c>
    </row>
    <row r="3736" spans="1:10" x14ac:dyDescent="0.25">
      <c r="A3736" s="20">
        <v>30000</v>
      </c>
      <c r="B3736" s="20" t="s">
        <v>410</v>
      </c>
      <c r="C3736" s="20" t="s">
        <v>408</v>
      </c>
      <c r="D3736" s="20" t="s">
        <v>397</v>
      </c>
      <c r="E3736" s="20" t="s">
        <v>394</v>
      </c>
      <c r="F3736" t="e">
        <f>VLOOKUP(H3736,'[1]Ventes par client'!B:Q,7,FALSE)</f>
        <v>#N/A</v>
      </c>
      <c r="G3736" s="21">
        <v>1100</v>
      </c>
      <c r="H3736" t="s">
        <v>658</v>
      </c>
      <c r="I3736">
        <v>3</v>
      </c>
      <c r="J3736" s="22" t="e">
        <f t="shared" si="58"/>
        <v>#N/A</v>
      </c>
    </row>
    <row r="3737" spans="1:10" x14ac:dyDescent="0.25">
      <c r="A3737" s="20">
        <v>30000</v>
      </c>
      <c r="B3737" s="20" t="s">
        <v>410</v>
      </c>
      <c r="C3737" s="20" t="s">
        <v>408</v>
      </c>
      <c r="D3737" s="20" t="s">
        <v>398</v>
      </c>
      <c r="E3737" s="20" t="s">
        <v>394</v>
      </c>
      <c r="F3737" t="e">
        <f>VLOOKUP(H3737,'[1]Ventes par client'!B:Q,8,FALSE)</f>
        <v>#N/A</v>
      </c>
      <c r="G3737" s="21">
        <v>1000</v>
      </c>
      <c r="H3737" t="s">
        <v>658</v>
      </c>
      <c r="I3737" s="19">
        <v>4</v>
      </c>
      <c r="J3737" s="22" t="e">
        <f t="shared" si="58"/>
        <v>#N/A</v>
      </c>
    </row>
    <row r="3738" spans="1:10" x14ac:dyDescent="0.25">
      <c r="A3738" s="20">
        <v>30000</v>
      </c>
      <c r="B3738" s="20" t="s">
        <v>410</v>
      </c>
      <c r="C3738" s="20" t="s">
        <v>408</v>
      </c>
      <c r="D3738" s="20" t="s">
        <v>399</v>
      </c>
      <c r="E3738" s="20" t="s">
        <v>394</v>
      </c>
      <c r="F3738" t="e">
        <f>VLOOKUP(H3738,'[1]Ventes par client'!B:Q,9,FALSE)</f>
        <v>#N/A</v>
      </c>
      <c r="G3738" s="21">
        <v>900</v>
      </c>
      <c r="H3738" t="s">
        <v>658</v>
      </c>
      <c r="I3738" s="19">
        <v>5</v>
      </c>
      <c r="J3738" s="22" t="e">
        <f t="shared" si="58"/>
        <v>#N/A</v>
      </c>
    </row>
    <row r="3739" spans="1:10" x14ac:dyDescent="0.25">
      <c r="A3739" s="20">
        <v>30000</v>
      </c>
      <c r="B3739" s="20" t="s">
        <v>410</v>
      </c>
      <c r="C3739" s="20" t="s">
        <v>408</v>
      </c>
      <c r="D3739" s="20" t="s">
        <v>400</v>
      </c>
      <c r="E3739" s="20" t="s">
        <v>394</v>
      </c>
      <c r="F3739" t="e">
        <f>VLOOKUP(H3739,'[1]Ventes par client'!B:Q,10,FALSE)</f>
        <v>#N/A</v>
      </c>
      <c r="G3739" s="21">
        <v>1100</v>
      </c>
      <c r="H3739" t="s">
        <v>658</v>
      </c>
      <c r="I3739">
        <v>6</v>
      </c>
      <c r="J3739" s="22" t="e">
        <f t="shared" si="58"/>
        <v>#N/A</v>
      </c>
    </row>
    <row r="3740" spans="1:10" x14ac:dyDescent="0.25">
      <c r="A3740" s="20">
        <v>30000</v>
      </c>
      <c r="B3740" s="20" t="s">
        <v>410</v>
      </c>
      <c r="C3740" s="20" t="s">
        <v>408</v>
      </c>
      <c r="D3740" s="20" t="s">
        <v>401</v>
      </c>
      <c r="E3740" s="20" t="s">
        <v>394</v>
      </c>
      <c r="F3740" t="e">
        <f>VLOOKUP(H3740,'[1]Ventes par client'!B:Q,11,FALSE)</f>
        <v>#N/A</v>
      </c>
      <c r="G3740" s="21">
        <v>1000</v>
      </c>
      <c r="H3740" t="s">
        <v>658</v>
      </c>
      <c r="I3740" s="19">
        <v>7</v>
      </c>
      <c r="J3740" s="22" t="e">
        <f t="shared" si="58"/>
        <v>#N/A</v>
      </c>
    </row>
    <row r="3741" spans="1:10" x14ac:dyDescent="0.25">
      <c r="A3741" s="20">
        <v>30000</v>
      </c>
      <c r="B3741" s="20" t="s">
        <v>410</v>
      </c>
      <c r="C3741" s="20" t="s">
        <v>408</v>
      </c>
      <c r="D3741" s="20" t="s">
        <v>402</v>
      </c>
      <c r="E3741" s="20" t="s">
        <v>394</v>
      </c>
      <c r="F3741" t="e">
        <f>VLOOKUP(H3741,'[1]Ventes par client'!B:Q,12,FALSE)</f>
        <v>#N/A</v>
      </c>
      <c r="G3741" s="21">
        <v>800</v>
      </c>
      <c r="H3741" t="s">
        <v>658</v>
      </c>
      <c r="I3741" s="19">
        <v>8</v>
      </c>
      <c r="J3741" s="22" t="e">
        <f t="shared" si="58"/>
        <v>#N/A</v>
      </c>
    </row>
    <row r="3742" spans="1:10" x14ac:dyDescent="0.25">
      <c r="A3742" s="20">
        <v>30000</v>
      </c>
      <c r="B3742" s="20" t="s">
        <v>410</v>
      </c>
      <c r="C3742" s="20" t="s">
        <v>408</v>
      </c>
      <c r="D3742" s="20" t="s">
        <v>403</v>
      </c>
      <c r="E3742" s="20" t="s">
        <v>394</v>
      </c>
      <c r="F3742" t="e">
        <f>VLOOKUP(H3742,'[1]Ventes par client'!B:Q,13,FALSE)</f>
        <v>#N/A</v>
      </c>
      <c r="G3742" s="21">
        <v>1000</v>
      </c>
      <c r="H3742" t="s">
        <v>658</v>
      </c>
      <c r="I3742">
        <v>9</v>
      </c>
      <c r="J3742" s="22" t="e">
        <f t="shared" si="58"/>
        <v>#N/A</v>
      </c>
    </row>
    <row r="3743" spans="1:10" x14ac:dyDescent="0.25">
      <c r="A3743" s="20">
        <v>30000</v>
      </c>
      <c r="B3743" s="20" t="s">
        <v>410</v>
      </c>
      <c r="C3743" s="20" t="s">
        <v>408</v>
      </c>
      <c r="D3743" s="20" t="s">
        <v>404</v>
      </c>
      <c r="E3743" s="20" t="s">
        <v>394</v>
      </c>
      <c r="F3743" t="e">
        <f>VLOOKUP(H3743,'[1]Ventes par client'!B:Q,14,FALSE)</f>
        <v>#N/A</v>
      </c>
      <c r="G3743" s="21">
        <v>1000</v>
      </c>
      <c r="H3743" t="s">
        <v>658</v>
      </c>
      <c r="I3743" s="19">
        <v>10</v>
      </c>
      <c r="J3743" s="22" t="e">
        <f t="shared" si="58"/>
        <v>#N/A</v>
      </c>
    </row>
    <row r="3744" spans="1:10" x14ac:dyDescent="0.25">
      <c r="A3744" s="20">
        <v>30000</v>
      </c>
      <c r="B3744" s="20" t="s">
        <v>410</v>
      </c>
      <c r="C3744" s="20" t="s">
        <v>408</v>
      </c>
      <c r="D3744" s="20" t="s">
        <v>405</v>
      </c>
      <c r="E3744" s="20" t="s">
        <v>394</v>
      </c>
      <c r="F3744" t="e">
        <f>VLOOKUP(H3744,'[1]Ventes par client'!B:Q,15,FALSE)</f>
        <v>#N/A</v>
      </c>
      <c r="G3744" s="21">
        <v>1200</v>
      </c>
      <c r="H3744" t="s">
        <v>658</v>
      </c>
      <c r="I3744" s="19">
        <v>11</v>
      </c>
      <c r="J3744" s="22" t="e">
        <f t="shared" si="58"/>
        <v>#N/A</v>
      </c>
    </row>
    <row r="3745" spans="1:10" x14ac:dyDescent="0.25">
      <c r="A3745" s="20">
        <v>30000</v>
      </c>
      <c r="B3745" s="20" t="s">
        <v>410</v>
      </c>
      <c r="C3745" s="20" t="s">
        <v>408</v>
      </c>
      <c r="D3745" s="20" t="s">
        <v>406</v>
      </c>
      <c r="E3745" s="20" t="s">
        <v>394</v>
      </c>
      <c r="F3745" t="e">
        <f>VLOOKUP(H3745,'[1]Ventes par client'!B:Q,16,FALSE)</f>
        <v>#N/A</v>
      </c>
      <c r="G3745" s="21">
        <v>900</v>
      </c>
      <c r="H3745" t="s">
        <v>658</v>
      </c>
      <c r="I3745">
        <v>12</v>
      </c>
      <c r="J3745" s="22" t="e">
        <f t="shared" si="58"/>
        <v>#N/A</v>
      </c>
    </row>
    <row r="3746" spans="1:10" x14ac:dyDescent="0.25">
      <c r="A3746" s="20">
        <v>30000</v>
      </c>
      <c r="B3746" s="20" t="s">
        <v>206</v>
      </c>
      <c r="C3746" s="20" t="s">
        <v>408</v>
      </c>
      <c r="D3746" s="20" t="s">
        <v>393</v>
      </c>
      <c r="E3746" s="20" t="s">
        <v>394</v>
      </c>
      <c r="F3746" s="21">
        <f>VLOOKUP(H3746,'[1]Ventes par client'!B:Q,5,FALSE)</f>
        <v>2400</v>
      </c>
      <c r="G3746" s="21">
        <v>2000</v>
      </c>
      <c r="H3746" s="2" t="s">
        <v>659</v>
      </c>
      <c r="I3746" s="19">
        <v>1</v>
      </c>
      <c r="J3746" s="22">
        <f t="shared" si="58"/>
        <v>400</v>
      </c>
    </row>
    <row r="3747" spans="1:10" x14ac:dyDescent="0.25">
      <c r="A3747" s="20">
        <v>30000</v>
      </c>
      <c r="B3747" s="20" t="s">
        <v>206</v>
      </c>
      <c r="C3747" s="20" t="s">
        <v>408</v>
      </c>
      <c r="D3747" s="20" t="s">
        <v>396</v>
      </c>
      <c r="E3747" s="20" t="s">
        <v>394</v>
      </c>
      <c r="F3747">
        <f>VLOOKUP(H3747,'[1]Ventes par client'!B:Q,6,FALSE)</f>
        <v>2800</v>
      </c>
      <c r="G3747" s="21">
        <v>2200</v>
      </c>
      <c r="H3747" t="s">
        <v>659</v>
      </c>
      <c r="I3747" s="19">
        <v>2</v>
      </c>
      <c r="J3747" s="22">
        <f t="shared" si="58"/>
        <v>600</v>
      </c>
    </row>
    <row r="3748" spans="1:10" x14ac:dyDescent="0.25">
      <c r="A3748" s="20">
        <v>30000</v>
      </c>
      <c r="B3748" s="20" t="s">
        <v>206</v>
      </c>
      <c r="C3748" s="20" t="s">
        <v>408</v>
      </c>
      <c r="D3748" s="20" t="s">
        <v>397</v>
      </c>
      <c r="E3748" s="20" t="s">
        <v>394</v>
      </c>
      <c r="F3748">
        <f>VLOOKUP(H3748,'[1]Ventes par client'!B:Q,7,FALSE)</f>
        <v>2900</v>
      </c>
      <c r="G3748" s="21">
        <v>2300</v>
      </c>
      <c r="H3748" t="s">
        <v>659</v>
      </c>
      <c r="I3748">
        <v>3</v>
      </c>
      <c r="J3748" s="22">
        <f t="shared" si="58"/>
        <v>600</v>
      </c>
    </row>
    <row r="3749" spans="1:10" x14ac:dyDescent="0.25">
      <c r="A3749" s="20">
        <v>30000</v>
      </c>
      <c r="B3749" s="20" t="s">
        <v>206</v>
      </c>
      <c r="C3749" s="20" t="s">
        <v>408</v>
      </c>
      <c r="D3749" s="20" t="s">
        <v>398</v>
      </c>
      <c r="E3749" s="20" t="s">
        <v>394</v>
      </c>
      <c r="F3749">
        <f>VLOOKUP(H3749,'[1]Ventes par client'!B:Q,8,FALSE)</f>
        <v>2400</v>
      </c>
      <c r="G3749" s="21">
        <v>2000</v>
      </c>
      <c r="H3749" t="s">
        <v>659</v>
      </c>
      <c r="I3749" s="19">
        <v>4</v>
      </c>
      <c r="J3749" s="22">
        <f t="shared" si="58"/>
        <v>400</v>
      </c>
    </row>
    <row r="3750" spans="1:10" x14ac:dyDescent="0.25">
      <c r="A3750" s="20">
        <v>30000</v>
      </c>
      <c r="B3750" s="20" t="s">
        <v>206</v>
      </c>
      <c r="C3750" s="20" t="s">
        <v>408</v>
      </c>
      <c r="D3750" s="20" t="s">
        <v>399</v>
      </c>
      <c r="E3750" s="20" t="s">
        <v>394</v>
      </c>
      <c r="F3750">
        <f>VLOOKUP(H3750,'[1]Ventes par client'!B:Q,9,FALSE)</f>
        <v>2500</v>
      </c>
      <c r="G3750" s="21">
        <v>1900</v>
      </c>
      <c r="H3750" t="s">
        <v>659</v>
      </c>
      <c r="I3750" s="19">
        <v>5</v>
      </c>
      <c r="J3750" s="22">
        <f t="shared" si="58"/>
        <v>600</v>
      </c>
    </row>
    <row r="3751" spans="1:10" x14ac:dyDescent="0.25">
      <c r="A3751" s="20">
        <v>30000</v>
      </c>
      <c r="B3751" s="20" t="s">
        <v>206</v>
      </c>
      <c r="C3751" s="20" t="s">
        <v>408</v>
      </c>
      <c r="D3751" s="20" t="s">
        <v>400</v>
      </c>
      <c r="E3751" s="20" t="s">
        <v>394</v>
      </c>
      <c r="F3751">
        <f>VLOOKUP(H3751,'[1]Ventes par client'!B:Q,10,FALSE)</f>
        <v>2800</v>
      </c>
      <c r="G3751" s="21">
        <v>2400</v>
      </c>
      <c r="H3751" t="s">
        <v>659</v>
      </c>
      <c r="I3751">
        <v>6</v>
      </c>
      <c r="J3751" s="22">
        <f t="shared" si="58"/>
        <v>400</v>
      </c>
    </row>
    <row r="3752" spans="1:10" x14ac:dyDescent="0.25">
      <c r="A3752" s="20">
        <v>30000</v>
      </c>
      <c r="B3752" s="20" t="s">
        <v>206</v>
      </c>
      <c r="C3752" s="20" t="s">
        <v>408</v>
      </c>
      <c r="D3752" s="20" t="s">
        <v>401</v>
      </c>
      <c r="E3752" s="20" t="s">
        <v>394</v>
      </c>
      <c r="F3752">
        <f>VLOOKUP(H3752,'[1]Ventes par client'!B:Q,11,FALSE)</f>
        <v>2300</v>
      </c>
      <c r="G3752" s="21">
        <v>1900</v>
      </c>
      <c r="H3752" t="s">
        <v>659</v>
      </c>
      <c r="I3752" s="19">
        <v>7</v>
      </c>
      <c r="J3752" s="22">
        <f t="shared" si="58"/>
        <v>400</v>
      </c>
    </row>
    <row r="3753" spans="1:10" x14ac:dyDescent="0.25">
      <c r="A3753" s="20">
        <v>30000</v>
      </c>
      <c r="B3753" s="20" t="s">
        <v>206</v>
      </c>
      <c r="C3753" s="20" t="s">
        <v>408</v>
      </c>
      <c r="D3753" s="20" t="s">
        <v>402</v>
      </c>
      <c r="E3753" s="20" t="s">
        <v>394</v>
      </c>
      <c r="F3753">
        <f>VLOOKUP(H3753,'[1]Ventes par client'!B:Q,12,FALSE)</f>
        <v>2200</v>
      </c>
      <c r="G3753" s="21">
        <v>1900</v>
      </c>
      <c r="H3753" t="s">
        <v>659</v>
      </c>
      <c r="I3753" s="19">
        <v>8</v>
      </c>
      <c r="J3753" s="22">
        <f t="shared" si="58"/>
        <v>300</v>
      </c>
    </row>
    <row r="3754" spans="1:10" x14ac:dyDescent="0.25">
      <c r="A3754" s="20">
        <v>30000</v>
      </c>
      <c r="B3754" s="20" t="s">
        <v>206</v>
      </c>
      <c r="C3754" s="20" t="s">
        <v>408</v>
      </c>
      <c r="D3754" s="20" t="s">
        <v>403</v>
      </c>
      <c r="E3754" s="20" t="s">
        <v>394</v>
      </c>
      <c r="F3754">
        <f>VLOOKUP(H3754,'[1]Ventes par client'!B:Q,13,FALSE)</f>
        <v>2400</v>
      </c>
      <c r="G3754" s="21">
        <v>1900</v>
      </c>
      <c r="H3754" t="s">
        <v>659</v>
      </c>
      <c r="I3754">
        <v>9</v>
      </c>
      <c r="J3754" s="22">
        <f t="shared" si="58"/>
        <v>500</v>
      </c>
    </row>
    <row r="3755" spans="1:10" x14ac:dyDescent="0.25">
      <c r="A3755" s="20">
        <v>30000</v>
      </c>
      <c r="B3755" s="20" t="s">
        <v>206</v>
      </c>
      <c r="C3755" s="20" t="s">
        <v>408</v>
      </c>
      <c r="D3755" s="20" t="s">
        <v>404</v>
      </c>
      <c r="E3755" s="20" t="s">
        <v>394</v>
      </c>
      <c r="F3755">
        <f>VLOOKUP(H3755,'[1]Ventes par client'!B:Q,14,FALSE)</f>
        <v>2800</v>
      </c>
      <c r="G3755" s="21">
        <v>2200</v>
      </c>
      <c r="H3755" t="s">
        <v>659</v>
      </c>
      <c r="I3755" s="19">
        <v>10</v>
      </c>
      <c r="J3755" s="22">
        <f t="shared" si="58"/>
        <v>600</v>
      </c>
    </row>
    <row r="3756" spans="1:10" x14ac:dyDescent="0.25">
      <c r="A3756" s="20">
        <v>30000</v>
      </c>
      <c r="B3756" s="20" t="s">
        <v>206</v>
      </c>
      <c r="C3756" s="20" t="s">
        <v>408</v>
      </c>
      <c r="D3756" s="20" t="s">
        <v>405</v>
      </c>
      <c r="E3756" s="20" t="s">
        <v>394</v>
      </c>
      <c r="F3756">
        <f>VLOOKUP(H3756,'[1]Ventes par client'!B:Q,15,FALSE)</f>
        <v>3000</v>
      </c>
      <c r="G3756" s="21">
        <v>2500</v>
      </c>
      <c r="H3756" t="s">
        <v>659</v>
      </c>
      <c r="I3756" s="19">
        <v>11</v>
      </c>
      <c r="J3756" s="22">
        <f t="shared" si="58"/>
        <v>500</v>
      </c>
    </row>
    <row r="3757" spans="1:10" x14ac:dyDescent="0.25">
      <c r="A3757" s="20">
        <v>30000</v>
      </c>
      <c r="B3757" s="20" t="s">
        <v>206</v>
      </c>
      <c r="C3757" s="20" t="s">
        <v>408</v>
      </c>
      <c r="D3757" s="20" t="s">
        <v>406</v>
      </c>
      <c r="E3757" s="20" t="s">
        <v>394</v>
      </c>
      <c r="F3757">
        <f>VLOOKUP(H3757,'[1]Ventes par client'!B:Q,16,FALSE)</f>
        <v>1500</v>
      </c>
      <c r="G3757" s="21">
        <v>1800</v>
      </c>
      <c r="H3757" t="s">
        <v>659</v>
      </c>
      <c r="I3757">
        <v>12</v>
      </c>
      <c r="J3757" s="22">
        <f t="shared" si="58"/>
        <v>-300</v>
      </c>
    </row>
    <row r="3758" spans="1:10" x14ac:dyDescent="0.25">
      <c r="A3758" s="20">
        <v>30000</v>
      </c>
      <c r="B3758" s="20" t="s">
        <v>206</v>
      </c>
      <c r="C3758" s="20" t="s">
        <v>408</v>
      </c>
      <c r="D3758" s="20" t="s">
        <v>393</v>
      </c>
      <c r="E3758" s="20" t="s">
        <v>394</v>
      </c>
      <c r="F3758" s="21">
        <f>VLOOKUP(H3758,'[1]Ventes par client'!B:Q,5,FALSE)</f>
        <v>400</v>
      </c>
      <c r="G3758" s="21">
        <v>600</v>
      </c>
      <c r="H3758" s="2" t="s">
        <v>660</v>
      </c>
      <c r="I3758" s="19">
        <v>1</v>
      </c>
      <c r="J3758" s="22">
        <f t="shared" si="58"/>
        <v>-200</v>
      </c>
    </row>
    <row r="3759" spans="1:10" x14ac:dyDescent="0.25">
      <c r="A3759" s="20">
        <v>30000</v>
      </c>
      <c r="B3759" s="20" t="s">
        <v>206</v>
      </c>
      <c r="C3759" s="20" t="s">
        <v>408</v>
      </c>
      <c r="D3759" s="20" t="s">
        <v>396</v>
      </c>
      <c r="E3759" s="20" t="s">
        <v>394</v>
      </c>
      <c r="F3759">
        <f>VLOOKUP(H3759,'[1]Ventes par client'!B:Q,6,FALSE)</f>
        <v>500</v>
      </c>
      <c r="G3759" s="21">
        <v>600</v>
      </c>
      <c r="H3759" t="s">
        <v>660</v>
      </c>
      <c r="I3759" s="19">
        <v>2</v>
      </c>
      <c r="J3759" s="22">
        <f t="shared" si="58"/>
        <v>-100</v>
      </c>
    </row>
    <row r="3760" spans="1:10" x14ac:dyDescent="0.25">
      <c r="A3760" s="20">
        <v>30000</v>
      </c>
      <c r="B3760" s="20" t="s">
        <v>206</v>
      </c>
      <c r="C3760" s="20" t="s">
        <v>408</v>
      </c>
      <c r="D3760" s="20" t="s">
        <v>397</v>
      </c>
      <c r="E3760" s="20" t="s">
        <v>394</v>
      </c>
      <c r="F3760">
        <f>VLOOKUP(H3760,'[1]Ventes par client'!B:Q,7,FALSE)</f>
        <v>500</v>
      </c>
      <c r="G3760" s="21">
        <v>600</v>
      </c>
      <c r="H3760" t="s">
        <v>660</v>
      </c>
      <c r="I3760">
        <v>3</v>
      </c>
      <c r="J3760" s="22">
        <f t="shared" si="58"/>
        <v>-100</v>
      </c>
    </row>
    <row r="3761" spans="1:10" x14ac:dyDescent="0.25">
      <c r="A3761" s="20">
        <v>30000</v>
      </c>
      <c r="B3761" s="20" t="s">
        <v>206</v>
      </c>
      <c r="C3761" s="20" t="s">
        <v>408</v>
      </c>
      <c r="D3761" s="20" t="s">
        <v>398</v>
      </c>
      <c r="E3761" s="20" t="s">
        <v>394</v>
      </c>
      <c r="F3761">
        <f>VLOOKUP(H3761,'[1]Ventes par client'!B:Q,8,FALSE)</f>
        <v>400</v>
      </c>
      <c r="G3761" s="21">
        <v>600</v>
      </c>
      <c r="H3761" t="s">
        <v>660</v>
      </c>
      <c r="I3761" s="19">
        <v>4</v>
      </c>
      <c r="J3761" s="22">
        <f t="shared" si="58"/>
        <v>-200</v>
      </c>
    </row>
    <row r="3762" spans="1:10" x14ac:dyDescent="0.25">
      <c r="A3762" s="20">
        <v>30000</v>
      </c>
      <c r="B3762" s="20" t="s">
        <v>206</v>
      </c>
      <c r="C3762" s="20" t="s">
        <v>408</v>
      </c>
      <c r="D3762" s="20" t="s">
        <v>399</v>
      </c>
      <c r="E3762" s="20" t="s">
        <v>394</v>
      </c>
      <c r="F3762">
        <f>VLOOKUP(H3762,'[1]Ventes par client'!B:Q,9,FALSE)</f>
        <v>400</v>
      </c>
      <c r="G3762" s="21">
        <v>500</v>
      </c>
      <c r="H3762" t="s">
        <v>660</v>
      </c>
      <c r="I3762" s="19">
        <v>5</v>
      </c>
      <c r="J3762" s="22">
        <f t="shared" si="58"/>
        <v>-100</v>
      </c>
    </row>
    <row r="3763" spans="1:10" x14ac:dyDescent="0.25">
      <c r="A3763" s="20">
        <v>30000</v>
      </c>
      <c r="B3763" s="20" t="s">
        <v>206</v>
      </c>
      <c r="C3763" s="20" t="s">
        <v>408</v>
      </c>
      <c r="D3763" s="20" t="s">
        <v>400</v>
      </c>
      <c r="E3763" s="20" t="s">
        <v>394</v>
      </c>
      <c r="F3763">
        <f>VLOOKUP(H3763,'[1]Ventes par client'!B:Q,10,FALSE)</f>
        <v>500</v>
      </c>
      <c r="G3763" s="21">
        <v>700</v>
      </c>
      <c r="H3763" t="s">
        <v>660</v>
      </c>
      <c r="I3763">
        <v>6</v>
      </c>
      <c r="J3763" s="22">
        <f t="shared" si="58"/>
        <v>-200</v>
      </c>
    </row>
    <row r="3764" spans="1:10" x14ac:dyDescent="0.25">
      <c r="A3764" s="20">
        <v>30000</v>
      </c>
      <c r="B3764" s="20" t="s">
        <v>206</v>
      </c>
      <c r="C3764" s="20" t="s">
        <v>408</v>
      </c>
      <c r="D3764" s="20" t="s">
        <v>401</v>
      </c>
      <c r="E3764" s="20" t="s">
        <v>394</v>
      </c>
      <c r="F3764">
        <f>VLOOKUP(H3764,'[1]Ventes par client'!B:Q,11,FALSE)</f>
        <v>400</v>
      </c>
      <c r="G3764" s="21">
        <v>500</v>
      </c>
      <c r="H3764" t="s">
        <v>660</v>
      </c>
      <c r="I3764" s="19">
        <v>7</v>
      </c>
      <c r="J3764" s="22">
        <f t="shared" si="58"/>
        <v>-100</v>
      </c>
    </row>
    <row r="3765" spans="1:10" x14ac:dyDescent="0.25">
      <c r="A3765" s="20">
        <v>30000</v>
      </c>
      <c r="B3765" s="20" t="s">
        <v>206</v>
      </c>
      <c r="C3765" s="20" t="s">
        <v>408</v>
      </c>
      <c r="D3765" s="20" t="s">
        <v>402</v>
      </c>
      <c r="E3765" s="20" t="s">
        <v>394</v>
      </c>
      <c r="F3765">
        <f>VLOOKUP(H3765,'[1]Ventes par client'!B:Q,12,FALSE)</f>
        <v>400</v>
      </c>
      <c r="G3765" s="21">
        <v>500</v>
      </c>
      <c r="H3765" t="s">
        <v>660</v>
      </c>
      <c r="I3765" s="19">
        <v>8</v>
      </c>
      <c r="J3765" s="22">
        <f t="shared" si="58"/>
        <v>-100</v>
      </c>
    </row>
    <row r="3766" spans="1:10" x14ac:dyDescent="0.25">
      <c r="A3766" s="20">
        <v>30000</v>
      </c>
      <c r="B3766" s="20" t="s">
        <v>206</v>
      </c>
      <c r="C3766" s="20" t="s">
        <v>408</v>
      </c>
      <c r="D3766" s="20" t="s">
        <v>403</v>
      </c>
      <c r="E3766" s="20" t="s">
        <v>394</v>
      </c>
      <c r="F3766">
        <f>VLOOKUP(H3766,'[1]Ventes par client'!B:Q,13,FALSE)</f>
        <v>400</v>
      </c>
      <c r="G3766" s="21">
        <v>600</v>
      </c>
      <c r="H3766" t="s">
        <v>660</v>
      </c>
      <c r="I3766">
        <v>9</v>
      </c>
      <c r="J3766" s="22">
        <f t="shared" si="58"/>
        <v>-200</v>
      </c>
    </row>
    <row r="3767" spans="1:10" x14ac:dyDescent="0.25">
      <c r="A3767" s="20">
        <v>30000</v>
      </c>
      <c r="B3767" s="20" t="s">
        <v>206</v>
      </c>
      <c r="C3767" s="20" t="s">
        <v>408</v>
      </c>
      <c r="D3767" s="20" t="s">
        <v>404</v>
      </c>
      <c r="E3767" s="20" t="s">
        <v>394</v>
      </c>
      <c r="F3767">
        <f>VLOOKUP(H3767,'[1]Ventes par client'!B:Q,14,FALSE)</f>
        <v>500</v>
      </c>
      <c r="G3767" s="21">
        <v>600</v>
      </c>
      <c r="H3767" t="s">
        <v>660</v>
      </c>
      <c r="I3767" s="19">
        <v>10</v>
      </c>
      <c r="J3767" s="22">
        <f t="shared" si="58"/>
        <v>-100</v>
      </c>
    </row>
    <row r="3768" spans="1:10" x14ac:dyDescent="0.25">
      <c r="A3768" s="20">
        <v>30000</v>
      </c>
      <c r="B3768" s="20" t="s">
        <v>206</v>
      </c>
      <c r="C3768" s="20" t="s">
        <v>408</v>
      </c>
      <c r="D3768" s="20" t="s">
        <v>405</v>
      </c>
      <c r="E3768" s="20" t="s">
        <v>394</v>
      </c>
      <c r="F3768">
        <f>VLOOKUP(H3768,'[1]Ventes par client'!B:Q,15,FALSE)</f>
        <v>500</v>
      </c>
      <c r="G3768" s="21">
        <v>700</v>
      </c>
      <c r="H3768" t="s">
        <v>660</v>
      </c>
      <c r="I3768" s="19">
        <v>11</v>
      </c>
      <c r="J3768" s="22">
        <f t="shared" si="58"/>
        <v>-200</v>
      </c>
    </row>
    <row r="3769" spans="1:10" x14ac:dyDescent="0.25">
      <c r="A3769" s="20">
        <v>30000</v>
      </c>
      <c r="B3769" s="20" t="s">
        <v>206</v>
      </c>
      <c r="C3769" s="20" t="s">
        <v>408</v>
      </c>
      <c r="D3769" s="20" t="s">
        <v>406</v>
      </c>
      <c r="E3769" s="20" t="s">
        <v>394</v>
      </c>
      <c r="F3769">
        <f>VLOOKUP(H3769,'[1]Ventes par client'!B:Q,16,FALSE)</f>
        <v>200</v>
      </c>
      <c r="G3769" s="21">
        <v>500</v>
      </c>
      <c r="H3769" t="s">
        <v>660</v>
      </c>
      <c r="I3769">
        <v>12</v>
      </c>
      <c r="J3769" s="22">
        <f t="shared" si="58"/>
        <v>-300</v>
      </c>
    </row>
    <row r="3770" spans="1:10" x14ac:dyDescent="0.25">
      <c r="A3770" s="20">
        <v>30000</v>
      </c>
      <c r="B3770" s="20" t="s">
        <v>417</v>
      </c>
      <c r="C3770" s="20" t="s">
        <v>408</v>
      </c>
      <c r="D3770" s="20" t="s">
        <v>393</v>
      </c>
      <c r="E3770" s="20" t="s">
        <v>394</v>
      </c>
      <c r="F3770" s="21">
        <f>VLOOKUP(H3770,'[1]Ventes par client'!B:Q,5,FALSE)</f>
        <v>800</v>
      </c>
      <c r="G3770" s="21">
        <v>2800</v>
      </c>
      <c r="H3770" s="2" t="s">
        <v>661</v>
      </c>
      <c r="I3770" s="19">
        <v>1</v>
      </c>
      <c r="J3770" s="22">
        <f t="shared" si="58"/>
        <v>-2000</v>
      </c>
    </row>
    <row r="3771" spans="1:10" x14ac:dyDescent="0.25">
      <c r="A3771" s="20">
        <v>30000</v>
      </c>
      <c r="B3771" s="20" t="s">
        <v>417</v>
      </c>
      <c r="C3771" s="20" t="s">
        <v>408</v>
      </c>
      <c r="D3771" s="20" t="s">
        <v>396</v>
      </c>
      <c r="E3771" s="20" t="s">
        <v>394</v>
      </c>
      <c r="F3771">
        <f>VLOOKUP(H3771,'[1]Ventes par client'!B:Q,6,FALSE)</f>
        <v>900</v>
      </c>
      <c r="G3771" s="21">
        <v>3100</v>
      </c>
      <c r="H3771" t="s">
        <v>661</v>
      </c>
      <c r="I3771" s="19">
        <v>2</v>
      </c>
      <c r="J3771" s="22">
        <f t="shared" si="58"/>
        <v>-2200</v>
      </c>
    </row>
    <row r="3772" spans="1:10" x14ac:dyDescent="0.25">
      <c r="A3772" s="20">
        <v>30000</v>
      </c>
      <c r="B3772" s="20" t="s">
        <v>417</v>
      </c>
      <c r="C3772" s="20" t="s">
        <v>408</v>
      </c>
      <c r="D3772" s="20" t="s">
        <v>397</v>
      </c>
      <c r="E3772" s="20" t="s">
        <v>394</v>
      </c>
      <c r="F3772">
        <f>VLOOKUP(H3772,'[1]Ventes par client'!B:Q,7,FALSE)</f>
        <v>1000</v>
      </c>
      <c r="G3772" s="21">
        <v>3300</v>
      </c>
      <c r="H3772" t="s">
        <v>661</v>
      </c>
      <c r="I3772">
        <v>3</v>
      </c>
      <c r="J3772" s="22">
        <f t="shared" si="58"/>
        <v>-2300</v>
      </c>
    </row>
    <row r="3773" spans="1:10" x14ac:dyDescent="0.25">
      <c r="A3773" s="20">
        <v>30000</v>
      </c>
      <c r="B3773" s="20" t="s">
        <v>417</v>
      </c>
      <c r="C3773" s="20" t="s">
        <v>408</v>
      </c>
      <c r="D3773" s="20" t="s">
        <v>398</v>
      </c>
      <c r="E3773" s="20" t="s">
        <v>394</v>
      </c>
      <c r="F3773">
        <f>VLOOKUP(H3773,'[1]Ventes par client'!B:Q,8,FALSE)</f>
        <v>800</v>
      </c>
      <c r="G3773" s="21">
        <v>2700</v>
      </c>
      <c r="H3773" t="s">
        <v>661</v>
      </c>
      <c r="I3773" s="19">
        <v>4</v>
      </c>
      <c r="J3773" s="22">
        <f t="shared" si="58"/>
        <v>-1900</v>
      </c>
    </row>
    <row r="3774" spans="1:10" x14ac:dyDescent="0.25">
      <c r="A3774" s="20">
        <v>30000</v>
      </c>
      <c r="B3774" s="20" t="s">
        <v>417</v>
      </c>
      <c r="C3774" s="20" t="s">
        <v>408</v>
      </c>
      <c r="D3774" s="20" t="s">
        <v>399</v>
      </c>
      <c r="E3774" s="20" t="s">
        <v>394</v>
      </c>
      <c r="F3774">
        <f>VLOOKUP(H3774,'[1]Ventes par client'!B:Q,9,FALSE)</f>
        <v>800</v>
      </c>
      <c r="G3774" s="21">
        <v>2700</v>
      </c>
      <c r="H3774" t="s">
        <v>661</v>
      </c>
      <c r="I3774" s="19">
        <v>5</v>
      </c>
      <c r="J3774" s="22">
        <f t="shared" si="58"/>
        <v>-1900</v>
      </c>
    </row>
    <row r="3775" spans="1:10" x14ac:dyDescent="0.25">
      <c r="A3775" s="20">
        <v>30000</v>
      </c>
      <c r="B3775" s="20" t="s">
        <v>417</v>
      </c>
      <c r="C3775" s="20" t="s">
        <v>408</v>
      </c>
      <c r="D3775" s="20" t="s">
        <v>400</v>
      </c>
      <c r="E3775" s="20" t="s">
        <v>394</v>
      </c>
      <c r="F3775">
        <f>VLOOKUP(H3775,'[1]Ventes par client'!B:Q,10,FALSE)</f>
        <v>900</v>
      </c>
      <c r="G3775" s="21">
        <v>3300</v>
      </c>
      <c r="H3775" t="s">
        <v>661</v>
      </c>
      <c r="I3775">
        <v>6</v>
      </c>
      <c r="J3775" s="22">
        <f t="shared" si="58"/>
        <v>-2400</v>
      </c>
    </row>
    <row r="3776" spans="1:10" x14ac:dyDescent="0.25">
      <c r="A3776" s="20">
        <v>30000</v>
      </c>
      <c r="B3776" s="20" t="s">
        <v>417</v>
      </c>
      <c r="C3776" s="20" t="s">
        <v>408</v>
      </c>
      <c r="D3776" s="20" t="s">
        <v>401</v>
      </c>
      <c r="E3776" s="20" t="s">
        <v>394</v>
      </c>
      <c r="F3776">
        <f>VLOOKUP(H3776,'[1]Ventes par client'!B:Q,11,FALSE)</f>
        <v>800</v>
      </c>
      <c r="G3776" s="21">
        <v>2700</v>
      </c>
      <c r="H3776" t="s">
        <v>661</v>
      </c>
      <c r="I3776" s="19">
        <v>7</v>
      </c>
      <c r="J3776" s="22">
        <f t="shared" si="58"/>
        <v>-1900</v>
      </c>
    </row>
    <row r="3777" spans="1:10" x14ac:dyDescent="0.25">
      <c r="A3777" s="20">
        <v>30000</v>
      </c>
      <c r="B3777" s="20" t="s">
        <v>417</v>
      </c>
      <c r="C3777" s="20" t="s">
        <v>408</v>
      </c>
      <c r="D3777" s="20" t="s">
        <v>402</v>
      </c>
      <c r="E3777" s="20" t="s">
        <v>394</v>
      </c>
      <c r="F3777">
        <f>VLOOKUP(H3777,'[1]Ventes par client'!B:Q,12,FALSE)</f>
        <v>700</v>
      </c>
      <c r="G3777" s="21">
        <v>2600</v>
      </c>
      <c r="H3777" t="s">
        <v>661</v>
      </c>
      <c r="I3777" s="19">
        <v>8</v>
      </c>
      <c r="J3777" s="22">
        <f t="shared" si="58"/>
        <v>-1900</v>
      </c>
    </row>
    <row r="3778" spans="1:10" x14ac:dyDescent="0.25">
      <c r="A3778" s="20">
        <v>30000</v>
      </c>
      <c r="B3778" s="20" t="s">
        <v>417</v>
      </c>
      <c r="C3778" s="20" t="s">
        <v>408</v>
      </c>
      <c r="D3778" s="20" t="s">
        <v>403</v>
      </c>
      <c r="E3778" s="20" t="s">
        <v>394</v>
      </c>
      <c r="F3778">
        <f>VLOOKUP(H3778,'[1]Ventes par client'!B:Q,13,FALSE)</f>
        <v>800</v>
      </c>
      <c r="G3778" s="21">
        <v>2700</v>
      </c>
      <c r="H3778" t="s">
        <v>661</v>
      </c>
      <c r="I3778">
        <v>9</v>
      </c>
      <c r="J3778" s="22">
        <f t="shared" ref="J3778:J3841" si="59">+F3778-G3778</f>
        <v>-1900</v>
      </c>
    </row>
    <row r="3779" spans="1:10" x14ac:dyDescent="0.25">
      <c r="A3779" s="20">
        <v>30000</v>
      </c>
      <c r="B3779" s="20" t="s">
        <v>417</v>
      </c>
      <c r="C3779" s="20" t="s">
        <v>408</v>
      </c>
      <c r="D3779" s="20" t="s">
        <v>404</v>
      </c>
      <c r="E3779" s="20" t="s">
        <v>394</v>
      </c>
      <c r="F3779">
        <f>VLOOKUP(H3779,'[1]Ventes par client'!B:Q,14,FALSE)</f>
        <v>900</v>
      </c>
      <c r="G3779" s="21">
        <v>3100</v>
      </c>
      <c r="H3779" t="s">
        <v>661</v>
      </c>
      <c r="I3779" s="19">
        <v>10</v>
      </c>
      <c r="J3779" s="22">
        <f t="shared" si="59"/>
        <v>-2200</v>
      </c>
    </row>
    <row r="3780" spans="1:10" x14ac:dyDescent="0.25">
      <c r="A3780" s="20">
        <v>30000</v>
      </c>
      <c r="B3780" s="20" t="s">
        <v>417</v>
      </c>
      <c r="C3780" s="20" t="s">
        <v>408</v>
      </c>
      <c r="D3780" s="20" t="s">
        <v>405</v>
      </c>
      <c r="E3780" s="20" t="s">
        <v>394</v>
      </c>
      <c r="F3780">
        <f>VLOOKUP(H3780,'[1]Ventes par client'!B:Q,15,FALSE)</f>
        <v>1000</v>
      </c>
      <c r="G3780" s="21">
        <v>3500</v>
      </c>
      <c r="H3780" t="s">
        <v>661</v>
      </c>
      <c r="I3780" s="19">
        <v>11</v>
      </c>
      <c r="J3780" s="22">
        <f t="shared" si="59"/>
        <v>-2500</v>
      </c>
    </row>
    <row r="3781" spans="1:10" x14ac:dyDescent="0.25">
      <c r="A3781" s="20">
        <v>30000</v>
      </c>
      <c r="B3781" s="20" t="s">
        <v>417</v>
      </c>
      <c r="C3781" s="20" t="s">
        <v>408</v>
      </c>
      <c r="D3781" s="20" t="s">
        <v>406</v>
      </c>
      <c r="E3781" s="20" t="s">
        <v>394</v>
      </c>
      <c r="F3781">
        <f>VLOOKUP(H3781,'[1]Ventes par client'!B:Q,16,FALSE)</f>
        <v>600</v>
      </c>
      <c r="G3781" s="21">
        <v>2500</v>
      </c>
      <c r="H3781" t="s">
        <v>661</v>
      </c>
      <c r="I3781">
        <v>12</v>
      </c>
      <c r="J3781" s="22">
        <f t="shared" si="59"/>
        <v>-1900</v>
      </c>
    </row>
    <row r="3782" spans="1:10" x14ac:dyDescent="0.25">
      <c r="A3782" s="20">
        <v>30000</v>
      </c>
      <c r="B3782" s="20" t="s">
        <v>662</v>
      </c>
      <c r="C3782" s="20" t="s">
        <v>408</v>
      </c>
      <c r="D3782" s="20" t="s">
        <v>393</v>
      </c>
      <c r="E3782" s="20" t="s">
        <v>394</v>
      </c>
      <c r="F3782" s="21">
        <f>VLOOKUP(H3782,'[1]Ventes par client'!B:Q,5,FALSE)</f>
        <v>400</v>
      </c>
      <c r="G3782" s="21">
        <v>1600</v>
      </c>
      <c r="H3782" s="2" t="s">
        <v>663</v>
      </c>
      <c r="I3782" s="19">
        <v>1</v>
      </c>
      <c r="J3782" s="22">
        <f t="shared" si="59"/>
        <v>-1200</v>
      </c>
    </row>
    <row r="3783" spans="1:10" x14ac:dyDescent="0.25">
      <c r="A3783" s="20">
        <v>30000</v>
      </c>
      <c r="B3783" s="20" t="s">
        <v>662</v>
      </c>
      <c r="C3783" s="20" t="s">
        <v>408</v>
      </c>
      <c r="D3783" s="20" t="s">
        <v>396</v>
      </c>
      <c r="E3783" s="20" t="s">
        <v>394</v>
      </c>
      <c r="F3783">
        <f>VLOOKUP(H3783,'[1]Ventes par client'!B:Q,6,FALSE)</f>
        <v>500</v>
      </c>
      <c r="G3783" s="21">
        <v>1700</v>
      </c>
      <c r="H3783" t="s">
        <v>663</v>
      </c>
      <c r="I3783" s="19">
        <v>2</v>
      </c>
      <c r="J3783" s="22">
        <f t="shared" si="59"/>
        <v>-1200</v>
      </c>
    </row>
    <row r="3784" spans="1:10" x14ac:dyDescent="0.25">
      <c r="A3784" s="20">
        <v>30000</v>
      </c>
      <c r="B3784" s="20" t="s">
        <v>662</v>
      </c>
      <c r="C3784" s="20" t="s">
        <v>408</v>
      </c>
      <c r="D3784" s="20" t="s">
        <v>397</v>
      </c>
      <c r="E3784" s="20" t="s">
        <v>394</v>
      </c>
      <c r="F3784">
        <f>VLOOKUP(H3784,'[1]Ventes par client'!B:Q,7,FALSE)</f>
        <v>500</v>
      </c>
      <c r="G3784" s="21">
        <v>1900</v>
      </c>
      <c r="H3784" t="s">
        <v>663</v>
      </c>
      <c r="I3784">
        <v>3</v>
      </c>
      <c r="J3784" s="22">
        <f t="shared" si="59"/>
        <v>-1400</v>
      </c>
    </row>
    <row r="3785" spans="1:10" x14ac:dyDescent="0.25">
      <c r="A3785" s="20">
        <v>30000</v>
      </c>
      <c r="B3785" s="20" t="s">
        <v>662</v>
      </c>
      <c r="C3785" s="20" t="s">
        <v>408</v>
      </c>
      <c r="D3785" s="20" t="s">
        <v>398</v>
      </c>
      <c r="E3785" s="20" t="s">
        <v>394</v>
      </c>
      <c r="F3785">
        <f>VLOOKUP(H3785,'[1]Ventes par client'!B:Q,8,FALSE)</f>
        <v>400</v>
      </c>
      <c r="G3785" s="21">
        <v>1600</v>
      </c>
      <c r="H3785" t="s">
        <v>663</v>
      </c>
      <c r="I3785" s="19">
        <v>4</v>
      </c>
      <c r="J3785" s="22">
        <f t="shared" si="59"/>
        <v>-1200</v>
      </c>
    </row>
    <row r="3786" spans="1:10" x14ac:dyDescent="0.25">
      <c r="A3786" s="20">
        <v>30000</v>
      </c>
      <c r="B3786" s="20" t="s">
        <v>662</v>
      </c>
      <c r="C3786" s="20" t="s">
        <v>408</v>
      </c>
      <c r="D3786" s="20" t="s">
        <v>399</v>
      </c>
      <c r="E3786" s="20" t="s">
        <v>394</v>
      </c>
      <c r="F3786">
        <f>VLOOKUP(H3786,'[1]Ventes par client'!B:Q,9,FALSE)</f>
        <v>400</v>
      </c>
      <c r="G3786" s="21">
        <v>1500</v>
      </c>
      <c r="H3786" t="s">
        <v>663</v>
      </c>
      <c r="I3786" s="19">
        <v>5</v>
      </c>
      <c r="J3786" s="22">
        <f t="shared" si="59"/>
        <v>-1100</v>
      </c>
    </row>
    <row r="3787" spans="1:10" x14ac:dyDescent="0.25">
      <c r="A3787" s="20">
        <v>30000</v>
      </c>
      <c r="B3787" s="20" t="s">
        <v>662</v>
      </c>
      <c r="C3787" s="20" t="s">
        <v>408</v>
      </c>
      <c r="D3787" s="20" t="s">
        <v>400</v>
      </c>
      <c r="E3787" s="20" t="s">
        <v>394</v>
      </c>
      <c r="F3787">
        <f>VLOOKUP(H3787,'[1]Ventes par client'!B:Q,10,FALSE)</f>
        <v>500</v>
      </c>
      <c r="G3787" s="21">
        <v>1900</v>
      </c>
      <c r="H3787" t="s">
        <v>663</v>
      </c>
      <c r="I3787">
        <v>6</v>
      </c>
      <c r="J3787" s="22">
        <f t="shared" si="59"/>
        <v>-1400</v>
      </c>
    </row>
    <row r="3788" spans="1:10" x14ac:dyDescent="0.25">
      <c r="A3788" s="20">
        <v>30000</v>
      </c>
      <c r="B3788" s="20" t="s">
        <v>662</v>
      </c>
      <c r="C3788" s="20" t="s">
        <v>408</v>
      </c>
      <c r="D3788" s="20" t="s">
        <v>401</v>
      </c>
      <c r="E3788" s="20" t="s">
        <v>394</v>
      </c>
      <c r="F3788">
        <f>VLOOKUP(H3788,'[1]Ventes par client'!B:Q,11,FALSE)</f>
        <v>400</v>
      </c>
      <c r="G3788" s="21">
        <v>1600</v>
      </c>
      <c r="H3788" t="s">
        <v>663</v>
      </c>
      <c r="I3788" s="19">
        <v>7</v>
      </c>
      <c r="J3788" s="22">
        <f t="shared" si="59"/>
        <v>-1200</v>
      </c>
    </row>
    <row r="3789" spans="1:10" x14ac:dyDescent="0.25">
      <c r="A3789" s="20">
        <v>30000</v>
      </c>
      <c r="B3789" s="20" t="s">
        <v>662</v>
      </c>
      <c r="C3789" s="20" t="s">
        <v>408</v>
      </c>
      <c r="D3789" s="20" t="s">
        <v>402</v>
      </c>
      <c r="E3789" s="20" t="s">
        <v>394</v>
      </c>
      <c r="F3789">
        <f>VLOOKUP(H3789,'[1]Ventes par client'!B:Q,12,FALSE)</f>
        <v>400</v>
      </c>
      <c r="G3789" s="21">
        <v>1400</v>
      </c>
      <c r="H3789" t="s">
        <v>663</v>
      </c>
      <c r="I3789" s="19">
        <v>8</v>
      </c>
      <c r="J3789" s="22">
        <f t="shared" si="59"/>
        <v>-1000</v>
      </c>
    </row>
    <row r="3790" spans="1:10" x14ac:dyDescent="0.25">
      <c r="A3790" s="20">
        <v>30000</v>
      </c>
      <c r="B3790" s="20" t="s">
        <v>662</v>
      </c>
      <c r="C3790" s="20" t="s">
        <v>408</v>
      </c>
      <c r="D3790" s="20" t="s">
        <v>403</v>
      </c>
      <c r="E3790" s="20" t="s">
        <v>394</v>
      </c>
      <c r="F3790">
        <f>VLOOKUP(H3790,'[1]Ventes par client'!B:Q,13,FALSE)</f>
        <v>400</v>
      </c>
      <c r="G3790" s="21">
        <v>1600</v>
      </c>
      <c r="H3790" t="s">
        <v>663</v>
      </c>
      <c r="I3790">
        <v>9</v>
      </c>
      <c r="J3790" s="22">
        <f t="shared" si="59"/>
        <v>-1200</v>
      </c>
    </row>
    <row r="3791" spans="1:10" x14ac:dyDescent="0.25">
      <c r="A3791" s="20">
        <v>30000</v>
      </c>
      <c r="B3791" s="20" t="s">
        <v>662</v>
      </c>
      <c r="C3791" s="20" t="s">
        <v>408</v>
      </c>
      <c r="D3791" s="20" t="s">
        <v>404</v>
      </c>
      <c r="E3791" s="20" t="s">
        <v>394</v>
      </c>
      <c r="F3791">
        <f>VLOOKUP(H3791,'[1]Ventes par client'!B:Q,14,FALSE)</f>
        <v>500</v>
      </c>
      <c r="G3791" s="21">
        <v>1800</v>
      </c>
      <c r="H3791" t="s">
        <v>663</v>
      </c>
      <c r="I3791" s="19">
        <v>10</v>
      </c>
      <c r="J3791" s="22">
        <f t="shared" si="59"/>
        <v>-1300</v>
      </c>
    </row>
    <row r="3792" spans="1:10" x14ac:dyDescent="0.25">
      <c r="A3792" s="20">
        <v>30000</v>
      </c>
      <c r="B3792" s="20" t="s">
        <v>662</v>
      </c>
      <c r="C3792" s="20" t="s">
        <v>408</v>
      </c>
      <c r="D3792" s="20" t="s">
        <v>405</v>
      </c>
      <c r="E3792" s="20" t="s">
        <v>394</v>
      </c>
      <c r="F3792">
        <f>VLOOKUP(H3792,'[1]Ventes par client'!B:Q,15,FALSE)</f>
        <v>500</v>
      </c>
      <c r="G3792" s="21">
        <v>2000</v>
      </c>
      <c r="H3792" t="s">
        <v>663</v>
      </c>
      <c r="I3792" s="19">
        <v>11</v>
      </c>
      <c r="J3792" s="22">
        <f t="shared" si="59"/>
        <v>-1500</v>
      </c>
    </row>
    <row r="3793" spans="1:10" x14ac:dyDescent="0.25">
      <c r="A3793" s="20">
        <v>30000</v>
      </c>
      <c r="B3793" s="20" t="s">
        <v>662</v>
      </c>
      <c r="C3793" s="20" t="s">
        <v>408</v>
      </c>
      <c r="D3793" s="20" t="s">
        <v>406</v>
      </c>
      <c r="E3793" s="20" t="s">
        <v>394</v>
      </c>
      <c r="F3793">
        <f>VLOOKUP(H3793,'[1]Ventes par client'!B:Q,16,FALSE)</f>
        <v>100</v>
      </c>
      <c r="G3793" s="21">
        <v>1400</v>
      </c>
      <c r="H3793" t="s">
        <v>663</v>
      </c>
      <c r="I3793">
        <v>12</v>
      </c>
      <c r="J3793" s="22">
        <f t="shared" si="59"/>
        <v>-1300</v>
      </c>
    </row>
    <row r="3794" spans="1:10" x14ac:dyDescent="0.25">
      <c r="A3794" s="20">
        <v>30000</v>
      </c>
      <c r="B3794" s="20" t="s">
        <v>206</v>
      </c>
      <c r="C3794" s="20" t="s">
        <v>408</v>
      </c>
      <c r="D3794" s="20" t="s">
        <v>393</v>
      </c>
      <c r="E3794" s="20" t="s">
        <v>394</v>
      </c>
      <c r="F3794" s="21" t="e">
        <f>VLOOKUP(H3794,'[1]Ventes par client'!B:Q,5,FALSE)</f>
        <v>#N/A</v>
      </c>
      <c r="G3794" s="21">
        <v>200</v>
      </c>
      <c r="H3794" s="2" t="s">
        <v>664</v>
      </c>
      <c r="I3794" s="19">
        <v>1</v>
      </c>
      <c r="J3794" s="22" t="e">
        <f t="shared" si="59"/>
        <v>#N/A</v>
      </c>
    </row>
    <row r="3795" spans="1:10" x14ac:dyDescent="0.25">
      <c r="A3795" s="20">
        <v>30000</v>
      </c>
      <c r="B3795" s="20" t="s">
        <v>206</v>
      </c>
      <c r="C3795" s="20" t="s">
        <v>408</v>
      </c>
      <c r="D3795" s="20" t="s">
        <v>396</v>
      </c>
      <c r="E3795" s="20" t="s">
        <v>394</v>
      </c>
      <c r="F3795" t="e">
        <f>VLOOKUP(H3795,'[1]Ventes par client'!B:Q,6,FALSE)</f>
        <v>#N/A</v>
      </c>
      <c r="G3795" s="21">
        <v>100</v>
      </c>
      <c r="H3795" t="s">
        <v>664</v>
      </c>
      <c r="I3795" s="19">
        <v>2</v>
      </c>
      <c r="J3795" s="22" t="e">
        <f t="shared" si="59"/>
        <v>#N/A</v>
      </c>
    </row>
    <row r="3796" spans="1:10" x14ac:dyDescent="0.25">
      <c r="A3796" s="20">
        <v>30000</v>
      </c>
      <c r="B3796" s="20" t="s">
        <v>206</v>
      </c>
      <c r="C3796" s="20" t="s">
        <v>408</v>
      </c>
      <c r="D3796" s="20" t="s">
        <v>397</v>
      </c>
      <c r="E3796" s="20" t="s">
        <v>394</v>
      </c>
      <c r="F3796" t="e">
        <f>VLOOKUP(H3796,'[1]Ventes par client'!B:Q,7,FALSE)</f>
        <v>#N/A</v>
      </c>
      <c r="G3796" s="21">
        <v>200</v>
      </c>
      <c r="H3796" t="s">
        <v>664</v>
      </c>
      <c r="I3796">
        <v>3</v>
      </c>
      <c r="J3796" s="22" t="e">
        <f t="shared" si="59"/>
        <v>#N/A</v>
      </c>
    </row>
    <row r="3797" spans="1:10" x14ac:dyDescent="0.25">
      <c r="A3797" s="20">
        <v>30000</v>
      </c>
      <c r="B3797" s="20" t="s">
        <v>206</v>
      </c>
      <c r="C3797" s="20" t="s">
        <v>408</v>
      </c>
      <c r="D3797" s="20" t="s">
        <v>398</v>
      </c>
      <c r="E3797" s="20" t="s">
        <v>394</v>
      </c>
      <c r="F3797" t="e">
        <f>VLOOKUP(H3797,'[1]Ventes par client'!B:Q,8,FALSE)</f>
        <v>#N/A</v>
      </c>
      <c r="G3797" s="21">
        <v>200</v>
      </c>
      <c r="H3797" t="s">
        <v>664</v>
      </c>
      <c r="I3797" s="19">
        <v>4</v>
      </c>
      <c r="J3797" s="22" t="e">
        <f t="shared" si="59"/>
        <v>#N/A</v>
      </c>
    </row>
    <row r="3798" spans="1:10" x14ac:dyDescent="0.25">
      <c r="A3798" s="20">
        <v>30000</v>
      </c>
      <c r="B3798" s="20" t="s">
        <v>206</v>
      </c>
      <c r="C3798" s="20" t="s">
        <v>408</v>
      </c>
      <c r="D3798" s="20" t="s">
        <v>399</v>
      </c>
      <c r="E3798" s="20" t="s">
        <v>394</v>
      </c>
      <c r="F3798" t="e">
        <f>VLOOKUP(H3798,'[1]Ventes par client'!B:Q,9,FALSE)</f>
        <v>#N/A</v>
      </c>
      <c r="G3798" s="21">
        <v>100</v>
      </c>
      <c r="H3798" t="s">
        <v>664</v>
      </c>
      <c r="I3798" s="19">
        <v>5</v>
      </c>
      <c r="J3798" s="22" t="e">
        <f t="shared" si="59"/>
        <v>#N/A</v>
      </c>
    </row>
    <row r="3799" spans="1:10" x14ac:dyDescent="0.25">
      <c r="A3799" s="20">
        <v>30000</v>
      </c>
      <c r="B3799" s="20" t="s">
        <v>206</v>
      </c>
      <c r="C3799" s="20" t="s">
        <v>408</v>
      </c>
      <c r="D3799" s="20" t="s">
        <v>400</v>
      </c>
      <c r="E3799" s="20" t="s">
        <v>394</v>
      </c>
      <c r="F3799" t="e">
        <f>VLOOKUP(H3799,'[1]Ventes par client'!B:Q,10,FALSE)</f>
        <v>#N/A</v>
      </c>
      <c r="G3799" s="21">
        <v>200</v>
      </c>
      <c r="H3799" t="s">
        <v>664</v>
      </c>
      <c r="I3799">
        <v>6</v>
      </c>
      <c r="J3799" s="22" t="e">
        <f t="shared" si="59"/>
        <v>#N/A</v>
      </c>
    </row>
    <row r="3800" spans="1:10" x14ac:dyDescent="0.25">
      <c r="A3800" s="20">
        <v>30000</v>
      </c>
      <c r="B3800" s="20" t="s">
        <v>206</v>
      </c>
      <c r="C3800" s="20" t="s">
        <v>408</v>
      </c>
      <c r="D3800" s="20" t="s">
        <v>401</v>
      </c>
      <c r="E3800" s="20" t="s">
        <v>394</v>
      </c>
      <c r="F3800" t="e">
        <f>VLOOKUP(H3800,'[1]Ventes par client'!B:Q,11,FALSE)</f>
        <v>#N/A</v>
      </c>
      <c r="G3800" s="21">
        <v>200</v>
      </c>
      <c r="H3800" t="s">
        <v>664</v>
      </c>
      <c r="I3800" s="19">
        <v>7</v>
      </c>
      <c r="J3800" s="22" t="e">
        <f t="shared" si="59"/>
        <v>#N/A</v>
      </c>
    </row>
    <row r="3801" spans="1:10" x14ac:dyDescent="0.25">
      <c r="A3801" s="20">
        <v>30000</v>
      </c>
      <c r="B3801" s="20" t="s">
        <v>206</v>
      </c>
      <c r="C3801" s="20" t="s">
        <v>408</v>
      </c>
      <c r="D3801" s="20" t="s">
        <v>402</v>
      </c>
      <c r="E3801" s="20" t="s">
        <v>394</v>
      </c>
      <c r="F3801" t="e">
        <f>VLOOKUP(H3801,'[1]Ventes par client'!B:Q,12,FALSE)</f>
        <v>#N/A</v>
      </c>
      <c r="G3801" s="21">
        <v>100</v>
      </c>
      <c r="H3801" t="s">
        <v>664</v>
      </c>
      <c r="I3801" s="19">
        <v>8</v>
      </c>
      <c r="J3801" s="22" t="e">
        <f t="shared" si="59"/>
        <v>#N/A</v>
      </c>
    </row>
    <row r="3802" spans="1:10" x14ac:dyDescent="0.25">
      <c r="A3802" s="20">
        <v>30000</v>
      </c>
      <c r="B3802" s="20" t="s">
        <v>206</v>
      </c>
      <c r="C3802" s="20" t="s">
        <v>408</v>
      </c>
      <c r="D3802" s="20" t="s">
        <v>403</v>
      </c>
      <c r="E3802" s="20" t="s">
        <v>394</v>
      </c>
      <c r="F3802" t="e">
        <f>VLOOKUP(H3802,'[1]Ventes par client'!B:Q,13,FALSE)</f>
        <v>#N/A</v>
      </c>
      <c r="G3802" s="21">
        <v>200</v>
      </c>
      <c r="H3802" t="s">
        <v>664</v>
      </c>
      <c r="I3802">
        <v>9</v>
      </c>
      <c r="J3802" s="22" t="e">
        <f t="shared" si="59"/>
        <v>#N/A</v>
      </c>
    </row>
    <row r="3803" spans="1:10" x14ac:dyDescent="0.25">
      <c r="A3803" s="20">
        <v>30000</v>
      </c>
      <c r="B3803" s="20" t="s">
        <v>206</v>
      </c>
      <c r="C3803" s="20" t="s">
        <v>408</v>
      </c>
      <c r="D3803" s="20" t="s">
        <v>404</v>
      </c>
      <c r="E3803" s="20" t="s">
        <v>394</v>
      </c>
      <c r="F3803" t="e">
        <f>VLOOKUP(H3803,'[1]Ventes par client'!B:Q,14,FALSE)</f>
        <v>#N/A</v>
      </c>
      <c r="G3803" s="21">
        <v>200</v>
      </c>
      <c r="H3803" t="s">
        <v>664</v>
      </c>
      <c r="I3803" s="19">
        <v>10</v>
      </c>
      <c r="J3803" s="22" t="e">
        <f t="shared" si="59"/>
        <v>#N/A</v>
      </c>
    </row>
    <row r="3804" spans="1:10" x14ac:dyDescent="0.25">
      <c r="A3804" s="20">
        <v>30000</v>
      </c>
      <c r="B3804" s="20" t="s">
        <v>206</v>
      </c>
      <c r="C3804" s="20" t="s">
        <v>408</v>
      </c>
      <c r="D3804" s="20" t="s">
        <v>405</v>
      </c>
      <c r="E3804" s="20" t="s">
        <v>394</v>
      </c>
      <c r="F3804" t="e">
        <f>VLOOKUP(H3804,'[1]Ventes par client'!B:Q,15,FALSE)</f>
        <v>#N/A</v>
      </c>
      <c r="G3804" s="21">
        <v>200</v>
      </c>
      <c r="H3804" t="s">
        <v>664</v>
      </c>
      <c r="I3804" s="19">
        <v>11</v>
      </c>
      <c r="J3804" s="22" t="e">
        <f t="shared" si="59"/>
        <v>#N/A</v>
      </c>
    </row>
    <row r="3805" spans="1:10" x14ac:dyDescent="0.25">
      <c r="A3805" s="20">
        <v>30000</v>
      </c>
      <c r="B3805" s="20" t="s">
        <v>206</v>
      </c>
      <c r="C3805" s="20" t="s">
        <v>408</v>
      </c>
      <c r="D3805" s="20" t="s">
        <v>406</v>
      </c>
      <c r="E3805" s="20" t="s">
        <v>394</v>
      </c>
      <c r="F3805" t="e">
        <f>VLOOKUP(H3805,'[1]Ventes par client'!B:Q,16,FALSE)</f>
        <v>#N/A</v>
      </c>
      <c r="G3805" s="21">
        <v>100</v>
      </c>
      <c r="H3805" t="s">
        <v>664</v>
      </c>
      <c r="I3805">
        <v>12</v>
      </c>
      <c r="J3805" s="22" t="e">
        <f t="shared" si="59"/>
        <v>#N/A</v>
      </c>
    </row>
    <row r="3806" spans="1:10" x14ac:dyDescent="0.25">
      <c r="A3806" s="20">
        <v>30000</v>
      </c>
      <c r="B3806" s="20" t="s">
        <v>206</v>
      </c>
      <c r="C3806" s="20" t="s">
        <v>408</v>
      </c>
      <c r="D3806" s="20" t="s">
        <v>393</v>
      </c>
      <c r="E3806" s="20" t="s">
        <v>394</v>
      </c>
      <c r="F3806" s="21" t="e">
        <f>VLOOKUP(H3806,'[1]Ventes par client'!B:Q,5,FALSE)</f>
        <v>#N/A</v>
      </c>
      <c r="G3806" s="21">
        <v>100</v>
      </c>
      <c r="H3806" s="2" t="s">
        <v>665</v>
      </c>
      <c r="I3806" s="19">
        <v>1</v>
      </c>
      <c r="J3806" s="22" t="e">
        <f t="shared" si="59"/>
        <v>#N/A</v>
      </c>
    </row>
    <row r="3807" spans="1:10" x14ac:dyDescent="0.25">
      <c r="A3807" s="20">
        <v>30000</v>
      </c>
      <c r="B3807" s="20" t="s">
        <v>206</v>
      </c>
      <c r="C3807" s="20" t="s">
        <v>408</v>
      </c>
      <c r="D3807" s="20" t="s">
        <v>396</v>
      </c>
      <c r="E3807" s="20" t="s">
        <v>394</v>
      </c>
      <c r="F3807" t="e">
        <f>VLOOKUP(H3807,'[1]Ventes par client'!B:Q,6,FALSE)</f>
        <v>#N/A</v>
      </c>
      <c r="G3807" s="21">
        <v>100</v>
      </c>
      <c r="H3807" t="s">
        <v>665</v>
      </c>
      <c r="I3807" s="19">
        <v>2</v>
      </c>
      <c r="J3807" s="22" t="e">
        <f t="shared" si="59"/>
        <v>#N/A</v>
      </c>
    </row>
    <row r="3808" spans="1:10" x14ac:dyDescent="0.25">
      <c r="A3808" s="20">
        <v>30000</v>
      </c>
      <c r="B3808" s="20" t="s">
        <v>206</v>
      </c>
      <c r="C3808" s="20" t="s">
        <v>408</v>
      </c>
      <c r="D3808" s="20" t="s">
        <v>397</v>
      </c>
      <c r="E3808" s="20" t="s">
        <v>394</v>
      </c>
      <c r="F3808" t="e">
        <f>VLOOKUP(H3808,'[1]Ventes par client'!B:Q,7,FALSE)</f>
        <v>#N/A</v>
      </c>
      <c r="G3808" s="21">
        <v>100</v>
      </c>
      <c r="H3808" t="s">
        <v>665</v>
      </c>
      <c r="I3808">
        <v>3</v>
      </c>
      <c r="J3808" s="22" t="e">
        <f t="shared" si="59"/>
        <v>#N/A</v>
      </c>
    </row>
    <row r="3809" spans="1:10" x14ac:dyDescent="0.25">
      <c r="A3809" s="20">
        <v>30000</v>
      </c>
      <c r="B3809" s="20" t="s">
        <v>206</v>
      </c>
      <c r="C3809" s="20" t="s">
        <v>408</v>
      </c>
      <c r="D3809" s="20" t="s">
        <v>398</v>
      </c>
      <c r="E3809" s="20" t="s">
        <v>394</v>
      </c>
      <c r="F3809" t="e">
        <f>VLOOKUP(H3809,'[1]Ventes par client'!B:Q,8,FALSE)</f>
        <v>#N/A</v>
      </c>
      <c r="G3809" s="21">
        <v>0</v>
      </c>
      <c r="H3809" t="s">
        <v>665</v>
      </c>
      <c r="I3809" s="19">
        <v>4</v>
      </c>
      <c r="J3809" s="22" t="e">
        <f t="shared" si="59"/>
        <v>#N/A</v>
      </c>
    </row>
    <row r="3810" spans="1:10" x14ac:dyDescent="0.25">
      <c r="A3810" s="20">
        <v>30000</v>
      </c>
      <c r="B3810" s="20" t="s">
        <v>206</v>
      </c>
      <c r="C3810" s="20" t="s">
        <v>408</v>
      </c>
      <c r="D3810" s="20" t="s">
        <v>399</v>
      </c>
      <c r="E3810" s="20" t="s">
        <v>394</v>
      </c>
      <c r="F3810" t="e">
        <f>VLOOKUP(H3810,'[1]Ventes par client'!B:Q,9,FALSE)</f>
        <v>#N/A</v>
      </c>
      <c r="G3810" s="21">
        <v>100</v>
      </c>
      <c r="H3810" t="s">
        <v>665</v>
      </c>
      <c r="I3810" s="19">
        <v>5</v>
      </c>
      <c r="J3810" s="22" t="e">
        <f t="shared" si="59"/>
        <v>#N/A</v>
      </c>
    </row>
    <row r="3811" spans="1:10" x14ac:dyDescent="0.25">
      <c r="A3811" s="20">
        <v>30000</v>
      </c>
      <c r="B3811" s="20" t="s">
        <v>206</v>
      </c>
      <c r="C3811" s="20" t="s">
        <v>408</v>
      </c>
      <c r="D3811" s="20" t="s">
        <v>400</v>
      </c>
      <c r="E3811" s="20" t="s">
        <v>394</v>
      </c>
      <c r="F3811" t="e">
        <f>VLOOKUP(H3811,'[1]Ventes par client'!B:Q,10,FALSE)</f>
        <v>#N/A</v>
      </c>
      <c r="G3811" s="21">
        <v>100</v>
      </c>
      <c r="H3811" t="s">
        <v>665</v>
      </c>
      <c r="I3811">
        <v>6</v>
      </c>
      <c r="J3811" s="22" t="e">
        <f t="shared" si="59"/>
        <v>#N/A</v>
      </c>
    </row>
    <row r="3812" spans="1:10" x14ac:dyDescent="0.25">
      <c r="A3812" s="20">
        <v>30000</v>
      </c>
      <c r="B3812" s="20" t="s">
        <v>206</v>
      </c>
      <c r="C3812" s="20" t="s">
        <v>408</v>
      </c>
      <c r="D3812" s="20" t="s">
        <v>401</v>
      </c>
      <c r="E3812" s="20" t="s">
        <v>394</v>
      </c>
      <c r="F3812" t="e">
        <f>VLOOKUP(H3812,'[1]Ventes par client'!B:Q,11,FALSE)</f>
        <v>#N/A</v>
      </c>
      <c r="G3812" s="21">
        <v>100</v>
      </c>
      <c r="H3812" t="s">
        <v>665</v>
      </c>
      <c r="I3812" s="19">
        <v>7</v>
      </c>
      <c r="J3812" s="22" t="e">
        <f t="shared" si="59"/>
        <v>#N/A</v>
      </c>
    </row>
    <row r="3813" spans="1:10" x14ac:dyDescent="0.25">
      <c r="A3813" s="20">
        <v>30000</v>
      </c>
      <c r="B3813" s="20" t="s">
        <v>206</v>
      </c>
      <c r="C3813" s="20" t="s">
        <v>408</v>
      </c>
      <c r="D3813" s="20" t="s">
        <v>402</v>
      </c>
      <c r="E3813" s="20" t="s">
        <v>394</v>
      </c>
      <c r="F3813" t="e">
        <f>VLOOKUP(H3813,'[1]Ventes par client'!B:Q,12,FALSE)</f>
        <v>#N/A</v>
      </c>
      <c r="G3813" s="21">
        <v>100</v>
      </c>
      <c r="H3813" t="s">
        <v>665</v>
      </c>
      <c r="I3813" s="19">
        <v>8</v>
      </c>
      <c r="J3813" s="22" t="e">
        <f t="shared" si="59"/>
        <v>#N/A</v>
      </c>
    </row>
    <row r="3814" spans="1:10" x14ac:dyDescent="0.25">
      <c r="A3814" s="20">
        <v>30000</v>
      </c>
      <c r="B3814" s="20" t="s">
        <v>206</v>
      </c>
      <c r="C3814" s="20" t="s">
        <v>408</v>
      </c>
      <c r="D3814" s="20" t="s">
        <v>403</v>
      </c>
      <c r="E3814" s="20" t="s">
        <v>394</v>
      </c>
      <c r="F3814" t="e">
        <f>VLOOKUP(H3814,'[1]Ventes par client'!B:Q,13,FALSE)</f>
        <v>#N/A</v>
      </c>
      <c r="G3814" s="21">
        <v>0</v>
      </c>
      <c r="H3814" t="s">
        <v>665</v>
      </c>
      <c r="I3814">
        <v>9</v>
      </c>
      <c r="J3814" s="22" t="e">
        <f t="shared" si="59"/>
        <v>#N/A</v>
      </c>
    </row>
    <row r="3815" spans="1:10" x14ac:dyDescent="0.25">
      <c r="A3815" s="20">
        <v>30000</v>
      </c>
      <c r="B3815" s="20" t="s">
        <v>206</v>
      </c>
      <c r="C3815" s="20" t="s">
        <v>408</v>
      </c>
      <c r="D3815" s="20" t="s">
        <v>404</v>
      </c>
      <c r="E3815" s="20" t="s">
        <v>394</v>
      </c>
      <c r="F3815" t="e">
        <f>VLOOKUP(H3815,'[1]Ventes par client'!B:Q,14,FALSE)</f>
        <v>#N/A</v>
      </c>
      <c r="G3815" s="21">
        <v>100</v>
      </c>
      <c r="H3815" t="s">
        <v>665</v>
      </c>
      <c r="I3815" s="19">
        <v>10</v>
      </c>
      <c r="J3815" s="22" t="e">
        <f t="shared" si="59"/>
        <v>#N/A</v>
      </c>
    </row>
    <row r="3816" spans="1:10" x14ac:dyDescent="0.25">
      <c r="A3816" s="20">
        <v>30000</v>
      </c>
      <c r="B3816" s="20" t="s">
        <v>206</v>
      </c>
      <c r="C3816" s="20" t="s">
        <v>408</v>
      </c>
      <c r="D3816" s="20" t="s">
        <v>405</v>
      </c>
      <c r="E3816" s="20" t="s">
        <v>394</v>
      </c>
      <c r="F3816" t="e">
        <f>VLOOKUP(H3816,'[1]Ventes par client'!B:Q,15,FALSE)</f>
        <v>#N/A</v>
      </c>
      <c r="G3816" s="21">
        <v>100</v>
      </c>
      <c r="H3816" t="s">
        <v>665</v>
      </c>
      <c r="I3816" s="19">
        <v>11</v>
      </c>
      <c r="J3816" s="22" t="e">
        <f t="shared" si="59"/>
        <v>#N/A</v>
      </c>
    </row>
    <row r="3817" spans="1:10" x14ac:dyDescent="0.25">
      <c r="A3817" s="20">
        <v>30000</v>
      </c>
      <c r="B3817" s="20" t="s">
        <v>206</v>
      </c>
      <c r="C3817" s="20" t="s">
        <v>408</v>
      </c>
      <c r="D3817" s="20" t="s">
        <v>406</v>
      </c>
      <c r="E3817" s="20" t="s">
        <v>394</v>
      </c>
      <c r="F3817" t="e">
        <f>VLOOKUP(H3817,'[1]Ventes par client'!B:Q,16,FALSE)</f>
        <v>#N/A</v>
      </c>
      <c r="G3817" s="21">
        <v>100</v>
      </c>
      <c r="H3817" t="s">
        <v>665</v>
      </c>
      <c r="I3817">
        <v>12</v>
      </c>
      <c r="J3817" s="22" t="e">
        <f t="shared" si="59"/>
        <v>#N/A</v>
      </c>
    </row>
    <row r="3818" spans="1:10" x14ac:dyDescent="0.25">
      <c r="A3818" s="20">
        <v>30000</v>
      </c>
      <c r="B3818" s="20" t="s">
        <v>206</v>
      </c>
      <c r="C3818" s="20" t="s">
        <v>408</v>
      </c>
      <c r="D3818" s="20" t="s">
        <v>393</v>
      </c>
      <c r="E3818" s="20" t="s">
        <v>394</v>
      </c>
      <c r="F3818" s="21" t="e">
        <f>VLOOKUP(H3818,'[1]Ventes par client'!B:Q,5,FALSE)</f>
        <v>#N/A</v>
      </c>
      <c r="G3818" s="21">
        <v>100</v>
      </c>
      <c r="H3818" s="2" t="s">
        <v>666</v>
      </c>
      <c r="I3818" s="19">
        <v>1</v>
      </c>
      <c r="J3818" s="22" t="e">
        <f t="shared" si="59"/>
        <v>#N/A</v>
      </c>
    </row>
    <row r="3819" spans="1:10" x14ac:dyDescent="0.25">
      <c r="A3819" s="20">
        <v>30000</v>
      </c>
      <c r="B3819" s="20" t="s">
        <v>206</v>
      </c>
      <c r="C3819" s="20" t="s">
        <v>408</v>
      </c>
      <c r="D3819" s="20" t="s">
        <v>396</v>
      </c>
      <c r="E3819" s="20" t="s">
        <v>394</v>
      </c>
      <c r="F3819" t="e">
        <f>VLOOKUP(H3819,'[1]Ventes par client'!B:Q,6,FALSE)</f>
        <v>#N/A</v>
      </c>
      <c r="G3819" s="21">
        <v>100</v>
      </c>
      <c r="H3819" t="s">
        <v>666</v>
      </c>
      <c r="I3819" s="19">
        <v>2</v>
      </c>
      <c r="J3819" s="22" t="e">
        <f t="shared" si="59"/>
        <v>#N/A</v>
      </c>
    </row>
    <row r="3820" spans="1:10" x14ac:dyDescent="0.25">
      <c r="A3820" s="20">
        <v>30000</v>
      </c>
      <c r="B3820" s="20" t="s">
        <v>206</v>
      </c>
      <c r="C3820" s="20" t="s">
        <v>408</v>
      </c>
      <c r="D3820" s="20" t="s">
        <v>397</v>
      </c>
      <c r="E3820" s="20" t="s">
        <v>394</v>
      </c>
      <c r="F3820" t="e">
        <f>VLOOKUP(H3820,'[1]Ventes par client'!B:Q,7,FALSE)</f>
        <v>#N/A</v>
      </c>
      <c r="G3820" s="21">
        <v>100</v>
      </c>
      <c r="H3820" t="s">
        <v>666</v>
      </c>
      <c r="I3820">
        <v>3</v>
      </c>
      <c r="J3820" s="22" t="e">
        <f t="shared" si="59"/>
        <v>#N/A</v>
      </c>
    </row>
    <row r="3821" spans="1:10" x14ac:dyDescent="0.25">
      <c r="A3821" s="20">
        <v>30000</v>
      </c>
      <c r="B3821" s="20" t="s">
        <v>206</v>
      </c>
      <c r="C3821" s="20" t="s">
        <v>408</v>
      </c>
      <c r="D3821" s="20" t="s">
        <v>398</v>
      </c>
      <c r="E3821" s="20" t="s">
        <v>394</v>
      </c>
      <c r="F3821" t="e">
        <f>VLOOKUP(H3821,'[1]Ventes par client'!B:Q,8,FALSE)</f>
        <v>#N/A</v>
      </c>
      <c r="G3821" s="21">
        <v>0</v>
      </c>
      <c r="H3821" t="s">
        <v>666</v>
      </c>
      <c r="I3821" s="19">
        <v>4</v>
      </c>
      <c r="J3821" s="22" t="e">
        <f t="shared" si="59"/>
        <v>#N/A</v>
      </c>
    </row>
    <row r="3822" spans="1:10" x14ac:dyDescent="0.25">
      <c r="A3822" s="20">
        <v>30000</v>
      </c>
      <c r="B3822" s="20" t="s">
        <v>206</v>
      </c>
      <c r="C3822" s="20" t="s">
        <v>408</v>
      </c>
      <c r="D3822" s="20" t="s">
        <v>399</v>
      </c>
      <c r="E3822" s="20" t="s">
        <v>394</v>
      </c>
      <c r="F3822" t="e">
        <f>VLOOKUP(H3822,'[1]Ventes par client'!B:Q,9,FALSE)</f>
        <v>#N/A</v>
      </c>
      <c r="G3822" s="21">
        <v>100</v>
      </c>
      <c r="H3822" t="s">
        <v>666</v>
      </c>
      <c r="I3822" s="19">
        <v>5</v>
      </c>
      <c r="J3822" s="22" t="e">
        <f t="shared" si="59"/>
        <v>#N/A</v>
      </c>
    </row>
    <row r="3823" spans="1:10" x14ac:dyDescent="0.25">
      <c r="A3823" s="20">
        <v>30000</v>
      </c>
      <c r="B3823" s="20" t="s">
        <v>206</v>
      </c>
      <c r="C3823" s="20" t="s">
        <v>408</v>
      </c>
      <c r="D3823" s="20" t="s">
        <v>400</v>
      </c>
      <c r="E3823" s="20" t="s">
        <v>394</v>
      </c>
      <c r="F3823" t="e">
        <f>VLOOKUP(H3823,'[1]Ventes par client'!B:Q,10,FALSE)</f>
        <v>#N/A</v>
      </c>
      <c r="G3823" s="21">
        <v>100</v>
      </c>
      <c r="H3823" t="s">
        <v>666</v>
      </c>
      <c r="I3823">
        <v>6</v>
      </c>
      <c r="J3823" s="22" t="e">
        <f t="shared" si="59"/>
        <v>#N/A</v>
      </c>
    </row>
    <row r="3824" spans="1:10" x14ac:dyDescent="0.25">
      <c r="A3824" s="20">
        <v>30000</v>
      </c>
      <c r="B3824" s="20" t="s">
        <v>206</v>
      </c>
      <c r="C3824" s="20" t="s">
        <v>408</v>
      </c>
      <c r="D3824" s="20" t="s">
        <v>401</v>
      </c>
      <c r="E3824" s="20" t="s">
        <v>394</v>
      </c>
      <c r="F3824" t="e">
        <f>VLOOKUP(H3824,'[1]Ventes par client'!B:Q,11,FALSE)</f>
        <v>#N/A</v>
      </c>
      <c r="G3824" s="21">
        <v>100</v>
      </c>
      <c r="H3824" t="s">
        <v>666</v>
      </c>
      <c r="I3824" s="19">
        <v>7</v>
      </c>
      <c r="J3824" s="22" t="e">
        <f t="shared" si="59"/>
        <v>#N/A</v>
      </c>
    </row>
    <row r="3825" spans="1:10" x14ac:dyDescent="0.25">
      <c r="A3825" s="20">
        <v>30000</v>
      </c>
      <c r="B3825" s="20" t="s">
        <v>206</v>
      </c>
      <c r="C3825" s="20" t="s">
        <v>408</v>
      </c>
      <c r="D3825" s="20" t="s">
        <v>402</v>
      </c>
      <c r="E3825" s="20" t="s">
        <v>394</v>
      </c>
      <c r="F3825" t="e">
        <f>VLOOKUP(H3825,'[1]Ventes par client'!B:Q,12,FALSE)</f>
        <v>#N/A</v>
      </c>
      <c r="G3825" s="21">
        <v>100</v>
      </c>
      <c r="H3825" t="s">
        <v>666</v>
      </c>
      <c r="I3825" s="19">
        <v>8</v>
      </c>
      <c r="J3825" s="22" t="e">
        <f t="shared" si="59"/>
        <v>#N/A</v>
      </c>
    </row>
    <row r="3826" spans="1:10" x14ac:dyDescent="0.25">
      <c r="A3826" s="20">
        <v>30000</v>
      </c>
      <c r="B3826" s="20" t="s">
        <v>206</v>
      </c>
      <c r="C3826" s="20" t="s">
        <v>408</v>
      </c>
      <c r="D3826" s="20" t="s">
        <v>403</v>
      </c>
      <c r="E3826" s="20" t="s">
        <v>394</v>
      </c>
      <c r="F3826" t="e">
        <f>VLOOKUP(H3826,'[1]Ventes par client'!B:Q,13,FALSE)</f>
        <v>#N/A</v>
      </c>
      <c r="G3826" s="21">
        <v>0</v>
      </c>
      <c r="H3826" t="s">
        <v>666</v>
      </c>
      <c r="I3826">
        <v>9</v>
      </c>
      <c r="J3826" s="22" t="e">
        <f t="shared" si="59"/>
        <v>#N/A</v>
      </c>
    </row>
    <row r="3827" spans="1:10" x14ac:dyDescent="0.25">
      <c r="A3827" s="20">
        <v>30000</v>
      </c>
      <c r="B3827" s="20" t="s">
        <v>206</v>
      </c>
      <c r="C3827" s="20" t="s">
        <v>408</v>
      </c>
      <c r="D3827" s="20" t="s">
        <v>404</v>
      </c>
      <c r="E3827" s="20" t="s">
        <v>394</v>
      </c>
      <c r="F3827" t="e">
        <f>VLOOKUP(H3827,'[1]Ventes par client'!B:Q,14,FALSE)</f>
        <v>#N/A</v>
      </c>
      <c r="G3827" s="21">
        <v>100</v>
      </c>
      <c r="H3827" t="s">
        <v>666</v>
      </c>
      <c r="I3827" s="19">
        <v>10</v>
      </c>
      <c r="J3827" s="22" t="e">
        <f t="shared" si="59"/>
        <v>#N/A</v>
      </c>
    </row>
    <row r="3828" spans="1:10" x14ac:dyDescent="0.25">
      <c r="A3828" s="20">
        <v>30000</v>
      </c>
      <c r="B3828" s="20" t="s">
        <v>206</v>
      </c>
      <c r="C3828" s="20" t="s">
        <v>408</v>
      </c>
      <c r="D3828" s="20" t="s">
        <v>405</v>
      </c>
      <c r="E3828" s="20" t="s">
        <v>394</v>
      </c>
      <c r="F3828" t="e">
        <f>VLOOKUP(H3828,'[1]Ventes par client'!B:Q,15,FALSE)</f>
        <v>#N/A</v>
      </c>
      <c r="G3828" s="21">
        <v>100</v>
      </c>
      <c r="H3828" t="s">
        <v>666</v>
      </c>
      <c r="I3828" s="19">
        <v>11</v>
      </c>
      <c r="J3828" s="22" t="e">
        <f t="shared" si="59"/>
        <v>#N/A</v>
      </c>
    </row>
    <row r="3829" spans="1:10" x14ac:dyDescent="0.25">
      <c r="A3829" s="20">
        <v>30000</v>
      </c>
      <c r="B3829" s="20" t="s">
        <v>206</v>
      </c>
      <c r="C3829" s="20" t="s">
        <v>408</v>
      </c>
      <c r="D3829" s="20" t="s">
        <v>406</v>
      </c>
      <c r="E3829" s="20" t="s">
        <v>394</v>
      </c>
      <c r="F3829" t="e">
        <f>VLOOKUP(H3829,'[1]Ventes par client'!B:Q,16,FALSE)</f>
        <v>#N/A</v>
      </c>
      <c r="G3829" s="21">
        <v>100</v>
      </c>
      <c r="H3829" t="s">
        <v>666</v>
      </c>
      <c r="I3829">
        <v>12</v>
      </c>
      <c r="J3829" s="22" t="e">
        <f t="shared" si="59"/>
        <v>#N/A</v>
      </c>
    </row>
    <row r="3830" spans="1:10" x14ac:dyDescent="0.25">
      <c r="A3830" s="20">
        <v>30000</v>
      </c>
      <c r="B3830" s="20" t="s">
        <v>206</v>
      </c>
      <c r="C3830" s="20" t="s">
        <v>408</v>
      </c>
      <c r="D3830" s="20" t="s">
        <v>393</v>
      </c>
      <c r="E3830" s="20" t="s">
        <v>394</v>
      </c>
      <c r="F3830" s="21" t="e">
        <f>VLOOKUP(H3830,'[1]Ventes par client'!B:Q,5,FALSE)</f>
        <v>#N/A</v>
      </c>
      <c r="G3830" s="21">
        <v>100</v>
      </c>
      <c r="H3830" s="2" t="s">
        <v>667</v>
      </c>
      <c r="I3830" s="19">
        <v>1</v>
      </c>
      <c r="J3830" s="22" t="e">
        <f t="shared" si="59"/>
        <v>#N/A</v>
      </c>
    </row>
    <row r="3831" spans="1:10" x14ac:dyDescent="0.25">
      <c r="A3831" s="20">
        <v>30000</v>
      </c>
      <c r="B3831" s="20" t="s">
        <v>206</v>
      </c>
      <c r="C3831" s="20" t="s">
        <v>408</v>
      </c>
      <c r="D3831" s="20" t="s">
        <v>396</v>
      </c>
      <c r="E3831" s="20" t="s">
        <v>394</v>
      </c>
      <c r="F3831" t="e">
        <f>VLOOKUP(H3831,'[1]Ventes par client'!B:Q,6,FALSE)</f>
        <v>#N/A</v>
      </c>
      <c r="G3831" s="21">
        <v>100</v>
      </c>
      <c r="H3831" t="s">
        <v>667</v>
      </c>
      <c r="I3831" s="19">
        <v>2</v>
      </c>
      <c r="J3831" s="22" t="e">
        <f t="shared" si="59"/>
        <v>#N/A</v>
      </c>
    </row>
    <row r="3832" spans="1:10" x14ac:dyDescent="0.25">
      <c r="A3832" s="20">
        <v>30000</v>
      </c>
      <c r="B3832" s="20" t="s">
        <v>206</v>
      </c>
      <c r="C3832" s="20" t="s">
        <v>408</v>
      </c>
      <c r="D3832" s="20" t="s">
        <v>397</v>
      </c>
      <c r="E3832" s="20" t="s">
        <v>394</v>
      </c>
      <c r="F3832" t="e">
        <f>VLOOKUP(H3832,'[1]Ventes par client'!B:Q,7,FALSE)</f>
        <v>#N/A</v>
      </c>
      <c r="G3832" s="21">
        <v>100</v>
      </c>
      <c r="H3832" t="s">
        <v>667</v>
      </c>
      <c r="I3832">
        <v>3</v>
      </c>
      <c r="J3832" s="22" t="e">
        <f t="shared" si="59"/>
        <v>#N/A</v>
      </c>
    </row>
    <row r="3833" spans="1:10" x14ac:dyDescent="0.25">
      <c r="A3833" s="20">
        <v>30000</v>
      </c>
      <c r="B3833" s="20" t="s">
        <v>206</v>
      </c>
      <c r="C3833" s="20" t="s">
        <v>408</v>
      </c>
      <c r="D3833" s="20" t="s">
        <v>398</v>
      </c>
      <c r="E3833" s="20" t="s">
        <v>394</v>
      </c>
      <c r="F3833" t="e">
        <f>VLOOKUP(H3833,'[1]Ventes par client'!B:Q,8,FALSE)</f>
        <v>#N/A</v>
      </c>
      <c r="G3833" s="21">
        <v>0</v>
      </c>
      <c r="H3833" t="s">
        <v>667</v>
      </c>
      <c r="I3833" s="19">
        <v>4</v>
      </c>
      <c r="J3833" s="22" t="e">
        <f t="shared" si="59"/>
        <v>#N/A</v>
      </c>
    </row>
    <row r="3834" spans="1:10" x14ac:dyDescent="0.25">
      <c r="A3834" s="20">
        <v>30000</v>
      </c>
      <c r="B3834" s="20" t="s">
        <v>206</v>
      </c>
      <c r="C3834" s="20" t="s">
        <v>408</v>
      </c>
      <c r="D3834" s="20" t="s">
        <v>399</v>
      </c>
      <c r="E3834" s="20" t="s">
        <v>394</v>
      </c>
      <c r="F3834" t="e">
        <f>VLOOKUP(H3834,'[1]Ventes par client'!B:Q,9,FALSE)</f>
        <v>#N/A</v>
      </c>
      <c r="G3834" s="21">
        <v>100</v>
      </c>
      <c r="H3834" t="s">
        <v>667</v>
      </c>
      <c r="I3834" s="19">
        <v>5</v>
      </c>
      <c r="J3834" s="22" t="e">
        <f t="shared" si="59"/>
        <v>#N/A</v>
      </c>
    </row>
    <row r="3835" spans="1:10" x14ac:dyDescent="0.25">
      <c r="A3835" s="20">
        <v>30000</v>
      </c>
      <c r="B3835" s="20" t="s">
        <v>206</v>
      </c>
      <c r="C3835" s="20" t="s">
        <v>408</v>
      </c>
      <c r="D3835" s="20" t="s">
        <v>400</v>
      </c>
      <c r="E3835" s="20" t="s">
        <v>394</v>
      </c>
      <c r="F3835" t="e">
        <f>VLOOKUP(H3835,'[1]Ventes par client'!B:Q,10,FALSE)</f>
        <v>#N/A</v>
      </c>
      <c r="G3835" s="21">
        <v>100</v>
      </c>
      <c r="H3835" t="s">
        <v>667</v>
      </c>
      <c r="I3835">
        <v>6</v>
      </c>
      <c r="J3835" s="22" t="e">
        <f t="shared" si="59"/>
        <v>#N/A</v>
      </c>
    </row>
    <row r="3836" spans="1:10" x14ac:dyDescent="0.25">
      <c r="A3836" s="20">
        <v>30000</v>
      </c>
      <c r="B3836" s="20" t="s">
        <v>206</v>
      </c>
      <c r="C3836" s="20" t="s">
        <v>408</v>
      </c>
      <c r="D3836" s="20" t="s">
        <v>401</v>
      </c>
      <c r="E3836" s="20" t="s">
        <v>394</v>
      </c>
      <c r="F3836" t="e">
        <f>VLOOKUP(H3836,'[1]Ventes par client'!B:Q,11,FALSE)</f>
        <v>#N/A</v>
      </c>
      <c r="G3836" s="21">
        <v>100</v>
      </c>
      <c r="H3836" t="s">
        <v>667</v>
      </c>
      <c r="I3836" s="19">
        <v>7</v>
      </c>
      <c r="J3836" s="22" t="e">
        <f t="shared" si="59"/>
        <v>#N/A</v>
      </c>
    </row>
    <row r="3837" spans="1:10" x14ac:dyDescent="0.25">
      <c r="A3837" s="20">
        <v>30000</v>
      </c>
      <c r="B3837" s="20" t="s">
        <v>206</v>
      </c>
      <c r="C3837" s="20" t="s">
        <v>408</v>
      </c>
      <c r="D3837" s="20" t="s">
        <v>402</v>
      </c>
      <c r="E3837" s="20" t="s">
        <v>394</v>
      </c>
      <c r="F3837" t="e">
        <f>VLOOKUP(H3837,'[1]Ventes par client'!B:Q,12,FALSE)</f>
        <v>#N/A</v>
      </c>
      <c r="G3837" s="21">
        <v>100</v>
      </c>
      <c r="H3837" t="s">
        <v>667</v>
      </c>
      <c r="I3837" s="19">
        <v>8</v>
      </c>
      <c r="J3837" s="22" t="e">
        <f t="shared" si="59"/>
        <v>#N/A</v>
      </c>
    </row>
    <row r="3838" spans="1:10" x14ac:dyDescent="0.25">
      <c r="A3838" s="20">
        <v>30000</v>
      </c>
      <c r="B3838" s="20" t="s">
        <v>206</v>
      </c>
      <c r="C3838" s="20" t="s">
        <v>408</v>
      </c>
      <c r="D3838" s="20" t="s">
        <v>403</v>
      </c>
      <c r="E3838" s="20" t="s">
        <v>394</v>
      </c>
      <c r="F3838" t="e">
        <f>VLOOKUP(H3838,'[1]Ventes par client'!B:Q,13,FALSE)</f>
        <v>#N/A</v>
      </c>
      <c r="G3838" s="21">
        <v>0</v>
      </c>
      <c r="H3838" t="s">
        <v>667</v>
      </c>
      <c r="I3838">
        <v>9</v>
      </c>
      <c r="J3838" s="22" t="e">
        <f t="shared" si="59"/>
        <v>#N/A</v>
      </c>
    </row>
    <row r="3839" spans="1:10" x14ac:dyDescent="0.25">
      <c r="A3839" s="20">
        <v>30000</v>
      </c>
      <c r="B3839" s="20" t="s">
        <v>206</v>
      </c>
      <c r="C3839" s="20" t="s">
        <v>408</v>
      </c>
      <c r="D3839" s="20" t="s">
        <v>404</v>
      </c>
      <c r="E3839" s="20" t="s">
        <v>394</v>
      </c>
      <c r="F3839" t="e">
        <f>VLOOKUP(H3839,'[1]Ventes par client'!B:Q,14,FALSE)</f>
        <v>#N/A</v>
      </c>
      <c r="G3839" s="21">
        <v>100</v>
      </c>
      <c r="H3839" t="s">
        <v>667</v>
      </c>
      <c r="I3839" s="19">
        <v>10</v>
      </c>
      <c r="J3839" s="22" t="e">
        <f t="shared" si="59"/>
        <v>#N/A</v>
      </c>
    </row>
    <row r="3840" spans="1:10" x14ac:dyDescent="0.25">
      <c r="A3840" s="20">
        <v>30000</v>
      </c>
      <c r="B3840" s="20" t="s">
        <v>206</v>
      </c>
      <c r="C3840" s="20" t="s">
        <v>408</v>
      </c>
      <c r="D3840" s="20" t="s">
        <v>405</v>
      </c>
      <c r="E3840" s="20" t="s">
        <v>394</v>
      </c>
      <c r="F3840" t="e">
        <f>VLOOKUP(H3840,'[1]Ventes par client'!B:Q,15,FALSE)</f>
        <v>#N/A</v>
      </c>
      <c r="G3840" s="21">
        <v>100</v>
      </c>
      <c r="H3840" t="s">
        <v>667</v>
      </c>
      <c r="I3840" s="19">
        <v>11</v>
      </c>
      <c r="J3840" s="22" t="e">
        <f t="shared" si="59"/>
        <v>#N/A</v>
      </c>
    </row>
    <row r="3841" spans="1:10" x14ac:dyDescent="0.25">
      <c r="A3841" s="20">
        <v>30000</v>
      </c>
      <c r="B3841" s="20" t="s">
        <v>206</v>
      </c>
      <c r="C3841" s="20" t="s">
        <v>408</v>
      </c>
      <c r="D3841" s="20" t="s">
        <v>406</v>
      </c>
      <c r="E3841" s="20" t="s">
        <v>394</v>
      </c>
      <c r="F3841" t="e">
        <f>VLOOKUP(H3841,'[1]Ventes par client'!B:Q,16,FALSE)</f>
        <v>#N/A</v>
      </c>
      <c r="G3841" s="21">
        <v>100</v>
      </c>
      <c r="H3841" t="s">
        <v>667</v>
      </c>
      <c r="I3841">
        <v>12</v>
      </c>
      <c r="J3841" s="22" t="e">
        <f t="shared" si="59"/>
        <v>#N/A</v>
      </c>
    </row>
    <row r="3842" spans="1:10" x14ac:dyDescent="0.25">
      <c r="A3842" s="20">
        <v>30000</v>
      </c>
      <c r="B3842" s="20" t="s">
        <v>410</v>
      </c>
      <c r="C3842" s="20" t="s">
        <v>408</v>
      </c>
      <c r="D3842" s="20" t="s">
        <v>393</v>
      </c>
      <c r="E3842" s="20" t="s">
        <v>394</v>
      </c>
      <c r="F3842" s="21" t="e">
        <f>VLOOKUP(H3842,'[1]Ventes par client'!B:Q,5,FALSE)</f>
        <v>#N/A</v>
      </c>
      <c r="G3842" s="21">
        <v>0</v>
      </c>
      <c r="H3842" s="2" t="s">
        <v>668</v>
      </c>
      <c r="I3842" s="19">
        <v>1</v>
      </c>
      <c r="J3842" s="22" t="e">
        <f t="shared" ref="J3842:J3905" si="60">+F3842-G3842</f>
        <v>#N/A</v>
      </c>
    </row>
    <row r="3843" spans="1:10" x14ac:dyDescent="0.25">
      <c r="A3843" s="20">
        <v>30000</v>
      </c>
      <c r="B3843" s="20" t="s">
        <v>410</v>
      </c>
      <c r="C3843" s="20" t="s">
        <v>408</v>
      </c>
      <c r="D3843" s="20" t="s">
        <v>396</v>
      </c>
      <c r="E3843" s="20" t="s">
        <v>394</v>
      </c>
      <c r="F3843" t="e">
        <f>VLOOKUP(H3843,'[1]Ventes par client'!B:Q,6,FALSE)</f>
        <v>#N/A</v>
      </c>
      <c r="G3843" s="21">
        <v>100</v>
      </c>
      <c r="H3843" t="s">
        <v>668</v>
      </c>
      <c r="I3843" s="19">
        <v>2</v>
      </c>
      <c r="J3843" s="22" t="e">
        <f t="shared" si="60"/>
        <v>#N/A</v>
      </c>
    </row>
    <row r="3844" spans="1:10" x14ac:dyDescent="0.25">
      <c r="A3844" s="20">
        <v>30000</v>
      </c>
      <c r="B3844" s="20" t="s">
        <v>410</v>
      </c>
      <c r="C3844" s="20" t="s">
        <v>408</v>
      </c>
      <c r="D3844" s="20" t="s">
        <v>397</v>
      </c>
      <c r="E3844" s="20" t="s">
        <v>394</v>
      </c>
      <c r="F3844" t="e">
        <f>VLOOKUP(H3844,'[1]Ventes par client'!B:Q,7,FALSE)</f>
        <v>#N/A</v>
      </c>
      <c r="G3844" s="21">
        <v>0</v>
      </c>
      <c r="H3844" t="s">
        <v>668</v>
      </c>
      <c r="I3844">
        <v>3</v>
      </c>
      <c r="J3844" s="22" t="e">
        <f t="shared" si="60"/>
        <v>#N/A</v>
      </c>
    </row>
    <row r="3845" spans="1:10" x14ac:dyDescent="0.25">
      <c r="A3845" s="20">
        <v>30000</v>
      </c>
      <c r="B3845" s="20" t="s">
        <v>410</v>
      </c>
      <c r="C3845" s="20" t="s">
        <v>408</v>
      </c>
      <c r="D3845" s="20" t="s">
        <v>398</v>
      </c>
      <c r="E3845" s="20" t="s">
        <v>394</v>
      </c>
      <c r="F3845" t="e">
        <f>VLOOKUP(H3845,'[1]Ventes par client'!B:Q,8,FALSE)</f>
        <v>#N/A</v>
      </c>
      <c r="G3845" s="21">
        <v>0</v>
      </c>
      <c r="H3845" t="s">
        <v>668</v>
      </c>
      <c r="I3845" s="19">
        <v>4</v>
      </c>
      <c r="J3845" s="22" t="e">
        <f t="shared" si="60"/>
        <v>#N/A</v>
      </c>
    </row>
    <row r="3846" spans="1:10" x14ac:dyDescent="0.25">
      <c r="A3846" s="20">
        <v>30000</v>
      </c>
      <c r="B3846" s="20" t="s">
        <v>410</v>
      </c>
      <c r="C3846" s="20" t="s">
        <v>408</v>
      </c>
      <c r="D3846" s="20" t="s">
        <v>399</v>
      </c>
      <c r="E3846" s="20" t="s">
        <v>394</v>
      </c>
      <c r="F3846" t="e">
        <f>VLOOKUP(H3846,'[1]Ventes par client'!B:Q,9,FALSE)</f>
        <v>#N/A</v>
      </c>
      <c r="G3846" s="21">
        <v>100</v>
      </c>
      <c r="H3846" t="s">
        <v>668</v>
      </c>
      <c r="I3846" s="19">
        <v>5</v>
      </c>
      <c r="J3846" s="22" t="e">
        <f t="shared" si="60"/>
        <v>#N/A</v>
      </c>
    </row>
    <row r="3847" spans="1:10" x14ac:dyDescent="0.25">
      <c r="A3847" s="20">
        <v>30000</v>
      </c>
      <c r="B3847" s="20" t="s">
        <v>410</v>
      </c>
      <c r="C3847" s="20" t="s">
        <v>408</v>
      </c>
      <c r="D3847" s="20" t="s">
        <v>400</v>
      </c>
      <c r="E3847" s="20" t="s">
        <v>394</v>
      </c>
      <c r="F3847" t="e">
        <f>VLOOKUP(H3847,'[1]Ventes par client'!B:Q,10,FALSE)</f>
        <v>#N/A</v>
      </c>
      <c r="G3847" s="21">
        <v>0</v>
      </c>
      <c r="H3847" t="s">
        <v>668</v>
      </c>
      <c r="I3847">
        <v>6</v>
      </c>
      <c r="J3847" s="22" t="e">
        <f t="shared" si="60"/>
        <v>#N/A</v>
      </c>
    </row>
    <row r="3848" spans="1:10" x14ac:dyDescent="0.25">
      <c r="A3848" s="20">
        <v>30000</v>
      </c>
      <c r="B3848" s="20" t="s">
        <v>410</v>
      </c>
      <c r="C3848" s="20" t="s">
        <v>408</v>
      </c>
      <c r="D3848" s="20" t="s">
        <v>401</v>
      </c>
      <c r="E3848" s="20" t="s">
        <v>394</v>
      </c>
      <c r="F3848" t="e">
        <f>VLOOKUP(H3848,'[1]Ventes par client'!B:Q,11,FALSE)</f>
        <v>#N/A</v>
      </c>
      <c r="G3848" s="21">
        <v>0</v>
      </c>
      <c r="H3848" t="s">
        <v>668</v>
      </c>
      <c r="I3848" s="19">
        <v>7</v>
      </c>
      <c r="J3848" s="22" t="e">
        <f t="shared" si="60"/>
        <v>#N/A</v>
      </c>
    </row>
    <row r="3849" spans="1:10" x14ac:dyDescent="0.25">
      <c r="A3849" s="20">
        <v>30000</v>
      </c>
      <c r="B3849" s="20" t="s">
        <v>410</v>
      </c>
      <c r="C3849" s="20" t="s">
        <v>408</v>
      </c>
      <c r="D3849" s="20" t="s">
        <v>402</v>
      </c>
      <c r="E3849" s="20" t="s">
        <v>394</v>
      </c>
      <c r="F3849" t="e">
        <f>VLOOKUP(H3849,'[1]Ventes par client'!B:Q,12,FALSE)</f>
        <v>#N/A</v>
      </c>
      <c r="G3849" s="21">
        <v>100</v>
      </c>
      <c r="H3849" t="s">
        <v>668</v>
      </c>
      <c r="I3849" s="19">
        <v>8</v>
      </c>
      <c r="J3849" s="22" t="e">
        <f t="shared" si="60"/>
        <v>#N/A</v>
      </c>
    </row>
    <row r="3850" spans="1:10" x14ac:dyDescent="0.25">
      <c r="A3850" s="20">
        <v>30000</v>
      </c>
      <c r="B3850" s="20" t="s">
        <v>410</v>
      </c>
      <c r="C3850" s="20" t="s">
        <v>408</v>
      </c>
      <c r="D3850" s="20" t="s">
        <v>403</v>
      </c>
      <c r="E3850" s="20" t="s">
        <v>394</v>
      </c>
      <c r="F3850" t="e">
        <f>VLOOKUP(H3850,'[1]Ventes par client'!B:Q,13,FALSE)</f>
        <v>#N/A</v>
      </c>
      <c r="G3850" s="21">
        <v>0</v>
      </c>
      <c r="H3850" t="s">
        <v>668</v>
      </c>
      <c r="I3850">
        <v>9</v>
      </c>
      <c r="J3850" s="22" t="e">
        <f t="shared" si="60"/>
        <v>#N/A</v>
      </c>
    </row>
    <row r="3851" spans="1:10" x14ac:dyDescent="0.25">
      <c r="A3851" s="20">
        <v>30000</v>
      </c>
      <c r="B3851" s="20" t="s">
        <v>410</v>
      </c>
      <c r="C3851" s="20" t="s">
        <v>408</v>
      </c>
      <c r="D3851" s="20" t="s">
        <v>404</v>
      </c>
      <c r="E3851" s="20" t="s">
        <v>394</v>
      </c>
      <c r="F3851" t="e">
        <f>VLOOKUP(H3851,'[1]Ventes par client'!B:Q,14,FALSE)</f>
        <v>#N/A</v>
      </c>
      <c r="G3851" s="21">
        <v>0</v>
      </c>
      <c r="H3851" t="s">
        <v>668</v>
      </c>
      <c r="I3851" s="19">
        <v>10</v>
      </c>
      <c r="J3851" s="22" t="e">
        <f t="shared" si="60"/>
        <v>#N/A</v>
      </c>
    </row>
    <row r="3852" spans="1:10" x14ac:dyDescent="0.25">
      <c r="A3852" s="20">
        <v>30000</v>
      </c>
      <c r="B3852" s="20" t="s">
        <v>410</v>
      </c>
      <c r="C3852" s="20" t="s">
        <v>408</v>
      </c>
      <c r="D3852" s="20" t="s">
        <v>405</v>
      </c>
      <c r="E3852" s="20" t="s">
        <v>394</v>
      </c>
      <c r="F3852" t="e">
        <f>VLOOKUP(H3852,'[1]Ventes par client'!B:Q,15,FALSE)</f>
        <v>#N/A</v>
      </c>
      <c r="G3852" s="21">
        <v>100</v>
      </c>
      <c r="H3852" t="s">
        <v>668</v>
      </c>
      <c r="I3852" s="19">
        <v>11</v>
      </c>
      <c r="J3852" s="22" t="e">
        <f t="shared" si="60"/>
        <v>#N/A</v>
      </c>
    </row>
    <row r="3853" spans="1:10" x14ac:dyDescent="0.25">
      <c r="A3853" s="20">
        <v>30000</v>
      </c>
      <c r="B3853" s="20" t="s">
        <v>410</v>
      </c>
      <c r="C3853" s="20" t="s">
        <v>408</v>
      </c>
      <c r="D3853" s="20" t="s">
        <v>406</v>
      </c>
      <c r="E3853" s="20" t="s">
        <v>394</v>
      </c>
      <c r="F3853" t="e">
        <f>VLOOKUP(H3853,'[1]Ventes par client'!B:Q,16,FALSE)</f>
        <v>#N/A</v>
      </c>
      <c r="G3853" s="21">
        <v>0</v>
      </c>
      <c r="H3853" t="s">
        <v>668</v>
      </c>
      <c r="I3853">
        <v>12</v>
      </c>
      <c r="J3853" s="22" t="e">
        <f t="shared" si="60"/>
        <v>#N/A</v>
      </c>
    </row>
    <row r="3854" spans="1:10" x14ac:dyDescent="0.25">
      <c r="A3854" s="20">
        <v>30000</v>
      </c>
      <c r="B3854" s="20" t="s">
        <v>206</v>
      </c>
      <c r="C3854" s="20" t="s">
        <v>408</v>
      </c>
      <c r="D3854" s="20" t="s">
        <v>393</v>
      </c>
      <c r="E3854" s="20" t="s">
        <v>394</v>
      </c>
      <c r="F3854" s="21">
        <f>VLOOKUP(H3854,'[1]Ventes par client'!B:Q,5,FALSE)</f>
        <v>2400</v>
      </c>
      <c r="G3854" s="21">
        <v>100</v>
      </c>
      <c r="H3854" s="2" t="s">
        <v>213</v>
      </c>
      <c r="I3854" s="19">
        <v>1</v>
      </c>
      <c r="J3854" s="22">
        <f t="shared" si="60"/>
        <v>2300</v>
      </c>
    </row>
    <row r="3855" spans="1:10" x14ac:dyDescent="0.25">
      <c r="A3855" s="20">
        <v>30000</v>
      </c>
      <c r="B3855" s="20" t="s">
        <v>206</v>
      </c>
      <c r="C3855" s="20" t="s">
        <v>408</v>
      </c>
      <c r="D3855" s="20" t="s">
        <v>396</v>
      </c>
      <c r="E3855" s="20" t="s">
        <v>394</v>
      </c>
      <c r="F3855">
        <f>VLOOKUP(H3855,'[1]Ventes par client'!B:Q,6,FALSE)</f>
        <v>2800</v>
      </c>
      <c r="G3855" s="21">
        <v>100</v>
      </c>
      <c r="H3855" t="s">
        <v>213</v>
      </c>
      <c r="I3855" s="19">
        <v>2</v>
      </c>
      <c r="J3855" s="22">
        <f t="shared" si="60"/>
        <v>2700</v>
      </c>
    </row>
    <row r="3856" spans="1:10" x14ac:dyDescent="0.25">
      <c r="A3856" s="20">
        <v>30000</v>
      </c>
      <c r="B3856" s="20" t="s">
        <v>206</v>
      </c>
      <c r="C3856" s="20" t="s">
        <v>408</v>
      </c>
      <c r="D3856" s="20" t="s">
        <v>397</v>
      </c>
      <c r="E3856" s="20" t="s">
        <v>394</v>
      </c>
      <c r="F3856">
        <f>VLOOKUP(H3856,'[1]Ventes par client'!B:Q,7,FALSE)</f>
        <v>2900</v>
      </c>
      <c r="G3856" s="21">
        <v>100</v>
      </c>
      <c r="H3856" t="s">
        <v>213</v>
      </c>
      <c r="I3856">
        <v>3</v>
      </c>
      <c r="J3856" s="22">
        <f t="shared" si="60"/>
        <v>2800</v>
      </c>
    </row>
    <row r="3857" spans="1:10" x14ac:dyDescent="0.25">
      <c r="A3857" s="20">
        <v>30000</v>
      </c>
      <c r="B3857" s="20" t="s">
        <v>206</v>
      </c>
      <c r="C3857" s="20" t="s">
        <v>408</v>
      </c>
      <c r="D3857" s="20" t="s">
        <v>398</v>
      </c>
      <c r="E3857" s="20" t="s">
        <v>394</v>
      </c>
      <c r="F3857">
        <f>VLOOKUP(H3857,'[1]Ventes par client'!B:Q,8,FALSE)</f>
        <v>2400</v>
      </c>
      <c r="G3857" s="21">
        <v>0</v>
      </c>
      <c r="H3857" t="s">
        <v>213</v>
      </c>
      <c r="I3857" s="19">
        <v>4</v>
      </c>
      <c r="J3857" s="22">
        <f t="shared" si="60"/>
        <v>2400</v>
      </c>
    </row>
    <row r="3858" spans="1:10" x14ac:dyDescent="0.25">
      <c r="A3858" s="20">
        <v>30000</v>
      </c>
      <c r="B3858" s="20" t="s">
        <v>206</v>
      </c>
      <c r="C3858" s="20" t="s">
        <v>408</v>
      </c>
      <c r="D3858" s="20" t="s">
        <v>399</v>
      </c>
      <c r="E3858" s="20" t="s">
        <v>394</v>
      </c>
      <c r="F3858">
        <f>VLOOKUP(H3858,'[1]Ventes par client'!B:Q,9,FALSE)</f>
        <v>2500</v>
      </c>
      <c r="G3858" s="21">
        <v>100</v>
      </c>
      <c r="H3858" t="s">
        <v>213</v>
      </c>
      <c r="I3858" s="19">
        <v>5</v>
      </c>
      <c r="J3858" s="22">
        <f t="shared" si="60"/>
        <v>2400</v>
      </c>
    </row>
    <row r="3859" spans="1:10" x14ac:dyDescent="0.25">
      <c r="A3859" s="20">
        <v>30000</v>
      </c>
      <c r="B3859" s="20" t="s">
        <v>206</v>
      </c>
      <c r="C3859" s="20" t="s">
        <v>408</v>
      </c>
      <c r="D3859" s="20" t="s">
        <v>400</v>
      </c>
      <c r="E3859" s="20" t="s">
        <v>394</v>
      </c>
      <c r="F3859">
        <f>VLOOKUP(H3859,'[1]Ventes par client'!B:Q,10,FALSE)</f>
        <v>2800</v>
      </c>
      <c r="G3859" s="21">
        <v>100</v>
      </c>
      <c r="H3859" t="s">
        <v>213</v>
      </c>
      <c r="I3859">
        <v>6</v>
      </c>
      <c r="J3859" s="22">
        <f t="shared" si="60"/>
        <v>2700</v>
      </c>
    </row>
    <row r="3860" spans="1:10" x14ac:dyDescent="0.25">
      <c r="A3860" s="20">
        <v>30000</v>
      </c>
      <c r="B3860" s="20" t="s">
        <v>206</v>
      </c>
      <c r="C3860" s="20" t="s">
        <v>408</v>
      </c>
      <c r="D3860" s="20" t="s">
        <v>401</v>
      </c>
      <c r="E3860" s="20" t="s">
        <v>394</v>
      </c>
      <c r="F3860">
        <f>VLOOKUP(H3860,'[1]Ventes par client'!B:Q,11,FALSE)</f>
        <v>2300</v>
      </c>
      <c r="G3860" s="21">
        <v>100</v>
      </c>
      <c r="H3860" t="s">
        <v>213</v>
      </c>
      <c r="I3860" s="19">
        <v>7</v>
      </c>
      <c r="J3860" s="22">
        <f t="shared" si="60"/>
        <v>2200</v>
      </c>
    </row>
    <row r="3861" spans="1:10" x14ac:dyDescent="0.25">
      <c r="A3861" s="20">
        <v>30000</v>
      </c>
      <c r="B3861" s="20" t="s">
        <v>206</v>
      </c>
      <c r="C3861" s="20" t="s">
        <v>408</v>
      </c>
      <c r="D3861" s="20" t="s">
        <v>402</v>
      </c>
      <c r="E3861" s="20" t="s">
        <v>394</v>
      </c>
      <c r="F3861">
        <f>VLOOKUP(H3861,'[1]Ventes par client'!B:Q,12,FALSE)</f>
        <v>2200</v>
      </c>
      <c r="G3861" s="21">
        <v>100</v>
      </c>
      <c r="H3861" t="s">
        <v>213</v>
      </c>
      <c r="I3861" s="19">
        <v>8</v>
      </c>
      <c r="J3861" s="22">
        <f t="shared" si="60"/>
        <v>2100</v>
      </c>
    </row>
    <row r="3862" spans="1:10" x14ac:dyDescent="0.25">
      <c r="A3862" s="20">
        <v>30000</v>
      </c>
      <c r="B3862" s="20" t="s">
        <v>206</v>
      </c>
      <c r="C3862" s="20" t="s">
        <v>408</v>
      </c>
      <c r="D3862" s="20" t="s">
        <v>403</v>
      </c>
      <c r="E3862" s="20" t="s">
        <v>394</v>
      </c>
      <c r="F3862">
        <f>VLOOKUP(H3862,'[1]Ventes par client'!B:Q,13,FALSE)</f>
        <v>2400</v>
      </c>
      <c r="G3862" s="21">
        <v>0</v>
      </c>
      <c r="H3862" t="s">
        <v>213</v>
      </c>
      <c r="I3862">
        <v>9</v>
      </c>
      <c r="J3862" s="22">
        <f t="shared" si="60"/>
        <v>2400</v>
      </c>
    </row>
    <row r="3863" spans="1:10" x14ac:dyDescent="0.25">
      <c r="A3863" s="20">
        <v>30000</v>
      </c>
      <c r="B3863" s="20" t="s">
        <v>206</v>
      </c>
      <c r="C3863" s="20" t="s">
        <v>408</v>
      </c>
      <c r="D3863" s="20" t="s">
        <v>404</v>
      </c>
      <c r="E3863" s="20" t="s">
        <v>394</v>
      </c>
      <c r="F3863">
        <f>VLOOKUP(H3863,'[1]Ventes par client'!B:Q,14,FALSE)</f>
        <v>2800</v>
      </c>
      <c r="G3863" s="21">
        <v>100</v>
      </c>
      <c r="H3863" t="s">
        <v>213</v>
      </c>
      <c r="I3863" s="19">
        <v>10</v>
      </c>
      <c r="J3863" s="22">
        <f t="shared" si="60"/>
        <v>2700</v>
      </c>
    </row>
    <row r="3864" spans="1:10" x14ac:dyDescent="0.25">
      <c r="A3864" s="20">
        <v>30000</v>
      </c>
      <c r="B3864" s="20" t="s">
        <v>206</v>
      </c>
      <c r="C3864" s="20" t="s">
        <v>408</v>
      </c>
      <c r="D3864" s="20" t="s">
        <v>405</v>
      </c>
      <c r="E3864" s="20" t="s">
        <v>394</v>
      </c>
      <c r="F3864">
        <f>VLOOKUP(H3864,'[1]Ventes par client'!B:Q,15,FALSE)</f>
        <v>3000</v>
      </c>
      <c r="G3864" s="21">
        <v>100</v>
      </c>
      <c r="H3864" t="s">
        <v>213</v>
      </c>
      <c r="I3864" s="19">
        <v>11</v>
      </c>
      <c r="J3864" s="22">
        <f t="shared" si="60"/>
        <v>2900</v>
      </c>
    </row>
    <row r="3865" spans="1:10" x14ac:dyDescent="0.25">
      <c r="A3865" s="20">
        <v>30000</v>
      </c>
      <c r="B3865" s="20" t="s">
        <v>206</v>
      </c>
      <c r="C3865" s="20" t="s">
        <v>408</v>
      </c>
      <c r="D3865" s="20" t="s">
        <v>406</v>
      </c>
      <c r="E3865" s="20" t="s">
        <v>394</v>
      </c>
      <c r="F3865">
        <f>VLOOKUP(H3865,'[1]Ventes par client'!B:Q,16,FALSE)</f>
        <v>1500</v>
      </c>
      <c r="G3865" s="21">
        <v>100</v>
      </c>
      <c r="H3865" t="s">
        <v>213</v>
      </c>
      <c r="I3865">
        <v>12</v>
      </c>
      <c r="J3865" s="22">
        <f t="shared" si="60"/>
        <v>1400</v>
      </c>
    </row>
    <row r="3866" spans="1:10" x14ac:dyDescent="0.25">
      <c r="A3866" s="20">
        <v>30000</v>
      </c>
      <c r="B3866" s="20" t="s">
        <v>417</v>
      </c>
      <c r="C3866" s="20" t="s">
        <v>408</v>
      </c>
      <c r="D3866" s="20" t="s">
        <v>393</v>
      </c>
      <c r="E3866" s="20" t="s">
        <v>394</v>
      </c>
      <c r="F3866" s="21">
        <f>VLOOKUP(H3866,'[1]Ventes par client'!B:Q,5,FALSE)</f>
        <v>400</v>
      </c>
      <c r="G3866" s="21">
        <v>100</v>
      </c>
      <c r="H3866" s="2" t="s">
        <v>669</v>
      </c>
      <c r="I3866" s="19">
        <v>1</v>
      </c>
      <c r="J3866" s="22">
        <f t="shared" si="60"/>
        <v>300</v>
      </c>
    </row>
    <row r="3867" spans="1:10" x14ac:dyDescent="0.25">
      <c r="A3867" s="20">
        <v>30000</v>
      </c>
      <c r="B3867" s="20" t="s">
        <v>417</v>
      </c>
      <c r="C3867" s="20" t="s">
        <v>408</v>
      </c>
      <c r="D3867" s="20" t="s">
        <v>396</v>
      </c>
      <c r="E3867" s="20" t="s">
        <v>394</v>
      </c>
      <c r="F3867">
        <f>VLOOKUP(H3867,'[1]Ventes par client'!B:Q,6,FALSE)</f>
        <v>500</v>
      </c>
      <c r="G3867" s="21">
        <v>100</v>
      </c>
      <c r="H3867" t="s">
        <v>669</v>
      </c>
      <c r="I3867" s="19">
        <v>2</v>
      </c>
      <c r="J3867" s="22">
        <f t="shared" si="60"/>
        <v>400</v>
      </c>
    </row>
    <row r="3868" spans="1:10" x14ac:dyDescent="0.25">
      <c r="A3868" s="20">
        <v>30000</v>
      </c>
      <c r="B3868" s="20" t="s">
        <v>417</v>
      </c>
      <c r="C3868" s="20" t="s">
        <v>408</v>
      </c>
      <c r="D3868" s="20" t="s">
        <v>397</v>
      </c>
      <c r="E3868" s="20" t="s">
        <v>394</v>
      </c>
      <c r="F3868">
        <f>VLOOKUP(H3868,'[1]Ventes par client'!B:Q,7,FALSE)</f>
        <v>500</v>
      </c>
      <c r="G3868" s="21">
        <v>100</v>
      </c>
      <c r="H3868" t="s">
        <v>669</v>
      </c>
      <c r="I3868">
        <v>3</v>
      </c>
      <c r="J3868" s="22">
        <f t="shared" si="60"/>
        <v>400</v>
      </c>
    </row>
    <row r="3869" spans="1:10" x14ac:dyDescent="0.25">
      <c r="A3869" s="20">
        <v>30000</v>
      </c>
      <c r="B3869" s="20" t="s">
        <v>417</v>
      </c>
      <c r="C3869" s="20" t="s">
        <v>408</v>
      </c>
      <c r="D3869" s="20" t="s">
        <v>398</v>
      </c>
      <c r="E3869" s="20" t="s">
        <v>394</v>
      </c>
      <c r="F3869">
        <f>VLOOKUP(H3869,'[1]Ventes par client'!B:Q,8,FALSE)</f>
        <v>400</v>
      </c>
      <c r="G3869" s="21">
        <v>0</v>
      </c>
      <c r="H3869" t="s">
        <v>669</v>
      </c>
      <c r="I3869" s="19">
        <v>4</v>
      </c>
      <c r="J3869" s="22">
        <f t="shared" si="60"/>
        <v>400</v>
      </c>
    </row>
    <row r="3870" spans="1:10" x14ac:dyDescent="0.25">
      <c r="A3870" s="20">
        <v>30000</v>
      </c>
      <c r="B3870" s="20" t="s">
        <v>417</v>
      </c>
      <c r="C3870" s="20" t="s">
        <v>408</v>
      </c>
      <c r="D3870" s="20" t="s">
        <v>399</v>
      </c>
      <c r="E3870" s="20" t="s">
        <v>394</v>
      </c>
      <c r="F3870">
        <f>VLOOKUP(H3870,'[1]Ventes par client'!B:Q,9,FALSE)</f>
        <v>400</v>
      </c>
      <c r="G3870" s="21">
        <v>100</v>
      </c>
      <c r="H3870" t="s">
        <v>669</v>
      </c>
      <c r="I3870" s="19">
        <v>5</v>
      </c>
      <c r="J3870" s="22">
        <f t="shared" si="60"/>
        <v>300</v>
      </c>
    </row>
    <row r="3871" spans="1:10" x14ac:dyDescent="0.25">
      <c r="A3871" s="20">
        <v>30000</v>
      </c>
      <c r="B3871" s="20" t="s">
        <v>417</v>
      </c>
      <c r="C3871" s="20" t="s">
        <v>408</v>
      </c>
      <c r="D3871" s="20" t="s">
        <v>400</v>
      </c>
      <c r="E3871" s="20" t="s">
        <v>394</v>
      </c>
      <c r="F3871">
        <f>VLOOKUP(H3871,'[1]Ventes par client'!B:Q,10,FALSE)</f>
        <v>500</v>
      </c>
      <c r="G3871" s="21">
        <v>100</v>
      </c>
      <c r="H3871" t="s">
        <v>669</v>
      </c>
      <c r="I3871">
        <v>6</v>
      </c>
      <c r="J3871" s="22">
        <f t="shared" si="60"/>
        <v>400</v>
      </c>
    </row>
    <row r="3872" spans="1:10" x14ac:dyDescent="0.25">
      <c r="A3872" s="20">
        <v>30000</v>
      </c>
      <c r="B3872" s="20" t="s">
        <v>417</v>
      </c>
      <c r="C3872" s="20" t="s">
        <v>408</v>
      </c>
      <c r="D3872" s="20" t="s">
        <v>401</v>
      </c>
      <c r="E3872" s="20" t="s">
        <v>394</v>
      </c>
      <c r="F3872">
        <f>VLOOKUP(H3872,'[1]Ventes par client'!B:Q,11,FALSE)</f>
        <v>400</v>
      </c>
      <c r="G3872" s="21">
        <v>100</v>
      </c>
      <c r="H3872" t="s">
        <v>669</v>
      </c>
      <c r="I3872" s="19">
        <v>7</v>
      </c>
      <c r="J3872" s="22">
        <f t="shared" si="60"/>
        <v>300</v>
      </c>
    </row>
    <row r="3873" spans="1:10" x14ac:dyDescent="0.25">
      <c r="A3873" s="20">
        <v>30000</v>
      </c>
      <c r="B3873" s="20" t="s">
        <v>417</v>
      </c>
      <c r="C3873" s="20" t="s">
        <v>408</v>
      </c>
      <c r="D3873" s="20" t="s">
        <v>402</v>
      </c>
      <c r="E3873" s="20" t="s">
        <v>394</v>
      </c>
      <c r="F3873">
        <f>VLOOKUP(H3873,'[1]Ventes par client'!B:Q,12,FALSE)</f>
        <v>400</v>
      </c>
      <c r="G3873" s="21">
        <v>100</v>
      </c>
      <c r="H3873" t="s">
        <v>669</v>
      </c>
      <c r="I3873" s="19">
        <v>8</v>
      </c>
      <c r="J3873" s="22">
        <f t="shared" si="60"/>
        <v>300</v>
      </c>
    </row>
    <row r="3874" spans="1:10" x14ac:dyDescent="0.25">
      <c r="A3874" s="20">
        <v>30000</v>
      </c>
      <c r="B3874" s="20" t="s">
        <v>417</v>
      </c>
      <c r="C3874" s="20" t="s">
        <v>408</v>
      </c>
      <c r="D3874" s="20" t="s">
        <v>403</v>
      </c>
      <c r="E3874" s="20" t="s">
        <v>394</v>
      </c>
      <c r="F3874">
        <f>VLOOKUP(H3874,'[1]Ventes par client'!B:Q,13,FALSE)</f>
        <v>400</v>
      </c>
      <c r="G3874" s="21">
        <v>0</v>
      </c>
      <c r="H3874" t="s">
        <v>669</v>
      </c>
      <c r="I3874">
        <v>9</v>
      </c>
      <c r="J3874" s="22">
        <f t="shared" si="60"/>
        <v>400</v>
      </c>
    </row>
    <row r="3875" spans="1:10" x14ac:dyDescent="0.25">
      <c r="A3875" s="20">
        <v>30000</v>
      </c>
      <c r="B3875" s="20" t="s">
        <v>417</v>
      </c>
      <c r="C3875" s="20" t="s">
        <v>408</v>
      </c>
      <c r="D3875" s="20" t="s">
        <v>404</v>
      </c>
      <c r="E3875" s="20" t="s">
        <v>394</v>
      </c>
      <c r="F3875">
        <f>VLOOKUP(H3875,'[1]Ventes par client'!B:Q,14,FALSE)</f>
        <v>500</v>
      </c>
      <c r="G3875" s="21">
        <v>100</v>
      </c>
      <c r="H3875" t="s">
        <v>669</v>
      </c>
      <c r="I3875" s="19">
        <v>10</v>
      </c>
      <c r="J3875" s="22">
        <f t="shared" si="60"/>
        <v>400</v>
      </c>
    </row>
    <row r="3876" spans="1:10" x14ac:dyDescent="0.25">
      <c r="A3876" s="20">
        <v>30000</v>
      </c>
      <c r="B3876" s="20" t="s">
        <v>417</v>
      </c>
      <c r="C3876" s="20" t="s">
        <v>408</v>
      </c>
      <c r="D3876" s="20" t="s">
        <v>405</v>
      </c>
      <c r="E3876" s="20" t="s">
        <v>394</v>
      </c>
      <c r="F3876">
        <f>VLOOKUP(H3876,'[1]Ventes par client'!B:Q,15,FALSE)</f>
        <v>500</v>
      </c>
      <c r="G3876" s="21">
        <v>100</v>
      </c>
      <c r="H3876" t="s">
        <v>669</v>
      </c>
      <c r="I3876" s="19">
        <v>11</v>
      </c>
      <c r="J3876" s="22">
        <f t="shared" si="60"/>
        <v>400</v>
      </c>
    </row>
    <row r="3877" spans="1:10" x14ac:dyDescent="0.25">
      <c r="A3877" s="20">
        <v>30000</v>
      </c>
      <c r="B3877" s="20" t="s">
        <v>417</v>
      </c>
      <c r="C3877" s="20" t="s">
        <v>408</v>
      </c>
      <c r="D3877" s="20" t="s">
        <v>406</v>
      </c>
      <c r="E3877" s="20" t="s">
        <v>394</v>
      </c>
      <c r="F3877">
        <f>VLOOKUP(H3877,'[1]Ventes par client'!B:Q,16,FALSE)</f>
        <v>200</v>
      </c>
      <c r="G3877" s="21">
        <v>100</v>
      </c>
      <c r="H3877" t="s">
        <v>669</v>
      </c>
      <c r="I3877">
        <v>12</v>
      </c>
      <c r="J3877" s="22">
        <f t="shared" si="60"/>
        <v>100</v>
      </c>
    </row>
    <row r="3878" spans="1:10" x14ac:dyDescent="0.25">
      <c r="A3878" s="20">
        <v>30000</v>
      </c>
      <c r="B3878" s="20" t="s">
        <v>166</v>
      </c>
      <c r="C3878" s="20" t="s">
        <v>408</v>
      </c>
      <c r="D3878" s="20" t="s">
        <v>393</v>
      </c>
      <c r="E3878" s="20" t="s">
        <v>394</v>
      </c>
      <c r="F3878" s="21">
        <f>VLOOKUP(H3878,'[1]Ventes par client'!B:Q,5,FALSE)</f>
        <v>400</v>
      </c>
      <c r="G3878" s="21">
        <v>100</v>
      </c>
      <c r="H3878" s="2" t="s">
        <v>670</v>
      </c>
      <c r="I3878" s="19">
        <v>1</v>
      </c>
      <c r="J3878" s="22">
        <f t="shared" si="60"/>
        <v>300</v>
      </c>
    </row>
    <row r="3879" spans="1:10" x14ac:dyDescent="0.25">
      <c r="A3879" s="20">
        <v>30000</v>
      </c>
      <c r="B3879" s="20" t="s">
        <v>166</v>
      </c>
      <c r="C3879" s="20" t="s">
        <v>408</v>
      </c>
      <c r="D3879" s="20" t="s">
        <v>396</v>
      </c>
      <c r="E3879" s="20" t="s">
        <v>394</v>
      </c>
      <c r="F3879">
        <f>VLOOKUP(H3879,'[1]Ventes par client'!B:Q,6,FALSE)</f>
        <v>500</v>
      </c>
      <c r="G3879" s="21">
        <v>100</v>
      </c>
      <c r="H3879" t="s">
        <v>670</v>
      </c>
      <c r="I3879" s="19">
        <v>2</v>
      </c>
      <c r="J3879" s="22">
        <f t="shared" si="60"/>
        <v>400</v>
      </c>
    </row>
    <row r="3880" spans="1:10" x14ac:dyDescent="0.25">
      <c r="A3880" s="20">
        <v>30000</v>
      </c>
      <c r="B3880" s="20" t="s">
        <v>166</v>
      </c>
      <c r="C3880" s="20" t="s">
        <v>408</v>
      </c>
      <c r="D3880" s="20" t="s">
        <v>397</v>
      </c>
      <c r="E3880" s="20" t="s">
        <v>394</v>
      </c>
      <c r="F3880">
        <f>VLOOKUP(H3880,'[1]Ventes par client'!B:Q,7,FALSE)</f>
        <v>500</v>
      </c>
      <c r="G3880" s="21">
        <v>100</v>
      </c>
      <c r="H3880" t="s">
        <v>670</v>
      </c>
      <c r="I3880">
        <v>3</v>
      </c>
      <c r="J3880" s="22">
        <f t="shared" si="60"/>
        <v>400</v>
      </c>
    </row>
    <row r="3881" spans="1:10" x14ac:dyDescent="0.25">
      <c r="A3881" s="20">
        <v>30000</v>
      </c>
      <c r="B3881" s="20" t="s">
        <v>166</v>
      </c>
      <c r="C3881" s="20" t="s">
        <v>408</v>
      </c>
      <c r="D3881" s="20" t="s">
        <v>398</v>
      </c>
      <c r="E3881" s="20" t="s">
        <v>394</v>
      </c>
      <c r="F3881">
        <f>VLOOKUP(H3881,'[1]Ventes par client'!B:Q,8,FALSE)</f>
        <v>400</v>
      </c>
      <c r="G3881" s="21">
        <v>0</v>
      </c>
      <c r="H3881" t="s">
        <v>670</v>
      </c>
      <c r="I3881" s="19">
        <v>4</v>
      </c>
      <c r="J3881" s="22">
        <f t="shared" si="60"/>
        <v>400</v>
      </c>
    </row>
    <row r="3882" spans="1:10" x14ac:dyDescent="0.25">
      <c r="A3882" s="20">
        <v>30000</v>
      </c>
      <c r="B3882" s="20" t="s">
        <v>166</v>
      </c>
      <c r="C3882" s="20" t="s">
        <v>408</v>
      </c>
      <c r="D3882" s="20" t="s">
        <v>399</v>
      </c>
      <c r="E3882" s="20" t="s">
        <v>394</v>
      </c>
      <c r="F3882">
        <f>VLOOKUP(H3882,'[1]Ventes par client'!B:Q,9,FALSE)</f>
        <v>400</v>
      </c>
      <c r="G3882" s="21">
        <v>100</v>
      </c>
      <c r="H3882" t="s">
        <v>670</v>
      </c>
      <c r="I3882" s="19">
        <v>5</v>
      </c>
      <c r="J3882" s="22">
        <f t="shared" si="60"/>
        <v>300</v>
      </c>
    </row>
    <row r="3883" spans="1:10" x14ac:dyDescent="0.25">
      <c r="A3883" s="20">
        <v>30000</v>
      </c>
      <c r="B3883" s="20" t="s">
        <v>166</v>
      </c>
      <c r="C3883" s="20" t="s">
        <v>408</v>
      </c>
      <c r="D3883" s="20" t="s">
        <v>400</v>
      </c>
      <c r="E3883" s="20" t="s">
        <v>394</v>
      </c>
      <c r="F3883">
        <f>VLOOKUP(H3883,'[1]Ventes par client'!B:Q,10,FALSE)</f>
        <v>500</v>
      </c>
      <c r="G3883" s="21">
        <v>100</v>
      </c>
      <c r="H3883" t="s">
        <v>670</v>
      </c>
      <c r="I3883">
        <v>6</v>
      </c>
      <c r="J3883" s="22">
        <f t="shared" si="60"/>
        <v>400</v>
      </c>
    </row>
    <row r="3884" spans="1:10" x14ac:dyDescent="0.25">
      <c r="A3884" s="20">
        <v>30000</v>
      </c>
      <c r="B3884" s="20" t="s">
        <v>166</v>
      </c>
      <c r="C3884" s="20" t="s">
        <v>408</v>
      </c>
      <c r="D3884" s="20" t="s">
        <v>401</v>
      </c>
      <c r="E3884" s="20" t="s">
        <v>394</v>
      </c>
      <c r="F3884">
        <f>VLOOKUP(H3884,'[1]Ventes par client'!B:Q,11,FALSE)</f>
        <v>400</v>
      </c>
      <c r="G3884" s="21">
        <v>100</v>
      </c>
      <c r="H3884" t="s">
        <v>670</v>
      </c>
      <c r="I3884" s="19">
        <v>7</v>
      </c>
      <c r="J3884" s="22">
        <f t="shared" si="60"/>
        <v>300</v>
      </c>
    </row>
    <row r="3885" spans="1:10" x14ac:dyDescent="0.25">
      <c r="A3885" s="20">
        <v>30000</v>
      </c>
      <c r="B3885" s="20" t="s">
        <v>166</v>
      </c>
      <c r="C3885" s="20" t="s">
        <v>408</v>
      </c>
      <c r="D3885" s="20" t="s">
        <v>402</v>
      </c>
      <c r="E3885" s="20" t="s">
        <v>394</v>
      </c>
      <c r="F3885">
        <f>VLOOKUP(H3885,'[1]Ventes par client'!B:Q,12,FALSE)</f>
        <v>400</v>
      </c>
      <c r="G3885" s="21">
        <v>100</v>
      </c>
      <c r="H3885" t="s">
        <v>670</v>
      </c>
      <c r="I3885" s="19">
        <v>8</v>
      </c>
      <c r="J3885" s="22">
        <f t="shared" si="60"/>
        <v>300</v>
      </c>
    </row>
    <row r="3886" spans="1:10" x14ac:dyDescent="0.25">
      <c r="A3886" s="20">
        <v>30000</v>
      </c>
      <c r="B3886" s="20" t="s">
        <v>166</v>
      </c>
      <c r="C3886" s="20" t="s">
        <v>408</v>
      </c>
      <c r="D3886" s="20" t="s">
        <v>403</v>
      </c>
      <c r="E3886" s="20" t="s">
        <v>394</v>
      </c>
      <c r="F3886">
        <f>VLOOKUP(H3886,'[1]Ventes par client'!B:Q,13,FALSE)</f>
        <v>400</v>
      </c>
      <c r="G3886" s="21">
        <v>0</v>
      </c>
      <c r="H3886" t="s">
        <v>670</v>
      </c>
      <c r="I3886">
        <v>9</v>
      </c>
      <c r="J3886" s="22">
        <f t="shared" si="60"/>
        <v>400</v>
      </c>
    </row>
    <row r="3887" spans="1:10" x14ac:dyDescent="0.25">
      <c r="A3887" s="20">
        <v>30000</v>
      </c>
      <c r="B3887" s="20" t="s">
        <v>166</v>
      </c>
      <c r="C3887" s="20" t="s">
        <v>408</v>
      </c>
      <c r="D3887" s="20" t="s">
        <v>404</v>
      </c>
      <c r="E3887" s="20" t="s">
        <v>394</v>
      </c>
      <c r="F3887">
        <f>VLOOKUP(H3887,'[1]Ventes par client'!B:Q,14,FALSE)</f>
        <v>500</v>
      </c>
      <c r="G3887" s="21">
        <v>100</v>
      </c>
      <c r="H3887" t="s">
        <v>670</v>
      </c>
      <c r="I3887" s="19">
        <v>10</v>
      </c>
      <c r="J3887" s="22">
        <f t="shared" si="60"/>
        <v>400</v>
      </c>
    </row>
    <row r="3888" spans="1:10" x14ac:dyDescent="0.25">
      <c r="A3888" s="20">
        <v>30000</v>
      </c>
      <c r="B3888" s="20" t="s">
        <v>166</v>
      </c>
      <c r="C3888" s="20" t="s">
        <v>408</v>
      </c>
      <c r="D3888" s="20" t="s">
        <v>405</v>
      </c>
      <c r="E3888" s="20" t="s">
        <v>394</v>
      </c>
      <c r="F3888">
        <f>VLOOKUP(H3888,'[1]Ventes par client'!B:Q,15,FALSE)</f>
        <v>500</v>
      </c>
      <c r="G3888" s="21">
        <v>100</v>
      </c>
      <c r="H3888" t="s">
        <v>670</v>
      </c>
      <c r="I3888" s="19">
        <v>11</v>
      </c>
      <c r="J3888" s="22">
        <f t="shared" si="60"/>
        <v>400</v>
      </c>
    </row>
    <row r="3889" spans="1:10" x14ac:dyDescent="0.25">
      <c r="A3889" s="20">
        <v>30000</v>
      </c>
      <c r="B3889" s="20" t="s">
        <v>166</v>
      </c>
      <c r="C3889" s="20" t="s">
        <v>408</v>
      </c>
      <c r="D3889" s="20" t="s">
        <v>406</v>
      </c>
      <c r="E3889" s="20" t="s">
        <v>394</v>
      </c>
      <c r="F3889">
        <f>VLOOKUP(H3889,'[1]Ventes par client'!B:Q,16,FALSE)</f>
        <v>400</v>
      </c>
      <c r="G3889" s="21">
        <v>100</v>
      </c>
      <c r="H3889" t="s">
        <v>670</v>
      </c>
      <c r="I3889">
        <v>12</v>
      </c>
      <c r="J3889" s="22">
        <f t="shared" si="60"/>
        <v>300</v>
      </c>
    </row>
    <row r="3890" spans="1:10" x14ac:dyDescent="0.25">
      <c r="A3890" s="20">
        <v>30000</v>
      </c>
      <c r="B3890" s="20" t="s">
        <v>206</v>
      </c>
      <c r="C3890" s="20" t="s">
        <v>408</v>
      </c>
      <c r="D3890" s="20" t="s">
        <v>393</v>
      </c>
      <c r="E3890" s="20" t="s">
        <v>394</v>
      </c>
      <c r="F3890" s="21" t="e">
        <f>VLOOKUP(H3890,'[1]Ventes par client'!B:Q,5,FALSE)</f>
        <v>#N/A</v>
      </c>
      <c r="G3890" s="21">
        <v>100</v>
      </c>
      <c r="H3890" s="2" t="s">
        <v>671</v>
      </c>
      <c r="I3890" s="19">
        <v>1</v>
      </c>
      <c r="J3890" s="22" t="e">
        <f t="shared" si="60"/>
        <v>#N/A</v>
      </c>
    </row>
    <row r="3891" spans="1:10" x14ac:dyDescent="0.25">
      <c r="A3891" s="20">
        <v>30000</v>
      </c>
      <c r="B3891" s="20" t="s">
        <v>206</v>
      </c>
      <c r="C3891" s="20" t="s">
        <v>408</v>
      </c>
      <c r="D3891" s="20" t="s">
        <v>396</v>
      </c>
      <c r="E3891" s="20" t="s">
        <v>394</v>
      </c>
      <c r="F3891" t="e">
        <f>VLOOKUP(H3891,'[1]Ventes par client'!B:Q,6,FALSE)</f>
        <v>#N/A</v>
      </c>
      <c r="G3891" s="21">
        <v>100</v>
      </c>
      <c r="H3891" t="s">
        <v>671</v>
      </c>
      <c r="I3891" s="19">
        <v>2</v>
      </c>
      <c r="J3891" s="22" t="e">
        <f t="shared" si="60"/>
        <v>#N/A</v>
      </c>
    </row>
    <row r="3892" spans="1:10" x14ac:dyDescent="0.25">
      <c r="A3892" s="20">
        <v>30000</v>
      </c>
      <c r="B3892" s="20" t="s">
        <v>206</v>
      </c>
      <c r="C3892" s="20" t="s">
        <v>408</v>
      </c>
      <c r="D3892" s="20" t="s">
        <v>397</v>
      </c>
      <c r="E3892" s="20" t="s">
        <v>394</v>
      </c>
      <c r="F3892" t="e">
        <f>VLOOKUP(H3892,'[1]Ventes par client'!B:Q,7,FALSE)</f>
        <v>#N/A</v>
      </c>
      <c r="G3892" s="21">
        <v>100</v>
      </c>
      <c r="H3892" t="s">
        <v>671</v>
      </c>
      <c r="I3892">
        <v>3</v>
      </c>
      <c r="J3892" s="22" t="e">
        <f t="shared" si="60"/>
        <v>#N/A</v>
      </c>
    </row>
    <row r="3893" spans="1:10" x14ac:dyDescent="0.25">
      <c r="A3893" s="20">
        <v>30000</v>
      </c>
      <c r="B3893" s="20" t="s">
        <v>206</v>
      </c>
      <c r="C3893" s="20" t="s">
        <v>408</v>
      </c>
      <c r="D3893" s="20" t="s">
        <v>398</v>
      </c>
      <c r="E3893" s="20" t="s">
        <v>394</v>
      </c>
      <c r="F3893" t="e">
        <f>VLOOKUP(H3893,'[1]Ventes par client'!B:Q,8,FALSE)</f>
        <v>#N/A</v>
      </c>
      <c r="G3893" s="21">
        <v>0</v>
      </c>
      <c r="H3893" t="s">
        <v>671</v>
      </c>
      <c r="I3893" s="19">
        <v>4</v>
      </c>
      <c r="J3893" s="22" t="e">
        <f t="shared" si="60"/>
        <v>#N/A</v>
      </c>
    </row>
    <row r="3894" spans="1:10" x14ac:dyDescent="0.25">
      <c r="A3894" s="20">
        <v>30000</v>
      </c>
      <c r="B3894" s="20" t="s">
        <v>206</v>
      </c>
      <c r="C3894" s="20" t="s">
        <v>408</v>
      </c>
      <c r="D3894" s="20" t="s">
        <v>399</v>
      </c>
      <c r="E3894" s="20" t="s">
        <v>394</v>
      </c>
      <c r="F3894" t="e">
        <f>VLOOKUP(H3894,'[1]Ventes par client'!B:Q,9,FALSE)</f>
        <v>#N/A</v>
      </c>
      <c r="G3894" s="21">
        <v>100</v>
      </c>
      <c r="H3894" t="s">
        <v>671</v>
      </c>
      <c r="I3894" s="19">
        <v>5</v>
      </c>
      <c r="J3894" s="22" t="e">
        <f t="shared" si="60"/>
        <v>#N/A</v>
      </c>
    </row>
    <row r="3895" spans="1:10" x14ac:dyDescent="0.25">
      <c r="A3895" s="20">
        <v>30000</v>
      </c>
      <c r="B3895" s="20" t="s">
        <v>206</v>
      </c>
      <c r="C3895" s="20" t="s">
        <v>408</v>
      </c>
      <c r="D3895" s="20" t="s">
        <v>400</v>
      </c>
      <c r="E3895" s="20" t="s">
        <v>394</v>
      </c>
      <c r="F3895" t="e">
        <f>VLOOKUP(H3895,'[1]Ventes par client'!B:Q,10,FALSE)</f>
        <v>#N/A</v>
      </c>
      <c r="G3895" s="21">
        <v>100</v>
      </c>
      <c r="H3895" t="s">
        <v>671</v>
      </c>
      <c r="I3895">
        <v>6</v>
      </c>
      <c r="J3895" s="22" t="e">
        <f t="shared" si="60"/>
        <v>#N/A</v>
      </c>
    </row>
    <row r="3896" spans="1:10" x14ac:dyDescent="0.25">
      <c r="A3896" s="20">
        <v>30000</v>
      </c>
      <c r="B3896" s="20" t="s">
        <v>206</v>
      </c>
      <c r="C3896" s="20" t="s">
        <v>408</v>
      </c>
      <c r="D3896" s="20" t="s">
        <v>401</v>
      </c>
      <c r="E3896" s="20" t="s">
        <v>394</v>
      </c>
      <c r="F3896" t="e">
        <f>VLOOKUP(H3896,'[1]Ventes par client'!B:Q,11,FALSE)</f>
        <v>#N/A</v>
      </c>
      <c r="G3896" s="21">
        <v>100</v>
      </c>
      <c r="H3896" t="s">
        <v>671</v>
      </c>
      <c r="I3896" s="19">
        <v>7</v>
      </c>
      <c r="J3896" s="22" t="e">
        <f t="shared" si="60"/>
        <v>#N/A</v>
      </c>
    </row>
    <row r="3897" spans="1:10" x14ac:dyDescent="0.25">
      <c r="A3897" s="20">
        <v>30000</v>
      </c>
      <c r="B3897" s="20" t="s">
        <v>206</v>
      </c>
      <c r="C3897" s="20" t="s">
        <v>408</v>
      </c>
      <c r="D3897" s="20" t="s">
        <v>402</v>
      </c>
      <c r="E3897" s="20" t="s">
        <v>394</v>
      </c>
      <c r="F3897" t="e">
        <f>VLOOKUP(H3897,'[1]Ventes par client'!B:Q,12,FALSE)</f>
        <v>#N/A</v>
      </c>
      <c r="G3897" s="21">
        <v>100</v>
      </c>
      <c r="H3897" t="s">
        <v>671</v>
      </c>
      <c r="I3897" s="19">
        <v>8</v>
      </c>
      <c r="J3897" s="22" t="e">
        <f t="shared" si="60"/>
        <v>#N/A</v>
      </c>
    </row>
    <row r="3898" spans="1:10" x14ac:dyDescent="0.25">
      <c r="A3898" s="20">
        <v>30000</v>
      </c>
      <c r="B3898" s="20" t="s">
        <v>206</v>
      </c>
      <c r="C3898" s="20" t="s">
        <v>408</v>
      </c>
      <c r="D3898" s="20" t="s">
        <v>403</v>
      </c>
      <c r="E3898" s="20" t="s">
        <v>394</v>
      </c>
      <c r="F3898" t="e">
        <f>VLOOKUP(H3898,'[1]Ventes par client'!B:Q,13,FALSE)</f>
        <v>#N/A</v>
      </c>
      <c r="G3898" s="21">
        <v>0</v>
      </c>
      <c r="H3898" t="s">
        <v>671</v>
      </c>
      <c r="I3898">
        <v>9</v>
      </c>
      <c r="J3898" s="22" t="e">
        <f t="shared" si="60"/>
        <v>#N/A</v>
      </c>
    </row>
    <row r="3899" spans="1:10" x14ac:dyDescent="0.25">
      <c r="A3899" s="20">
        <v>30000</v>
      </c>
      <c r="B3899" s="20" t="s">
        <v>206</v>
      </c>
      <c r="C3899" s="20" t="s">
        <v>408</v>
      </c>
      <c r="D3899" s="20" t="s">
        <v>404</v>
      </c>
      <c r="E3899" s="20" t="s">
        <v>394</v>
      </c>
      <c r="F3899" t="e">
        <f>VLOOKUP(H3899,'[1]Ventes par client'!B:Q,14,FALSE)</f>
        <v>#N/A</v>
      </c>
      <c r="G3899" s="21">
        <v>100</v>
      </c>
      <c r="H3899" t="s">
        <v>671</v>
      </c>
      <c r="I3899" s="19">
        <v>10</v>
      </c>
      <c r="J3899" s="22" t="e">
        <f t="shared" si="60"/>
        <v>#N/A</v>
      </c>
    </row>
    <row r="3900" spans="1:10" x14ac:dyDescent="0.25">
      <c r="A3900" s="20">
        <v>30000</v>
      </c>
      <c r="B3900" s="20" t="s">
        <v>206</v>
      </c>
      <c r="C3900" s="20" t="s">
        <v>408</v>
      </c>
      <c r="D3900" s="20" t="s">
        <v>405</v>
      </c>
      <c r="E3900" s="20" t="s">
        <v>394</v>
      </c>
      <c r="F3900" t="e">
        <f>VLOOKUP(H3900,'[1]Ventes par client'!B:Q,15,FALSE)</f>
        <v>#N/A</v>
      </c>
      <c r="G3900" s="21">
        <v>100</v>
      </c>
      <c r="H3900" t="s">
        <v>671</v>
      </c>
      <c r="I3900" s="19">
        <v>11</v>
      </c>
      <c r="J3900" s="22" t="e">
        <f t="shared" si="60"/>
        <v>#N/A</v>
      </c>
    </row>
    <row r="3901" spans="1:10" x14ac:dyDescent="0.25">
      <c r="A3901" s="20">
        <v>30000</v>
      </c>
      <c r="B3901" s="20" t="s">
        <v>206</v>
      </c>
      <c r="C3901" s="20" t="s">
        <v>408</v>
      </c>
      <c r="D3901" s="20" t="s">
        <v>406</v>
      </c>
      <c r="E3901" s="20" t="s">
        <v>394</v>
      </c>
      <c r="F3901" t="e">
        <f>VLOOKUP(H3901,'[1]Ventes par client'!B:Q,16,FALSE)</f>
        <v>#N/A</v>
      </c>
      <c r="G3901" s="21">
        <v>100</v>
      </c>
      <c r="H3901" t="s">
        <v>671</v>
      </c>
      <c r="I3901">
        <v>12</v>
      </c>
      <c r="J3901" s="22" t="e">
        <f t="shared" si="60"/>
        <v>#N/A</v>
      </c>
    </row>
    <row r="3902" spans="1:10" x14ac:dyDescent="0.25">
      <c r="A3902" s="20">
        <v>30000</v>
      </c>
      <c r="B3902" s="20" t="s">
        <v>166</v>
      </c>
      <c r="C3902" s="20" t="s">
        <v>408</v>
      </c>
      <c r="D3902" s="20" t="s">
        <v>393</v>
      </c>
      <c r="E3902" s="20" t="s">
        <v>394</v>
      </c>
      <c r="F3902" s="21">
        <f>VLOOKUP(H3902,'[1]Ventes par client'!B:Q,5,FALSE)</f>
        <v>400</v>
      </c>
      <c r="G3902" s="21">
        <v>200</v>
      </c>
      <c r="H3902" s="2" t="s">
        <v>672</v>
      </c>
      <c r="I3902" s="19">
        <v>1</v>
      </c>
      <c r="J3902" s="22">
        <f t="shared" si="60"/>
        <v>200</v>
      </c>
    </row>
    <row r="3903" spans="1:10" x14ac:dyDescent="0.25">
      <c r="A3903" s="20">
        <v>30000</v>
      </c>
      <c r="B3903" s="20" t="s">
        <v>166</v>
      </c>
      <c r="C3903" s="20" t="s">
        <v>408</v>
      </c>
      <c r="D3903" s="20" t="s">
        <v>396</v>
      </c>
      <c r="E3903" s="20" t="s">
        <v>394</v>
      </c>
      <c r="F3903">
        <f>VLOOKUP(H3903,'[1]Ventes par client'!B:Q,6,FALSE)</f>
        <v>500</v>
      </c>
      <c r="G3903" s="21">
        <v>300</v>
      </c>
      <c r="H3903" t="s">
        <v>672</v>
      </c>
      <c r="I3903" s="19">
        <v>2</v>
      </c>
      <c r="J3903" s="22">
        <f t="shared" si="60"/>
        <v>200</v>
      </c>
    </row>
    <row r="3904" spans="1:10" x14ac:dyDescent="0.25">
      <c r="A3904" s="20">
        <v>30000</v>
      </c>
      <c r="B3904" s="20" t="s">
        <v>166</v>
      </c>
      <c r="C3904" s="20" t="s">
        <v>408</v>
      </c>
      <c r="D3904" s="20" t="s">
        <v>397</v>
      </c>
      <c r="E3904" s="20" t="s">
        <v>394</v>
      </c>
      <c r="F3904">
        <f>VLOOKUP(H3904,'[1]Ventes par client'!B:Q,7,FALSE)</f>
        <v>500</v>
      </c>
      <c r="G3904" s="21">
        <v>300</v>
      </c>
      <c r="H3904" t="s">
        <v>672</v>
      </c>
      <c r="I3904">
        <v>3</v>
      </c>
      <c r="J3904" s="22">
        <f t="shared" si="60"/>
        <v>200</v>
      </c>
    </row>
    <row r="3905" spans="1:10" x14ac:dyDescent="0.25">
      <c r="A3905" s="20">
        <v>30000</v>
      </c>
      <c r="B3905" s="20" t="s">
        <v>166</v>
      </c>
      <c r="C3905" s="20" t="s">
        <v>408</v>
      </c>
      <c r="D3905" s="20" t="s">
        <v>398</v>
      </c>
      <c r="E3905" s="20" t="s">
        <v>394</v>
      </c>
      <c r="F3905">
        <f>VLOOKUP(H3905,'[1]Ventes par client'!B:Q,8,FALSE)</f>
        <v>400</v>
      </c>
      <c r="G3905" s="21">
        <v>200</v>
      </c>
      <c r="H3905" t="s">
        <v>672</v>
      </c>
      <c r="I3905" s="19">
        <v>4</v>
      </c>
      <c r="J3905" s="22">
        <f t="shared" si="60"/>
        <v>200</v>
      </c>
    </row>
    <row r="3906" spans="1:10" x14ac:dyDescent="0.25">
      <c r="A3906" s="20">
        <v>30000</v>
      </c>
      <c r="B3906" s="20" t="s">
        <v>166</v>
      </c>
      <c r="C3906" s="20" t="s">
        <v>408</v>
      </c>
      <c r="D3906" s="20" t="s">
        <v>399</v>
      </c>
      <c r="E3906" s="20" t="s">
        <v>394</v>
      </c>
      <c r="F3906">
        <f>VLOOKUP(H3906,'[1]Ventes par client'!B:Q,9,FALSE)</f>
        <v>400</v>
      </c>
      <c r="G3906" s="21">
        <v>200</v>
      </c>
      <c r="H3906" t="s">
        <v>672</v>
      </c>
      <c r="I3906" s="19">
        <v>5</v>
      </c>
      <c r="J3906" s="22">
        <f t="shared" ref="J3906:J3969" si="61">+F3906-G3906</f>
        <v>200</v>
      </c>
    </row>
    <row r="3907" spans="1:10" x14ac:dyDescent="0.25">
      <c r="A3907" s="20">
        <v>30000</v>
      </c>
      <c r="B3907" s="20" t="s">
        <v>166</v>
      </c>
      <c r="C3907" s="20" t="s">
        <v>408</v>
      </c>
      <c r="D3907" s="20" t="s">
        <v>400</v>
      </c>
      <c r="E3907" s="20" t="s">
        <v>394</v>
      </c>
      <c r="F3907">
        <f>VLOOKUP(H3907,'[1]Ventes par client'!B:Q,10,FALSE)</f>
        <v>500</v>
      </c>
      <c r="G3907" s="21">
        <v>300</v>
      </c>
      <c r="H3907" t="s">
        <v>672</v>
      </c>
      <c r="I3907">
        <v>6</v>
      </c>
      <c r="J3907" s="22">
        <f t="shared" si="61"/>
        <v>200</v>
      </c>
    </row>
    <row r="3908" spans="1:10" x14ac:dyDescent="0.25">
      <c r="A3908" s="20">
        <v>30000</v>
      </c>
      <c r="B3908" s="20" t="s">
        <v>166</v>
      </c>
      <c r="C3908" s="20" t="s">
        <v>408</v>
      </c>
      <c r="D3908" s="20" t="s">
        <v>401</v>
      </c>
      <c r="E3908" s="20" t="s">
        <v>394</v>
      </c>
      <c r="F3908">
        <f>VLOOKUP(H3908,'[1]Ventes par client'!B:Q,11,FALSE)</f>
        <v>400</v>
      </c>
      <c r="G3908" s="21">
        <v>300</v>
      </c>
      <c r="H3908" t="s">
        <v>672</v>
      </c>
      <c r="I3908" s="19">
        <v>7</v>
      </c>
      <c r="J3908" s="22">
        <f t="shared" si="61"/>
        <v>100</v>
      </c>
    </row>
    <row r="3909" spans="1:10" x14ac:dyDescent="0.25">
      <c r="A3909" s="20">
        <v>30000</v>
      </c>
      <c r="B3909" s="20" t="s">
        <v>166</v>
      </c>
      <c r="C3909" s="20" t="s">
        <v>408</v>
      </c>
      <c r="D3909" s="20" t="s">
        <v>402</v>
      </c>
      <c r="E3909" s="20" t="s">
        <v>394</v>
      </c>
      <c r="F3909">
        <f>VLOOKUP(H3909,'[1]Ventes par client'!B:Q,12,FALSE)</f>
        <v>400</v>
      </c>
      <c r="G3909" s="21">
        <v>200</v>
      </c>
      <c r="H3909" t="s">
        <v>672</v>
      </c>
      <c r="I3909" s="19">
        <v>8</v>
      </c>
      <c r="J3909" s="22">
        <f t="shared" si="61"/>
        <v>200</v>
      </c>
    </row>
    <row r="3910" spans="1:10" x14ac:dyDescent="0.25">
      <c r="A3910" s="20">
        <v>30000</v>
      </c>
      <c r="B3910" s="20" t="s">
        <v>166</v>
      </c>
      <c r="C3910" s="20" t="s">
        <v>408</v>
      </c>
      <c r="D3910" s="20" t="s">
        <v>403</v>
      </c>
      <c r="E3910" s="20" t="s">
        <v>394</v>
      </c>
      <c r="F3910">
        <f>VLOOKUP(H3910,'[1]Ventes par client'!B:Q,13,FALSE)</f>
        <v>400</v>
      </c>
      <c r="G3910" s="21">
        <v>200</v>
      </c>
      <c r="H3910" t="s">
        <v>672</v>
      </c>
      <c r="I3910">
        <v>9</v>
      </c>
      <c r="J3910" s="22">
        <f t="shared" si="61"/>
        <v>200</v>
      </c>
    </row>
    <row r="3911" spans="1:10" x14ac:dyDescent="0.25">
      <c r="A3911" s="20">
        <v>30000</v>
      </c>
      <c r="B3911" s="20" t="s">
        <v>166</v>
      </c>
      <c r="C3911" s="20" t="s">
        <v>408</v>
      </c>
      <c r="D3911" s="20" t="s">
        <v>404</v>
      </c>
      <c r="E3911" s="20" t="s">
        <v>394</v>
      </c>
      <c r="F3911">
        <f>VLOOKUP(H3911,'[1]Ventes par client'!B:Q,14,FALSE)</f>
        <v>500</v>
      </c>
      <c r="G3911" s="21">
        <v>300</v>
      </c>
      <c r="H3911" t="s">
        <v>672</v>
      </c>
      <c r="I3911" s="19">
        <v>10</v>
      </c>
      <c r="J3911" s="22">
        <f t="shared" si="61"/>
        <v>200</v>
      </c>
    </row>
    <row r="3912" spans="1:10" x14ac:dyDescent="0.25">
      <c r="A3912" s="20">
        <v>30000</v>
      </c>
      <c r="B3912" s="20" t="s">
        <v>166</v>
      </c>
      <c r="C3912" s="20" t="s">
        <v>408</v>
      </c>
      <c r="D3912" s="20" t="s">
        <v>405</v>
      </c>
      <c r="E3912" s="20" t="s">
        <v>394</v>
      </c>
      <c r="F3912">
        <f>VLOOKUP(H3912,'[1]Ventes par client'!B:Q,15,FALSE)</f>
        <v>500</v>
      </c>
      <c r="G3912" s="21">
        <v>300</v>
      </c>
      <c r="H3912" t="s">
        <v>672</v>
      </c>
      <c r="I3912" s="19">
        <v>11</v>
      </c>
      <c r="J3912" s="22">
        <f t="shared" si="61"/>
        <v>200</v>
      </c>
    </row>
    <row r="3913" spans="1:10" x14ac:dyDescent="0.25">
      <c r="A3913" s="20">
        <v>30000</v>
      </c>
      <c r="B3913" s="20" t="s">
        <v>166</v>
      </c>
      <c r="C3913" s="20" t="s">
        <v>408</v>
      </c>
      <c r="D3913" s="20" t="s">
        <v>406</v>
      </c>
      <c r="E3913" s="20" t="s">
        <v>394</v>
      </c>
      <c r="F3913">
        <f>VLOOKUP(H3913,'[1]Ventes par client'!B:Q,16,FALSE)</f>
        <v>400</v>
      </c>
      <c r="G3913" s="21">
        <v>200</v>
      </c>
      <c r="H3913" t="s">
        <v>672</v>
      </c>
      <c r="I3913">
        <v>12</v>
      </c>
      <c r="J3913" s="22">
        <f t="shared" si="61"/>
        <v>200</v>
      </c>
    </row>
    <row r="3914" spans="1:10" x14ac:dyDescent="0.25">
      <c r="A3914" s="20">
        <v>30000</v>
      </c>
      <c r="B3914" s="20" t="s">
        <v>206</v>
      </c>
      <c r="C3914" s="20" t="s">
        <v>408</v>
      </c>
      <c r="D3914" s="20" t="s">
        <v>393</v>
      </c>
      <c r="E3914" s="20" t="s">
        <v>394</v>
      </c>
      <c r="F3914" s="21" t="e">
        <f>VLOOKUP(H3914,'[1]Ventes par client'!B:Q,5,FALSE)</f>
        <v>#N/A</v>
      </c>
      <c r="G3914" s="21">
        <v>100</v>
      </c>
      <c r="H3914" s="2" t="s">
        <v>673</v>
      </c>
      <c r="I3914" s="19">
        <v>1</v>
      </c>
      <c r="J3914" s="22" t="e">
        <f t="shared" si="61"/>
        <v>#N/A</v>
      </c>
    </row>
    <row r="3915" spans="1:10" x14ac:dyDescent="0.25">
      <c r="A3915" s="20">
        <v>30000</v>
      </c>
      <c r="B3915" s="20" t="s">
        <v>206</v>
      </c>
      <c r="C3915" s="20" t="s">
        <v>408</v>
      </c>
      <c r="D3915" s="20" t="s">
        <v>396</v>
      </c>
      <c r="E3915" s="20" t="s">
        <v>394</v>
      </c>
      <c r="F3915" t="e">
        <f>VLOOKUP(H3915,'[1]Ventes par client'!B:Q,6,FALSE)</f>
        <v>#N/A</v>
      </c>
      <c r="G3915" s="21">
        <v>100</v>
      </c>
      <c r="H3915" t="s">
        <v>673</v>
      </c>
      <c r="I3915" s="19">
        <v>2</v>
      </c>
      <c r="J3915" s="22" t="e">
        <f t="shared" si="61"/>
        <v>#N/A</v>
      </c>
    </row>
    <row r="3916" spans="1:10" x14ac:dyDescent="0.25">
      <c r="A3916" s="20">
        <v>30000</v>
      </c>
      <c r="B3916" s="20" t="s">
        <v>206</v>
      </c>
      <c r="C3916" s="20" t="s">
        <v>408</v>
      </c>
      <c r="D3916" s="20" t="s">
        <v>397</v>
      </c>
      <c r="E3916" s="20" t="s">
        <v>394</v>
      </c>
      <c r="F3916" t="e">
        <f>VLOOKUP(H3916,'[1]Ventes par client'!B:Q,7,FALSE)</f>
        <v>#N/A</v>
      </c>
      <c r="G3916" s="21">
        <v>100</v>
      </c>
      <c r="H3916" t="s">
        <v>673</v>
      </c>
      <c r="I3916">
        <v>3</v>
      </c>
      <c r="J3916" s="22" t="e">
        <f t="shared" si="61"/>
        <v>#N/A</v>
      </c>
    </row>
    <row r="3917" spans="1:10" x14ac:dyDescent="0.25">
      <c r="A3917" s="20">
        <v>30000</v>
      </c>
      <c r="B3917" s="20" t="s">
        <v>206</v>
      </c>
      <c r="C3917" s="20" t="s">
        <v>408</v>
      </c>
      <c r="D3917" s="20" t="s">
        <v>398</v>
      </c>
      <c r="E3917" s="20" t="s">
        <v>394</v>
      </c>
      <c r="F3917" t="e">
        <f>VLOOKUP(H3917,'[1]Ventes par client'!B:Q,8,FALSE)</f>
        <v>#N/A</v>
      </c>
      <c r="G3917" s="21">
        <v>0</v>
      </c>
      <c r="H3917" t="s">
        <v>673</v>
      </c>
      <c r="I3917" s="19">
        <v>4</v>
      </c>
      <c r="J3917" s="22" t="e">
        <f t="shared" si="61"/>
        <v>#N/A</v>
      </c>
    </row>
    <row r="3918" spans="1:10" x14ac:dyDescent="0.25">
      <c r="A3918" s="20">
        <v>30000</v>
      </c>
      <c r="B3918" s="20" t="s">
        <v>206</v>
      </c>
      <c r="C3918" s="20" t="s">
        <v>408</v>
      </c>
      <c r="D3918" s="20" t="s">
        <v>399</v>
      </c>
      <c r="E3918" s="20" t="s">
        <v>394</v>
      </c>
      <c r="F3918" t="e">
        <f>VLOOKUP(H3918,'[1]Ventes par client'!B:Q,9,FALSE)</f>
        <v>#N/A</v>
      </c>
      <c r="G3918" s="21">
        <v>100</v>
      </c>
      <c r="H3918" t="s">
        <v>673</v>
      </c>
      <c r="I3918" s="19">
        <v>5</v>
      </c>
      <c r="J3918" s="22" t="e">
        <f t="shared" si="61"/>
        <v>#N/A</v>
      </c>
    </row>
    <row r="3919" spans="1:10" x14ac:dyDescent="0.25">
      <c r="A3919" s="20">
        <v>30000</v>
      </c>
      <c r="B3919" s="20" t="s">
        <v>206</v>
      </c>
      <c r="C3919" s="20" t="s">
        <v>408</v>
      </c>
      <c r="D3919" s="20" t="s">
        <v>400</v>
      </c>
      <c r="E3919" s="20" t="s">
        <v>394</v>
      </c>
      <c r="F3919" t="e">
        <f>VLOOKUP(H3919,'[1]Ventes par client'!B:Q,10,FALSE)</f>
        <v>#N/A</v>
      </c>
      <c r="G3919" s="21">
        <v>100</v>
      </c>
      <c r="H3919" t="s">
        <v>673</v>
      </c>
      <c r="I3919">
        <v>6</v>
      </c>
      <c r="J3919" s="22" t="e">
        <f t="shared" si="61"/>
        <v>#N/A</v>
      </c>
    </row>
    <row r="3920" spans="1:10" x14ac:dyDescent="0.25">
      <c r="A3920" s="20">
        <v>30000</v>
      </c>
      <c r="B3920" s="20" t="s">
        <v>206</v>
      </c>
      <c r="C3920" s="20" t="s">
        <v>408</v>
      </c>
      <c r="D3920" s="20" t="s">
        <v>401</v>
      </c>
      <c r="E3920" s="20" t="s">
        <v>394</v>
      </c>
      <c r="F3920" t="e">
        <f>VLOOKUP(H3920,'[1]Ventes par client'!B:Q,11,FALSE)</f>
        <v>#N/A</v>
      </c>
      <c r="G3920" s="21">
        <v>100</v>
      </c>
      <c r="H3920" t="s">
        <v>673</v>
      </c>
      <c r="I3920" s="19">
        <v>7</v>
      </c>
      <c r="J3920" s="22" t="e">
        <f t="shared" si="61"/>
        <v>#N/A</v>
      </c>
    </row>
    <row r="3921" spans="1:10" x14ac:dyDescent="0.25">
      <c r="A3921" s="20">
        <v>30000</v>
      </c>
      <c r="B3921" s="20" t="s">
        <v>206</v>
      </c>
      <c r="C3921" s="20" t="s">
        <v>408</v>
      </c>
      <c r="D3921" s="20" t="s">
        <v>402</v>
      </c>
      <c r="E3921" s="20" t="s">
        <v>394</v>
      </c>
      <c r="F3921" t="e">
        <f>VLOOKUP(H3921,'[1]Ventes par client'!B:Q,12,FALSE)</f>
        <v>#N/A</v>
      </c>
      <c r="G3921" s="21">
        <v>100</v>
      </c>
      <c r="H3921" t="s">
        <v>673</v>
      </c>
      <c r="I3921" s="19">
        <v>8</v>
      </c>
      <c r="J3921" s="22" t="e">
        <f t="shared" si="61"/>
        <v>#N/A</v>
      </c>
    </row>
    <row r="3922" spans="1:10" x14ac:dyDescent="0.25">
      <c r="A3922" s="20">
        <v>30000</v>
      </c>
      <c r="B3922" s="20" t="s">
        <v>206</v>
      </c>
      <c r="C3922" s="20" t="s">
        <v>408</v>
      </c>
      <c r="D3922" s="20" t="s">
        <v>403</v>
      </c>
      <c r="E3922" s="20" t="s">
        <v>394</v>
      </c>
      <c r="F3922" t="e">
        <f>VLOOKUP(H3922,'[1]Ventes par client'!B:Q,13,FALSE)</f>
        <v>#N/A</v>
      </c>
      <c r="G3922" s="21">
        <v>0</v>
      </c>
      <c r="H3922" t="s">
        <v>673</v>
      </c>
      <c r="I3922">
        <v>9</v>
      </c>
      <c r="J3922" s="22" t="e">
        <f t="shared" si="61"/>
        <v>#N/A</v>
      </c>
    </row>
    <row r="3923" spans="1:10" x14ac:dyDescent="0.25">
      <c r="A3923" s="20">
        <v>30000</v>
      </c>
      <c r="B3923" s="20" t="s">
        <v>206</v>
      </c>
      <c r="C3923" s="20" t="s">
        <v>408</v>
      </c>
      <c r="D3923" s="20" t="s">
        <v>404</v>
      </c>
      <c r="E3923" s="20" t="s">
        <v>394</v>
      </c>
      <c r="F3923" t="e">
        <f>VLOOKUP(H3923,'[1]Ventes par client'!B:Q,14,FALSE)</f>
        <v>#N/A</v>
      </c>
      <c r="G3923" s="21">
        <v>100</v>
      </c>
      <c r="H3923" t="s">
        <v>673</v>
      </c>
      <c r="I3923" s="19">
        <v>10</v>
      </c>
      <c r="J3923" s="22" t="e">
        <f t="shared" si="61"/>
        <v>#N/A</v>
      </c>
    </row>
    <row r="3924" spans="1:10" x14ac:dyDescent="0.25">
      <c r="A3924" s="20">
        <v>30000</v>
      </c>
      <c r="B3924" s="20" t="s">
        <v>206</v>
      </c>
      <c r="C3924" s="20" t="s">
        <v>408</v>
      </c>
      <c r="D3924" s="20" t="s">
        <v>405</v>
      </c>
      <c r="E3924" s="20" t="s">
        <v>394</v>
      </c>
      <c r="F3924" t="e">
        <f>VLOOKUP(H3924,'[1]Ventes par client'!B:Q,15,FALSE)</f>
        <v>#N/A</v>
      </c>
      <c r="G3924" s="21">
        <v>100</v>
      </c>
      <c r="H3924" t="s">
        <v>673</v>
      </c>
      <c r="I3924" s="19">
        <v>11</v>
      </c>
      <c r="J3924" s="22" t="e">
        <f t="shared" si="61"/>
        <v>#N/A</v>
      </c>
    </row>
    <row r="3925" spans="1:10" x14ac:dyDescent="0.25">
      <c r="A3925" s="20">
        <v>30000</v>
      </c>
      <c r="B3925" s="20" t="s">
        <v>206</v>
      </c>
      <c r="C3925" s="20" t="s">
        <v>408</v>
      </c>
      <c r="D3925" s="20" t="s">
        <v>406</v>
      </c>
      <c r="E3925" s="20" t="s">
        <v>394</v>
      </c>
      <c r="F3925" t="e">
        <f>VLOOKUP(H3925,'[1]Ventes par client'!B:Q,16,FALSE)</f>
        <v>#N/A</v>
      </c>
      <c r="G3925" s="21">
        <v>100</v>
      </c>
      <c r="H3925" t="s">
        <v>673</v>
      </c>
      <c r="I3925">
        <v>12</v>
      </c>
      <c r="J3925" s="22" t="e">
        <f t="shared" si="61"/>
        <v>#N/A</v>
      </c>
    </row>
    <row r="3926" spans="1:10" x14ac:dyDescent="0.25">
      <c r="A3926" s="20">
        <v>30000</v>
      </c>
      <c r="B3926" s="20" t="s">
        <v>206</v>
      </c>
      <c r="C3926" s="20" t="s">
        <v>408</v>
      </c>
      <c r="D3926" s="20" t="s">
        <v>393</v>
      </c>
      <c r="E3926" s="20" t="s">
        <v>394</v>
      </c>
      <c r="F3926" s="21">
        <f>VLOOKUP(H3926,'[1]Ventes par client'!B:Q,5,FALSE)</f>
        <v>3100</v>
      </c>
      <c r="G3926" s="21">
        <v>3200</v>
      </c>
      <c r="H3926" s="2" t="s">
        <v>674</v>
      </c>
      <c r="I3926" s="19">
        <v>1</v>
      </c>
      <c r="J3926" s="22">
        <f t="shared" si="61"/>
        <v>-100</v>
      </c>
    </row>
    <row r="3927" spans="1:10" x14ac:dyDescent="0.25">
      <c r="A3927" s="20">
        <v>30000</v>
      </c>
      <c r="B3927" s="20" t="s">
        <v>206</v>
      </c>
      <c r="C3927" s="20" t="s">
        <v>408</v>
      </c>
      <c r="D3927" s="20" t="s">
        <v>396</v>
      </c>
      <c r="E3927" s="20" t="s">
        <v>394</v>
      </c>
      <c r="F3927">
        <f>VLOOKUP(H3927,'[1]Ventes par client'!B:Q,6,FALSE)</f>
        <v>3700</v>
      </c>
      <c r="G3927" s="21">
        <v>3500</v>
      </c>
      <c r="H3927" t="s">
        <v>674</v>
      </c>
      <c r="I3927" s="19">
        <v>2</v>
      </c>
      <c r="J3927" s="22">
        <f t="shared" si="61"/>
        <v>200</v>
      </c>
    </row>
    <row r="3928" spans="1:10" x14ac:dyDescent="0.25">
      <c r="A3928" s="20">
        <v>30000</v>
      </c>
      <c r="B3928" s="20" t="s">
        <v>206</v>
      </c>
      <c r="C3928" s="20" t="s">
        <v>408</v>
      </c>
      <c r="D3928" s="20" t="s">
        <v>397</v>
      </c>
      <c r="E3928" s="20" t="s">
        <v>394</v>
      </c>
      <c r="F3928">
        <f>VLOOKUP(H3928,'[1]Ventes par client'!B:Q,7,FALSE)</f>
        <v>3800</v>
      </c>
      <c r="G3928" s="21">
        <v>3800</v>
      </c>
      <c r="H3928" t="s">
        <v>674</v>
      </c>
      <c r="I3928">
        <v>3</v>
      </c>
      <c r="J3928" s="22">
        <f t="shared" si="61"/>
        <v>0</v>
      </c>
    </row>
    <row r="3929" spans="1:10" x14ac:dyDescent="0.25">
      <c r="A3929" s="20">
        <v>30000</v>
      </c>
      <c r="B3929" s="20" t="s">
        <v>206</v>
      </c>
      <c r="C3929" s="20" t="s">
        <v>408</v>
      </c>
      <c r="D3929" s="20" t="s">
        <v>398</v>
      </c>
      <c r="E3929" s="20" t="s">
        <v>394</v>
      </c>
      <c r="F3929">
        <f>VLOOKUP(H3929,'[1]Ventes par client'!B:Q,8,FALSE)</f>
        <v>3100</v>
      </c>
      <c r="G3929" s="21">
        <v>3000</v>
      </c>
      <c r="H3929" t="s">
        <v>674</v>
      </c>
      <c r="I3929" s="19">
        <v>4</v>
      </c>
      <c r="J3929" s="22">
        <f t="shared" si="61"/>
        <v>100</v>
      </c>
    </row>
    <row r="3930" spans="1:10" x14ac:dyDescent="0.25">
      <c r="A3930" s="20">
        <v>30000</v>
      </c>
      <c r="B3930" s="20" t="s">
        <v>206</v>
      </c>
      <c r="C3930" s="20" t="s">
        <v>408</v>
      </c>
      <c r="D3930" s="20" t="s">
        <v>399</v>
      </c>
      <c r="E3930" s="20" t="s">
        <v>394</v>
      </c>
      <c r="F3930">
        <f>VLOOKUP(H3930,'[1]Ventes par client'!B:Q,9,FALSE)</f>
        <v>3300</v>
      </c>
      <c r="G3930" s="21">
        <v>3100</v>
      </c>
      <c r="H3930" t="s">
        <v>674</v>
      </c>
      <c r="I3930" s="19">
        <v>5</v>
      </c>
      <c r="J3930" s="22">
        <f t="shared" si="61"/>
        <v>200</v>
      </c>
    </row>
    <row r="3931" spans="1:10" x14ac:dyDescent="0.25">
      <c r="A3931" s="20">
        <v>30000</v>
      </c>
      <c r="B3931" s="20" t="s">
        <v>206</v>
      </c>
      <c r="C3931" s="20" t="s">
        <v>408</v>
      </c>
      <c r="D3931" s="20" t="s">
        <v>400</v>
      </c>
      <c r="E3931" s="20" t="s">
        <v>394</v>
      </c>
      <c r="F3931">
        <f>VLOOKUP(H3931,'[1]Ventes par client'!B:Q,10,FALSE)</f>
        <v>3700</v>
      </c>
      <c r="G3931" s="21">
        <v>3800</v>
      </c>
      <c r="H3931" t="s">
        <v>674</v>
      </c>
      <c r="I3931">
        <v>6</v>
      </c>
      <c r="J3931" s="22">
        <f t="shared" si="61"/>
        <v>-100</v>
      </c>
    </row>
    <row r="3932" spans="1:10" x14ac:dyDescent="0.25">
      <c r="A3932" s="20">
        <v>30000</v>
      </c>
      <c r="B3932" s="20" t="s">
        <v>206</v>
      </c>
      <c r="C3932" s="20" t="s">
        <v>408</v>
      </c>
      <c r="D3932" s="20" t="s">
        <v>401</v>
      </c>
      <c r="E3932" s="20" t="s">
        <v>394</v>
      </c>
      <c r="F3932">
        <f>VLOOKUP(H3932,'[1]Ventes par client'!B:Q,11,FALSE)</f>
        <v>3100</v>
      </c>
      <c r="G3932" s="21">
        <v>3200</v>
      </c>
      <c r="H3932" t="s">
        <v>674</v>
      </c>
      <c r="I3932" s="19">
        <v>7</v>
      </c>
      <c r="J3932" s="22">
        <f t="shared" si="61"/>
        <v>-100</v>
      </c>
    </row>
    <row r="3933" spans="1:10" x14ac:dyDescent="0.25">
      <c r="A3933" s="20">
        <v>30000</v>
      </c>
      <c r="B3933" s="20" t="s">
        <v>206</v>
      </c>
      <c r="C3933" s="20" t="s">
        <v>408</v>
      </c>
      <c r="D3933" s="20" t="s">
        <v>402</v>
      </c>
      <c r="E3933" s="20" t="s">
        <v>394</v>
      </c>
      <c r="F3933">
        <f>VLOOKUP(H3933,'[1]Ventes par client'!B:Q,12,FALSE)</f>
        <v>3000</v>
      </c>
      <c r="G3933" s="21">
        <v>2900</v>
      </c>
      <c r="H3933" t="s">
        <v>674</v>
      </c>
      <c r="I3933" s="19">
        <v>8</v>
      </c>
      <c r="J3933" s="22">
        <f t="shared" si="61"/>
        <v>100</v>
      </c>
    </row>
    <row r="3934" spans="1:10" x14ac:dyDescent="0.25">
      <c r="A3934" s="20">
        <v>30000</v>
      </c>
      <c r="B3934" s="20" t="s">
        <v>206</v>
      </c>
      <c r="C3934" s="20" t="s">
        <v>408</v>
      </c>
      <c r="D3934" s="20" t="s">
        <v>403</v>
      </c>
      <c r="E3934" s="20" t="s">
        <v>394</v>
      </c>
      <c r="F3934">
        <f>VLOOKUP(H3934,'[1]Ventes par client'!B:Q,13,FALSE)</f>
        <v>3300</v>
      </c>
      <c r="G3934" s="21">
        <v>3100</v>
      </c>
      <c r="H3934" t="s">
        <v>674</v>
      </c>
      <c r="I3934">
        <v>9</v>
      </c>
      <c r="J3934" s="22">
        <f t="shared" si="61"/>
        <v>200</v>
      </c>
    </row>
    <row r="3935" spans="1:10" x14ac:dyDescent="0.25">
      <c r="A3935" s="20">
        <v>30000</v>
      </c>
      <c r="B3935" s="20" t="s">
        <v>206</v>
      </c>
      <c r="C3935" s="20" t="s">
        <v>408</v>
      </c>
      <c r="D3935" s="20" t="s">
        <v>404</v>
      </c>
      <c r="E3935" s="20" t="s">
        <v>394</v>
      </c>
      <c r="F3935">
        <f>VLOOKUP(H3935,'[1]Ventes par client'!B:Q,14,FALSE)</f>
        <v>3700</v>
      </c>
      <c r="G3935" s="21">
        <v>3600</v>
      </c>
      <c r="H3935" t="s">
        <v>674</v>
      </c>
      <c r="I3935" s="19">
        <v>10</v>
      </c>
      <c r="J3935" s="22">
        <f t="shared" si="61"/>
        <v>100</v>
      </c>
    </row>
    <row r="3936" spans="1:10" x14ac:dyDescent="0.25">
      <c r="A3936" s="20">
        <v>30000</v>
      </c>
      <c r="B3936" s="20" t="s">
        <v>206</v>
      </c>
      <c r="C3936" s="20" t="s">
        <v>408</v>
      </c>
      <c r="D3936" s="20" t="s">
        <v>405</v>
      </c>
      <c r="E3936" s="20" t="s">
        <v>394</v>
      </c>
      <c r="F3936">
        <f>VLOOKUP(H3936,'[1]Ventes par client'!B:Q,15,FALSE)</f>
        <v>4100</v>
      </c>
      <c r="G3936" s="21">
        <v>3900</v>
      </c>
      <c r="H3936" t="s">
        <v>674</v>
      </c>
      <c r="I3936" s="19">
        <v>11</v>
      </c>
      <c r="J3936" s="22">
        <f t="shared" si="61"/>
        <v>200</v>
      </c>
    </row>
    <row r="3937" spans="1:10" x14ac:dyDescent="0.25">
      <c r="A3937" s="20">
        <v>30000</v>
      </c>
      <c r="B3937" s="20" t="s">
        <v>206</v>
      </c>
      <c r="C3937" s="20" t="s">
        <v>408</v>
      </c>
      <c r="D3937" s="20" t="s">
        <v>406</v>
      </c>
      <c r="E3937" s="20" t="s">
        <v>394</v>
      </c>
      <c r="F3937">
        <f>VLOOKUP(H3937,'[1]Ventes par client'!B:Q,16,FALSE)</f>
        <v>2100</v>
      </c>
      <c r="G3937" s="21">
        <v>2900</v>
      </c>
      <c r="H3937" t="s">
        <v>674</v>
      </c>
      <c r="I3937">
        <v>12</v>
      </c>
      <c r="J3937" s="22">
        <f t="shared" si="61"/>
        <v>-800</v>
      </c>
    </row>
    <row r="3938" spans="1:10" x14ac:dyDescent="0.25">
      <c r="A3938" s="20">
        <v>30000</v>
      </c>
      <c r="B3938" s="20" t="s">
        <v>410</v>
      </c>
      <c r="C3938" s="20" t="s">
        <v>408</v>
      </c>
      <c r="D3938" s="20" t="s">
        <v>393</v>
      </c>
      <c r="E3938" s="20" t="s">
        <v>394</v>
      </c>
      <c r="F3938" s="21">
        <f>VLOOKUP(H3938,'[1]Ventes par client'!B:Q,5,FALSE)</f>
        <v>3900</v>
      </c>
      <c r="G3938" s="21">
        <v>4900</v>
      </c>
      <c r="H3938" s="2" t="s">
        <v>675</v>
      </c>
      <c r="I3938" s="19">
        <v>1</v>
      </c>
      <c r="J3938" s="22">
        <f t="shared" si="61"/>
        <v>-1000</v>
      </c>
    </row>
    <row r="3939" spans="1:10" x14ac:dyDescent="0.25">
      <c r="A3939" s="20">
        <v>30000</v>
      </c>
      <c r="B3939" s="20" t="s">
        <v>410</v>
      </c>
      <c r="C3939" s="20" t="s">
        <v>408</v>
      </c>
      <c r="D3939" s="20" t="s">
        <v>396</v>
      </c>
      <c r="E3939" s="20" t="s">
        <v>394</v>
      </c>
      <c r="F3939">
        <f>VLOOKUP(H3939,'[1]Ventes par client'!B:Q,6,FALSE)</f>
        <v>4600</v>
      </c>
      <c r="G3939" s="21">
        <v>5100</v>
      </c>
      <c r="H3939" t="s">
        <v>675</v>
      </c>
      <c r="I3939" s="19">
        <v>2</v>
      </c>
      <c r="J3939" s="22">
        <f t="shared" si="61"/>
        <v>-500</v>
      </c>
    </row>
    <row r="3940" spans="1:10" x14ac:dyDescent="0.25">
      <c r="A3940" s="20">
        <v>30000</v>
      </c>
      <c r="B3940" s="20" t="s">
        <v>410</v>
      </c>
      <c r="C3940" s="20" t="s">
        <v>408</v>
      </c>
      <c r="D3940" s="20" t="s">
        <v>397</v>
      </c>
      <c r="E3940" s="20" t="s">
        <v>394</v>
      </c>
      <c r="F3940">
        <f>VLOOKUP(H3940,'[1]Ventes par client'!B:Q,7,FALSE)</f>
        <v>4800</v>
      </c>
      <c r="G3940" s="21">
        <v>5700</v>
      </c>
      <c r="H3940" t="s">
        <v>675</v>
      </c>
      <c r="I3940">
        <v>3</v>
      </c>
      <c r="J3940" s="22">
        <f t="shared" si="61"/>
        <v>-900</v>
      </c>
    </row>
    <row r="3941" spans="1:10" x14ac:dyDescent="0.25">
      <c r="A3941" s="20">
        <v>30000</v>
      </c>
      <c r="B3941" s="20" t="s">
        <v>410</v>
      </c>
      <c r="C3941" s="20" t="s">
        <v>408</v>
      </c>
      <c r="D3941" s="20" t="s">
        <v>398</v>
      </c>
      <c r="E3941" s="20" t="s">
        <v>394</v>
      </c>
      <c r="F3941">
        <f>VLOOKUP(H3941,'[1]Ventes par client'!B:Q,8,FALSE)</f>
        <v>3900</v>
      </c>
      <c r="G3941" s="21">
        <v>4600</v>
      </c>
      <c r="H3941" t="s">
        <v>675</v>
      </c>
      <c r="I3941" s="19">
        <v>4</v>
      </c>
      <c r="J3941" s="22">
        <f t="shared" si="61"/>
        <v>-700</v>
      </c>
    </row>
    <row r="3942" spans="1:10" x14ac:dyDescent="0.25">
      <c r="A3942" s="20">
        <v>30000</v>
      </c>
      <c r="B3942" s="20" t="s">
        <v>410</v>
      </c>
      <c r="C3942" s="20" t="s">
        <v>408</v>
      </c>
      <c r="D3942" s="20" t="s">
        <v>399</v>
      </c>
      <c r="E3942" s="20" t="s">
        <v>394</v>
      </c>
      <c r="F3942">
        <f>VLOOKUP(H3942,'[1]Ventes par client'!B:Q,9,FALSE)</f>
        <v>4100</v>
      </c>
      <c r="G3942" s="21">
        <v>4600</v>
      </c>
      <c r="H3942" t="s">
        <v>675</v>
      </c>
      <c r="I3942" s="19">
        <v>5</v>
      </c>
      <c r="J3942" s="22">
        <f t="shared" si="61"/>
        <v>-500</v>
      </c>
    </row>
    <row r="3943" spans="1:10" x14ac:dyDescent="0.25">
      <c r="A3943" s="20">
        <v>30000</v>
      </c>
      <c r="B3943" s="20" t="s">
        <v>410</v>
      </c>
      <c r="C3943" s="20" t="s">
        <v>408</v>
      </c>
      <c r="D3943" s="20" t="s">
        <v>400</v>
      </c>
      <c r="E3943" s="20" t="s">
        <v>394</v>
      </c>
      <c r="F3943">
        <f>VLOOKUP(H3943,'[1]Ventes par client'!B:Q,10,FALSE)</f>
        <v>4600</v>
      </c>
      <c r="G3943" s="21">
        <v>5700</v>
      </c>
      <c r="H3943" t="s">
        <v>675</v>
      </c>
      <c r="I3943">
        <v>6</v>
      </c>
      <c r="J3943" s="22">
        <f t="shared" si="61"/>
        <v>-1100</v>
      </c>
    </row>
    <row r="3944" spans="1:10" x14ac:dyDescent="0.25">
      <c r="A3944" s="20">
        <v>30000</v>
      </c>
      <c r="B3944" s="20" t="s">
        <v>410</v>
      </c>
      <c r="C3944" s="20" t="s">
        <v>408</v>
      </c>
      <c r="D3944" s="20" t="s">
        <v>401</v>
      </c>
      <c r="E3944" s="20" t="s">
        <v>394</v>
      </c>
      <c r="F3944">
        <f>VLOOKUP(H3944,'[1]Ventes par client'!B:Q,11,FALSE)</f>
        <v>3800</v>
      </c>
      <c r="G3944" s="21">
        <v>4700</v>
      </c>
      <c r="H3944" t="s">
        <v>675</v>
      </c>
      <c r="I3944" s="19">
        <v>7</v>
      </c>
      <c r="J3944" s="22">
        <f t="shared" si="61"/>
        <v>-900</v>
      </c>
    </row>
    <row r="3945" spans="1:10" x14ac:dyDescent="0.25">
      <c r="A3945" s="20">
        <v>30000</v>
      </c>
      <c r="B3945" s="20" t="s">
        <v>410</v>
      </c>
      <c r="C3945" s="20" t="s">
        <v>408</v>
      </c>
      <c r="D3945" s="20" t="s">
        <v>402</v>
      </c>
      <c r="E3945" s="20" t="s">
        <v>394</v>
      </c>
      <c r="F3945">
        <f>VLOOKUP(H3945,'[1]Ventes par client'!B:Q,12,FALSE)</f>
        <v>3700</v>
      </c>
      <c r="G3945" s="21">
        <v>4400</v>
      </c>
      <c r="H3945" t="s">
        <v>675</v>
      </c>
      <c r="I3945" s="19">
        <v>8</v>
      </c>
      <c r="J3945" s="22">
        <f t="shared" si="61"/>
        <v>-700</v>
      </c>
    </row>
    <row r="3946" spans="1:10" x14ac:dyDescent="0.25">
      <c r="A3946" s="20">
        <v>30000</v>
      </c>
      <c r="B3946" s="20" t="s">
        <v>410</v>
      </c>
      <c r="C3946" s="20" t="s">
        <v>408</v>
      </c>
      <c r="D3946" s="20" t="s">
        <v>403</v>
      </c>
      <c r="E3946" s="20" t="s">
        <v>394</v>
      </c>
      <c r="F3946">
        <f>VLOOKUP(H3946,'[1]Ventes par client'!B:Q,13,FALSE)</f>
        <v>4100</v>
      </c>
      <c r="G3946" s="21">
        <v>4600</v>
      </c>
      <c r="H3946" t="s">
        <v>675</v>
      </c>
      <c r="I3946">
        <v>9</v>
      </c>
      <c r="J3946" s="22">
        <f t="shared" si="61"/>
        <v>-500</v>
      </c>
    </row>
    <row r="3947" spans="1:10" x14ac:dyDescent="0.25">
      <c r="A3947" s="20">
        <v>30000</v>
      </c>
      <c r="B3947" s="20" t="s">
        <v>410</v>
      </c>
      <c r="C3947" s="20" t="s">
        <v>408</v>
      </c>
      <c r="D3947" s="20" t="s">
        <v>404</v>
      </c>
      <c r="E3947" s="20" t="s">
        <v>394</v>
      </c>
      <c r="F3947">
        <f>VLOOKUP(H3947,'[1]Ventes par client'!B:Q,14,FALSE)</f>
        <v>4600</v>
      </c>
      <c r="G3947" s="21">
        <v>5400</v>
      </c>
      <c r="H3947" t="s">
        <v>675</v>
      </c>
      <c r="I3947" s="19">
        <v>10</v>
      </c>
      <c r="J3947" s="22">
        <f t="shared" si="61"/>
        <v>-800</v>
      </c>
    </row>
    <row r="3948" spans="1:10" x14ac:dyDescent="0.25">
      <c r="A3948" s="20">
        <v>30000</v>
      </c>
      <c r="B3948" s="20" t="s">
        <v>410</v>
      </c>
      <c r="C3948" s="20" t="s">
        <v>408</v>
      </c>
      <c r="D3948" s="20" t="s">
        <v>405</v>
      </c>
      <c r="E3948" s="20" t="s">
        <v>394</v>
      </c>
      <c r="F3948">
        <f>VLOOKUP(H3948,'[1]Ventes par client'!B:Q,15,FALSE)</f>
        <v>5100</v>
      </c>
      <c r="G3948" s="21">
        <v>6000</v>
      </c>
      <c r="H3948" t="s">
        <v>675</v>
      </c>
      <c r="I3948" s="19">
        <v>11</v>
      </c>
      <c r="J3948" s="22">
        <f t="shared" si="61"/>
        <v>-900</v>
      </c>
    </row>
    <row r="3949" spans="1:10" x14ac:dyDescent="0.25">
      <c r="A3949" s="20">
        <v>30000</v>
      </c>
      <c r="B3949" s="20" t="s">
        <v>410</v>
      </c>
      <c r="C3949" s="20" t="s">
        <v>408</v>
      </c>
      <c r="D3949" s="20" t="s">
        <v>406</v>
      </c>
      <c r="E3949" s="20" t="s">
        <v>394</v>
      </c>
      <c r="F3949">
        <f>VLOOKUP(H3949,'[1]Ventes par client'!B:Q,16,FALSE)</f>
        <v>2800</v>
      </c>
      <c r="G3949" s="21">
        <v>4300</v>
      </c>
      <c r="H3949" t="s">
        <v>675</v>
      </c>
      <c r="I3949">
        <v>12</v>
      </c>
      <c r="J3949" s="22">
        <f t="shared" si="61"/>
        <v>-1500</v>
      </c>
    </row>
    <row r="3950" spans="1:10" x14ac:dyDescent="0.25">
      <c r="A3950" s="20">
        <v>30000</v>
      </c>
      <c r="B3950" s="20" t="s">
        <v>206</v>
      </c>
      <c r="C3950" s="20" t="s">
        <v>408</v>
      </c>
      <c r="D3950" s="20" t="s">
        <v>393</v>
      </c>
      <c r="E3950" s="20" t="s">
        <v>394</v>
      </c>
      <c r="F3950" s="21" t="e">
        <f>VLOOKUP(H3950,'[1]Ventes par client'!B:Q,5,FALSE)</f>
        <v>#N/A</v>
      </c>
      <c r="G3950" s="21">
        <v>100</v>
      </c>
      <c r="H3950" s="2" t="s">
        <v>676</v>
      </c>
      <c r="I3950" s="19">
        <v>1</v>
      </c>
      <c r="J3950" s="22" t="e">
        <f t="shared" si="61"/>
        <v>#N/A</v>
      </c>
    </row>
    <row r="3951" spans="1:10" x14ac:dyDescent="0.25">
      <c r="A3951" s="20">
        <v>30000</v>
      </c>
      <c r="B3951" s="20" t="s">
        <v>206</v>
      </c>
      <c r="C3951" s="20" t="s">
        <v>408</v>
      </c>
      <c r="D3951" s="20" t="s">
        <v>396</v>
      </c>
      <c r="E3951" s="20" t="s">
        <v>394</v>
      </c>
      <c r="F3951" t="e">
        <f>VLOOKUP(H3951,'[1]Ventes par client'!B:Q,6,FALSE)</f>
        <v>#N/A</v>
      </c>
      <c r="G3951" s="21">
        <v>100</v>
      </c>
      <c r="H3951" t="s">
        <v>676</v>
      </c>
      <c r="I3951" s="19">
        <v>2</v>
      </c>
      <c r="J3951" s="22" t="e">
        <f t="shared" si="61"/>
        <v>#N/A</v>
      </c>
    </row>
    <row r="3952" spans="1:10" x14ac:dyDescent="0.25">
      <c r="A3952" s="20">
        <v>30000</v>
      </c>
      <c r="B3952" s="20" t="s">
        <v>206</v>
      </c>
      <c r="C3952" s="20" t="s">
        <v>408</v>
      </c>
      <c r="D3952" s="20" t="s">
        <v>397</v>
      </c>
      <c r="E3952" s="20" t="s">
        <v>394</v>
      </c>
      <c r="F3952" t="e">
        <f>VLOOKUP(H3952,'[1]Ventes par client'!B:Q,7,FALSE)</f>
        <v>#N/A</v>
      </c>
      <c r="G3952" s="21">
        <v>100</v>
      </c>
      <c r="H3952" t="s">
        <v>676</v>
      </c>
      <c r="I3952">
        <v>3</v>
      </c>
      <c r="J3952" s="22" t="e">
        <f t="shared" si="61"/>
        <v>#N/A</v>
      </c>
    </row>
    <row r="3953" spans="1:10" x14ac:dyDescent="0.25">
      <c r="A3953" s="20">
        <v>30000</v>
      </c>
      <c r="B3953" s="20" t="s">
        <v>206</v>
      </c>
      <c r="C3953" s="20" t="s">
        <v>408</v>
      </c>
      <c r="D3953" s="20" t="s">
        <v>398</v>
      </c>
      <c r="E3953" s="20" t="s">
        <v>394</v>
      </c>
      <c r="F3953" t="e">
        <f>VLOOKUP(H3953,'[1]Ventes par client'!B:Q,8,FALSE)</f>
        <v>#N/A</v>
      </c>
      <c r="G3953" s="21">
        <v>0</v>
      </c>
      <c r="H3953" t="s">
        <v>676</v>
      </c>
      <c r="I3953" s="19">
        <v>4</v>
      </c>
      <c r="J3953" s="22" t="e">
        <f t="shared" si="61"/>
        <v>#N/A</v>
      </c>
    </row>
    <row r="3954" spans="1:10" x14ac:dyDescent="0.25">
      <c r="A3954" s="20">
        <v>30000</v>
      </c>
      <c r="B3954" s="20" t="s">
        <v>206</v>
      </c>
      <c r="C3954" s="20" t="s">
        <v>408</v>
      </c>
      <c r="D3954" s="20" t="s">
        <v>399</v>
      </c>
      <c r="E3954" s="20" t="s">
        <v>394</v>
      </c>
      <c r="F3954" t="e">
        <f>VLOOKUP(H3954,'[1]Ventes par client'!B:Q,9,FALSE)</f>
        <v>#N/A</v>
      </c>
      <c r="G3954" s="21">
        <v>100</v>
      </c>
      <c r="H3954" t="s">
        <v>676</v>
      </c>
      <c r="I3954" s="19">
        <v>5</v>
      </c>
      <c r="J3954" s="22" t="e">
        <f t="shared" si="61"/>
        <v>#N/A</v>
      </c>
    </row>
    <row r="3955" spans="1:10" x14ac:dyDescent="0.25">
      <c r="A3955" s="20">
        <v>30000</v>
      </c>
      <c r="B3955" s="20" t="s">
        <v>206</v>
      </c>
      <c r="C3955" s="20" t="s">
        <v>408</v>
      </c>
      <c r="D3955" s="20" t="s">
        <v>400</v>
      </c>
      <c r="E3955" s="20" t="s">
        <v>394</v>
      </c>
      <c r="F3955" t="e">
        <f>VLOOKUP(H3955,'[1]Ventes par client'!B:Q,10,FALSE)</f>
        <v>#N/A</v>
      </c>
      <c r="G3955" s="21">
        <v>100</v>
      </c>
      <c r="H3955" t="s">
        <v>676</v>
      </c>
      <c r="I3955">
        <v>6</v>
      </c>
      <c r="J3955" s="22" t="e">
        <f t="shared" si="61"/>
        <v>#N/A</v>
      </c>
    </row>
    <row r="3956" spans="1:10" x14ac:dyDescent="0.25">
      <c r="A3956" s="20">
        <v>30000</v>
      </c>
      <c r="B3956" s="20" t="s">
        <v>206</v>
      </c>
      <c r="C3956" s="20" t="s">
        <v>408</v>
      </c>
      <c r="D3956" s="20" t="s">
        <v>401</v>
      </c>
      <c r="E3956" s="20" t="s">
        <v>394</v>
      </c>
      <c r="F3956" t="e">
        <f>VLOOKUP(H3956,'[1]Ventes par client'!B:Q,11,FALSE)</f>
        <v>#N/A</v>
      </c>
      <c r="G3956" s="21">
        <v>100</v>
      </c>
      <c r="H3956" t="s">
        <v>676</v>
      </c>
      <c r="I3956" s="19">
        <v>7</v>
      </c>
      <c r="J3956" s="22" t="e">
        <f t="shared" si="61"/>
        <v>#N/A</v>
      </c>
    </row>
    <row r="3957" spans="1:10" x14ac:dyDescent="0.25">
      <c r="A3957" s="20">
        <v>30000</v>
      </c>
      <c r="B3957" s="20" t="s">
        <v>206</v>
      </c>
      <c r="C3957" s="20" t="s">
        <v>408</v>
      </c>
      <c r="D3957" s="20" t="s">
        <v>402</v>
      </c>
      <c r="E3957" s="20" t="s">
        <v>394</v>
      </c>
      <c r="F3957" t="e">
        <f>VLOOKUP(H3957,'[1]Ventes par client'!B:Q,12,FALSE)</f>
        <v>#N/A</v>
      </c>
      <c r="G3957" s="21">
        <v>100</v>
      </c>
      <c r="H3957" t="s">
        <v>676</v>
      </c>
      <c r="I3957" s="19">
        <v>8</v>
      </c>
      <c r="J3957" s="22" t="e">
        <f t="shared" si="61"/>
        <v>#N/A</v>
      </c>
    </row>
    <row r="3958" spans="1:10" x14ac:dyDescent="0.25">
      <c r="A3958" s="20">
        <v>30000</v>
      </c>
      <c r="B3958" s="20" t="s">
        <v>206</v>
      </c>
      <c r="C3958" s="20" t="s">
        <v>408</v>
      </c>
      <c r="D3958" s="20" t="s">
        <v>403</v>
      </c>
      <c r="E3958" s="20" t="s">
        <v>394</v>
      </c>
      <c r="F3958" t="e">
        <f>VLOOKUP(H3958,'[1]Ventes par client'!B:Q,13,FALSE)</f>
        <v>#N/A</v>
      </c>
      <c r="G3958" s="21">
        <v>0</v>
      </c>
      <c r="H3958" t="s">
        <v>676</v>
      </c>
      <c r="I3958">
        <v>9</v>
      </c>
      <c r="J3958" s="22" t="e">
        <f t="shared" si="61"/>
        <v>#N/A</v>
      </c>
    </row>
    <row r="3959" spans="1:10" x14ac:dyDescent="0.25">
      <c r="A3959" s="20">
        <v>30000</v>
      </c>
      <c r="B3959" s="20" t="s">
        <v>206</v>
      </c>
      <c r="C3959" s="20" t="s">
        <v>408</v>
      </c>
      <c r="D3959" s="20" t="s">
        <v>404</v>
      </c>
      <c r="E3959" s="20" t="s">
        <v>394</v>
      </c>
      <c r="F3959" t="e">
        <f>VLOOKUP(H3959,'[1]Ventes par client'!B:Q,14,FALSE)</f>
        <v>#N/A</v>
      </c>
      <c r="G3959" s="21">
        <v>100</v>
      </c>
      <c r="H3959" t="s">
        <v>676</v>
      </c>
      <c r="I3959" s="19">
        <v>10</v>
      </c>
      <c r="J3959" s="22" t="e">
        <f t="shared" si="61"/>
        <v>#N/A</v>
      </c>
    </row>
    <row r="3960" spans="1:10" x14ac:dyDescent="0.25">
      <c r="A3960" s="20">
        <v>30000</v>
      </c>
      <c r="B3960" s="20" t="s">
        <v>206</v>
      </c>
      <c r="C3960" s="20" t="s">
        <v>408</v>
      </c>
      <c r="D3960" s="20" t="s">
        <v>405</v>
      </c>
      <c r="E3960" s="20" t="s">
        <v>394</v>
      </c>
      <c r="F3960" t="e">
        <f>VLOOKUP(H3960,'[1]Ventes par client'!B:Q,15,FALSE)</f>
        <v>#N/A</v>
      </c>
      <c r="G3960" s="21">
        <v>100</v>
      </c>
      <c r="H3960" t="s">
        <v>676</v>
      </c>
      <c r="I3960" s="19">
        <v>11</v>
      </c>
      <c r="J3960" s="22" t="e">
        <f t="shared" si="61"/>
        <v>#N/A</v>
      </c>
    </row>
    <row r="3961" spans="1:10" x14ac:dyDescent="0.25">
      <c r="A3961" s="20">
        <v>30000</v>
      </c>
      <c r="B3961" s="20" t="s">
        <v>206</v>
      </c>
      <c r="C3961" s="20" t="s">
        <v>408</v>
      </c>
      <c r="D3961" s="20" t="s">
        <v>406</v>
      </c>
      <c r="E3961" s="20" t="s">
        <v>394</v>
      </c>
      <c r="F3961" t="e">
        <f>VLOOKUP(H3961,'[1]Ventes par client'!B:Q,16,FALSE)</f>
        <v>#N/A</v>
      </c>
      <c r="G3961" s="21">
        <v>100</v>
      </c>
      <c r="H3961" t="s">
        <v>676</v>
      </c>
      <c r="I3961">
        <v>12</v>
      </c>
      <c r="J3961" s="22" t="e">
        <f t="shared" si="61"/>
        <v>#N/A</v>
      </c>
    </row>
    <row r="3962" spans="1:10" x14ac:dyDescent="0.25">
      <c r="A3962" s="20">
        <v>30000</v>
      </c>
      <c r="B3962" s="20" t="s">
        <v>417</v>
      </c>
      <c r="C3962" s="20" t="s">
        <v>408</v>
      </c>
      <c r="D3962" s="20" t="s">
        <v>393</v>
      </c>
      <c r="E3962" s="20" t="s">
        <v>394</v>
      </c>
      <c r="F3962" s="21" t="e">
        <f>VLOOKUP(H3962,'[1]Ventes par client'!B:Q,5,FALSE)</f>
        <v>#N/A</v>
      </c>
      <c r="G3962" s="21">
        <v>100</v>
      </c>
      <c r="H3962" s="2" t="s">
        <v>677</v>
      </c>
      <c r="I3962" s="19">
        <v>1</v>
      </c>
      <c r="J3962" s="22" t="e">
        <f t="shared" si="61"/>
        <v>#N/A</v>
      </c>
    </row>
    <row r="3963" spans="1:10" x14ac:dyDescent="0.25">
      <c r="A3963" s="20">
        <v>30000</v>
      </c>
      <c r="B3963" s="20" t="s">
        <v>417</v>
      </c>
      <c r="C3963" s="20" t="s">
        <v>408</v>
      </c>
      <c r="D3963" s="20" t="s">
        <v>396</v>
      </c>
      <c r="E3963" s="20" t="s">
        <v>394</v>
      </c>
      <c r="F3963" t="e">
        <f>VLOOKUP(H3963,'[1]Ventes par client'!B:Q,6,FALSE)</f>
        <v>#N/A</v>
      </c>
      <c r="G3963" s="21">
        <v>100</v>
      </c>
      <c r="H3963" t="s">
        <v>677</v>
      </c>
      <c r="I3963" s="19">
        <v>2</v>
      </c>
      <c r="J3963" s="22" t="e">
        <f t="shared" si="61"/>
        <v>#N/A</v>
      </c>
    </row>
    <row r="3964" spans="1:10" x14ac:dyDescent="0.25">
      <c r="A3964" s="20">
        <v>30000</v>
      </c>
      <c r="B3964" s="20" t="s">
        <v>417</v>
      </c>
      <c r="C3964" s="20" t="s">
        <v>408</v>
      </c>
      <c r="D3964" s="20" t="s">
        <v>397</v>
      </c>
      <c r="E3964" s="20" t="s">
        <v>394</v>
      </c>
      <c r="F3964" t="e">
        <f>VLOOKUP(H3964,'[1]Ventes par client'!B:Q,7,FALSE)</f>
        <v>#N/A</v>
      </c>
      <c r="G3964" s="21">
        <v>100</v>
      </c>
      <c r="H3964" t="s">
        <v>677</v>
      </c>
      <c r="I3964">
        <v>3</v>
      </c>
      <c r="J3964" s="22" t="e">
        <f t="shared" si="61"/>
        <v>#N/A</v>
      </c>
    </row>
    <row r="3965" spans="1:10" x14ac:dyDescent="0.25">
      <c r="A3965" s="20">
        <v>30000</v>
      </c>
      <c r="B3965" s="20" t="s">
        <v>417</v>
      </c>
      <c r="C3965" s="20" t="s">
        <v>408</v>
      </c>
      <c r="D3965" s="20" t="s">
        <v>398</v>
      </c>
      <c r="E3965" s="20" t="s">
        <v>394</v>
      </c>
      <c r="F3965" t="e">
        <f>VLOOKUP(H3965,'[1]Ventes par client'!B:Q,8,FALSE)</f>
        <v>#N/A</v>
      </c>
      <c r="G3965" s="21">
        <v>0</v>
      </c>
      <c r="H3965" t="s">
        <v>677</v>
      </c>
      <c r="I3965" s="19">
        <v>4</v>
      </c>
      <c r="J3965" s="22" t="e">
        <f t="shared" si="61"/>
        <v>#N/A</v>
      </c>
    </row>
    <row r="3966" spans="1:10" x14ac:dyDescent="0.25">
      <c r="A3966" s="20">
        <v>30000</v>
      </c>
      <c r="B3966" s="20" t="s">
        <v>417</v>
      </c>
      <c r="C3966" s="20" t="s">
        <v>408</v>
      </c>
      <c r="D3966" s="20" t="s">
        <v>399</v>
      </c>
      <c r="E3966" s="20" t="s">
        <v>394</v>
      </c>
      <c r="F3966" t="e">
        <f>VLOOKUP(H3966,'[1]Ventes par client'!B:Q,9,FALSE)</f>
        <v>#N/A</v>
      </c>
      <c r="G3966" s="21">
        <v>100</v>
      </c>
      <c r="H3966" t="s">
        <v>677</v>
      </c>
      <c r="I3966" s="19">
        <v>5</v>
      </c>
      <c r="J3966" s="22" t="e">
        <f t="shared" si="61"/>
        <v>#N/A</v>
      </c>
    </row>
    <row r="3967" spans="1:10" x14ac:dyDescent="0.25">
      <c r="A3967" s="20">
        <v>30000</v>
      </c>
      <c r="B3967" s="20" t="s">
        <v>417</v>
      </c>
      <c r="C3967" s="20" t="s">
        <v>408</v>
      </c>
      <c r="D3967" s="20" t="s">
        <v>400</v>
      </c>
      <c r="E3967" s="20" t="s">
        <v>394</v>
      </c>
      <c r="F3967" t="e">
        <f>VLOOKUP(H3967,'[1]Ventes par client'!B:Q,10,FALSE)</f>
        <v>#N/A</v>
      </c>
      <c r="G3967" s="21">
        <v>100</v>
      </c>
      <c r="H3967" t="s">
        <v>677</v>
      </c>
      <c r="I3967">
        <v>6</v>
      </c>
      <c r="J3967" s="22" t="e">
        <f t="shared" si="61"/>
        <v>#N/A</v>
      </c>
    </row>
    <row r="3968" spans="1:10" x14ac:dyDescent="0.25">
      <c r="A3968" s="20">
        <v>30000</v>
      </c>
      <c r="B3968" s="20" t="s">
        <v>417</v>
      </c>
      <c r="C3968" s="20" t="s">
        <v>408</v>
      </c>
      <c r="D3968" s="20" t="s">
        <v>401</v>
      </c>
      <c r="E3968" s="20" t="s">
        <v>394</v>
      </c>
      <c r="F3968" t="e">
        <f>VLOOKUP(H3968,'[1]Ventes par client'!B:Q,11,FALSE)</f>
        <v>#N/A</v>
      </c>
      <c r="G3968" s="21">
        <v>100</v>
      </c>
      <c r="H3968" t="s">
        <v>677</v>
      </c>
      <c r="I3968" s="19">
        <v>7</v>
      </c>
      <c r="J3968" s="22" t="e">
        <f t="shared" si="61"/>
        <v>#N/A</v>
      </c>
    </row>
    <row r="3969" spans="1:10" x14ac:dyDescent="0.25">
      <c r="A3969" s="20">
        <v>30000</v>
      </c>
      <c r="B3969" s="20" t="s">
        <v>417</v>
      </c>
      <c r="C3969" s="20" t="s">
        <v>408</v>
      </c>
      <c r="D3969" s="20" t="s">
        <v>402</v>
      </c>
      <c r="E3969" s="20" t="s">
        <v>394</v>
      </c>
      <c r="F3969" t="e">
        <f>VLOOKUP(H3969,'[1]Ventes par client'!B:Q,12,FALSE)</f>
        <v>#N/A</v>
      </c>
      <c r="G3969" s="21">
        <v>100</v>
      </c>
      <c r="H3969" t="s">
        <v>677</v>
      </c>
      <c r="I3969" s="19">
        <v>8</v>
      </c>
      <c r="J3969" s="22" t="e">
        <f t="shared" si="61"/>
        <v>#N/A</v>
      </c>
    </row>
    <row r="3970" spans="1:10" x14ac:dyDescent="0.25">
      <c r="A3970" s="20">
        <v>30000</v>
      </c>
      <c r="B3970" s="20" t="s">
        <v>417</v>
      </c>
      <c r="C3970" s="20" t="s">
        <v>408</v>
      </c>
      <c r="D3970" s="20" t="s">
        <v>403</v>
      </c>
      <c r="E3970" s="20" t="s">
        <v>394</v>
      </c>
      <c r="F3970" t="e">
        <f>VLOOKUP(H3970,'[1]Ventes par client'!B:Q,13,FALSE)</f>
        <v>#N/A</v>
      </c>
      <c r="G3970" s="21">
        <v>0</v>
      </c>
      <c r="H3970" t="s">
        <v>677</v>
      </c>
      <c r="I3970">
        <v>9</v>
      </c>
      <c r="J3970" s="22" t="e">
        <f t="shared" ref="J3970:J4033" si="62">+F3970-G3970</f>
        <v>#N/A</v>
      </c>
    </row>
    <row r="3971" spans="1:10" x14ac:dyDescent="0.25">
      <c r="A3971" s="20">
        <v>30000</v>
      </c>
      <c r="B3971" s="20" t="s">
        <v>417</v>
      </c>
      <c r="C3971" s="20" t="s">
        <v>408</v>
      </c>
      <c r="D3971" s="20" t="s">
        <v>404</v>
      </c>
      <c r="E3971" s="20" t="s">
        <v>394</v>
      </c>
      <c r="F3971" t="e">
        <f>VLOOKUP(H3971,'[1]Ventes par client'!B:Q,14,FALSE)</f>
        <v>#N/A</v>
      </c>
      <c r="G3971" s="21">
        <v>100</v>
      </c>
      <c r="H3971" t="s">
        <v>677</v>
      </c>
      <c r="I3971" s="19">
        <v>10</v>
      </c>
      <c r="J3971" s="22" t="e">
        <f t="shared" si="62"/>
        <v>#N/A</v>
      </c>
    </row>
    <row r="3972" spans="1:10" x14ac:dyDescent="0.25">
      <c r="A3972" s="20">
        <v>30000</v>
      </c>
      <c r="B3972" s="20" t="s">
        <v>417</v>
      </c>
      <c r="C3972" s="20" t="s">
        <v>408</v>
      </c>
      <c r="D3972" s="20" t="s">
        <v>405</v>
      </c>
      <c r="E3972" s="20" t="s">
        <v>394</v>
      </c>
      <c r="F3972" t="e">
        <f>VLOOKUP(H3972,'[1]Ventes par client'!B:Q,15,FALSE)</f>
        <v>#N/A</v>
      </c>
      <c r="G3972" s="21">
        <v>100</v>
      </c>
      <c r="H3972" t="s">
        <v>677</v>
      </c>
      <c r="I3972" s="19">
        <v>11</v>
      </c>
      <c r="J3972" s="22" t="e">
        <f t="shared" si="62"/>
        <v>#N/A</v>
      </c>
    </row>
    <row r="3973" spans="1:10" x14ac:dyDescent="0.25">
      <c r="A3973" s="20">
        <v>30000</v>
      </c>
      <c r="B3973" s="20" t="s">
        <v>417</v>
      </c>
      <c r="C3973" s="20" t="s">
        <v>408</v>
      </c>
      <c r="D3973" s="20" t="s">
        <v>406</v>
      </c>
      <c r="E3973" s="20" t="s">
        <v>394</v>
      </c>
      <c r="F3973" t="e">
        <f>VLOOKUP(H3973,'[1]Ventes par client'!B:Q,16,FALSE)</f>
        <v>#N/A</v>
      </c>
      <c r="G3973" s="21">
        <v>100</v>
      </c>
      <c r="H3973" t="s">
        <v>677</v>
      </c>
      <c r="I3973">
        <v>12</v>
      </c>
      <c r="J3973" s="22" t="e">
        <f t="shared" si="62"/>
        <v>#N/A</v>
      </c>
    </row>
    <row r="3974" spans="1:10" x14ac:dyDescent="0.25">
      <c r="A3974" s="20">
        <v>30000</v>
      </c>
      <c r="B3974" s="20" t="s">
        <v>410</v>
      </c>
      <c r="C3974" s="20" t="s">
        <v>408</v>
      </c>
      <c r="D3974" s="20" t="s">
        <v>393</v>
      </c>
      <c r="E3974" s="20" t="s">
        <v>394</v>
      </c>
      <c r="F3974" s="21">
        <f>VLOOKUP(H3974,'[1]Ventes par client'!B:Q,5,FALSE)</f>
        <v>1600</v>
      </c>
      <c r="G3974" s="21">
        <v>800</v>
      </c>
      <c r="H3974" s="2" t="s">
        <v>678</v>
      </c>
      <c r="I3974" s="19">
        <v>1</v>
      </c>
      <c r="J3974" s="22">
        <f t="shared" si="62"/>
        <v>800</v>
      </c>
    </row>
    <row r="3975" spans="1:10" x14ac:dyDescent="0.25">
      <c r="A3975" s="20">
        <v>30000</v>
      </c>
      <c r="B3975" s="20" t="s">
        <v>410</v>
      </c>
      <c r="C3975" s="20" t="s">
        <v>408</v>
      </c>
      <c r="D3975" s="20" t="s">
        <v>396</v>
      </c>
      <c r="E3975" s="20" t="s">
        <v>394</v>
      </c>
      <c r="F3975">
        <f>VLOOKUP(H3975,'[1]Ventes par client'!B:Q,6,FALSE)</f>
        <v>1800</v>
      </c>
      <c r="G3975" s="21">
        <v>900</v>
      </c>
      <c r="H3975" t="s">
        <v>678</v>
      </c>
      <c r="I3975" s="19">
        <v>2</v>
      </c>
      <c r="J3975" s="22">
        <f t="shared" si="62"/>
        <v>900</v>
      </c>
    </row>
    <row r="3976" spans="1:10" x14ac:dyDescent="0.25">
      <c r="A3976" s="20">
        <v>30000</v>
      </c>
      <c r="B3976" s="20" t="s">
        <v>410</v>
      </c>
      <c r="C3976" s="20" t="s">
        <v>408</v>
      </c>
      <c r="D3976" s="20" t="s">
        <v>397</v>
      </c>
      <c r="E3976" s="20" t="s">
        <v>394</v>
      </c>
      <c r="F3976">
        <f>VLOOKUP(H3976,'[1]Ventes par client'!B:Q,7,FALSE)</f>
        <v>1900</v>
      </c>
      <c r="G3976" s="21">
        <v>900</v>
      </c>
      <c r="H3976" t="s">
        <v>678</v>
      </c>
      <c r="I3976">
        <v>3</v>
      </c>
      <c r="J3976" s="22">
        <f t="shared" si="62"/>
        <v>1000</v>
      </c>
    </row>
    <row r="3977" spans="1:10" x14ac:dyDescent="0.25">
      <c r="A3977" s="20">
        <v>30000</v>
      </c>
      <c r="B3977" s="20" t="s">
        <v>410</v>
      </c>
      <c r="C3977" s="20" t="s">
        <v>408</v>
      </c>
      <c r="D3977" s="20" t="s">
        <v>398</v>
      </c>
      <c r="E3977" s="20" t="s">
        <v>394</v>
      </c>
      <c r="F3977">
        <f>VLOOKUP(H3977,'[1]Ventes par client'!B:Q,8,FALSE)</f>
        <v>1600</v>
      </c>
      <c r="G3977" s="21">
        <v>800</v>
      </c>
      <c r="H3977" t="s">
        <v>678</v>
      </c>
      <c r="I3977" s="19">
        <v>4</v>
      </c>
      <c r="J3977" s="22">
        <f t="shared" si="62"/>
        <v>800</v>
      </c>
    </row>
    <row r="3978" spans="1:10" x14ac:dyDescent="0.25">
      <c r="A3978" s="20">
        <v>30000</v>
      </c>
      <c r="B3978" s="20" t="s">
        <v>410</v>
      </c>
      <c r="C3978" s="20" t="s">
        <v>408</v>
      </c>
      <c r="D3978" s="20" t="s">
        <v>399</v>
      </c>
      <c r="E3978" s="20" t="s">
        <v>394</v>
      </c>
      <c r="F3978">
        <f>VLOOKUP(H3978,'[1]Ventes par client'!B:Q,9,FALSE)</f>
        <v>1700</v>
      </c>
      <c r="G3978" s="21">
        <v>800</v>
      </c>
      <c r="H3978" t="s">
        <v>678</v>
      </c>
      <c r="I3978" s="19">
        <v>5</v>
      </c>
      <c r="J3978" s="22">
        <f t="shared" si="62"/>
        <v>900</v>
      </c>
    </row>
    <row r="3979" spans="1:10" x14ac:dyDescent="0.25">
      <c r="A3979" s="20">
        <v>30000</v>
      </c>
      <c r="B3979" s="20" t="s">
        <v>410</v>
      </c>
      <c r="C3979" s="20" t="s">
        <v>408</v>
      </c>
      <c r="D3979" s="20" t="s">
        <v>400</v>
      </c>
      <c r="E3979" s="20" t="s">
        <v>394</v>
      </c>
      <c r="F3979">
        <f>VLOOKUP(H3979,'[1]Ventes par client'!B:Q,10,FALSE)</f>
        <v>1800</v>
      </c>
      <c r="G3979" s="21">
        <v>900</v>
      </c>
      <c r="H3979" t="s">
        <v>678</v>
      </c>
      <c r="I3979">
        <v>6</v>
      </c>
      <c r="J3979" s="22">
        <f t="shared" si="62"/>
        <v>900</v>
      </c>
    </row>
    <row r="3980" spans="1:10" x14ac:dyDescent="0.25">
      <c r="A3980" s="20">
        <v>30000</v>
      </c>
      <c r="B3980" s="20" t="s">
        <v>410</v>
      </c>
      <c r="C3980" s="20" t="s">
        <v>408</v>
      </c>
      <c r="D3980" s="20" t="s">
        <v>401</v>
      </c>
      <c r="E3980" s="20" t="s">
        <v>394</v>
      </c>
      <c r="F3980">
        <f>VLOOKUP(H3980,'[1]Ventes par client'!B:Q,11,FALSE)</f>
        <v>1500</v>
      </c>
      <c r="G3980" s="21">
        <v>800</v>
      </c>
      <c r="H3980" t="s">
        <v>678</v>
      </c>
      <c r="I3980" s="19">
        <v>7</v>
      </c>
      <c r="J3980" s="22">
        <f t="shared" si="62"/>
        <v>700</v>
      </c>
    </row>
    <row r="3981" spans="1:10" x14ac:dyDescent="0.25">
      <c r="A3981" s="20">
        <v>30000</v>
      </c>
      <c r="B3981" s="20" t="s">
        <v>410</v>
      </c>
      <c r="C3981" s="20" t="s">
        <v>408</v>
      </c>
      <c r="D3981" s="20" t="s">
        <v>402</v>
      </c>
      <c r="E3981" s="20" t="s">
        <v>394</v>
      </c>
      <c r="F3981">
        <f>VLOOKUP(H3981,'[1]Ventes par client'!B:Q,12,FALSE)</f>
        <v>1500</v>
      </c>
      <c r="G3981" s="21">
        <v>700</v>
      </c>
      <c r="H3981" t="s">
        <v>678</v>
      </c>
      <c r="I3981" s="19">
        <v>8</v>
      </c>
      <c r="J3981" s="22">
        <f t="shared" si="62"/>
        <v>800</v>
      </c>
    </row>
    <row r="3982" spans="1:10" x14ac:dyDescent="0.25">
      <c r="A3982" s="20">
        <v>30000</v>
      </c>
      <c r="B3982" s="20" t="s">
        <v>410</v>
      </c>
      <c r="C3982" s="20" t="s">
        <v>408</v>
      </c>
      <c r="D3982" s="20" t="s">
        <v>403</v>
      </c>
      <c r="E3982" s="20" t="s">
        <v>394</v>
      </c>
      <c r="F3982">
        <f>VLOOKUP(H3982,'[1]Ventes par client'!B:Q,13,FALSE)</f>
        <v>1600</v>
      </c>
      <c r="G3982" s="21">
        <v>800</v>
      </c>
      <c r="H3982" t="s">
        <v>678</v>
      </c>
      <c r="I3982">
        <v>9</v>
      </c>
      <c r="J3982" s="22">
        <f t="shared" si="62"/>
        <v>800</v>
      </c>
    </row>
    <row r="3983" spans="1:10" x14ac:dyDescent="0.25">
      <c r="A3983" s="20">
        <v>30000</v>
      </c>
      <c r="B3983" s="20" t="s">
        <v>410</v>
      </c>
      <c r="C3983" s="20" t="s">
        <v>408</v>
      </c>
      <c r="D3983" s="20" t="s">
        <v>404</v>
      </c>
      <c r="E3983" s="20" t="s">
        <v>394</v>
      </c>
      <c r="F3983">
        <f>VLOOKUP(H3983,'[1]Ventes par client'!B:Q,14,FALSE)</f>
        <v>1800</v>
      </c>
      <c r="G3983" s="21">
        <v>900</v>
      </c>
      <c r="H3983" t="s">
        <v>678</v>
      </c>
      <c r="I3983" s="19">
        <v>10</v>
      </c>
      <c r="J3983" s="22">
        <f t="shared" si="62"/>
        <v>900</v>
      </c>
    </row>
    <row r="3984" spans="1:10" x14ac:dyDescent="0.25">
      <c r="A3984" s="20">
        <v>30000</v>
      </c>
      <c r="B3984" s="20" t="s">
        <v>410</v>
      </c>
      <c r="C3984" s="20" t="s">
        <v>408</v>
      </c>
      <c r="D3984" s="20" t="s">
        <v>405</v>
      </c>
      <c r="E3984" s="20" t="s">
        <v>394</v>
      </c>
      <c r="F3984">
        <f>VLOOKUP(H3984,'[1]Ventes par client'!B:Q,15,FALSE)</f>
        <v>2000</v>
      </c>
      <c r="G3984" s="21">
        <v>1000</v>
      </c>
      <c r="H3984" t="s">
        <v>678</v>
      </c>
      <c r="I3984" s="19">
        <v>11</v>
      </c>
      <c r="J3984" s="22">
        <f t="shared" si="62"/>
        <v>1000</v>
      </c>
    </row>
    <row r="3985" spans="1:10" x14ac:dyDescent="0.25">
      <c r="A3985" s="20">
        <v>30000</v>
      </c>
      <c r="B3985" s="20" t="s">
        <v>410</v>
      </c>
      <c r="C3985" s="20" t="s">
        <v>408</v>
      </c>
      <c r="D3985" s="20" t="s">
        <v>406</v>
      </c>
      <c r="E3985" s="20" t="s">
        <v>394</v>
      </c>
      <c r="F3985">
        <f>VLOOKUP(H3985,'[1]Ventes par client'!B:Q,16,FALSE)</f>
        <v>1200</v>
      </c>
      <c r="G3985" s="21">
        <v>700</v>
      </c>
      <c r="H3985" t="s">
        <v>678</v>
      </c>
      <c r="I3985">
        <v>12</v>
      </c>
      <c r="J3985" s="22">
        <f t="shared" si="62"/>
        <v>500</v>
      </c>
    </row>
    <row r="3986" spans="1:10" x14ac:dyDescent="0.25">
      <c r="A3986" s="20">
        <v>30000</v>
      </c>
      <c r="B3986" s="20" t="s">
        <v>206</v>
      </c>
      <c r="C3986" s="20" t="s">
        <v>408</v>
      </c>
      <c r="D3986" s="20" t="s">
        <v>393</v>
      </c>
      <c r="E3986" s="20" t="s">
        <v>394</v>
      </c>
      <c r="F3986" s="21" t="e">
        <f>VLOOKUP(H3986,'[1]Ventes par client'!B:Q,5,FALSE)</f>
        <v>#N/A</v>
      </c>
      <c r="G3986" s="21">
        <v>100</v>
      </c>
      <c r="H3986" s="2" t="s">
        <v>679</v>
      </c>
      <c r="I3986" s="19">
        <v>1</v>
      </c>
      <c r="J3986" s="22" t="e">
        <f t="shared" si="62"/>
        <v>#N/A</v>
      </c>
    </row>
    <row r="3987" spans="1:10" x14ac:dyDescent="0.25">
      <c r="A3987" s="20">
        <v>30000</v>
      </c>
      <c r="B3987" s="20" t="s">
        <v>206</v>
      </c>
      <c r="C3987" s="20" t="s">
        <v>408</v>
      </c>
      <c r="D3987" s="20" t="s">
        <v>396</v>
      </c>
      <c r="E3987" s="20" t="s">
        <v>394</v>
      </c>
      <c r="F3987" t="e">
        <f>VLOOKUP(H3987,'[1]Ventes par client'!B:Q,6,FALSE)</f>
        <v>#N/A</v>
      </c>
      <c r="G3987" s="21">
        <v>100</v>
      </c>
      <c r="H3987" t="s">
        <v>679</v>
      </c>
      <c r="I3987" s="19">
        <v>2</v>
      </c>
      <c r="J3987" s="22" t="e">
        <f t="shared" si="62"/>
        <v>#N/A</v>
      </c>
    </row>
    <row r="3988" spans="1:10" x14ac:dyDescent="0.25">
      <c r="A3988" s="20">
        <v>30000</v>
      </c>
      <c r="B3988" s="20" t="s">
        <v>206</v>
      </c>
      <c r="C3988" s="20" t="s">
        <v>408</v>
      </c>
      <c r="D3988" s="20" t="s">
        <v>397</v>
      </c>
      <c r="E3988" s="20" t="s">
        <v>394</v>
      </c>
      <c r="F3988" t="e">
        <f>VLOOKUP(H3988,'[1]Ventes par client'!B:Q,7,FALSE)</f>
        <v>#N/A</v>
      </c>
      <c r="G3988" s="21">
        <v>100</v>
      </c>
      <c r="H3988" t="s">
        <v>679</v>
      </c>
      <c r="I3988">
        <v>3</v>
      </c>
      <c r="J3988" s="22" t="e">
        <f t="shared" si="62"/>
        <v>#N/A</v>
      </c>
    </row>
    <row r="3989" spans="1:10" x14ac:dyDescent="0.25">
      <c r="A3989" s="20">
        <v>30000</v>
      </c>
      <c r="B3989" s="20" t="s">
        <v>206</v>
      </c>
      <c r="C3989" s="20" t="s">
        <v>408</v>
      </c>
      <c r="D3989" s="20" t="s">
        <v>398</v>
      </c>
      <c r="E3989" s="20" t="s">
        <v>394</v>
      </c>
      <c r="F3989" t="e">
        <f>VLOOKUP(H3989,'[1]Ventes par client'!B:Q,8,FALSE)</f>
        <v>#N/A</v>
      </c>
      <c r="G3989" s="21">
        <v>0</v>
      </c>
      <c r="H3989" t="s">
        <v>679</v>
      </c>
      <c r="I3989" s="19">
        <v>4</v>
      </c>
      <c r="J3989" s="22" t="e">
        <f t="shared" si="62"/>
        <v>#N/A</v>
      </c>
    </row>
    <row r="3990" spans="1:10" x14ac:dyDescent="0.25">
      <c r="A3990" s="20">
        <v>30000</v>
      </c>
      <c r="B3990" s="20" t="s">
        <v>206</v>
      </c>
      <c r="C3990" s="20" t="s">
        <v>408</v>
      </c>
      <c r="D3990" s="20" t="s">
        <v>399</v>
      </c>
      <c r="E3990" s="20" t="s">
        <v>394</v>
      </c>
      <c r="F3990" t="e">
        <f>VLOOKUP(H3990,'[1]Ventes par client'!B:Q,9,FALSE)</f>
        <v>#N/A</v>
      </c>
      <c r="G3990" s="21">
        <v>100</v>
      </c>
      <c r="H3990" t="s">
        <v>679</v>
      </c>
      <c r="I3990" s="19">
        <v>5</v>
      </c>
      <c r="J3990" s="22" t="e">
        <f t="shared" si="62"/>
        <v>#N/A</v>
      </c>
    </row>
    <row r="3991" spans="1:10" x14ac:dyDescent="0.25">
      <c r="A3991" s="20">
        <v>30000</v>
      </c>
      <c r="B3991" s="20" t="s">
        <v>206</v>
      </c>
      <c r="C3991" s="20" t="s">
        <v>408</v>
      </c>
      <c r="D3991" s="20" t="s">
        <v>400</v>
      </c>
      <c r="E3991" s="20" t="s">
        <v>394</v>
      </c>
      <c r="F3991" t="e">
        <f>VLOOKUP(H3991,'[1]Ventes par client'!B:Q,10,FALSE)</f>
        <v>#N/A</v>
      </c>
      <c r="G3991" s="21">
        <v>100</v>
      </c>
      <c r="H3991" t="s">
        <v>679</v>
      </c>
      <c r="I3991">
        <v>6</v>
      </c>
      <c r="J3991" s="22" t="e">
        <f t="shared" si="62"/>
        <v>#N/A</v>
      </c>
    </row>
    <row r="3992" spans="1:10" x14ac:dyDescent="0.25">
      <c r="A3992" s="20">
        <v>30000</v>
      </c>
      <c r="B3992" s="20" t="s">
        <v>206</v>
      </c>
      <c r="C3992" s="20" t="s">
        <v>408</v>
      </c>
      <c r="D3992" s="20" t="s">
        <v>401</v>
      </c>
      <c r="E3992" s="20" t="s">
        <v>394</v>
      </c>
      <c r="F3992" t="e">
        <f>VLOOKUP(H3992,'[1]Ventes par client'!B:Q,11,FALSE)</f>
        <v>#N/A</v>
      </c>
      <c r="G3992" s="21">
        <v>100</v>
      </c>
      <c r="H3992" t="s">
        <v>679</v>
      </c>
      <c r="I3992" s="19">
        <v>7</v>
      </c>
      <c r="J3992" s="22" t="e">
        <f t="shared" si="62"/>
        <v>#N/A</v>
      </c>
    </row>
    <row r="3993" spans="1:10" x14ac:dyDescent="0.25">
      <c r="A3993" s="20">
        <v>30000</v>
      </c>
      <c r="B3993" s="20" t="s">
        <v>206</v>
      </c>
      <c r="C3993" s="20" t="s">
        <v>408</v>
      </c>
      <c r="D3993" s="20" t="s">
        <v>402</v>
      </c>
      <c r="E3993" s="20" t="s">
        <v>394</v>
      </c>
      <c r="F3993" t="e">
        <f>VLOOKUP(H3993,'[1]Ventes par client'!B:Q,12,FALSE)</f>
        <v>#N/A</v>
      </c>
      <c r="G3993" s="21">
        <v>100</v>
      </c>
      <c r="H3993" t="s">
        <v>679</v>
      </c>
      <c r="I3993" s="19">
        <v>8</v>
      </c>
      <c r="J3993" s="22" t="e">
        <f t="shared" si="62"/>
        <v>#N/A</v>
      </c>
    </row>
    <row r="3994" spans="1:10" x14ac:dyDescent="0.25">
      <c r="A3994" s="20">
        <v>30000</v>
      </c>
      <c r="B3994" s="20" t="s">
        <v>206</v>
      </c>
      <c r="C3994" s="20" t="s">
        <v>408</v>
      </c>
      <c r="D3994" s="20" t="s">
        <v>403</v>
      </c>
      <c r="E3994" s="20" t="s">
        <v>394</v>
      </c>
      <c r="F3994" t="e">
        <f>VLOOKUP(H3994,'[1]Ventes par client'!B:Q,13,FALSE)</f>
        <v>#N/A</v>
      </c>
      <c r="G3994" s="21">
        <v>0</v>
      </c>
      <c r="H3994" t="s">
        <v>679</v>
      </c>
      <c r="I3994">
        <v>9</v>
      </c>
      <c r="J3994" s="22" t="e">
        <f t="shared" si="62"/>
        <v>#N/A</v>
      </c>
    </row>
    <row r="3995" spans="1:10" x14ac:dyDescent="0.25">
      <c r="A3995" s="20">
        <v>30000</v>
      </c>
      <c r="B3995" s="20" t="s">
        <v>206</v>
      </c>
      <c r="C3995" s="20" t="s">
        <v>408</v>
      </c>
      <c r="D3995" s="20" t="s">
        <v>404</v>
      </c>
      <c r="E3995" s="20" t="s">
        <v>394</v>
      </c>
      <c r="F3995" t="e">
        <f>VLOOKUP(H3995,'[1]Ventes par client'!B:Q,14,FALSE)</f>
        <v>#N/A</v>
      </c>
      <c r="G3995" s="21">
        <v>100</v>
      </c>
      <c r="H3995" t="s">
        <v>679</v>
      </c>
      <c r="I3995" s="19">
        <v>10</v>
      </c>
      <c r="J3995" s="22" t="e">
        <f t="shared" si="62"/>
        <v>#N/A</v>
      </c>
    </row>
    <row r="3996" spans="1:10" x14ac:dyDescent="0.25">
      <c r="A3996" s="20">
        <v>30000</v>
      </c>
      <c r="B3996" s="20" t="s">
        <v>206</v>
      </c>
      <c r="C3996" s="20" t="s">
        <v>408</v>
      </c>
      <c r="D3996" s="20" t="s">
        <v>405</v>
      </c>
      <c r="E3996" s="20" t="s">
        <v>394</v>
      </c>
      <c r="F3996" t="e">
        <f>VLOOKUP(H3996,'[1]Ventes par client'!B:Q,15,FALSE)</f>
        <v>#N/A</v>
      </c>
      <c r="G3996" s="21">
        <v>100</v>
      </c>
      <c r="H3996" t="s">
        <v>679</v>
      </c>
      <c r="I3996" s="19">
        <v>11</v>
      </c>
      <c r="J3996" s="22" t="e">
        <f t="shared" si="62"/>
        <v>#N/A</v>
      </c>
    </row>
    <row r="3997" spans="1:10" x14ac:dyDescent="0.25">
      <c r="A3997" s="20">
        <v>30000</v>
      </c>
      <c r="B3997" s="20" t="s">
        <v>206</v>
      </c>
      <c r="C3997" s="20" t="s">
        <v>408</v>
      </c>
      <c r="D3997" s="20" t="s">
        <v>406</v>
      </c>
      <c r="E3997" s="20" t="s">
        <v>394</v>
      </c>
      <c r="F3997" t="e">
        <f>VLOOKUP(H3997,'[1]Ventes par client'!B:Q,16,FALSE)</f>
        <v>#N/A</v>
      </c>
      <c r="G3997" s="21">
        <v>100</v>
      </c>
      <c r="H3997" t="s">
        <v>679</v>
      </c>
      <c r="I3997">
        <v>12</v>
      </c>
      <c r="J3997" s="22" t="e">
        <f t="shared" si="62"/>
        <v>#N/A</v>
      </c>
    </row>
    <row r="3998" spans="1:10" x14ac:dyDescent="0.25">
      <c r="A3998" s="20">
        <v>30000</v>
      </c>
      <c r="B3998" s="20" t="s">
        <v>417</v>
      </c>
      <c r="C3998" s="20" t="s">
        <v>408</v>
      </c>
      <c r="D3998" s="20" t="s">
        <v>393</v>
      </c>
      <c r="E3998" s="20" t="s">
        <v>394</v>
      </c>
      <c r="F3998" s="21">
        <f>VLOOKUP(H3998,'[1]Ventes par client'!B:Q,5,FALSE)</f>
        <v>400</v>
      </c>
      <c r="G3998" s="21">
        <v>100</v>
      </c>
      <c r="H3998" s="2" t="s">
        <v>680</v>
      </c>
      <c r="I3998" s="19">
        <v>1</v>
      </c>
      <c r="J3998" s="22">
        <f t="shared" si="62"/>
        <v>300</v>
      </c>
    </row>
    <row r="3999" spans="1:10" x14ac:dyDescent="0.25">
      <c r="A3999" s="20">
        <v>30000</v>
      </c>
      <c r="B3999" s="20" t="s">
        <v>417</v>
      </c>
      <c r="C3999" s="20" t="s">
        <v>408</v>
      </c>
      <c r="D3999" s="20" t="s">
        <v>396</v>
      </c>
      <c r="E3999" s="20" t="s">
        <v>394</v>
      </c>
      <c r="F3999">
        <f>VLOOKUP(H3999,'[1]Ventes par client'!B:Q,6,FALSE)</f>
        <v>500</v>
      </c>
      <c r="G3999" s="21">
        <v>100</v>
      </c>
      <c r="H3999" t="s">
        <v>680</v>
      </c>
      <c r="I3999" s="19">
        <v>2</v>
      </c>
      <c r="J3999" s="22">
        <f t="shared" si="62"/>
        <v>400</v>
      </c>
    </row>
    <row r="4000" spans="1:10" x14ac:dyDescent="0.25">
      <c r="A4000" s="20">
        <v>30000</v>
      </c>
      <c r="B4000" s="20" t="s">
        <v>417</v>
      </c>
      <c r="C4000" s="20" t="s">
        <v>408</v>
      </c>
      <c r="D4000" s="20" t="s">
        <v>397</v>
      </c>
      <c r="E4000" s="20" t="s">
        <v>394</v>
      </c>
      <c r="F4000">
        <f>VLOOKUP(H4000,'[1]Ventes par client'!B:Q,7,FALSE)</f>
        <v>500</v>
      </c>
      <c r="G4000" s="21">
        <v>100</v>
      </c>
      <c r="H4000" t="s">
        <v>680</v>
      </c>
      <c r="I4000">
        <v>3</v>
      </c>
      <c r="J4000" s="22">
        <f t="shared" si="62"/>
        <v>400</v>
      </c>
    </row>
    <row r="4001" spans="1:10" x14ac:dyDescent="0.25">
      <c r="A4001" s="20">
        <v>30000</v>
      </c>
      <c r="B4001" s="20" t="s">
        <v>417</v>
      </c>
      <c r="C4001" s="20" t="s">
        <v>408</v>
      </c>
      <c r="D4001" s="20" t="s">
        <v>398</v>
      </c>
      <c r="E4001" s="20" t="s">
        <v>394</v>
      </c>
      <c r="F4001">
        <f>VLOOKUP(H4001,'[1]Ventes par client'!B:Q,8,FALSE)</f>
        <v>400</v>
      </c>
      <c r="G4001" s="21">
        <v>0</v>
      </c>
      <c r="H4001" t="s">
        <v>680</v>
      </c>
      <c r="I4001" s="19">
        <v>4</v>
      </c>
      <c r="J4001" s="22">
        <f t="shared" si="62"/>
        <v>400</v>
      </c>
    </row>
    <row r="4002" spans="1:10" x14ac:dyDescent="0.25">
      <c r="A4002" s="20">
        <v>30000</v>
      </c>
      <c r="B4002" s="20" t="s">
        <v>417</v>
      </c>
      <c r="C4002" s="20" t="s">
        <v>408</v>
      </c>
      <c r="D4002" s="20" t="s">
        <v>399</v>
      </c>
      <c r="E4002" s="20" t="s">
        <v>394</v>
      </c>
      <c r="F4002">
        <f>VLOOKUP(H4002,'[1]Ventes par client'!B:Q,9,FALSE)</f>
        <v>400</v>
      </c>
      <c r="G4002" s="21">
        <v>100</v>
      </c>
      <c r="H4002" t="s">
        <v>680</v>
      </c>
      <c r="I4002" s="19">
        <v>5</v>
      </c>
      <c r="J4002" s="22">
        <f t="shared" si="62"/>
        <v>300</v>
      </c>
    </row>
    <row r="4003" spans="1:10" x14ac:dyDescent="0.25">
      <c r="A4003" s="20">
        <v>30000</v>
      </c>
      <c r="B4003" s="20" t="s">
        <v>417</v>
      </c>
      <c r="C4003" s="20" t="s">
        <v>408</v>
      </c>
      <c r="D4003" s="20" t="s">
        <v>400</v>
      </c>
      <c r="E4003" s="20" t="s">
        <v>394</v>
      </c>
      <c r="F4003">
        <f>VLOOKUP(H4003,'[1]Ventes par client'!B:Q,10,FALSE)</f>
        <v>500</v>
      </c>
      <c r="G4003" s="21">
        <v>100</v>
      </c>
      <c r="H4003" t="s">
        <v>680</v>
      </c>
      <c r="I4003">
        <v>6</v>
      </c>
      <c r="J4003" s="22">
        <f t="shared" si="62"/>
        <v>400</v>
      </c>
    </row>
    <row r="4004" spans="1:10" x14ac:dyDescent="0.25">
      <c r="A4004" s="20">
        <v>30000</v>
      </c>
      <c r="B4004" s="20" t="s">
        <v>417</v>
      </c>
      <c r="C4004" s="20" t="s">
        <v>408</v>
      </c>
      <c r="D4004" s="20" t="s">
        <v>401</v>
      </c>
      <c r="E4004" s="20" t="s">
        <v>394</v>
      </c>
      <c r="F4004">
        <f>VLOOKUP(H4004,'[1]Ventes par client'!B:Q,11,FALSE)</f>
        <v>400</v>
      </c>
      <c r="G4004" s="21">
        <v>100</v>
      </c>
      <c r="H4004" t="s">
        <v>680</v>
      </c>
      <c r="I4004" s="19">
        <v>7</v>
      </c>
      <c r="J4004" s="22">
        <f t="shared" si="62"/>
        <v>300</v>
      </c>
    </row>
    <row r="4005" spans="1:10" x14ac:dyDescent="0.25">
      <c r="A4005" s="20">
        <v>30000</v>
      </c>
      <c r="B4005" s="20" t="s">
        <v>417</v>
      </c>
      <c r="C4005" s="20" t="s">
        <v>408</v>
      </c>
      <c r="D4005" s="20" t="s">
        <v>402</v>
      </c>
      <c r="E4005" s="20" t="s">
        <v>394</v>
      </c>
      <c r="F4005">
        <f>VLOOKUP(H4005,'[1]Ventes par client'!B:Q,12,FALSE)</f>
        <v>400</v>
      </c>
      <c r="G4005" s="21">
        <v>100</v>
      </c>
      <c r="H4005" t="s">
        <v>680</v>
      </c>
      <c r="I4005" s="19">
        <v>8</v>
      </c>
      <c r="J4005" s="22">
        <f t="shared" si="62"/>
        <v>300</v>
      </c>
    </row>
    <row r="4006" spans="1:10" x14ac:dyDescent="0.25">
      <c r="A4006" s="20">
        <v>30000</v>
      </c>
      <c r="B4006" s="20" t="s">
        <v>417</v>
      </c>
      <c r="C4006" s="20" t="s">
        <v>408</v>
      </c>
      <c r="D4006" s="20" t="s">
        <v>403</v>
      </c>
      <c r="E4006" s="20" t="s">
        <v>394</v>
      </c>
      <c r="F4006">
        <f>VLOOKUP(H4006,'[1]Ventes par client'!B:Q,13,FALSE)</f>
        <v>400</v>
      </c>
      <c r="G4006" s="21">
        <v>0</v>
      </c>
      <c r="H4006" t="s">
        <v>680</v>
      </c>
      <c r="I4006">
        <v>9</v>
      </c>
      <c r="J4006" s="22">
        <f t="shared" si="62"/>
        <v>400</v>
      </c>
    </row>
    <row r="4007" spans="1:10" x14ac:dyDescent="0.25">
      <c r="A4007" s="20">
        <v>30000</v>
      </c>
      <c r="B4007" s="20" t="s">
        <v>417</v>
      </c>
      <c r="C4007" s="20" t="s">
        <v>408</v>
      </c>
      <c r="D4007" s="20" t="s">
        <v>404</v>
      </c>
      <c r="E4007" s="20" t="s">
        <v>394</v>
      </c>
      <c r="F4007">
        <f>VLOOKUP(H4007,'[1]Ventes par client'!B:Q,14,FALSE)</f>
        <v>500</v>
      </c>
      <c r="G4007" s="21">
        <v>100</v>
      </c>
      <c r="H4007" t="s">
        <v>680</v>
      </c>
      <c r="I4007" s="19">
        <v>10</v>
      </c>
      <c r="J4007" s="22">
        <f t="shared" si="62"/>
        <v>400</v>
      </c>
    </row>
    <row r="4008" spans="1:10" x14ac:dyDescent="0.25">
      <c r="A4008" s="20">
        <v>30000</v>
      </c>
      <c r="B4008" s="20" t="s">
        <v>417</v>
      </c>
      <c r="C4008" s="20" t="s">
        <v>408</v>
      </c>
      <c r="D4008" s="20" t="s">
        <v>405</v>
      </c>
      <c r="E4008" s="20" t="s">
        <v>394</v>
      </c>
      <c r="F4008">
        <f>VLOOKUP(H4008,'[1]Ventes par client'!B:Q,15,FALSE)</f>
        <v>500</v>
      </c>
      <c r="G4008" s="21">
        <v>100</v>
      </c>
      <c r="H4008" t="s">
        <v>680</v>
      </c>
      <c r="I4008" s="19">
        <v>11</v>
      </c>
      <c r="J4008" s="22">
        <f t="shared" si="62"/>
        <v>400</v>
      </c>
    </row>
    <row r="4009" spans="1:10" x14ac:dyDescent="0.25">
      <c r="A4009" s="20">
        <v>30000</v>
      </c>
      <c r="B4009" s="20" t="s">
        <v>417</v>
      </c>
      <c r="C4009" s="20" t="s">
        <v>408</v>
      </c>
      <c r="D4009" s="20" t="s">
        <v>406</v>
      </c>
      <c r="E4009" s="20" t="s">
        <v>394</v>
      </c>
      <c r="F4009">
        <f>VLOOKUP(H4009,'[1]Ventes par client'!B:Q,16,FALSE)</f>
        <v>200</v>
      </c>
      <c r="G4009" s="21">
        <v>100</v>
      </c>
      <c r="H4009" t="s">
        <v>680</v>
      </c>
      <c r="I4009">
        <v>12</v>
      </c>
      <c r="J4009" s="22">
        <f t="shared" si="62"/>
        <v>100</v>
      </c>
    </row>
    <row r="4010" spans="1:10" x14ac:dyDescent="0.25">
      <c r="A4010" s="20">
        <v>30000</v>
      </c>
      <c r="B4010" s="20" t="s">
        <v>166</v>
      </c>
      <c r="C4010" s="20" t="s">
        <v>408</v>
      </c>
      <c r="D4010" s="20" t="s">
        <v>393</v>
      </c>
      <c r="E4010" s="20" t="s">
        <v>394</v>
      </c>
      <c r="F4010" s="21" t="e">
        <f>VLOOKUP(H4010,'[1]Ventes par client'!B:Q,5,FALSE)</f>
        <v>#N/A</v>
      </c>
      <c r="G4010" s="21">
        <v>100</v>
      </c>
      <c r="H4010" s="2" t="s">
        <v>681</v>
      </c>
      <c r="I4010" s="19">
        <v>1</v>
      </c>
      <c r="J4010" s="22" t="e">
        <f t="shared" si="62"/>
        <v>#N/A</v>
      </c>
    </row>
    <row r="4011" spans="1:10" x14ac:dyDescent="0.25">
      <c r="A4011" s="20">
        <v>30000</v>
      </c>
      <c r="B4011" s="20" t="s">
        <v>166</v>
      </c>
      <c r="C4011" s="20" t="s">
        <v>408</v>
      </c>
      <c r="D4011" s="20" t="s">
        <v>396</v>
      </c>
      <c r="E4011" s="20" t="s">
        <v>394</v>
      </c>
      <c r="F4011" t="e">
        <f>VLOOKUP(H4011,'[1]Ventes par client'!B:Q,6,FALSE)</f>
        <v>#N/A</v>
      </c>
      <c r="G4011" s="21">
        <v>100</v>
      </c>
      <c r="H4011" t="s">
        <v>681</v>
      </c>
      <c r="I4011" s="19">
        <v>2</v>
      </c>
      <c r="J4011" s="22" t="e">
        <f t="shared" si="62"/>
        <v>#N/A</v>
      </c>
    </row>
    <row r="4012" spans="1:10" x14ac:dyDescent="0.25">
      <c r="A4012" s="20">
        <v>30000</v>
      </c>
      <c r="B4012" s="20" t="s">
        <v>166</v>
      </c>
      <c r="C4012" s="20" t="s">
        <v>408</v>
      </c>
      <c r="D4012" s="20" t="s">
        <v>397</v>
      </c>
      <c r="E4012" s="20" t="s">
        <v>394</v>
      </c>
      <c r="F4012" t="e">
        <f>VLOOKUP(H4012,'[1]Ventes par client'!B:Q,7,FALSE)</f>
        <v>#N/A</v>
      </c>
      <c r="G4012" s="21">
        <v>100</v>
      </c>
      <c r="H4012" t="s">
        <v>681</v>
      </c>
      <c r="I4012">
        <v>3</v>
      </c>
      <c r="J4012" s="22" t="e">
        <f t="shared" si="62"/>
        <v>#N/A</v>
      </c>
    </row>
    <row r="4013" spans="1:10" x14ac:dyDescent="0.25">
      <c r="A4013" s="20">
        <v>30000</v>
      </c>
      <c r="B4013" s="20" t="s">
        <v>166</v>
      </c>
      <c r="C4013" s="20" t="s">
        <v>408</v>
      </c>
      <c r="D4013" s="20" t="s">
        <v>398</v>
      </c>
      <c r="E4013" s="20" t="s">
        <v>394</v>
      </c>
      <c r="F4013" t="e">
        <f>VLOOKUP(H4013,'[1]Ventes par client'!B:Q,8,FALSE)</f>
        <v>#N/A</v>
      </c>
      <c r="G4013" s="21">
        <v>0</v>
      </c>
      <c r="H4013" t="s">
        <v>681</v>
      </c>
      <c r="I4013" s="19">
        <v>4</v>
      </c>
      <c r="J4013" s="22" t="e">
        <f t="shared" si="62"/>
        <v>#N/A</v>
      </c>
    </row>
    <row r="4014" spans="1:10" x14ac:dyDescent="0.25">
      <c r="A4014" s="20">
        <v>30000</v>
      </c>
      <c r="B4014" s="20" t="s">
        <v>166</v>
      </c>
      <c r="C4014" s="20" t="s">
        <v>408</v>
      </c>
      <c r="D4014" s="20" t="s">
        <v>399</v>
      </c>
      <c r="E4014" s="20" t="s">
        <v>394</v>
      </c>
      <c r="F4014" t="e">
        <f>VLOOKUP(H4014,'[1]Ventes par client'!B:Q,9,FALSE)</f>
        <v>#N/A</v>
      </c>
      <c r="G4014" s="21">
        <v>100</v>
      </c>
      <c r="H4014" t="s">
        <v>681</v>
      </c>
      <c r="I4014" s="19">
        <v>5</v>
      </c>
      <c r="J4014" s="22" t="e">
        <f t="shared" si="62"/>
        <v>#N/A</v>
      </c>
    </row>
    <row r="4015" spans="1:10" x14ac:dyDescent="0.25">
      <c r="A4015" s="20">
        <v>30000</v>
      </c>
      <c r="B4015" s="20" t="s">
        <v>166</v>
      </c>
      <c r="C4015" s="20" t="s">
        <v>408</v>
      </c>
      <c r="D4015" s="20" t="s">
        <v>400</v>
      </c>
      <c r="E4015" s="20" t="s">
        <v>394</v>
      </c>
      <c r="F4015" t="e">
        <f>VLOOKUP(H4015,'[1]Ventes par client'!B:Q,10,FALSE)</f>
        <v>#N/A</v>
      </c>
      <c r="G4015" s="21">
        <v>100</v>
      </c>
      <c r="H4015" t="s">
        <v>681</v>
      </c>
      <c r="I4015">
        <v>6</v>
      </c>
      <c r="J4015" s="22" t="e">
        <f t="shared" si="62"/>
        <v>#N/A</v>
      </c>
    </row>
    <row r="4016" spans="1:10" x14ac:dyDescent="0.25">
      <c r="A4016" s="20">
        <v>30000</v>
      </c>
      <c r="B4016" s="20" t="s">
        <v>166</v>
      </c>
      <c r="C4016" s="20" t="s">
        <v>408</v>
      </c>
      <c r="D4016" s="20" t="s">
        <v>401</v>
      </c>
      <c r="E4016" s="20" t="s">
        <v>394</v>
      </c>
      <c r="F4016" t="e">
        <f>VLOOKUP(H4016,'[1]Ventes par client'!B:Q,11,FALSE)</f>
        <v>#N/A</v>
      </c>
      <c r="G4016" s="21">
        <v>100</v>
      </c>
      <c r="H4016" t="s">
        <v>681</v>
      </c>
      <c r="I4016" s="19">
        <v>7</v>
      </c>
      <c r="J4016" s="22" t="e">
        <f t="shared" si="62"/>
        <v>#N/A</v>
      </c>
    </row>
    <row r="4017" spans="1:10" x14ac:dyDescent="0.25">
      <c r="A4017" s="20">
        <v>30000</v>
      </c>
      <c r="B4017" s="20" t="s">
        <v>166</v>
      </c>
      <c r="C4017" s="20" t="s">
        <v>408</v>
      </c>
      <c r="D4017" s="20" t="s">
        <v>402</v>
      </c>
      <c r="E4017" s="20" t="s">
        <v>394</v>
      </c>
      <c r="F4017" t="e">
        <f>VLOOKUP(H4017,'[1]Ventes par client'!B:Q,12,FALSE)</f>
        <v>#N/A</v>
      </c>
      <c r="G4017" s="21">
        <v>100</v>
      </c>
      <c r="H4017" t="s">
        <v>681</v>
      </c>
      <c r="I4017" s="19">
        <v>8</v>
      </c>
      <c r="J4017" s="22" t="e">
        <f t="shared" si="62"/>
        <v>#N/A</v>
      </c>
    </row>
    <row r="4018" spans="1:10" x14ac:dyDescent="0.25">
      <c r="A4018" s="20">
        <v>30000</v>
      </c>
      <c r="B4018" s="20" t="s">
        <v>166</v>
      </c>
      <c r="C4018" s="20" t="s">
        <v>408</v>
      </c>
      <c r="D4018" s="20" t="s">
        <v>403</v>
      </c>
      <c r="E4018" s="20" t="s">
        <v>394</v>
      </c>
      <c r="F4018" t="e">
        <f>VLOOKUP(H4018,'[1]Ventes par client'!B:Q,13,FALSE)</f>
        <v>#N/A</v>
      </c>
      <c r="G4018" s="21">
        <v>0</v>
      </c>
      <c r="H4018" t="s">
        <v>681</v>
      </c>
      <c r="I4018">
        <v>9</v>
      </c>
      <c r="J4018" s="22" t="e">
        <f t="shared" si="62"/>
        <v>#N/A</v>
      </c>
    </row>
    <row r="4019" spans="1:10" x14ac:dyDescent="0.25">
      <c r="A4019" s="20">
        <v>30000</v>
      </c>
      <c r="B4019" s="20" t="s">
        <v>166</v>
      </c>
      <c r="C4019" s="20" t="s">
        <v>408</v>
      </c>
      <c r="D4019" s="20" t="s">
        <v>404</v>
      </c>
      <c r="E4019" s="20" t="s">
        <v>394</v>
      </c>
      <c r="F4019" t="e">
        <f>VLOOKUP(H4019,'[1]Ventes par client'!B:Q,14,FALSE)</f>
        <v>#N/A</v>
      </c>
      <c r="G4019" s="21">
        <v>100</v>
      </c>
      <c r="H4019" t="s">
        <v>681</v>
      </c>
      <c r="I4019" s="19">
        <v>10</v>
      </c>
      <c r="J4019" s="22" t="e">
        <f t="shared" si="62"/>
        <v>#N/A</v>
      </c>
    </row>
    <row r="4020" spans="1:10" x14ac:dyDescent="0.25">
      <c r="A4020" s="20">
        <v>30000</v>
      </c>
      <c r="B4020" s="20" t="s">
        <v>166</v>
      </c>
      <c r="C4020" s="20" t="s">
        <v>408</v>
      </c>
      <c r="D4020" s="20" t="s">
        <v>405</v>
      </c>
      <c r="E4020" s="20" t="s">
        <v>394</v>
      </c>
      <c r="F4020" t="e">
        <f>VLOOKUP(H4020,'[1]Ventes par client'!B:Q,15,FALSE)</f>
        <v>#N/A</v>
      </c>
      <c r="G4020" s="21">
        <v>100</v>
      </c>
      <c r="H4020" t="s">
        <v>681</v>
      </c>
      <c r="I4020" s="19">
        <v>11</v>
      </c>
      <c r="J4020" s="22" t="e">
        <f t="shared" si="62"/>
        <v>#N/A</v>
      </c>
    </row>
    <row r="4021" spans="1:10" x14ac:dyDescent="0.25">
      <c r="A4021" s="20">
        <v>30000</v>
      </c>
      <c r="B4021" s="20" t="s">
        <v>166</v>
      </c>
      <c r="C4021" s="20" t="s">
        <v>408</v>
      </c>
      <c r="D4021" s="20" t="s">
        <v>406</v>
      </c>
      <c r="E4021" s="20" t="s">
        <v>394</v>
      </c>
      <c r="F4021" t="e">
        <f>VLOOKUP(H4021,'[1]Ventes par client'!B:Q,16,FALSE)</f>
        <v>#N/A</v>
      </c>
      <c r="G4021" s="21">
        <v>100</v>
      </c>
      <c r="H4021" t="s">
        <v>681</v>
      </c>
      <c r="I4021">
        <v>12</v>
      </c>
      <c r="J4021" s="22" t="e">
        <f t="shared" si="62"/>
        <v>#N/A</v>
      </c>
    </row>
    <row r="4022" spans="1:10" x14ac:dyDescent="0.25">
      <c r="A4022" s="20">
        <v>30000</v>
      </c>
      <c r="B4022" s="20" t="s">
        <v>206</v>
      </c>
      <c r="C4022" s="20" t="s">
        <v>408</v>
      </c>
      <c r="D4022" s="20" t="s">
        <v>393</v>
      </c>
      <c r="E4022" s="20" t="s">
        <v>394</v>
      </c>
      <c r="F4022" s="21" t="e">
        <f>VLOOKUP(H4022,'[1]Ventes par client'!B:Q,5,FALSE)</f>
        <v>#N/A</v>
      </c>
      <c r="G4022" s="21">
        <v>200</v>
      </c>
      <c r="H4022" s="2" t="s">
        <v>682</v>
      </c>
      <c r="I4022" s="19">
        <v>1</v>
      </c>
      <c r="J4022" s="22" t="e">
        <f t="shared" si="62"/>
        <v>#N/A</v>
      </c>
    </row>
    <row r="4023" spans="1:10" x14ac:dyDescent="0.25">
      <c r="A4023" s="20">
        <v>30000</v>
      </c>
      <c r="B4023" s="20" t="s">
        <v>206</v>
      </c>
      <c r="C4023" s="20" t="s">
        <v>408</v>
      </c>
      <c r="D4023" s="20" t="s">
        <v>396</v>
      </c>
      <c r="E4023" s="20" t="s">
        <v>394</v>
      </c>
      <c r="F4023" t="e">
        <f>VLOOKUP(H4023,'[1]Ventes par client'!B:Q,6,FALSE)</f>
        <v>#N/A</v>
      </c>
      <c r="G4023" s="21">
        <v>300</v>
      </c>
      <c r="H4023" t="s">
        <v>682</v>
      </c>
      <c r="I4023" s="19">
        <v>2</v>
      </c>
      <c r="J4023" s="22" t="e">
        <f t="shared" si="62"/>
        <v>#N/A</v>
      </c>
    </row>
    <row r="4024" spans="1:10" x14ac:dyDescent="0.25">
      <c r="A4024" s="20">
        <v>30000</v>
      </c>
      <c r="B4024" s="20" t="s">
        <v>206</v>
      </c>
      <c r="C4024" s="20" t="s">
        <v>408</v>
      </c>
      <c r="D4024" s="20" t="s">
        <v>397</v>
      </c>
      <c r="E4024" s="20" t="s">
        <v>394</v>
      </c>
      <c r="F4024" t="e">
        <f>VLOOKUP(H4024,'[1]Ventes par client'!B:Q,7,FALSE)</f>
        <v>#N/A</v>
      </c>
      <c r="G4024" s="21">
        <v>300</v>
      </c>
      <c r="H4024" t="s">
        <v>682</v>
      </c>
      <c r="I4024">
        <v>3</v>
      </c>
      <c r="J4024" s="22" t="e">
        <f t="shared" si="62"/>
        <v>#N/A</v>
      </c>
    </row>
    <row r="4025" spans="1:10" x14ac:dyDescent="0.25">
      <c r="A4025" s="20">
        <v>30000</v>
      </c>
      <c r="B4025" s="20" t="s">
        <v>206</v>
      </c>
      <c r="C4025" s="20" t="s">
        <v>408</v>
      </c>
      <c r="D4025" s="20" t="s">
        <v>398</v>
      </c>
      <c r="E4025" s="20" t="s">
        <v>394</v>
      </c>
      <c r="F4025" t="e">
        <f>VLOOKUP(H4025,'[1]Ventes par client'!B:Q,8,FALSE)</f>
        <v>#N/A</v>
      </c>
      <c r="G4025" s="21">
        <v>200</v>
      </c>
      <c r="H4025" t="s">
        <v>682</v>
      </c>
      <c r="I4025" s="19">
        <v>4</v>
      </c>
      <c r="J4025" s="22" t="e">
        <f t="shared" si="62"/>
        <v>#N/A</v>
      </c>
    </row>
    <row r="4026" spans="1:10" x14ac:dyDescent="0.25">
      <c r="A4026" s="20">
        <v>30000</v>
      </c>
      <c r="B4026" s="20" t="s">
        <v>206</v>
      </c>
      <c r="C4026" s="20" t="s">
        <v>408</v>
      </c>
      <c r="D4026" s="20" t="s">
        <v>399</v>
      </c>
      <c r="E4026" s="20" t="s">
        <v>394</v>
      </c>
      <c r="F4026" t="e">
        <f>VLOOKUP(H4026,'[1]Ventes par client'!B:Q,9,FALSE)</f>
        <v>#N/A</v>
      </c>
      <c r="G4026" s="21">
        <v>200</v>
      </c>
      <c r="H4026" t="s">
        <v>682</v>
      </c>
      <c r="I4026" s="19">
        <v>5</v>
      </c>
      <c r="J4026" s="22" t="e">
        <f t="shared" si="62"/>
        <v>#N/A</v>
      </c>
    </row>
    <row r="4027" spans="1:10" x14ac:dyDescent="0.25">
      <c r="A4027" s="20">
        <v>30000</v>
      </c>
      <c r="B4027" s="20" t="s">
        <v>206</v>
      </c>
      <c r="C4027" s="20" t="s">
        <v>408</v>
      </c>
      <c r="D4027" s="20" t="s">
        <v>400</v>
      </c>
      <c r="E4027" s="20" t="s">
        <v>394</v>
      </c>
      <c r="F4027" t="e">
        <f>VLOOKUP(H4027,'[1]Ventes par client'!B:Q,10,FALSE)</f>
        <v>#N/A</v>
      </c>
      <c r="G4027" s="21">
        <v>300</v>
      </c>
      <c r="H4027" t="s">
        <v>682</v>
      </c>
      <c r="I4027">
        <v>6</v>
      </c>
      <c r="J4027" s="22" t="e">
        <f t="shared" si="62"/>
        <v>#N/A</v>
      </c>
    </row>
    <row r="4028" spans="1:10" x14ac:dyDescent="0.25">
      <c r="A4028" s="20">
        <v>30000</v>
      </c>
      <c r="B4028" s="20" t="s">
        <v>206</v>
      </c>
      <c r="C4028" s="20" t="s">
        <v>408</v>
      </c>
      <c r="D4028" s="20" t="s">
        <v>401</v>
      </c>
      <c r="E4028" s="20" t="s">
        <v>394</v>
      </c>
      <c r="F4028" t="e">
        <f>VLOOKUP(H4028,'[1]Ventes par client'!B:Q,11,FALSE)</f>
        <v>#N/A</v>
      </c>
      <c r="G4028" s="21">
        <v>300</v>
      </c>
      <c r="H4028" t="s">
        <v>682</v>
      </c>
      <c r="I4028" s="19">
        <v>7</v>
      </c>
      <c r="J4028" s="22" t="e">
        <f t="shared" si="62"/>
        <v>#N/A</v>
      </c>
    </row>
    <row r="4029" spans="1:10" x14ac:dyDescent="0.25">
      <c r="A4029" s="20">
        <v>30000</v>
      </c>
      <c r="B4029" s="20" t="s">
        <v>206</v>
      </c>
      <c r="C4029" s="20" t="s">
        <v>408</v>
      </c>
      <c r="D4029" s="20" t="s">
        <v>402</v>
      </c>
      <c r="E4029" s="20" t="s">
        <v>394</v>
      </c>
      <c r="F4029" t="e">
        <f>VLOOKUP(H4029,'[1]Ventes par client'!B:Q,12,FALSE)</f>
        <v>#N/A</v>
      </c>
      <c r="G4029" s="21">
        <v>200</v>
      </c>
      <c r="H4029" t="s">
        <v>682</v>
      </c>
      <c r="I4029" s="19">
        <v>8</v>
      </c>
      <c r="J4029" s="22" t="e">
        <f t="shared" si="62"/>
        <v>#N/A</v>
      </c>
    </row>
    <row r="4030" spans="1:10" x14ac:dyDescent="0.25">
      <c r="A4030" s="20">
        <v>30000</v>
      </c>
      <c r="B4030" s="20" t="s">
        <v>206</v>
      </c>
      <c r="C4030" s="20" t="s">
        <v>408</v>
      </c>
      <c r="D4030" s="20" t="s">
        <v>403</v>
      </c>
      <c r="E4030" s="20" t="s">
        <v>394</v>
      </c>
      <c r="F4030" t="e">
        <f>VLOOKUP(H4030,'[1]Ventes par client'!B:Q,13,FALSE)</f>
        <v>#N/A</v>
      </c>
      <c r="G4030" s="21">
        <v>200</v>
      </c>
      <c r="H4030" t="s">
        <v>682</v>
      </c>
      <c r="I4030">
        <v>9</v>
      </c>
      <c r="J4030" s="22" t="e">
        <f t="shared" si="62"/>
        <v>#N/A</v>
      </c>
    </row>
    <row r="4031" spans="1:10" x14ac:dyDescent="0.25">
      <c r="A4031" s="20">
        <v>30000</v>
      </c>
      <c r="B4031" s="20" t="s">
        <v>206</v>
      </c>
      <c r="C4031" s="20" t="s">
        <v>408</v>
      </c>
      <c r="D4031" s="20" t="s">
        <v>404</v>
      </c>
      <c r="E4031" s="20" t="s">
        <v>394</v>
      </c>
      <c r="F4031" t="e">
        <f>VLOOKUP(H4031,'[1]Ventes par client'!B:Q,14,FALSE)</f>
        <v>#N/A</v>
      </c>
      <c r="G4031" s="21">
        <v>300</v>
      </c>
      <c r="H4031" t="s">
        <v>682</v>
      </c>
      <c r="I4031" s="19">
        <v>10</v>
      </c>
      <c r="J4031" s="22" t="e">
        <f t="shared" si="62"/>
        <v>#N/A</v>
      </c>
    </row>
    <row r="4032" spans="1:10" x14ac:dyDescent="0.25">
      <c r="A4032" s="20">
        <v>30000</v>
      </c>
      <c r="B4032" s="20" t="s">
        <v>206</v>
      </c>
      <c r="C4032" s="20" t="s">
        <v>408</v>
      </c>
      <c r="D4032" s="20" t="s">
        <v>405</v>
      </c>
      <c r="E4032" s="20" t="s">
        <v>394</v>
      </c>
      <c r="F4032" t="e">
        <f>VLOOKUP(H4032,'[1]Ventes par client'!B:Q,15,FALSE)</f>
        <v>#N/A</v>
      </c>
      <c r="G4032" s="21">
        <v>300</v>
      </c>
      <c r="H4032" t="s">
        <v>682</v>
      </c>
      <c r="I4032" s="19">
        <v>11</v>
      </c>
      <c r="J4032" s="22" t="e">
        <f t="shared" si="62"/>
        <v>#N/A</v>
      </c>
    </row>
    <row r="4033" spans="1:10" x14ac:dyDescent="0.25">
      <c r="A4033" s="20">
        <v>30000</v>
      </c>
      <c r="B4033" s="20" t="s">
        <v>206</v>
      </c>
      <c r="C4033" s="20" t="s">
        <v>408</v>
      </c>
      <c r="D4033" s="20" t="s">
        <v>406</v>
      </c>
      <c r="E4033" s="20" t="s">
        <v>394</v>
      </c>
      <c r="F4033" t="e">
        <f>VLOOKUP(H4033,'[1]Ventes par client'!B:Q,16,FALSE)</f>
        <v>#N/A</v>
      </c>
      <c r="G4033" s="21">
        <v>200</v>
      </c>
      <c r="H4033" t="s">
        <v>682</v>
      </c>
      <c r="I4033">
        <v>12</v>
      </c>
      <c r="J4033" s="22" t="e">
        <f t="shared" si="62"/>
        <v>#N/A</v>
      </c>
    </row>
    <row r="4034" spans="1:10" x14ac:dyDescent="0.25">
      <c r="A4034" s="20">
        <v>30000</v>
      </c>
      <c r="B4034" s="20" t="s">
        <v>417</v>
      </c>
      <c r="C4034" s="20" t="s">
        <v>408</v>
      </c>
      <c r="D4034" s="20" t="s">
        <v>393</v>
      </c>
      <c r="E4034" s="20" t="s">
        <v>394</v>
      </c>
      <c r="F4034" s="21">
        <f>VLOOKUP(H4034,'[1]Ventes par client'!B:Q,5,FALSE)</f>
        <v>400</v>
      </c>
      <c r="G4034" s="21">
        <v>100</v>
      </c>
      <c r="H4034" s="2" t="s">
        <v>683</v>
      </c>
      <c r="I4034" s="19">
        <v>1</v>
      </c>
      <c r="J4034" s="22">
        <f t="shared" ref="J4034:J4097" si="63">+F4034-G4034</f>
        <v>300</v>
      </c>
    </row>
    <row r="4035" spans="1:10" x14ac:dyDescent="0.25">
      <c r="A4035" s="20">
        <v>30000</v>
      </c>
      <c r="B4035" s="20" t="s">
        <v>417</v>
      </c>
      <c r="C4035" s="20" t="s">
        <v>408</v>
      </c>
      <c r="D4035" s="20" t="s">
        <v>396</v>
      </c>
      <c r="E4035" s="20" t="s">
        <v>394</v>
      </c>
      <c r="F4035">
        <f>VLOOKUP(H4035,'[1]Ventes par client'!B:Q,6,FALSE)</f>
        <v>500</v>
      </c>
      <c r="G4035" s="21">
        <v>100</v>
      </c>
      <c r="H4035" t="s">
        <v>683</v>
      </c>
      <c r="I4035" s="19">
        <v>2</v>
      </c>
      <c r="J4035" s="22">
        <f t="shared" si="63"/>
        <v>400</v>
      </c>
    </row>
    <row r="4036" spans="1:10" x14ac:dyDescent="0.25">
      <c r="A4036" s="20">
        <v>30000</v>
      </c>
      <c r="B4036" s="20" t="s">
        <v>417</v>
      </c>
      <c r="C4036" s="20" t="s">
        <v>408</v>
      </c>
      <c r="D4036" s="20" t="s">
        <v>397</v>
      </c>
      <c r="E4036" s="20" t="s">
        <v>394</v>
      </c>
      <c r="F4036">
        <f>VLOOKUP(H4036,'[1]Ventes par client'!B:Q,7,FALSE)</f>
        <v>500</v>
      </c>
      <c r="G4036" s="21">
        <v>100</v>
      </c>
      <c r="H4036" t="s">
        <v>683</v>
      </c>
      <c r="I4036">
        <v>3</v>
      </c>
      <c r="J4036" s="22">
        <f t="shared" si="63"/>
        <v>400</v>
      </c>
    </row>
    <row r="4037" spans="1:10" x14ac:dyDescent="0.25">
      <c r="A4037" s="20">
        <v>30000</v>
      </c>
      <c r="B4037" s="20" t="s">
        <v>417</v>
      </c>
      <c r="C4037" s="20" t="s">
        <v>408</v>
      </c>
      <c r="D4037" s="20" t="s">
        <v>398</v>
      </c>
      <c r="E4037" s="20" t="s">
        <v>394</v>
      </c>
      <c r="F4037">
        <f>VLOOKUP(H4037,'[1]Ventes par client'!B:Q,8,FALSE)</f>
        <v>400</v>
      </c>
      <c r="G4037" s="21">
        <v>0</v>
      </c>
      <c r="H4037" t="s">
        <v>683</v>
      </c>
      <c r="I4037" s="19">
        <v>4</v>
      </c>
      <c r="J4037" s="22">
        <f t="shared" si="63"/>
        <v>400</v>
      </c>
    </row>
    <row r="4038" spans="1:10" x14ac:dyDescent="0.25">
      <c r="A4038" s="20">
        <v>30000</v>
      </c>
      <c r="B4038" s="20" t="s">
        <v>417</v>
      </c>
      <c r="C4038" s="20" t="s">
        <v>408</v>
      </c>
      <c r="D4038" s="20" t="s">
        <v>399</v>
      </c>
      <c r="E4038" s="20" t="s">
        <v>394</v>
      </c>
      <c r="F4038">
        <f>VLOOKUP(H4038,'[1]Ventes par client'!B:Q,9,FALSE)</f>
        <v>400</v>
      </c>
      <c r="G4038" s="21">
        <v>100</v>
      </c>
      <c r="H4038" t="s">
        <v>683</v>
      </c>
      <c r="I4038" s="19">
        <v>5</v>
      </c>
      <c r="J4038" s="22">
        <f t="shared" si="63"/>
        <v>300</v>
      </c>
    </row>
    <row r="4039" spans="1:10" x14ac:dyDescent="0.25">
      <c r="A4039" s="20">
        <v>30000</v>
      </c>
      <c r="B4039" s="20" t="s">
        <v>417</v>
      </c>
      <c r="C4039" s="20" t="s">
        <v>408</v>
      </c>
      <c r="D4039" s="20" t="s">
        <v>400</v>
      </c>
      <c r="E4039" s="20" t="s">
        <v>394</v>
      </c>
      <c r="F4039">
        <f>VLOOKUP(H4039,'[1]Ventes par client'!B:Q,10,FALSE)</f>
        <v>500</v>
      </c>
      <c r="G4039" s="21">
        <v>100</v>
      </c>
      <c r="H4039" t="s">
        <v>683</v>
      </c>
      <c r="I4039">
        <v>6</v>
      </c>
      <c r="J4039" s="22">
        <f t="shared" si="63"/>
        <v>400</v>
      </c>
    </row>
    <row r="4040" spans="1:10" x14ac:dyDescent="0.25">
      <c r="A4040" s="20">
        <v>30000</v>
      </c>
      <c r="B4040" s="20" t="s">
        <v>417</v>
      </c>
      <c r="C4040" s="20" t="s">
        <v>408</v>
      </c>
      <c r="D4040" s="20" t="s">
        <v>401</v>
      </c>
      <c r="E4040" s="20" t="s">
        <v>394</v>
      </c>
      <c r="F4040">
        <f>VLOOKUP(H4040,'[1]Ventes par client'!B:Q,11,FALSE)</f>
        <v>400</v>
      </c>
      <c r="G4040" s="21">
        <v>100</v>
      </c>
      <c r="H4040" t="s">
        <v>683</v>
      </c>
      <c r="I4040" s="19">
        <v>7</v>
      </c>
      <c r="J4040" s="22">
        <f t="shared" si="63"/>
        <v>300</v>
      </c>
    </row>
    <row r="4041" spans="1:10" x14ac:dyDescent="0.25">
      <c r="A4041" s="20">
        <v>30000</v>
      </c>
      <c r="B4041" s="20" t="s">
        <v>417</v>
      </c>
      <c r="C4041" s="20" t="s">
        <v>408</v>
      </c>
      <c r="D4041" s="20" t="s">
        <v>402</v>
      </c>
      <c r="E4041" s="20" t="s">
        <v>394</v>
      </c>
      <c r="F4041">
        <f>VLOOKUP(H4041,'[1]Ventes par client'!B:Q,12,FALSE)</f>
        <v>400</v>
      </c>
      <c r="G4041" s="21">
        <v>100</v>
      </c>
      <c r="H4041" t="s">
        <v>683</v>
      </c>
      <c r="I4041" s="19">
        <v>8</v>
      </c>
      <c r="J4041" s="22">
        <f t="shared" si="63"/>
        <v>300</v>
      </c>
    </row>
    <row r="4042" spans="1:10" x14ac:dyDescent="0.25">
      <c r="A4042" s="20">
        <v>30000</v>
      </c>
      <c r="B4042" s="20" t="s">
        <v>417</v>
      </c>
      <c r="C4042" s="20" t="s">
        <v>408</v>
      </c>
      <c r="D4042" s="20" t="s">
        <v>403</v>
      </c>
      <c r="E4042" s="20" t="s">
        <v>394</v>
      </c>
      <c r="F4042">
        <f>VLOOKUP(H4042,'[1]Ventes par client'!B:Q,13,FALSE)</f>
        <v>400</v>
      </c>
      <c r="G4042" s="21">
        <v>0</v>
      </c>
      <c r="H4042" t="s">
        <v>683</v>
      </c>
      <c r="I4042">
        <v>9</v>
      </c>
      <c r="J4042" s="22">
        <f t="shared" si="63"/>
        <v>400</v>
      </c>
    </row>
    <row r="4043" spans="1:10" x14ac:dyDescent="0.25">
      <c r="A4043" s="20">
        <v>30000</v>
      </c>
      <c r="B4043" s="20" t="s">
        <v>417</v>
      </c>
      <c r="C4043" s="20" t="s">
        <v>408</v>
      </c>
      <c r="D4043" s="20" t="s">
        <v>404</v>
      </c>
      <c r="E4043" s="20" t="s">
        <v>394</v>
      </c>
      <c r="F4043">
        <f>VLOOKUP(H4043,'[1]Ventes par client'!B:Q,14,FALSE)</f>
        <v>500</v>
      </c>
      <c r="G4043" s="21">
        <v>100</v>
      </c>
      <c r="H4043" t="s">
        <v>683</v>
      </c>
      <c r="I4043" s="19">
        <v>10</v>
      </c>
      <c r="J4043" s="22">
        <f t="shared" si="63"/>
        <v>400</v>
      </c>
    </row>
    <row r="4044" spans="1:10" x14ac:dyDescent="0.25">
      <c r="A4044" s="20">
        <v>30000</v>
      </c>
      <c r="B4044" s="20" t="s">
        <v>417</v>
      </c>
      <c r="C4044" s="20" t="s">
        <v>408</v>
      </c>
      <c r="D4044" s="20" t="s">
        <v>405</v>
      </c>
      <c r="E4044" s="20" t="s">
        <v>394</v>
      </c>
      <c r="F4044">
        <f>VLOOKUP(H4044,'[1]Ventes par client'!B:Q,15,FALSE)</f>
        <v>500</v>
      </c>
      <c r="G4044" s="21">
        <v>100</v>
      </c>
      <c r="H4044" t="s">
        <v>683</v>
      </c>
      <c r="I4044" s="19">
        <v>11</v>
      </c>
      <c r="J4044" s="22">
        <f t="shared" si="63"/>
        <v>400</v>
      </c>
    </row>
    <row r="4045" spans="1:10" x14ac:dyDescent="0.25">
      <c r="A4045" s="20">
        <v>30000</v>
      </c>
      <c r="B4045" s="20" t="s">
        <v>417</v>
      </c>
      <c r="C4045" s="20" t="s">
        <v>408</v>
      </c>
      <c r="D4045" s="20" t="s">
        <v>406</v>
      </c>
      <c r="E4045" s="20" t="s">
        <v>394</v>
      </c>
      <c r="F4045">
        <f>VLOOKUP(H4045,'[1]Ventes par client'!B:Q,16,FALSE)</f>
        <v>200</v>
      </c>
      <c r="G4045" s="21">
        <v>100</v>
      </c>
      <c r="H4045" t="s">
        <v>683</v>
      </c>
      <c r="I4045">
        <v>12</v>
      </c>
      <c r="J4045" s="22">
        <f t="shared" si="63"/>
        <v>100</v>
      </c>
    </row>
    <row r="4046" spans="1:10" x14ac:dyDescent="0.25">
      <c r="A4046" s="20">
        <v>30000</v>
      </c>
      <c r="B4046" s="20" t="s">
        <v>206</v>
      </c>
      <c r="C4046" s="20" t="s">
        <v>408</v>
      </c>
      <c r="D4046" s="20" t="s">
        <v>393</v>
      </c>
      <c r="E4046" s="20" t="s">
        <v>394</v>
      </c>
      <c r="F4046" s="21">
        <f>VLOOKUP(H4046,'[1]Ventes par client'!B:Q,5,FALSE)</f>
        <v>1600</v>
      </c>
      <c r="G4046" s="21">
        <v>100</v>
      </c>
      <c r="H4046" s="2" t="s">
        <v>684</v>
      </c>
      <c r="I4046" s="19">
        <v>1</v>
      </c>
      <c r="J4046" s="22">
        <f t="shared" si="63"/>
        <v>1500</v>
      </c>
    </row>
    <row r="4047" spans="1:10" x14ac:dyDescent="0.25">
      <c r="A4047" s="20">
        <v>30000</v>
      </c>
      <c r="B4047" s="20" t="s">
        <v>206</v>
      </c>
      <c r="C4047" s="20" t="s">
        <v>408</v>
      </c>
      <c r="D4047" s="20" t="s">
        <v>396</v>
      </c>
      <c r="E4047" s="20" t="s">
        <v>394</v>
      </c>
      <c r="F4047">
        <f>VLOOKUP(H4047,'[1]Ventes par client'!B:Q,6,FALSE)</f>
        <v>1800</v>
      </c>
      <c r="G4047" s="21">
        <v>100</v>
      </c>
      <c r="H4047" t="s">
        <v>684</v>
      </c>
      <c r="I4047" s="19">
        <v>2</v>
      </c>
      <c r="J4047" s="22">
        <f t="shared" si="63"/>
        <v>1700</v>
      </c>
    </row>
    <row r="4048" spans="1:10" x14ac:dyDescent="0.25">
      <c r="A4048" s="20">
        <v>30000</v>
      </c>
      <c r="B4048" s="20" t="s">
        <v>206</v>
      </c>
      <c r="C4048" s="20" t="s">
        <v>408</v>
      </c>
      <c r="D4048" s="20" t="s">
        <v>397</v>
      </c>
      <c r="E4048" s="20" t="s">
        <v>394</v>
      </c>
      <c r="F4048">
        <f>VLOOKUP(H4048,'[1]Ventes par client'!B:Q,7,FALSE)</f>
        <v>1900</v>
      </c>
      <c r="G4048" s="21">
        <v>100</v>
      </c>
      <c r="H4048" t="s">
        <v>684</v>
      </c>
      <c r="I4048">
        <v>3</v>
      </c>
      <c r="J4048" s="22">
        <f t="shared" si="63"/>
        <v>1800</v>
      </c>
    </row>
    <row r="4049" spans="1:10" x14ac:dyDescent="0.25">
      <c r="A4049" s="20">
        <v>30000</v>
      </c>
      <c r="B4049" s="20" t="s">
        <v>206</v>
      </c>
      <c r="C4049" s="20" t="s">
        <v>408</v>
      </c>
      <c r="D4049" s="20" t="s">
        <v>398</v>
      </c>
      <c r="E4049" s="20" t="s">
        <v>394</v>
      </c>
      <c r="F4049">
        <f>VLOOKUP(H4049,'[1]Ventes par client'!B:Q,8,FALSE)</f>
        <v>1600</v>
      </c>
      <c r="G4049" s="21">
        <v>0</v>
      </c>
      <c r="H4049" t="s">
        <v>684</v>
      </c>
      <c r="I4049" s="19">
        <v>4</v>
      </c>
      <c r="J4049" s="22">
        <f t="shared" si="63"/>
        <v>1600</v>
      </c>
    </row>
    <row r="4050" spans="1:10" x14ac:dyDescent="0.25">
      <c r="A4050" s="20">
        <v>30000</v>
      </c>
      <c r="B4050" s="20" t="s">
        <v>206</v>
      </c>
      <c r="C4050" s="20" t="s">
        <v>408</v>
      </c>
      <c r="D4050" s="20" t="s">
        <v>399</v>
      </c>
      <c r="E4050" s="20" t="s">
        <v>394</v>
      </c>
      <c r="F4050">
        <f>VLOOKUP(H4050,'[1]Ventes par client'!B:Q,9,FALSE)</f>
        <v>1700</v>
      </c>
      <c r="G4050" s="21">
        <v>100</v>
      </c>
      <c r="H4050" t="s">
        <v>684</v>
      </c>
      <c r="I4050" s="19">
        <v>5</v>
      </c>
      <c r="J4050" s="22">
        <f t="shared" si="63"/>
        <v>1600</v>
      </c>
    </row>
    <row r="4051" spans="1:10" x14ac:dyDescent="0.25">
      <c r="A4051" s="20">
        <v>30000</v>
      </c>
      <c r="B4051" s="20" t="s">
        <v>206</v>
      </c>
      <c r="C4051" s="20" t="s">
        <v>408</v>
      </c>
      <c r="D4051" s="20" t="s">
        <v>400</v>
      </c>
      <c r="E4051" s="20" t="s">
        <v>394</v>
      </c>
      <c r="F4051">
        <f>VLOOKUP(H4051,'[1]Ventes par client'!B:Q,10,FALSE)</f>
        <v>1800</v>
      </c>
      <c r="G4051" s="21">
        <v>100</v>
      </c>
      <c r="H4051" t="s">
        <v>684</v>
      </c>
      <c r="I4051">
        <v>6</v>
      </c>
      <c r="J4051" s="22">
        <f t="shared" si="63"/>
        <v>1700</v>
      </c>
    </row>
    <row r="4052" spans="1:10" x14ac:dyDescent="0.25">
      <c r="A4052" s="20">
        <v>30000</v>
      </c>
      <c r="B4052" s="20" t="s">
        <v>206</v>
      </c>
      <c r="C4052" s="20" t="s">
        <v>408</v>
      </c>
      <c r="D4052" s="20" t="s">
        <v>401</v>
      </c>
      <c r="E4052" s="20" t="s">
        <v>394</v>
      </c>
      <c r="F4052">
        <f>VLOOKUP(H4052,'[1]Ventes par client'!B:Q,11,FALSE)</f>
        <v>1500</v>
      </c>
      <c r="G4052" s="21">
        <v>100</v>
      </c>
      <c r="H4052" t="s">
        <v>684</v>
      </c>
      <c r="I4052" s="19">
        <v>7</v>
      </c>
      <c r="J4052" s="22">
        <f t="shared" si="63"/>
        <v>1400</v>
      </c>
    </row>
    <row r="4053" spans="1:10" x14ac:dyDescent="0.25">
      <c r="A4053" s="20">
        <v>30000</v>
      </c>
      <c r="B4053" s="20" t="s">
        <v>206</v>
      </c>
      <c r="C4053" s="20" t="s">
        <v>408</v>
      </c>
      <c r="D4053" s="20" t="s">
        <v>402</v>
      </c>
      <c r="E4053" s="20" t="s">
        <v>394</v>
      </c>
      <c r="F4053">
        <f>VLOOKUP(H4053,'[1]Ventes par client'!B:Q,12,FALSE)</f>
        <v>1500</v>
      </c>
      <c r="G4053" s="21">
        <v>100</v>
      </c>
      <c r="H4053" t="s">
        <v>684</v>
      </c>
      <c r="I4053" s="19">
        <v>8</v>
      </c>
      <c r="J4053" s="22">
        <f t="shared" si="63"/>
        <v>1400</v>
      </c>
    </row>
    <row r="4054" spans="1:10" x14ac:dyDescent="0.25">
      <c r="A4054" s="20">
        <v>30000</v>
      </c>
      <c r="B4054" s="20" t="s">
        <v>206</v>
      </c>
      <c r="C4054" s="20" t="s">
        <v>408</v>
      </c>
      <c r="D4054" s="20" t="s">
        <v>403</v>
      </c>
      <c r="E4054" s="20" t="s">
        <v>394</v>
      </c>
      <c r="F4054">
        <f>VLOOKUP(H4054,'[1]Ventes par client'!B:Q,13,FALSE)</f>
        <v>1600</v>
      </c>
      <c r="G4054" s="21">
        <v>0</v>
      </c>
      <c r="H4054" t="s">
        <v>684</v>
      </c>
      <c r="I4054">
        <v>9</v>
      </c>
      <c r="J4054" s="22">
        <f t="shared" si="63"/>
        <v>1600</v>
      </c>
    </row>
    <row r="4055" spans="1:10" x14ac:dyDescent="0.25">
      <c r="A4055" s="20">
        <v>30000</v>
      </c>
      <c r="B4055" s="20" t="s">
        <v>206</v>
      </c>
      <c r="C4055" s="20" t="s">
        <v>408</v>
      </c>
      <c r="D4055" s="20" t="s">
        <v>404</v>
      </c>
      <c r="E4055" s="20" t="s">
        <v>394</v>
      </c>
      <c r="F4055">
        <f>VLOOKUP(H4055,'[1]Ventes par client'!B:Q,14,FALSE)</f>
        <v>1800</v>
      </c>
      <c r="G4055" s="21">
        <v>100</v>
      </c>
      <c r="H4055" t="s">
        <v>684</v>
      </c>
      <c r="I4055" s="19">
        <v>10</v>
      </c>
      <c r="J4055" s="22">
        <f t="shared" si="63"/>
        <v>1700</v>
      </c>
    </row>
    <row r="4056" spans="1:10" x14ac:dyDescent="0.25">
      <c r="A4056" s="20">
        <v>30000</v>
      </c>
      <c r="B4056" s="20" t="s">
        <v>206</v>
      </c>
      <c r="C4056" s="20" t="s">
        <v>408</v>
      </c>
      <c r="D4056" s="20" t="s">
        <v>405</v>
      </c>
      <c r="E4056" s="20" t="s">
        <v>394</v>
      </c>
      <c r="F4056">
        <f>VLOOKUP(H4056,'[1]Ventes par client'!B:Q,15,FALSE)</f>
        <v>2000</v>
      </c>
      <c r="G4056" s="21">
        <v>100</v>
      </c>
      <c r="H4056" t="s">
        <v>684</v>
      </c>
      <c r="I4056" s="19">
        <v>11</v>
      </c>
      <c r="J4056" s="22">
        <f t="shared" si="63"/>
        <v>1900</v>
      </c>
    </row>
    <row r="4057" spans="1:10" x14ac:dyDescent="0.25">
      <c r="A4057" s="20">
        <v>30000</v>
      </c>
      <c r="B4057" s="20" t="s">
        <v>206</v>
      </c>
      <c r="C4057" s="20" t="s">
        <v>408</v>
      </c>
      <c r="D4057" s="20" t="s">
        <v>406</v>
      </c>
      <c r="E4057" s="20" t="s">
        <v>394</v>
      </c>
      <c r="F4057">
        <f>VLOOKUP(H4057,'[1]Ventes par client'!B:Q,16,FALSE)</f>
        <v>1200</v>
      </c>
      <c r="G4057" s="21">
        <v>100</v>
      </c>
      <c r="H4057" t="s">
        <v>684</v>
      </c>
      <c r="I4057">
        <v>12</v>
      </c>
      <c r="J4057" s="22">
        <f t="shared" si="63"/>
        <v>1100</v>
      </c>
    </row>
    <row r="4058" spans="1:10" x14ac:dyDescent="0.25">
      <c r="A4058" s="20">
        <v>30000</v>
      </c>
      <c r="B4058" s="20" t="s">
        <v>206</v>
      </c>
      <c r="C4058" s="20" t="s">
        <v>408</v>
      </c>
      <c r="D4058" s="20" t="s">
        <v>393</v>
      </c>
      <c r="E4058" s="20" t="s">
        <v>394</v>
      </c>
      <c r="F4058" s="21" t="e">
        <f>VLOOKUP(H4058,'[1]Ventes par client'!B:Q,5,FALSE)</f>
        <v>#N/A</v>
      </c>
      <c r="G4058" s="21">
        <v>100</v>
      </c>
      <c r="H4058" s="2" t="s">
        <v>685</v>
      </c>
      <c r="I4058" s="19">
        <v>1</v>
      </c>
      <c r="J4058" s="22" t="e">
        <f t="shared" si="63"/>
        <v>#N/A</v>
      </c>
    </row>
    <row r="4059" spans="1:10" x14ac:dyDescent="0.25">
      <c r="A4059" s="20">
        <v>30000</v>
      </c>
      <c r="B4059" s="20" t="s">
        <v>206</v>
      </c>
      <c r="C4059" s="20" t="s">
        <v>408</v>
      </c>
      <c r="D4059" s="20" t="s">
        <v>396</v>
      </c>
      <c r="E4059" s="20" t="s">
        <v>394</v>
      </c>
      <c r="F4059" t="e">
        <f>VLOOKUP(H4059,'[1]Ventes par client'!B:Q,6,FALSE)</f>
        <v>#N/A</v>
      </c>
      <c r="G4059" s="21">
        <v>100</v>
      </c>
      <c r="H4059" t="s">
        <v>685</v>
      </c>
      <c r="I4059" s="19">
        <v>2</v>
      </c>
      <c r="J4059" s="22" t="e">
        <f t="shared" si="63"/>
        <v>#N/A</v>
      </c>
    </row>
    <row r="4060" spans="1:10" x14ac:dyDescent="0.25">
      <c r="A4060" s="20">
        <v>30000</v>
      </c>
      <c r="B4060" s="20" t="s">
        <v>206</v>
      </c>
      <c r="C4060" s="20" t="s">
        <v>408</v>
      </c>
      <c r="D4060" s="20" t="s">
        <v>397</v>
      </c>
      <c r="E4060" s="20" t="s">
        <v>394</v>
      </c>
      <c r="F4060" t="e">
        <f>VLOOKUP(H4060,'[1]Ventes par client'!B:Q,7,FALSE)</f>
        <v>#N/A</v>
      </c>
      <c r="G4060" s="21">
        <v>100</v>
      </c>
      <c r="H4060" t="s">
        <v>685</v>
      </c>
      <c r="I4060">
        <v>3</v>
      </c>
      <c r="J4060" s="22" t="e">
        <f t="shared" si="63"/>
        <v>#N/A</v>
      </c>
    </row>
    <row r="4061" spans="1:10" x14ac:dyDescent="0.25">
      <c r="A4061" s="20">
        <v>30000</v>
      </c>
      <c r="B4061" s="20" t="s">
        <v>206</v>
      </c>
      <c r="C4061" s="20" t="s">
        <v>408</v>
      </c>
      <c r="D4061" s="20" t="s">
        <v>398</v>
      </c>
      <c r="E4061" s="20" t="s">
        <v>394</v>
      </c>
      <c r="F4061" t="e">
        <f>VLOOKUP(H4061,'[1]Ventes par client'!B:Q,8,FALSE)</f>
        <v>#N/A</v>
      </c>
      <c r="G4061" s="21">
        <v>0</v>
      </c>
      <c r="H4061" t="s">
        <v>685</v>
      </c>
      <c r="I4061" s="19">
        <v>4</v>
      </c>
      <c r="J4061" s="22" t="e">
        <f t="shared" si="63"/>
        <v>#N/A</v>
      </c>
    </row>
    <row r="4062" spans="1:10" x14ac:dyDescent="0.25">
      <c r="A4062" s="20">
        <v>30000</v>
      </c>
      <c r="B4062" s="20" t="s">
        <v>206</v>
      </c>
      <c r="C4062" s="20" t="s">
        <v>408</v>
      </c>
      <c r="D4062" s="20" t="s">
        <v>399</v>
      </c>
      <c r="E4062" s="20" t="s">
        <v>394</v>
      </c>
      <c r="F4062" t="e">
        <f>VLOOKUP(H4062,'[1]Ventes par client'!B:Q,9,FALSE)</f>
        <v>#N/A</v>
      </c>
      <c r="G4062" s="21">
        <v>100</v>
      </c>
      <c r="H4062" t="s">
        <v>685</v>
      </c>
      <c r="I4062" s="19">
        <v>5</v>
      </c>
      <c r="J4062" s="22" t="e">
        <f t="shared" si="63"/>
        <v>#N/A</v>
      </c>
    </row>
    <row r="4063" spans="1:10" x14ac:dyDescent="0.25">
      <c r="A4063" s="20">
        <v>30000</v>
      </c>
      <c r="B4063" s="20" t="s">
        <v>206</v>
      </c>
      <c r="C4063" s="20" t="s">
        <v>408</v>
      </c>
      <c r="D4063" s="20" t="s">
        <v>400</v>
      </c>
      <c r="E4063" s="20" t="s">
        <v>394</v>
      </c>
      <c r="F4063" t="e">
        <f>VLOOKUP(H4063,'[1]Ventes par client'!B:Q,10,FALSE)</f>
        <v>#N/A</v>
      </c>
      <c r="G4063" s="21">
        <v>100</v>
      </c>
      <c r="H4063" t="s">
        <v>685</v>
      </c>
      <c r="I4063">
        <v>6</v>
      </c>
      <c r="J4063" s="22" t="e">
        <f t="shared" si="63"/>
        <v>#N/A</v>
      </c>
    </row>
    <row r="4064" spans="1:10" x14ac:dyDescent="0.25">
      <c r="A4064" s="20">
        <v>30000</v>
      </c>
      <c r="B4064" s="20" t="s">
        <v>206</v>
      </c>
      <c r="C4064" s="20" t="s">
        <v>408</v>
      </c>
      <c r="D4064" s="20" t="s">
        <v>401</v>
      </c>
      <c r="E4064" s="20" t="s">
        <v>394</v>
      </c>
      <c r="F4064" t="e">
        <f>VLOOKUP(H4064,'[1]Ventes par client'!B:Q,11,FALSE)</f>
        <v>#N/A</v>
      </c>
      <c r="G4064" s="21">
        <v>100</v>
      </c>
      <c r="H4064" t="s">
        <v>685</v>
      </c>
      <c r="I4064" s="19">
        <v>7</v>
      </c>
      <c r="J4064" s="22" t="e">
        <f t="shared" si="63"/>
        <v>#N/A</v>
      </c>
    </row>
    <row r="4065" spans="1:10" x14ac:dyDescent="0.25">
      <c r="A4065" s="20">
        <v>30000</v>
      </c>
      <c r="B4065" s="20" t="s">
        <v>206</v>
      </c>
      <c r="C4065" s="20" t="s">
        <v>408</v>
      </c>
      <c r="D4065" s="20" t="s">
        <v>402</v>
      </c>
      <c r="E4065" s="20" t="s">
        <v>394</v>
      </c>
      <c r="F4065" t="e">
        <f>VLOOKUP(H4065,'[1]Ventes par client'!B:Q,12,FALSE)</f>
        <v>#N/A</v>
      </c>
      <c r="G4065" s="21">
        <v>100</v>
      </c>
      <c r="H4065" t="s">
        <v>685</v>
      </c>
      <c r="I4065" s="19">
        <v>8</v>
      </c>
      <c r="J4065" s="22" t="e">
        <f t="shared" si="63"/>
        <v>#N/A</v>
      </c>
    </row>
    <row r="4066" spans="1:10" x14ac:dyDescent="0.25">
      <c r="A4066" s="20">
        <v>30000</v>
      </c>
      <c r="B4066" s="20" t="s">
        <v>206</v>
      </c>
      <c r="C4066" s="20" t="s">
        <v>408</v>
      </c>
      <c r="D4066" s="20" t="s">
        <v>403</v>
      </c>
      <c r="E4066" s="20" t="s">
        <v>394</v>
      </c>
      <c r="F4066" t="e">
        <f>VLOOKUP(H4066,'[1]Ventes par client'!B:Q,13,FALSE)</f>
        <v>#N/A</v>
      </c>
      <c r="G4066" s="21">
        <v>0</v>
      </c>
      <c r="H4066" t="s">
        <v>685</v>
      </c>
      <c r="I4066">
        <v>9</v>
      </c>
      <c r="J4066" s="22" t="e">
        <f t="shared" si="63"/>
        <v>#N/A</v>
      </c>
    </row>
    <row r="4067" spans="1:10" x14ac:dyDescent="0.25">
      <c r="A4067" s="20">
        <v>30000</v>
      </c>
      <c r="B4067" s="20" t="s">
        <v>206</v>
      </c>
      <c r="C4067" s="20" t="s">
        <v>408</v>
      </c>
      <c r="D4067" s="20" t="s">
        <v>404</v>
      </c>
      <c r="E4067" s="20" t="s">
        <v>394</v>
      </c>
      <c r="F4067" t="e">
        <f>VLOOKUP(H4067,'[1]Ventes par client'!B:Q,14,FALSE)</f>
        <v>#N/A</v>
      </c>
      <c r="G4067" s="21">
        <v>100</v>
      </c>
      <c r="H4067" t="s">
        <v>685</v>
      </c>
      <c r="I4067" s="19">
        <v>10</v>
      </c>
      <c r="J4067" s="22" t="e">
        <f t="shared" si="63"/>
        <v>#N/A</v>
      </c>
    </row>
    <row r="4068" spans="1:10" x14ac:dyDescent="0.25">
      <c r="A4068" s="20">
        <v>30000</v>
      </c>
      <c r="B4068" s="20" t="s">
        <v>206</v>
      </c>
      <c r="C4068" s="20" t="s">
        <v>408</v>
      </c>
      <c r="D4068" s="20" t="s">
        <v>405</v>
      </c>
      <c r="E4068" s="20" t="s">
        <v>394</v>
      </c>
      <c r="F4068" t="e">
        <f>VLOOKUP(H4068,'[1]Ventes par client'!B:Q,15,FALSE)</f>
        <v>#N/A</v>
      </c>
      <c r="G4068" s="21">
        <v>100</v>
      </c>
      <c r="H4068" t="s">
        <v>685</v>
      </c>
      <c r="I4068" s="19">
        <v>11</v>
      </c>
      <c r="J4068" s="22" t="e">
        <f t="shared" si="63"/>
        <v>#N/A</v>
      </c>
    </row>
    <row r="4069" spans="1:10" x14ac:dyDescent="0.25">
      <c r="A4069" s="20">
        <v>30000</v>
      </c>
      <c r="B4069" s="20" t="s">
        <v>206</v>
      </c>
      <c r="C4069" s="20" t="s">
        <v>408</v>
      </c>
      <c r="D4069" s="20" t="s">
        <v>406</v>
      </c>
      <c r="E4069" s="20" t="s">
        <v>394</v>
      </c>
      <c r="F4069" t="e">
        <f>VLOOKUP(H4069,'[1]Ventes par client'!B:Q,16,FALSE)</f>
        <v>#N/A</v>
      </c>
      <c r="G4069" s="21">
        <v>100</v>
      </c>
      <c r="H4069" t="s">
        <v>685</v>
      </c>
      <c r="I4069">
        <v>12</v>
      </c>
      <c r="J4069" s="22" t="e">
        <f t="shared" si="63"/>
        <v>#N/A</v>
      </c>
    </row>
    <row r="4070" spans="1:10" x14ac:dyDescent="0.25">
      <c r="A4070" s="20">
        <v>30000</v>
      </c>
      <c r="B4070" s="20" t="s">
        <v>206</v>
      </c>
      <c r="C4070" s="20" t="s">
        <v>408</v>
      </c>
      <c r="D4070" s="20" t="s">
        <v>393</v>
      </c>
      <c r="E4070" s="20" t="s">
        <v>394</v>
      </c>
      <c r="F4070" s="21" t="e">
        <f>VLOOKUP(H4070,'[1]Ventes par client'!B:Q,5,FALSE)</f>
        <v>#N/A</v>
      </c>
      <c r="G4070" s="21">
        <v>100</v>
      </c>
      <c r="H4070" s="2" t="s">
        <v>686</v>
      </c>
      <c r="I4070" s="19">
        <v>1</v>
      </c>
      <c r="J4070" s="22" t="e">
        <f t="shared" si="63"/>
        <v>#N/A</v>
      </c>
    </row>
    <row r="4071" spans="1:10" x14ac:dyDescent="0.25">
      <c r="A4071" s="20">
        <v>30000</v>
      </c>
      <c r="B4071" s="20" t="s">
        <v>206</v>
      </c>
      <c r="C4071" s="20" t="s">
        <v>408</v>
      </c>
      <c r="D4071" s="20" t="s">
        <v>396</v>
      </c>
      <c r="E4071" s="20" t="s">
        <v>394</v>
      </c>
      <c r="F4071" t="e">
        <f>VLOOKUP(H4071,'[1]Ventes par client'!B:Q,6,FALSE)</f>
        <v>#N/A</v>
      </c>
      <c r="G4071" s="21">
        <v>100</v>
      </c>
      <c r="H4071" t="s">
        <v>686</v>
      </c>
      <c r="I4071" s="19">
        <v>2</v>
      </c>
      <c r="J4071" s="22" t="e">
        <f t="shared" si="63"/>
        <v>#N/A</v>
      </c>
    </row>
    <row r="4072" spans="1:10" x14ac:dyDescent="0.25">
      <c r="A4072" s="20">
        <v>30000</v>
      </c>
      <c r="B4072" s="20" t="s">
        <v>206</v>
      </c>
      <c r="C4072" s="20" t="s">
        <v>408</v>
      </c>
      <c r="D4072" s="20" t="s">
        <v>397</v>
      </c>
      <c r="E4072" s="20" t="s">
        <v>394</v>
      </c>
      <c r="F4072" t="e">
        <f>VLOOKUP(H4072,'[1]Ventes par client'!B:Q,7,FALSE)</f>
        <v>#N/A</v>
      </c>
      <c r="G4072" s="21">
        <v>100</v>
      </c>
      <c r="H4072" t="s">
        <v>686</v>
      </c>
      <c r="I4072">
        <v>3</v>
      </c>
      <c r="J4072" s="22" t="e">
        <f t="shared" si="63"/>
        <v>#N/A</v>
      </c>
    </row>
    <row r="4073" spans="1:10" x14ac:dyDescent="0.25">
      <c r="A4073" s="20">
        <v>30000</v>
      </c>
      <c r="B4073" s="20" t="s">
        <v>206</v>
      </c>
      <c r="C4073" s="20" t="s">
        <v>408</v>
      </c>
      <c r="D4073" s="20" t="s">
        <v>398</v>
      </c>
      <c r="E4073" s="20" t="s">
        <v>394</v>
      </c>
      <c r="F4073" t="e">
        <f>VLOOKUP(H4073,'[1]Ventes par client'!B:Q,8,FALSE)</f>
        <v>#N/A</v>
      </c>
      <c r="G4073" s="21">
        <v>0</v>
      </c>
      <c r="H4073" t="s">
        <v>686</v>
      </c>
      <c r="I4073" s="19">
        <v>4</v>
      </c>
      <c r="J4073" s="22" t="e">
        <f t="shared" si="63"/>
        <v>#N/A</v>
      </c>
    </row>
    <row r="4074" spans="1:10" x14ac:dyDescent="0.25">
      <c r="A4074" s="20">
        <v>30000</v>
      </c>
      <c r="B4074" s="20" t="s">
        <v>206</v>
      </c>
      <c r="C4074" s="20" t="s">
        <v>408</v>
      </c>
      <c r="D4074" s="20" t="s">
        <v>399</v>
      </c>
      <c r="E4074" s="20" t="s">
        <v>394</v>
      </c>
      <c r="F4074" t="e">
        <f>VLOOKUP(H4074,'[1]Ventes par client'!B:Q,9,FALSE)</f>
        <v>#N/A</v>
      </c>
      <c r="G4074" s="21">
        <v>100</v>
      </c>
      <c r="H4074" t="s">
        <v>686</v>
      </c>
      <c r="I4074" s="19">
        <v>5</v>
      </c>
      <c r="J4074" s="22" t="e">
        <f t="shared" si="63"/>
        <v>#N/A</v>
      </c>
    </row>
    <row r="4075" spans="1:10" x14ac:dyDescent="0.25">
      <c r="A4075" s="20">
        <v>30000</v>
      </c>
      <c r="B4075" s="20" t="s">
        <v>206</v>
      </c>
      <c r="C4075" s="20" t="s">
        <v>408</v>
      </c>
      <c r="D4075" s="20" t="s">
        <v>400</v>
      </c>
      <c r="E4075" s="20" t="s">
        <v>394</v>
      </c>
      <c r="F4075" t="e">
        <f>VLOOKUP(H4075,'[1]Ventes par client'!B:Q,10,FALSE)</f>
        <v>#N/A</v>
      </c>
      <c r="G4075" s="21">
        <v>100</v>
      </c>
      <c r="H4075" t="s">
        <v>686</v>
      </c>
      <c r="I4075">
        <v>6</v>
      </c>
      <c r="J4075" s="22" t="e">
        <f t="shared" si="63"/>
        <v>#N/A</v>
      </c>
    </row>
    <row r="4076" spans="1:10" x14ac:dyDescent="0.25">
      <c r="A4076" s="20">
        <v>30000</v>
      </c>
      <c r="B4076" s="20" t="s">
        <v>206</v>
      </c>
      <c r="C4076" s="20" t="s">
        <v>408</v>
      </c>
      <c r="D4076" s="20" t="s">
        <v>401</v>
      </c>
      <c r="E4076" s="20" t="s">
        <v>394</v>
      </c>
      <c r="F4076" t="e">
        <f>VLOOKUP(H4076,'[1]Ventes par client'!B:Q,11,FALSE)</f>
        <v>#N/A</v>
      </c>
      <c r="G4076" s="21">
        <v>100</v>
      </c>
      <c r="H4076" t="s">
        <v>686</v>
      </c>
      <c r="I4076" s="19">
        <v>7</v>
      </c>
      <c r="J4076" s="22" t="e">
        <f t="shared" si="63"/>
        <v>#N/A</v>
      </c>
    </row>
    <row r="4077" spans="1:10" x14ac:dyDescent="0.25">
      <c r="A4077" s="20">
        <v>30000</v>
      </c>
      <c r="B4077" s="20" t="s">
        <v>206</v>
      </c>
      <c r="C4077" s="20" t="s">
        <v>408</v>
      </c>
      <c r="D4077" s="20" t="s">
        <v>402</v>
      </c>
      <c r="E4077" s="20" t="s">
        <v>394</v>
      </c>
      <c r="F4077" t="e">
        <f>VLOOKUP(H4077,'[1]Ventes par client'!B:Q,12,FALSE)</f>
        <v>#N/A</v>
      </c>
      <c r="G4077" s="21">
        <v>100</v>
      </c>
      <c r="H4077" t="s">
        <v>686</v>
      </c>
      <c r="I4077" s="19">
        <v>8</v>
      </c>
      <c r="J4077" s="22" t="e">
        <f t="shared" si="63"/>
        <v>#N/A</v>
      </c>
    </row>
    <row r="4078" spans="1:10" x14ac:dyDescent="0.25">
      <c r="A4078" s="20">
        <v>30000</v>
      </c>
      <c r="B4078" s="20" t="s">
        <v>206</v>
      </c>
      <c r="C4078" s="20" t="s">
        <v>408</v>
      </c>
      <c r="D4078" s="20" t="s">
        <v>403</v>
      </c>
      <c r="E4078" s="20" t="s">
        <v>394</v>
      </c>
      <c r="F4078" t="e">
        <f>VLOOKUP(H4078,'[1]Ventes par client'!B:Q,13,FALSE)</f>
        <v>#N/A</v>
      </c>
      <c r="G4078" s="21">
        <v>0</v>
      </c>
      <c r="H4078" t="s">
        <v>686</v>
      </c>
      <c r="I4078">
        <v>9</v>
      </c>
      <c r="J4078" s="22" t="e">
        <f t="shared" si="63"/>
        <v>#N/A</v>
      </c>
    </row>
    <row r="4079" spans="1:10" x14ac:dyDescent="0.25">
      <c r="A4079" s="20">
        <v>30000</v>
      </c>
      <c r="B4079" s="20" t="s">
        <v>206</v>
      </c>
      <c r="C4079" s="20" t="s">
        <v>408</v>
      </c>
      <c r="D4079" s="20" t="s">
        <v>404</v>
      </c>
      <c r="E4079" s="20" t="s">
        <v>394</v>
      </c>
      <c r="F4079" t="e">
        <f>VLOOKUP(H4079,'[1]Ventes par client'!B:Q,14,FALSE)</f>
        <v>#N/A</v>
      </c>
      <c r="G4079" s="21">
        <v>100</v>
      </c>
      <c r="H4079" t="s">
        <v>686</v>
      </c>
      <c r="I4079" s="19">
        <v>10</v>
      </c>
      <c r="J4079" s="22" t="e">
        <f t="shared" si="63"/>
        <v>#N/A</v>
      </c>
    </row>
    <row r="4080" spans="1:10" x14ac:dyDescent="0.25">
      <c r="A4080" s="20">
        <v>30000</v>
      </c>
      <c r="B4080" s="20" t="s">
        <v>206</v>
      </c>
      <c r="C4080" s="20" t="s">
        <v>408</v>
      </c>
      <c r="D4080" s="20" t="s">
        <v>405</v>
      </c>
      <c r="E4080" s="20" t="s">
        <v>394</v>
      </c>
      <c r="F4080" t="e">
        <f>VLOOKUP(H4080,'[1]Ventes par client'!B:Q,15,FALSE)</f>
        <v>#N/A</v>
      </c>
      <c r="G4080" s="21">
        <v>100</v>
      </c>
      <c r="H4080" t="s">
        <v>686</v>
      </c>
      <c r="I4080" s="19">
        <v>11</v>
      </c>
      <c r="J4080" s="22" t="e">
        <f t="shared" si="63"/>
        <v>#N/A</v>
      </c>
    </row>
    <row r="4081" spans="1:10" x14ac:dyDescent="0.25">
      <c r="A4081" s="20">
        <v>30000</v>
      </c>
      <c r="B4081" s="20" t="s">
        <v>206</v>
      </c>
      <c r="C4081" s="20" t="s">
        <v>408</v>
      </c>
      <c r="D4081" s="20" t="s">
        <v>406</v>
      </c>
      <c r="E4081" s="20" t="s">
        <v>394</v>
      </c>
      <c r="F4081" t="e">
        <f>VLOOKUP(H4081,'[1]Ventes par client'!B:Q,16,FALSE)</f>
        <v>#N/A</v>
      </c>
      <c r="G4081" s="21">
        <v>100</v>
      </c>
      <c r="H4081" t="s">
        <v>686</v>
      </c>
      <c r="I4081">
        <v>12</v>
      </c>
      <c r="J4081" s="22" t="e">
        <f t="shared" si="63"/>
        <v>#N/A</v>
      </c>
    </row>
    <row r="4082" spans="1:10" x14ac:dyDescent="0.25">
      <c r="A4082" s="20">
        <v>30000</v>
      </c>
      <c r="B4082" s="20" t="s">
        <v>166</v>
      </c>
      <c r="C4082" s="20" t="s">
        <v>408</v>
      </c>
      <c r="D4082" s="20" t="s">
        <v>393</v>
      </c>
      <c r="E4082" s="20" t="s">
        <v>394</v>
      </c>
      <c r="F4082" s="21">
        <f>VLOOKUP(H4082,'[1]Ventes par client'!B:Q,5,FALSE)</f>
        <v>800</v>
      </c>
      <c r="G4082" s="21">
        <v>800</v>
      </c>
      <c r="H4082" s="2" t="s">
        <v>687</v>
      </c>
      <c r="I4082" s="19">
        <v>1</v>
      </c>
      <c r="J4082" s="22">
        <f t="shared" si="63"/>
        <v>0</v>
      </c>
    </row>
    <row r="4083" spans="1:10" x14ac:dyDescent="0.25">
      <c r="A4083" s="20">
        <v>30000</v>
      </c>
      <c r="B4083" s="20" t="s">
        <v>166</v>
      </c>
      <c r="C4083" s="20" t="s">
        <v>408</v>
      </c>
      <c r="D4083" s="20" t="s">
        <v>396</v>
      </c>
      <c r="E4083" s="20" t="s">
        <v>394</v>
      </c>
      <c r="F4083">
        <f>VLOOKUP(H4083,'[1]Ventes par client'!B:Q,6,FALSE)</f>
        <v>900</v>
      </c>
      <c r="G4083" s="21">
        <v>900</v>
      </c>
      <c r="H4083" t="s">
        <v>687</v>
      </c>
      <c r="I4083" s="19">
        <v>2</v>
      </c>
      <c r="J4083" s="22">
        <f t="shared" si="63"/>
        <v>0</v>
      </c>
    </row>
    <row r="4084" spans="1:10" x14ac:dyDescent="0.25">
      <c r="A4084" s="20">
        <v>30000</v>
      </c>
      <c r="B4084" s="20" t="s">
        <v>166</v>
      </c>
      <c r="C4084" s="20" t="s">
        <v>408</v>
      </c>
      <c r="D4084" s="20" t="s">
        <v>397</v>
      </c>
      <c r="E4084" s="20" t="s">
        <v>394</v>
      </c>
      <c r="F4084">
        <f>VLOOKUP(H4084,'[1]Ventes par client'!B:Q,7,FALSE)</f>
        <v>1000</v>
      </c>
      <c r="G4084" s="21">
        <v>900</v>
      </c>
      <c r="H4084" t="s">
        <v>687</v>
      </c>
      <c r="I4084">
        <v>3</v>
      </c>
      <c r="J4084" s="22">
        <f t="shared" si="63"/>
        <v>100</v>
      </c>
    </row>
    <row r="4085" spans="1:10" x14ac:dyDescent="0.25">
      <c r="A4085" s="20">
        <v>30000</v>
      </c>
      <c r="B4085" s="20" t="s">
        <v>166</v>
      </c>
      <c r="C4085" s="20" t="s">
        <v>408</v>
      </c>
      <c r="D4085" s="20" t="s">
        <v>398</v>
      </c>
      <c r="E4085" s="20" t="s">
        <v>394</v>
      </c>
      <c r="F4085">
        <f>VLOOKUP(H4085,'[1]Ventes par client'!B:Q,8,FALSE)</f>
        <v>800</v>
      </c>
      <c r="G4085" s="21">
        <v>800</v>
      </c>
      <c r="H4085" t="s">
        <v>687</v>
      </c>
      <c r="I4085" s="19">
        <v>4</v>
      </c>
      <c r="J4085" s="22">
        <f t="shared" si="63"/>
        <v>0</v>
      </c>
    </row>
    <row r="4086" spans="1:10" x14ac:dyDescent="0.25">
      <c r="A4086" s="20">
        <v>30000</v>
      </c>
      <c r="B4086" s="20" t="s">
        <v>166</v>
      </c>
      <c r="C4086" s="20" t="s">
        <v>408</v>
      </c>
      <c r="D4086" s="20" t="s">
        <v>399</v>
      </c>
      <c r="E4086" s="20" t="s">
        <v>394</v>
      </c>
      <c r="F4086">
        <f>VLOOKUP(H4086,'[1]Ventes par client'!B:Q,9,FALSE)</f>
        <v>800</v>
      </c>
      <c r="G4086" s="21">
        <v>800</v>
      </c>
      <c r="H4086" t="s">
        <v>687</v>
      </c>
      <c r="I4086" s="19">
        <v>5</v>
      </c>
      <c r="J4086" s="22">
        <f t="shared" si="63"/>
        <v>0</v>
      </c>
    </row>
    <row r="4087" spans="1:10" x14ac:dyDescent="0.25">
      <c r="A4087" s="20">
        <v>30000</v>
      </c>
      <c r="B4087" s="20" t="s">
        <v>166</v>
      </c>
      <c r="C4087" s="20" t="s">
        <v>408</v>
      </c>
      <c r="D4087" s="20" t="s">
        <v>400</v>
      </c>
      <c r="E4087" s="20" t="s">
        <v>394</v>
      </c>
      <c r="F4087">
        <f>VLOOKUP(H4087,'[1]Ventes par client'!B:Q,10,FALSE)</f>
        <v>900</v>
      </c>
      <c r="G4087" s="21">
        <v>900</v>
      </c>
      <c r="H4087" t="s">
        <v>687</v>
      </c>
      <c r="I4087">
        <v>6</v>
      </c>
      <c r="J4087" s="22">
        <f t="shared" si="63"/>
        <v>0</v>
      </c>
    </row>
    <row r="4088" spans="1:10" x14ac:dyDescent="0.25">
      <c r="A4088" s="20">
        <v>30000</v>
      </c>
      <c r="B4088" s="20" t="s">
        <v>166</v>
      </c>
      <c r="C4088" s="20" t="s">
        <v>408</v>
      </c>
      <c r="D4088" s="20" t="s">
        <v>401</v>
      </c>
      <c r="E4088" s="20" t="s">
        <v>394</v>
      </c>
      <c r="F4088">
        <f>VLOOKUP(H4088,'[1]Ventes par client'!B:Q,11,FALSE)</f>
        <v>800</v>
      </c>
      <c r="G4088" s="21">
        <v>800</v>
      </c>
      <c r="H4088" t="s">
        <v>687</v>
      </c>
      <c r="I4088" s="19">
        <v>7</v>
      </c>
      <c r="J4088" s="22">
        <f t="shared" si="63"/>
        <v>0</v>
      </c>
    </row>
    <row r="4089" spans="1:10" x14ac:dyDescent="0.25">
      <c r="A4089" s="20">
        <v>30000</v>
      </c>
      <c r="B4089" s="20" t="s">
        <v>166</v>
      </c>
      <c r="C4089" s="20" t="s">
        <v>408</v>
      </c>
      <c r="D4089" s="20" t="s">
        <v>402</v>
      </c>
      <c r="E4089" s="20" t="s">
        <v>394</v>
      </c>
      <c r="F4089">
        <f>VLOOKUP(H4089,'[1]Ventes par client'!B:Q,12,FALSE)</f>
        <v>700</v>
      </c>
      <c r="G4089" s="21">
        <v>700</v>
      </c>
      <c r="H4089" t="s">
        <v>687</v>
      </c>
      <c r="I4089" s="19">
        <v>8</v>
      </c>
      <c r="J4089" s="22">
        <f t="shared" si="63"/>
        <v>0</v>
      </c>
    </row>
    <row r="4090" spans="1:10" x14ac:dyDescent="0.25">
      <c r="A4090" s="20">
        <v>30000</v>
      </c>
      <c r="B4090" s="20" t="s">
        <v>166</v>
      </c>
      <c r="C4090" s="20" t="s">
        <v>408</v>
      </c>
      <c r="D4090" s="20" t="s">
        <v>403</v>
      </c>
      <c r="E4090" s="20" t="s">
        <v>394</v>
      </c>
      <c r="F4090">
        <f>VLOOKUP(H4090,'[1]Ventes par client'!B:Q,13,FALSE)</f>
        <v>800</v>
      </c>
      <c r="G4090" s="21">
        <v>800</v>
      </c>
      <c r="H4090" t="s">
        <v>687</v>
      </c>
      <c r="I4090">
        <v>9</v>
      </c>
      <c r="J4090" s="22">
        <f t="shared" si="63"/>
        <v>0</v>
      </c>
    </row>
    <row r="4091" spans="1:10" x14ac:dyDescent="0.25">
      <c r="A4091" s="20">
        <v>30000</v>
      </c>
      <c r="B4091" s="20" t="s">
        <v>166</v>
      </c>
      <c r="C4091" s="20" t="s">
        <v>408</v>
      </c>
      <c r="D4091" s="20" t="s">
        <v>404</v>
      </c>
      <c r="E4091" s="20" t="s">
        <v>394</v>
      </c>
      <c r="F4091">
        <f>VLOOKUP(H4091,'[1]Ventes par client'!B:Q,14,FALSE)</f>
        <v>900</v>
      </c>
      <c r="G4091" s="21">
        <v>900</v>
      </c>
      <c r="H4091" t="s">
        <v>687</v>
      </c>
      <c r="I4091" s="19">
        <v>10</v>
      </c>
      <c r="J4091" s="22">
        <f t="shared" si="63"/>
        <v>0</v>
      </c>
    </row>
    <row r="4092" spans="1:10" x14ac:dyDescent="0.25">
      <c r="A4092" s="20">
        <v>30000</v>
      </c>
      <c r="B4092" s="20" t="s">
        <v>166</v>
      </c>
      <c r="C4092" s="20" t="s">
        <v>408</v>
      </c>
      <c r="D4092" s="20" t="s">
        <v>405</v>
      </c>
      <c r="E4092" s="20" t="s">
        <v>394</v>
      </c>
      <c r="F4092">
        <f>VLOOKUP(H4092,'[1]Ventes par client'!B:Q,15,FALSE)</f>
        <v>1000</v>
      </c>
      <c r="G4092" s="21">
        <v>1000</v>
      </c>
      <c r="H4092" t="s">
        <v>687</v>
      </c>
      <c r="I4092" s="19">
        <v>11</v>
      </c>
      <c r="J4092" s="22">
        <f t="shared" si="63"/>
        <v>0</v>
      </c>
    </row>
    <row r="4093" spans="1:10" x14ac:dyDescent="0.25">
      <c r="A4093" s="20">
        <v>30000</v>
      </c>
      <c r="B4093" s="20" t="s">
        <v>166</v>
      </c>
      <c r="C4093" s="20" t="s">
        <v>408</v>
      </c>
      <c r="D4093" s="20" t="s">
        <v>406</v>
      </c>
      <c r="E4093" s="20" t="s">
        <v>394</v>
      </c>
      <c r="F4093">
        <f>VLOOKUP(H4093,'[1]Ventes par client'!B:Q,16,FALSE)</f>
        <v>600</v>
      </c>
      <c r="G4093" s="21">
        <v>700</v>
      </c>
      <c r="H4093" t="s">
        <v>687</v>
      </c>
      <c r="I4093">
        <v>12</v>
      </c>
      <c r="J4093" s="22">
        <f t="shared" si="63"/>
        <v>-100</v>
      </c>
    </row>
    <row r="4094" spans="1:10" x14ac:dyDescent="0.25">
      <c r="A4094" s="20">
        <v>30000</v>
      </c>
      <c r="B4094" s="20" t="s">
        <v>206</v>
      </c>
      <c r="C4094" s="20" t="s">
        <v>408</v>
      </c>
      <c r="D4094" s="20" t="s">
        <v>393</v>
      </c>
      <c r="E4094" s="20" t="s">
        <v>394</v>
      </c>
      <c r="F4094" s="21">
        <f>VLOOKUP(H4094,'[1]Ventes par client'!B:Q,5,FALSE)</f>
        <v>6300</v>
      </c>
      <c r="G4094" s="21">
        <v>4900</v>
      </c>
      <c r="H4094" s="2" t="s">
        <v>688</v>
      </c>
      <c r="I4094" s="19">
        <v>1</v>
      </c>
      <c r="J4094" s="22">
        <f t="shared" si="63"/>
        <v>1400</v>
      </c>
    </row>
    <row r="4095" spans="1:10" x14ac:dyDescent="0.25">
      <c r="A4095" s="20">
        <v>30000</v>
      </c>
      <c r="B4095" s="20" t="s">
        <v>206</v>
      </c>
      <c r="C4095" s="20" t="s">
        <v>408</v>
      </c>
      <c r="D4095" s="20" t="s">
        <v>396</v>
      </c>
      <c r="E4095" s="20" t="s">
        <v>394</v>
      </c>
      <c r="F4095">
        <f>VLOOKUP(H4095,'[1]Ventes par client'!B:Q,6,FALSE)</f>
        <v>7400</v>
      </c>
      <c r="G4095" s="21">
        <v>5100</v>
      </c>
      <c r="H4095" t="s">
        <v>688</v>
      </c>
      <c r="I4095" s="19">
        <v>2</v>
      </c>
      <c r="J4095" s="22">
        <f t="shared" si="63"/>
        <v>2300</v>
      </c>
    </row>
    <row r="4096" spans="1:10" x14ac:dyDescent="0.25">
      <c r="A4096" s="20">
        <v>30000</v>
      </c>
      <c r="B4096" s="20" t="s">
        <v>206</v>
      </c>
      <c r="C4096" s="20" t="s">
        <v>408</v>
      </c>
      <c r="D4096" s="20" t="s">
        <v>397</v>
      </c>
      <c r="E4096" s="20" t="s">
        <v>394</v>
      </c>
      <c r="F4096">
        <f>VLOOKUP(H4096,'[1]Ventes par client'!B:Q,7,FALSE)</f>
        <v>7700</v>
      </c>
      <c r="G4096" s="21">
        <v>5700</v>
      </c>
      <c r="H4096" t="s">
        <v>688</v>
      </c>
      <c r="I4096">
        <v>3</v>
      </c>
      <c r="J4096" s="22">
        <f t="shared" si="63"/>
        <v>2000</v>
      </c>
    </row>
    <row r="4097" spans="1:10" x14ac:dyDescent="0.25">
      <c r="A4097" s="20">
        <v>30000</v>
      </c>
      <c r="B4097" s="20" t="s">
        <v>206</v>
      </c>
      <c r="C4097" s="20" t="s">
        <v>408</v>
      </c>
      <c r="D4097" s="20" t="s">
        <v>398</v>
      </c>
      <c r="E4097" s="20" t="s">
        <v>394</v>
      </c>
      <c r="F4097">
        <f>VLOOKUP(H4097,'[1]Ventes par client'!B:Q,8,FALSE)</f>
        <v>6300</v>
      </c>
      <c r="G4097" s="21">
        <v>4600</v>
      </c>
      <c r="H4097" t="s">
        <v>688</v>
      </c>
      <c r="I4097" s="19">
        <v>4</v>
      </c>
      <c r="J4097" s="22">
        <f t="shared" si="63"/>
        <v>1700</v>
      </c>
    </row>
    <row r="4098" spans="1:10" x14ac:dyDescent="0.25">
      <c r="A4098" s="20">
        <v>30000</v>
      </c>
      <c r="B4098" s="20" t="s">
        <v>206</v>
      </c>
      <c r="C4098" s="20" t="s">
        <v>408</v>
      </c>
      <c r="D4098" s="20" t="s">
        <v>399</v>
      </c>
      <c r="E4098" s="20" t="s">
        <v>394</v>
      </c>
      <c r="F4098">
        <f>VLOOKUP(H4098,'[1]Ventes par client'!B:Q,9,FALSE)</f>
        <v>6600</v>
      </c>
      <c r="G4098" s="21">
        <v>4600</v>
      </c>
      <c r="H4098" t="s">
        <v>688</v>
      </c>
      <c r="I4098" s="19">
        <v>5</v>
      </c>
      <c r="J4098" s="22">
        <f t="shared" ref="J4098:J4161" si="64">+F4098-G4098</f>
        <v>2000</v>
      </c>
    </row>
    <row r="4099" spans="1:10" x14ac:dyDescent="0.25">
      <c r="A4099" s="20">
        <v>30000</v>
      </c>
      <c r="B4099" s="20" t="s">
        <v>206</v>
      </c>
      <c r="C4099" s="20" t="s">
        <v>408</v>
      </c>
      <c r="D4099" s="20" t="s">
        <v>400</v>
      </c>
      <c r="E4099" s="20" t="s">
        <v>394</v>
      </c>
      <c r="F4099">
        <f>VLOOKUP(H4099,'[1]Ventes par client'!B:Q,10,FALSE)</f>
        <v>7300</v>
      </c>
      <c r="G4099" s="21">
        <v>5700</v>
      </c>
      <c r="H4099" t="s">
        <v>688</v>
      </c>
      <c r="I4099">
        <v>6</v>
      </c>
      <c r="J4099" s="22">
        <f t="shared" si="64"/>
        <v>1600</v>
      </c>
    </row>
    <row r="4100" spans="1:10" x14ac:dyDescent="0.25">
      <c r="A4100" s="20">
        <v>30000</v>
      </c>
      <c r="B4100" s="20" t="s">
        <v>206</v>
      </c>
      <c r="C4100" s="20" t="s">
        <v>408</v>
      </c>
      <c r="D4100" s="20" t="s">
        <v>401</v>
      </c>
      <c r="E4100" s="20" t="s">
        <v>394</v>
      </c>
      <c r="F4100">
        <f>VLOOKUP(H4100,'[1]Ventes par client'!B:Q,11,FALSE)</f>
        <v>6100</v>
      </c>
      <c r="G4100" s="21">
        <v>4700</v>
      </c>
      <c r="H4100" t="s">
        <v>688</v>
      </c>
      <c r="I4100" s="19">
        <v>7</v>
      </c>
      <c r="J4100" s="22">
        <f t="shared" si="64"/>
        <v>1400</v>
      </c>
    </row>
    <row r="4101" spans="1:10" x14ac:dyDescent="0.25">
      <c r="A4101" s="20">
        <v>30000</v>
      </c>
      <c r="B4101" s="20" t="s">
        <v>206</v>
      </c>
      <c r="C4101" s="20" t="s">
        <v>408</v>
      </c>
      <c r="D4101" s="20" t="s">
        <v>402</v>
      </c>
      <c r="E4101" s="20" t="s">
        <v>394</v>
      </c>
      <c r="F4101">
        <f>VLOOKUP(H4101,'[1]Ventes par client'!B:Q,12,FALSE)</f>
        <v>6000</v>
      </c>
      <c r="G4101" s="21">
        <v>4400</v>
      </c>
      <c r="H4101" t="s">
        <v>688</v>
      </c>
      <c r="I4101" s="19">
        <v>8</v>
      </c>
      <c r="J4101" s="22">
        <f t="shared" si="64"/>
        <v>1600</v>
      </c>
    </row>
    <row r="4102" spans="1:10" x14ac:dyDescent="0.25">
      <c r="A4102" s="20">
        <v>30000</v>
      </c>
      <c r="B4102" s="20" t="s">
        <v>206</v>
      </c>
      <c r="C4102" s="20" t="s">
        <v>408</v>
      </c>
      <c r="D4102" s="20" t="s">
        <v>403</v>
      </c>
      <c r="E4102" s="20" t="s">
        <v>394</v>
      </c>
      <c r="F4102">
        <f>VLOOKUP(H4102,'[1]Ventes par client'!B:Q,13,FALSE)</f>
        <v>6500</v>
      </c>
      <c r="G4102" s="21">
        <v>4600</v>
      </c>
      <c r="H4102" t="s">
        <v>688</v>
      </c>
      <c r="I4102">
        <v>9</v>
      </c>
      <c r="J4102" s="22">
        <f t="shared" si="64"/>
        <v>1900</v>
      </c>
    </row>
    <row r="4103" spans="1:10" x14ac:dyDescent="0.25">
      <c r="A4103" s="20">
        <v>30000</v>
      </c>
      <c r="B4103" s="20" t="s">
        <v>206</v>
      </c>
      <c r="C4103" s="20" t="s">
        <v>408</v>
      </c>
      <c r="D4103" s="20" t="s">
        <v>404</v>
      </c>
      <c r="E4103" s="20" t="s">
        <v>394</v>
      </c>
      <c r="F4103">
        <f>VLOOKUP(H4103,'[1]Ventes par client'!B:Q,14,FALSE)</f>
        <v>7300</v>
      </c>
      <c r="G4103" s="21">
        <v>5400</v>
      </c>
      <c r="H4103" t="s">
        <v>688</v>
      </c>
      <c r="I4103" s="19">
        <v>10</v>
      </c>
      <c r="J4103" s="22">
        <f t="shared" si="64"/>
        <v>1900</v>
      </c>
    </row>
    <row r="4104" spans="1:10" x14ac:dyDescent="0.25">
      <c r="A4104" s="20">
        <v>30000</v>
      </c>
      <c r="B4104" s="20" t="s">
        <v>206</v>
      </c>
      <c r="C4104" s="20" t="s">
        <v>408</v>
      </c>
      <c r="D4104" s="20" t="s">
        <v>405</v>
      </c>
      <c r="E4104" s="20" t="s">
        <v>394</v>
      </c>
      <c r="F4104">
        <f>VLOOKUP(H4104,'[1]Ventes par client'!B:Q,15,FALSE)</f>
        <v>8100</v>
      </c>
      <c r="G4104" s="21">
        <v>6000</v>
      </c>
      <c r="H4104" t="s">
        <v>688</v>
      </c>
      <c r="I4104" s="19">
        <v>11</v>
      </c>
      <c r="J4104" s="22">
        <f t="shared" si="64"/>
        <v>2100</v>
      </c>
    </row>
    <row r="4105" spans="1:10" x14ac:dyDescent="0.25">
      <c r="A4105" s="20">
        <v>30000</v>
      </c>
      <c r="B4105" s="20" t="s">
        <v>206</v>
      </c>
      <c r="C4105" s="20" t="s">
        <v>408</v>
      </c>
      <c r="D4105" s="20" t="s">
        <v>406</v>
      </c>
      <c r="E4105" s="20" t="s">
        <v>394</v>
      </c>
      <c r="F4105">
        <f>VLOOKUP(H4105,'[1]Ventes par client'!B:Q,16,FALSE)</f>
        <v>4400</v>
      </c>
      <c r="G4105" s="21">
        <v>4300</v>
      </c>
      <c r="H4105" t="s">
        <v>688</v>
      </c>
      <c r="I4105">
        <v>12</v>
      </c>
      <c r="J4105" s="22">
        <f t="shared" si="64"/>
        <v>100</v>
      </c>
    </row>
    <row r="4106" spans="1:10" x14ac:dyDescent="0.25">
      <c r="A4106" s="20">
        <v>30000</v>
      </c>
      <c r="B4106" s="20" t="s">
        <v>407</v>
      </c>
      <c r="C4106" s="20" t="s">
        <v>408</v>
      </c>
      <c r="D4106" s="20" t="s">
        <v>393</v>
      </c>
      <c r="E4106" s="20" t="s">
        <v>394</v>
      </c>
      <c r="F4106" s="21">
        <f>VLOOKUP(H4106,'[1]Ventes par client'!B:Q,5,FALSE)</f>
        <v>800</v>
      </c>
      <c r="G4106" s="21">
        <v>100</v>
      </c>
      <c r="H4106" s="2" t="s">
        <v>689</v>
      </c>
      <c r="I4106" s="19">
        <v>1</v>
      </c>
      <c r="J4106" s="22">
        <f t="shared" si="64"/>
        <v>700</v>
      </c>
    </row>
    <row r="4107" spans="1:10" x14ac:dyDescent="0.25">
      <c r="A4107" s="20">
        <v>30000</v>
      </c>
      <c r="B4107" s="20" t="s">
        <v>407</v>
      </c>
      <c r="C4107" s="20" t="s">
        <v>408</v>
      </c>
      <c r="D4107" s="20" t="s">
        <v>396</v>
      </c>
      <c r="E4107" s="20" t="s">
        <v>394</v>
      </c>
      <c r="F4107">
        <f>VLOOKUP(H4107,'[1]Ventes par client'!B:Q,6,FALSE)</f>
        <v>900</v>
      </c>
      <c r="G4107" s="21">
        <v>100</v>
      </c>
      <c r="H4107" t="s">
        <v>689</v>
      </c>
      <c r="I4107" s="19">
        <v>2</v>
      </c>
      <c r="J4107" s="22">
        <f t="shared" si="64"/>
        <v>800</v>
      </c>
    </row>
    <row r="4108" spans="1:10" x14ac:dyDescent="0.25">
      <c r="A4108" s="20">
        <v>30000</v>
      </c>
      <c r="B4108" s="20" t="s">
        <v>407</v>
      </c>
      <c r="C4108" s="20" t="s">
        <v>408</v>
      </c>
      <c r="D4108" s="20" t="s">
        <v>397</v>
      </c>
      <c r="E4108" s="20" t="s">
        <v>394</v>
      </c>
      <c r="F4108">
        <f>VLOOKUP(H4108,'[1]Ventes par client'!B:Q,7,FALSE)</f>
        <v>1000</v>
      </c>
      <c r="G4108" s="21">
        <v>100</v>
      </c>
      <c r="H4108" t="s">
        <v>689</v>
      </c>
      <c r="I4108">
        <v>3</v>
      </c>
      <c r="J4108" s="22">
        <f t="shared" si="64"/>
        <v>900</v>
      </c>
    </row>
    <row r="4109" spans="1:10" x14ac:dyDescent="0.25">
      <c r="A4109" s="20">
        <v>30000</v>
      </c>
      <c r="B4109" s="20" t="s">
        <v>407</v>
      </c>
      <c r="C4109" s="20" t="s">
        <v>408</v>
      </c>
      <c r="D4109" s="20" t="s">
        <v>398</v>
      </c>
      <c r="E4109" s="20" t="s">
        <v>394</v>
      </c>
      <c r="F4109">
        <f>VLOOKUP(H4109,'[1]Ventes par client'!B:Q,8,FALSE)</f>
        <v>800</v>
      </c>
      <c r="G4109" s="21">
        <v>0</v>
      </c>
      <c r="H4109" t="s">
        <v>689</v>
      </c>
      <c r="I4109" s="19">
        <v>4</v>
      </c>
      <c r="J4109" s="22">
        <f t="shared" si="64"/>
        <v>800</v>
      </c>
    </row>
    <row r="4110" spans="1:10" x14ac:dyDescent="0.25">
      <c r="A4110" s="20">
        <v>30000</v>
      </c>
      <c r="B4110" s="20" t="s">
        <v>407</v>
      </c>
      <c r="C4110" s="20" t="s">
        <v>408</v>
      </c>
      <c r="D4110" s="20" t="s">
        <v>399</v>
      </c>
      <c r="E4110" s="20" t="s">
        <v>394</v>
      </c>
      <c r="F4110">
        <f>VLOOKUP(H4110,'[1]Ventes par client'!B:Q,9,FALSE)</f>
        <v>800</v>
      </c>
      <c r="G4110" s="21">
        <v>100</v>
      </c>
      <c r="H4110" t="s">
        <v>689</v>
      </c>
      <c r="I4110" s="19">
        <v>5</v>
      </c>
      <c r="J4110" s="22">
        <f t="shared" si="64"/>
        <v>700</v>
      </c>
    </row>
    <row r="4111" spans="1:10" x14ac:dyDescent="0.25">
      <c r="A4111" s="20">
        <v>30000</v>
      </c>
      <c r="B4111" s="20" t="s">
        <v>407</v>
      </c>
      <c r="C4111" s="20" t="s">
        <v>408</v>
      </c>
      <c r="D4111" s="20" t="s">
        <v>400</v>
      </c>
      <c r="E4111" s="20" t="s">
        <v>394</v>
      </c>
      <c r="F4111">
        <f>VLOOKUP(H4111,'[1]Ventes par client'!B:Q,10,FALSE)</f>
        <v>900</v>
      </c>
      <c r="G4111" s="21">
        <v>100</v>
      </c>
      <c r="H4111" t="s">
        <v>689</v>
      </c>
      <c r="I4111">
        <v>6</v>
      </c>
      <c r="J4111" s="22">
        <f t="shared" si="64"/>
        <v>800</v>
      </c>
    </row>
    <row r="4112" spans="1:10" x14ac:dyDescent="0.25">
      <c r="A4112" s="20">
        <v>30000</v>
      </c>
      <c r="B4112" s="20" t="s">
        <v>407</v>
      </c>
      <c r="C4112" s="20" t="s">
        <v>408</v>
      </c>
      <c r="D4112" s="20" t="s">
        <v>401</v>
      </c>
      <c r="E4112" s="20" t="s">
        <v>394</v>
      </c>
      <c r="F4112">
        <f>VLOOKUP(H4112,'[1]Ventes par client'!B:Q,11,FALSE)</f>
        <v>800</v>
      </c>
      <c r="G4112" s="21">
        <v>100</v>
      </c>
      <c r="H4112" t="s">
        <v>689</v>
      </c>
      <c r="I4112" s="19">
        <v>7</v>
      </c>
      <c r="J4112" s="22">
        <f t="shared" si="64"/>
        <v>700</v>
      </c>
    </row>
    <row r="4113" spans="1:10" x14ac:dyDescent="0.25">
      <c r="A4113" s="20">
        <v>30000</v>
      </c>
      <c r="B4113" s="20" t="s">
        <v>407</v>
      </c>
      <c r="C4113" s="20" t="s">
        <v>408</v>
      </c>
      <c r="D4113" s="20" t="s">
        <v>402</v>
      </c>
      <c r="E4113" s="20" t="s">
        <v>394</v>
      </c>
      <c r="F4113">
        <f>VLOOKUP(H4113,'[1]Ventes par client'!B:Q,12,FALSE)</f>
        <v>700</v>
      </c>
      <c r="G4113" s="21">
        <v>100</v>
      </c>
      <c r="H4113" t="s">
        <v>689</v>
      </c>
      <c r="I4113" s="19">
        <v>8</v>
      </c>
      <c r="J4113" s="22">
        <f t="shared" si="64"/>
        <v>600</v>
      </c>
    </row>
    <row r="4114" spans="1:10" x14ac:dyDescent="0.25">
      <c r="A4114" s="20">
        <v>30000</v>
      </c>
      <c r="B4114" s="20" t="s">
        <v>407</v>
      </c>
      <c r="C4114" s="20" t="s">
        <v>408</v>
      </c>
      <c r="D4114" s="20" t="s">
        <v>403</v>
      </c>
      <c r="E4114" s="20" t="s">
        <v>394</v>
      </c>
      <c r="F4114">
        <f>VLOOKUP(H4114,'[1]Ventes par client'!B:Q,13,FALSE)</f>
        <v>800</v>
      </c>
      <c r="G4114" s="21">
        <v>0</v>
      </c>
      <c r="H4114" t="s">
        <v>689</v>
      </c>
      <c r="I4114">
        <v>9</v>
      </c>
      <c r="J4114" s="22">
        <f t="shared" si="64"/>
        <v>800</v>
      </c>
    </row>
    <row r="4115" spans="1:10" x14ac:dyDescent="0.25">
      <c r="A4115" s="20">
        <v>30000</v>
      </c>
      <c r="B4115" s="20" t="s">
        <v>407</v>
      </c>
      <c r="C4115" s="20" t="s">
        <v>408</v>
      </c>
      <c r="D4115" s="20" t="s">
        <v>404</v>
      </c>
      <c r="E4115" s="20" t="s">
        <v>394</v>
      </c>
      <c r="F4115">
        <f>VLOOKUP(H4115,'[1]Ventes par client'!B:Q,14,FALSE)</f>
        <v>900</v>
      </c>
      <c r="G4115" s="21">
        <v>100</v>
      </c>
      <c r="H4115" t="s">
        <v>689</v>
      </c>
      <c r="I4115" s="19">
        <v>10</v>
      </c>
      <c r="J4115" s="22">
        <f t="shared" si="64"/>
        <v>800</v>
      </c>
    </row>
    <row r="4116" spans="1:10" x14ac:dyDescent="0.25">
      <c r="A4116" s="20">
        <v>30000</v>
      </c>
      <c r="B4116" s="20" t="s">
        <v>407</v>
      </c>
      <c r="C4116" s="20" t="s">
        <v>408</v>
      </c>
      <c r="D4116" s="20" t="s">
        <v>405</v>
      </c>
      <c r="E4116" s="20" t="s">
        <v>394</v>
      </c>
      <c r="F4116">
        <f>VLOOKUP(H4116,'[1]Ventes par client'!B:Q,15,FALSE)</f>
        <v>1000</v>
      </c>
      <c r="G4116" s="21">
        <v>100</v>
      </c>
      <c r="H4116" t="s">
        <v>689</v>
      </c>
      <c r="I4116" s="19">
        <v>11</v>
      </c>
      <c r="J4116" s="22">
        <f t="shared" si="64"/>
        <v>900</v>
      </c>
    </row>
    <row r="4117" spans="1:10" x14ac:dyDescent="0.25">
      <c r="A4117" s="20">
        <v>30000</v>
      </c>
      <c r="B4117" s="20" t="s">
        <v>407</v>
      </c>
      <c r="C4117" s="20" t="s">
        <v>408</v>
      </c>
      <c r="D4117" s="20" t="s">
        <v>406</v>
      </c>
      <c r="E4117" s="20" t="s">
        <v>394</v>
      </c>
      <c r="F4117">
        <f>VLOOKUP(H4117,'[1]Ventes par client'!B:Q,16,FALSE)</f>
        <v>600</v>
      </c>
      <c r="G4117" s="21">
        <v>100</v>
      </c>
      <c r="H4117" t="s">
        <v>689</v>
      </c>
      <c r="I4117">
        <v>12</v>
      </c>
      <c r="J4117" s="22">
        <f t="shared" si="64"/>
        <v>500</v>
      </c>
    </row>
    <row r="4118" spans="1:10" x14ac:dyDescent="0.25">
      <c r="A4118" s="20">
        <v>30000</v>
      </c>
      <c r="B4118" s="20" t="s">
        <v>166</v>
      </c>
      <c r="C4118" s="20" t="s">
        <v>408</v>
      </c>
      <c r="D4118" s="20" t="s">
        <v>393</v>
      </c>
      <c r="E4118" s="20" t="s">
        <v>394</v>
      </c>
      <c r="F4118" s="21">
        <f>VLOOKUP(H4118,'[1]Ventes par client'!B:Q,5,FALSE)</f>
        <v>800</v>
      </c>
      <c r="G4118" s="21">
        <v>200</v>
      </c>
      <c r="H4118" s="2" t="s">
        <v>690</v>
      </c>
      <c r="I4118" s="19">
        <v>1</v>
      </c>
      <c r="J4118" s="22">
        <f t="shared" si="64"/>
        <v>600</v>
      </c>
    </row>
    <row r="4119" spans="1:10" x14ac:dyDescent="0.25">
      <c r="A4119" s="20">
        <v>30000</v>
      </c>
      <c r="B4119" s="20" t="s">
        <v>166</v>
      </c>
      <c r="C4119" s="20" t="s">
        <v>408</v>
      </c>
      <c r="D4119" s="20" t="s">
        <v>396</v>
      </c>
      <c r="E4119" s="20" t="s">
        <v>394</v>
      </c>
      <c r="F4119">
        <f>VLOOKUP(H4119,'[1]Ventes par client'!B:Q,6,FALSE)</f>
        <v>900</v>
      </c>
      <c r="G4119" s="21">
        <v>300</v>
      </c>
      <c r="H4119" t="s">
        <v>690</v>
      </c>
      <c r="I4119" s="19">
        <v>2</v>
      </c>
      <c r="J4119" s="22">
        <f t="shared" si="64"/>
        <v>600</v>
      </c>
    </row>
    <row r="4120" spans="1:10" x14ac:dyDescent="0.25">
      <c r="A4120" s="20">
        <v>30000</v>
      </c>
      <c r="B4120" s="20" t="s">
        <v>166</v>
      </c>
      <c r="C4120" s="20" t="s">
        <v>408</v>
      </c>
      <c r="D4120" s="20" t="s">
        <v>397</v>
      </c>
      <c r="E4120" s="20" t="s">
        <v>394</v>
      </c>
      <c r="F4120">
        <f>VLOOKUP(H4120,'[1]Ventes par client'!B:Q,7,FALSE)</f>
        <v>1000</v>
      </c>
      <c r="G4120" s="21">
        <v>300</v>
      </c>
      <c r="H4120" t="s">
        <v>690</v>
      </c>
      <c r="I4120">
        <v>3</v>
      </c>
      <c r="J4120" s="22">
        <f t="shared" si="64"/>
        <v>700</v>
      </c>
    </row>
    <row r="4121" spans="1:10" x14ac:dyDescent="0.25">
      <c r="A4121" s="20">
        <v>30000</v>
      </c>
      <c r="B4121" s="20" t="s">
        <v>166</v>
      </c>
      <c r="C4121" s="20" t="s">
        <v>408</v>
      </c>
      <c r="D4121" s="20" t="s">
        <v>398</v>
      </c>
      <c r="E4121" s="20" t="s">
        <v>394</v>
      </c>
      <c r="F4121">
        <f>VLOOKUP(H4121,'[1]Ventes par client'!B:Q,8,FALSE)</f>
        <v>800</v>
      </c>
      <c r="G4121" s="21">
        <v>200</v>
      </c>
      <c r="H4121" t="s">
        <v>690</v>
      </c>
      <c r="I4121" s="19">
        <v>4</v>
      </c>
      <c r="J4121" s="22">
        <f t="shared" si="64"/>
        <v>600</v>
      </c>
    </row>
    <row r="4122" spans="1:10" x14ac:dyDescent="0.25">
      <c r="A4122" s="20">
        <v>30000</v>
      </c>
      <c r="B4122" s="20" t="s">
        <v>166</v>
      </c>
      <c r="C4122" s="20" t="s">
        <v>408</v>
      </c>
      <c r="D4122" s="20" t="s">
        <v>399</v>
      </c>
      <c r="E4122" s="20" t="s">
        <v>394</v>
      </c>
      <c r="F4122">
        <f>VLOOKUP(H4122,'[1]Ventes par client'!B:Q,9,FALSE)</f>
        <v>800</v>
      </c>
      <c r="G4122" s="21">
        <v>200</v>
      </c>
      <c r="H4122" t="s">
        <v>690</v>
      </c>
      <c r="I4122" s="19">
        <v>5</v>
      </c>
      <c r="J4122" s="22">
        <f t="shared" si="64"/>
        <v>600</v>
      </c>
    </row>
    <row r="4123" spans="1:10" x14ac:dyDescent="0.25">
      <c r="A4123" s="20">
        <v>30000</v>
      </c>
      <c r="B4123" s="20" t="s">
        <v>166</v>
      </c>
      <c r="C4123" s="20" t="s">
        <v>408</v>
      </c>
      <c r="D4123" s="20" t="s">
        <v>400</v>
      </c>
      <c r="E4123" s="20" t="s">
        <v>394</v>
      </c>
      <c r="F4123">
        <f>VLOOKUP(H4123,'[1]Ventes par client'!B:Q,10,FALSE)</f>
        <v>900</v>
      </c>
      <c r="G4123" s="21">
        <v>300</v>
      </c>
      <c r="H4123" t="s">
        <v>690</v>
      </c>
      <c r="I4123">
        <v>6</v>
      </c>
      <c r="J4123" s="22">
        <f t="shared" si="64"/>
        <v>600</v>
      </c>
    </row>
    <row r="4124" spans="1:10" x14ac:dyDescent="0.25">
      <c r="A4124" s="20">
        <v>30000</v>
      </c>
      <c r="B4124" s="20" t="s">
        <v>166</v>
      </c>
      <c r="C4124" s="20" t="s">
        <v>408</v>
      </c>
      <c r="D4124" s="20" t="s">
        <v>401</v>
      </c>
      <c r="E4124" s="20" t="s">
        <v>394</v>
      </c>
      <c r="F4124">
        <f>VLOOKUP(H4124,'[1]Ventes par client'!B:Q,11,FALSE)</f>
        <v>800</v>
      </c>
      <c r="G4124" s="21">
        <v>300</v>
      </c>
      <c r="H4124" t="s">
        <v>690</v>
      </c>
      <c r="I4124" s="19">
        <v>7</v>
      </c>
      <c r="J4124" s="22">
        <f t="shared" si="64"/>
        <v>500</v>
      </c>
    </row>
    <row r="4125" spans="1:10" x14ac:dyDescent="0.25">
      <c r="A4125" s="20">
        <v>30000</v>
      </c>
      <c r="B4125" s="20" t="s">
        <v>166</v>
      </c>
      <c r="C4125" s="20" t="s">
        <v>408</v>
      </c>
      <c r="D4125" s="20" t="s">
        <v>402</v>
      </c>
      <c r="E4125" s="20" t="s">
        <v>394</v>
      </c>
      <c r="F4125">
        <f>VLOOKUP(H4125,'[1]Ventes par client'!B:Q,12,FALSE)</f>
        <v>700</v>
      </c>
      <c r="G4125" s="21">
        <v>200</v>
      </c>
      <c r="H4125" t="s">
        <v>690</v>
      </c>
      <c r="I4125" s="19">
        <v>8</v>
      </c>
      <c r="J4125" s="22">
        <f t="shared" si="64"/>
        <v>500</v>
      </c>
    </row>
    <row r="4126" spans="1:10" x14ac:dyDescent="0.25">
      <c r="A4126" s="20">
        <v>30000</v>
      </c>
      <c r="B4126" s="20" t="s">
        <v>166</v>
      </c>
      <c r="C4126" s="20" t="s">
        <v>408</v>
      </c>
      <c r="D4126" s="20" t="s">
        <v>403</v>
      </c>
      <c r="E4126" s="20" t="s">
        <v>394</v>
      </c>
      <c r="F4126">
        <f>VLOOKUP(H4126,'[1]Ventes par client'!B:Q,13,FALSE)</f>
        <v>800</v>
      </c>
      <c r="G4126" s="21">
        <v>200</v>
      </c>
      <c r="H4126" t="s">
        <v>690</v>
      </c>
      <c r="I4126">
        <v>9</v>
      </c>
      <c r="J4126" s="22">
        <f t="shared" si="64"/>
        <v>600</v>
      </c>
    </row>
    <row r="4127" spans="1:10" x14ac:dyDescent="0.25">
      <c r="A4127" s="20">
        <v>30000</v>
      </c>
      <c r="B4127" s="20" t="s">
        <v>166</v>
      </c>
      <c r="C4127" s="20" t="s">
        <v>408</v>
      </c>
      <c r="D4127" s="20" t="s">
        <v>404</v>
      </c>
      <c r="E4127" s="20" t="s">
        <v>394</v>
      </c>
      <c r="F4127">
        <f>VLOOKUP(H4127,'[1]Ventes par client'!B:Q,14,FALSE)</f>
        <v>900</v>
      </c>
      <c r="G4127" s="21">
        <v>300</v>
      </c>
      <c r="H4127" t="s">
        <v>690</v>
      </c>
      <c r="I4127" s="19">
        <v>10</v>
      </c>
      <c r="J4127" s="22">
        <f t="shared" si="64"/>
        <v>600</v>
      </c>
    </row>
    <row r="4128" spans="1:10" x14ac:dyDescent="0.25">
      <c r="A4128" s="20">
        <v>30000</v>
      </c>
      <c r="B4128" s="20" t="s">
        <v>166</v>
      </c>
      <c r="C4128" s="20" t="s">
        <v>408</v>
      </c>
      <c r="D4128" s="20" t="s">
        <v>405</v>
      </c>
      <c r="E4128" s="20" t="s">
        <v>394</v>
      </c>
      <c r="F4128">
        <f>VLOOKUP(H4128,'[1]Ventes par client'!B:Q,15,FALSE)</f>
        <v>1000</v>
      </c>
      <c r="G4128" s="21">
        <v>300</v>
      </c>
      <c r="H4128" t="s">
        <v>690</v>
      </c>
      <c r="I4128" s="19">
        <v>11</v>
      </c>
      <c r="J4128" s="22">
        <f t="shared" si="64"/>
        <v>700</v>
      </c>
    </row>
    <row r="4129" spans="1:10" x14ac:dyDescent="0.25">
      <c r="A4129" s="20">
        <v>30000</v>
      </c>
      <c r="B4129" s="20" t="s">
        <v>166</v>
      </c>
      <c r="C4129" s="20" t="s">
        <v>408</v>
      </c>
      <c r="D4129" s="20" t="s">
        <v>406</v>
      </c>
      <c r="E4129" s="20" t="s">
        <v>394</v>
      </c>
      <c r="F4129">
        <f>VLOOKUP(H4129,'[1]Ventes par client'!B:Q,16,FALSE)</f>
        <v>600</v>
      </c>
      <c r="G4129" s="21">
        <v>200</v>
      </c>
      <c r="H4129" t="s">
        <v>690</v>
      </c>
      <c r="I4129">
        <v>12</v>
      </c>
      <c r="J4129" s="22">
        <f t="shared" si="64"/>
        <v>400</v>
      </c>
    </row>
    <row r="4130" spans="1:10" x14ac:dyDescent="0.25">
      <c r="A4130" s="20">
        <v>30000</v>
      </c>
      <c r="B4130" s="20" t="s">
        <v>206</v>
      </c>
      <c r="C4130" s="20" t="s">
        <v>408</v>
      </c>
      <c r="D4130" s="20" t="s">
        <v>393</v>
      </c>
      <c r="E4130" s="20" t="s">
        <v>394</v>
      </c>
      <c r="F4130" s="21">
        <f>VLOOKUP(H4130,'[1]Ventes par client'!B:Q,5,FALSE)</f>
        <v>0</v>
      </c>
      <c r="G4130" s="21">
        <v>100</v>
      </c>
      <c r="H4130" s="2" t="s">
        <v>691</v>
      </c>
      <c r="I4130" s="19">
        <v>1</v>
      </c>
      <c r="J4130" s="22">
        <f t="shared" si="64"/>
        <v>-100</v>
      </c>
    </row>
    <row r="4131" spans="1:10" x14ac:dyDescent="0.25">
      <c r="A4131" s="20">
        <v>30000</v>
      </c>
      <c r="B4131" s="20" t="s">
        <v>206</v>
      </c>
      <c r="C4131" s="20" t="s">
        <v>408</v>
      </c>
      <c r="D4131" s="20" t="s">
        <v>396</v>
      </c>
      <c r="E4131" s="20" t="s">
        <v>394</v>
      </c>
      <c r="F4131">
        <f>VLOOKUP(H4131,'[1]Ventes par client'!B:Q,6,FALSE)</f>
        <v>0</v>
      </c>
      <c r="G4131" s="21">
        <v>100</v>
      </c>
      <c r="H4131" t="s">
        <v>691</v>
      </c>
      <c r="I4131" s="19">
        <v>2</v>
      </c>
      <c r="J4131" s="22">
        <f t="shared" si="64"/>
        <v>-100</v>
      </c>
    </row>
    <row r="4132" spans="1:10" x14ac:dyDescent="0.25">
      <c r="A4132" s="20">
        <v>30000</v>
      </c>
      <c r="B4132" s="20" t="s">
        <v>206</v>
      </c>
      <c r="C4132" s="20" t="s">
        <v>408</v>
      </c>
      <c r="D4132" s="20" t="s">
        <v>397</v>
      </c>
      <c r="E4132" s="20" t="s">
        <v>394</v>
      </c>
      <c r="F4132">
        <f>VLOOKUP(H4132,'[1]Ventes par client'!B:Q,7,FALSE)</f>
        <v>0</v>
      </c>
      <c r="G4132" s="21">
        <v>100</v>
      </c>
      <c r="H4132" t="s">
        <v>691</v>
      </c>
      <c r="I4132">
        <v>3</v>
      </c>
      <c r="J4132" s="22">
        <f t="shared" si="64"/>
        <v>-100</v>
      </c>
    </row>
    <row r="4133" spans="1:10" x14ac:dyDescent="0.25">
      <c r="A4133" s="20">
        <v>30000</v>
      </c>
      <c r="B4133" s="20" t="s">
        <v>206</v>
      </c>
      <c r="C4133" s="20" t="s">
        <v>408</v>
      </c>
      <c r="D4133" s="20" t="s">
        <v>398</v>
      </c>
      <c r="E4133" s="20" t="s">
        <v>394</v>
      </c>
      <c r="F4133">
        <f>VLOOKUP(H4133,'[1]Ventes par client'!B:Q,8,FALSE)</f>
        <v>0</v>
      </c>
      <c r="G4133" s="21">
        <v>0</v>
      </c>
      <c r="H4133" t="s">
        <v>691</v>
      </c>
      <c r="I4133" s="19">
        <v>4</v>
      </c>
      <c r="J4133" s="22">
        <f t="shared" si="64"/>
        <v>0</v>
      </c>
    </row>
    <row r="4134" spans="1:10" x14ac:dyDescent="0.25">
      <c r="A4134" s="20">
        <v>30000</v>
      </c>
      <c r="B4134" s="20" t="s">
        <v>206</v>
      </c>
      <c r="C4134" s="20" t="s">
        <v>408</v>
      </c>
      <c r="D4134" s="20" t="s">
        <v>399</v>
      </c>
      <c r="E4134" s="20" t="s">
        <v>394</v>
      </c>
      <c r="F4134">
        <f>VLOOKUP(H4134,'[1]Ventes par client'!B:Q,9,FALSE)</f>
        <v>800</v>
      </c>
      <c r="G4134" s="21">
        <v>100</v>
      </c>
      <c r="H4134" t="s">
        <v>691</v>
      </c>
      <c r="I4134" s="19">
        <v>5</v>
      </c>
      <c r="J4134" s="22">
        <f t="shared" si="64"/>
        <v>700</v>
      </c>
    </row>
    <row r="4135" spans="1:10" x14ac:dyDescent="0.25">
      <c r="A4135" s="20">
        <v>30000</v>
      </c>
      <c r="B4135" s="20" t="s">
        <v>206</v>
      </c>
      <c r="C4135" s="20" t="s">
        <v>408</v>
      </c>
      <c r="D4135" s="20" t="s">
        <v>400</v>
      </c>
      <c r="E4135" s="20" t="s">
        <v>394</v>
      </c>
      <c r="F4135">
        <f>VLOOKUP(H4135,'[1]Ventes par client'!B:Q,10,FALSE)</f>
        <v>0</v>
      </c>
      <c r="G4135" s="21">
        <v>100</v>
      </c>
      <c r="H4135" t="s">
        <v>691</v>
      </c>
      <c r="I4135">
        <v>6</v>
      </c>
      <c r="J4135" s="22">
        <f t="shared" si="64"/>
        <v>-100</v>
      </c>
    </row>
    <row r="4136" spans="1:10" x14ac:dyDescent="0.25">
      <c r="A4136" s="20">
        <v>30000</v>
      </c>
      <c r="B4136" s="20" t="s">
        <v>206</v>
      </c>
      <c r="C4136" s="20" t="s">
        <v>408</v>
      </c>
      <c r="D4136" s="20" t="s">
        <v>401</v>
      </c>
      <c r="E4136" s="20" t="s">
        <v>394</v>
      </c>
      <c r="F4136">
        <f>VLOOKUP(H4136,'[1]Ventes par client'!B:Q,11,FALSE)</f>
        <v>0</v>
      </c>
      <c r="G4136" s="21">
        <v>100</v>
      </c>
      <c r="H4136" t="s">
        <v>691</v>
      </c>
      <c r="I4136" s="19">
        <v>7</v>
      </c>
      <c r="J4136" s="22">
        <f t="shared" si="64"/>
        <v>-100</v>
      </c>
    </row>
    <row r="4137" spans="1:10" x14ac:dyDescent="0.25">
      <c r="A4137" s="20">
        <v>30000</v>
      </c>
      <c r="B4137" s="20" t="s">
        <v>206</v>
      </c>
      <c r="C4137" s="20" t="s">
        <v>408</v>
      </c>
      <c r="D4137" s="20" t="s">
        <v>402</v>
      </c>
      <c r="E4137" s="20" t="s">
        <v>394</v>
      </c>
      <c r="F4137">
        <f>VLOOKUP(H4137,'[1]Ventes par client'!B:Q,12,FALSE)</f>
        <v>400</v>
      </c>
      <c r="G4137" s="21">
        <v>100</v>
      </c>
      <c r="H4137" t="s">
        <v>691</v>
      </c>
      <c r="I4137" s="19">
        <v>8</v>
      </c>
      <c r="J4137" s="22">
        <f t="shared" si="64"/>
        <v>300</v>
      </c>
    </row>
    <row r="4138" spans="1:10" x14ac:dyDescent="0.25">
      <c r="A4138" s="20">
        <v>30000</v>
      </c>
      <c r="B4138" s="20" t="s">
        <v>206</v>
      </c>
      <c r="C4138" s="20" t="s">
        <v>408</v>
      </c>
      <c r="D4138" s="20" t="s">
        <v>403</v>
      </c>
      <c r="E4138" s="20" t="s">
        <v>394</v>
      </c>
      <c r="F4138">
        <f>VLOOKUP(H4138,'[1]Ventes par client'!B:Q,13,FALSE)</f>
        <v>1000</v>
      </c>
      <c r="G4138" s="21">
        <v>0</v>
      </c>
      <c r="H4138" t="s">
        <v>691</v>
      </c>
      <c r="I4138">
        <v>9</v>
      </c>
      <c r="J4138" s="22">
        <f t="shared" si="64"/>
        <v>1000</v>
      </c>
    </row>
    <row r="4139" spans="1:10" x14ac:dyDescent="0.25">
      <c r="A4139" s="20">
        <v>30000</v>
      </c>
      <c r="B4139" s="20" t="s">
        <v>206</v>
      </c>
      <c r="C4139" s="20" t="s">
        <v>408</v>
      </c>
      <c r="D4139" s="20" t="s">
        <v>404</v>
      </c>
      <c r="E4139" s="20" t="s">
        <v>394</v>
      </c>
      <c r="F4139">
        <f>VLOOKUP(H4139,'[1]Ventes par client'!B:Q,14,FALSE)</f>
        <v>0</v>
      </c>
      <c r="G4139" s="21">
        <v>100</v>
      </c>
      <c r="H4139" t="s">
        <v>691</v>
      </c>
      <c r="I4139" s="19">
        <v>10</v>
      </c>
      <c r="J4139" s="22">
        <f t="shared" si="64"/>
        <v>-100</v>
      </c>
    </row>
    <row r="4140" spans="1:10" x14ac:dyDescent="0.25">
      <c r="A4140" s="20">
        <v>30000</v>
      </c>
      <c r="B4140" s="20" t="s">
        <v>206</v>
      </c>
      <c r="C4140" s="20" t="s">
        <v>408</v>
      </c>
      <c r="D4140" s="20" t="s">
        <v>405</v>
      </c>
      <c r="E4140" s="20" t="s">
        <v>394</v>
      </c>
      <c r="F4140">
        <f>VLOOKUP(H4140,'[1]Ventes par client'!B:Q,15,FALSE)</f>
        <v>1000</v>
      </c>
      <c r="G4140" s="21">
        <v>100</v>
      </c>
      <c r="H4140" t="s">
        <v>691</v>
      </c>
      <c r="I4140" s="19">
        <v>11</v>
      </c>
      <c r="J4140" s="22">
        <f t="shared" si="64"/>
        <v>900</v>
      </c>
    </row>
    <row r="4141" spans="1:10" x14ac:dyDescent="0.25">
      <c r="A4141" s="20">
        <v>30000</v>
      </c>
      <c r="B4141" s="20" t="s">
        <v>206</v>
      </c>
      <c r="C4141" s="20" t="s">
        <v>408</v>
      </c>
      <c r="D4141" s="20" t="s">
        <v>406</v>
      </c>
      <c r="E4141" s="20" t="s">
        <v>394</v>
      </c>
      <c r="F4141">
        <f>VLOOKUP(H4141,'[1]Ventes par client'!B:Q,16,FALSE)</f>
        <v>200</v>
      </c>
      <c r="G4141" s="21">
        <v>100</v>
      </c>
      <c r="H4141" t="s">
        <v>691</v>
      </c>
      <c r="I4141">
        <v>12</v>
      </c>
      <c r="J4141" s="22">
        <f t="shared" si="64"/>
        <v>100</v>
      </c>
    </row>
    <row r="4142" spans="1:10" x14ac:dyDescent="0.25">
      <c r="A4142" s="20">
        <v>30000</v>
      </c>
      <c r="B4142" s="20" t="s">
        <v>417</v>
      </c>
      <c r="C4142" s="20" t="s">
        <v>408</v>
      </c>
      <c r="D4142" s="20" t="s">
        <v>393</v>
      </c>
      <c r="E4142" s="20" t="s">
        <v>394</v>
      </c>
      <c r="F4142" s="21" t="e">
        <f>VLOOKUP(H4142,'[1]Ventes par client'!B:Q,5,FALSE)</f>
        <v>#N/A</v>
      </c>
      <c r="G4142" s="21">
        <v>100</v>
      </c>
      <c r="H4142" s="2" t="s">
        <v>692</v>
      </c>
      <c r="I4142" s="19">
        <v>1</v>
      </c>
      <c r="J4142" s="22" t="e">
        <f t="shared" si="64"/>
        <v>#N/A</v>
      </c>
    </row>
    <row r="4143" spans="1:10" x14ac:dyDescent="0.25">
      <c r="A4143" s="20">
        <v>30000</v>
      </c>
      <c r="B4143" s="20" t="s">
        <v>417</v>
      </c>
      <c r="C4143" s="20" t="s">
        <v>408</v>
      </c>
      <c r="D4143" s="20" t="s">
        <v>396</v>
      </c>
      <c r="E4143" s="20" t="s">
        <v>394</v>
      </c>
      <c r="F4143" t="e">
        <f>VLOOKUP(H4143,'[1]Ventes par client'!B:Q,6,FALSE)</f>
        <v>#N/A</v>
      </c>
      <c r="G4143" s="21">
        <v>100</v>
      </c>
      <c r="H4143" t="s">
        <v>692</v>
      </c>
      <c r="I4143" s="19">
        <v>2</v>
      </c>
      <c r="J4143" s="22" t="e">
        <f t="shared" si="64"/>
        <v>#N/A</v>
      </c>
    </row>
    <row r="4144" spans="1:10" x14ac:dyDescent="0.25">
      <c r="A4144" s="20">
        <v>30000</v>
      </c>
      <c r="B4144" s="20" t="s">
        <v>417</v>
      </c>
      <c r="C4144" s="20" t="s">
        <v>408</v>
      </c>
      <c r="D4144" s="20" t="s">
        <v>397</v>
      </c>
      <c r="E4144" s="20" t="s">
        <v>394</v>
      </c>
      <c r="F4144" t="e">
        <f>VLOOKUP(H4144,'[1]Ventes par client'!B:Q,7,FALSE)</f>
        <v>#N/A</v>
      </c>
      <c r="G4144" s="21">
        <v>100</v>
      </c>
      <c r="H4144" t="s">
        <v>692</v>
      </c>
      <c r="I4144">
        <v>3</v>
      </c>
      <c r="J4144" s="22" t="e">
        <f t="shared" si="64"/>
        <v>#N/A</v>
      </c>
    </row>
    <row r="4145" spans="1:10" x14ac:dyDescent="0.25">
      <c r="A4145" s="20">
        <v>30000</v>
      </c>
      <c r="B4145" s="20" t="s">
        <v>417</v>
      </c>
      <c r="C4145" s="20" t="s">
        <v>408</v>
      </c>
      <c r="D4145" s="20" t="s">
        <v>398</v>
      </c>
      <c r="E4145" s="20" t="s">
        <v>394</v>
      </c>
      <c r="F4145" t="e">
        <f>VLOOKUP(H4145,'[1]Ventes par client'!B:Q,8,FALSE)</f>
        <v>#N/A</v>
      </c>
      <c r="G4145" s="21">
        <v>0</v>
      </c>
      <c r="H4145" t="s">
        <v>692</v>
      </c>
      <c r="I4145" s="19">
        <v>4</v>
      </c>
      <c r="J4145" s="22" t="e">
        <f t="shared" si="64"/>
        <v>#N/A</v>
      </c>
    </row>
    <row r="4146" spans="1:10" x14ac:dyDescent="0.25">
      <c r="A4146" s="20">
        <v>30000</v>
      </c>
      <c r="B4146" s="20" t="s">
        <v>417</v>
      </c>
      <c r="C4146" s="20" t="s">
        <v>408</v>
      </c>
      <c r="D4146" s="20" t="s">
        <v>399</v>
      </c>
      <c r="E4146" s="20" t="s">
        <v>394</v>
      </c>
      <c r="F4146" t="e">
        <f>VLOOKUP(H4146,'[1]Ventes par client'!B:Q,9,FALSE)</f>
        <v>#N/A</v>
      </c>
      <c r="G4146" s="21">
        <v>100</v>
      </c>
      <c r="H4146" t="s">
        <v>692</v>
      </c>
      <c r="I4146" s="19">
        <v>5</v>
      </c>
      <c r="J4146" s="22" t="e">
        <f t="shared" si="64"/>
        <v>#N/A</v>
      </c>
    </row>
    <row r="4147" spans="1:10" x14ac:dyDescent="0.25">
      <c r="A4147" s="20">
        <v>30000</v>
      </c>
      <c r="B4147" s="20" t="s">
        <v>417</v>
      </c>
      <c r="C4147" s="20" t="s">
        <v>408</v>
      </c>
      <c r="D4147" s="20" t="s">
        <v>400</v>
      </c>
      <c r="E4147" s="20" t="s">
        <v>394</v>
      </c>
      <c r="F4147" t="e">
        <f>VLOOKUP(H4147,'[1]Ventes par client'!B:Q,10,FALSE)</f>
        <v>#N/A</v>
      </c>
      <c r="G4147" s="21">
        <v>100</v>
      </c>
      <c r="H4147" t="s">
        <v>692</v>
      </c>
      <c r="I4147">
        <v>6</v>
      </c>
      <c r="J4147" s="22" t="e">
        <f t="shared" si="64"/>
        <v>#N/A</v>
      </c>
    </row>
    <row r="4148" spans="1:10" x14ac:dyDescent="0.25">
      <c r="A4148" s="20">
        <v>30000</v>
      </c>
      <c r="B4148" s="20" t="s">
        <v>417</v>
      </c>
      <c r="C4148" s="20" t="s">
        <v>408</v>
      </c>
      <c r="D4148" s="20" t="s">
        <v>401</v>
      </c>
      <c r="E4148" s="20" t="s">
        <v>394</v>
      </c>
      <c r="F4148" t="e">
        <f>VLOOKUP(H4148,'[1]Ventes par client'!B:Q,11,FALSE)</f>
        <v>#N/A</v>
      </c>
      <c r="G4148" s="21">
        <v>100</v>
      </c>
      <c r="H4148" t="s">
        <v>692</v>
      </c>
      <c r="I4148" s="19">
        <v>7</v>
      </c>
      <c r="J4148" s="22" t="e">
        <f t="shared" si="64"/>
        <v>#N/A</v>
      </c>
    </row>
    <row r="4149" spans="1:10" x14ac:dyDescent="0.25">
      <c r="A4149" s="20">
        <v>30000</v>
      </c>
      <c r="B4149" s="20" t="s">
        <v>417</v>
      </c>
      <c r="C4149" s="20" t="s">
        <v>408</v>
      </c>
      <c r="D4149" s="20" t="s">
        <v>402</v>
      </c>
      <c r="E4149" s="20" t="s">
        <v>394</v>
      </c>
      <c r="F4149" t="e">
        <f>VLOOKUP(H4149,'[1]Ventes par client'!B:Q,12,FALSE)</f>
        <v>#N/A</v>
      </c>
      <c r="G4149" s="21">
        <v>100</v>
      </c>
      <c r="H4149" t="s">
        <v>692</v>
      </c>
      <c r="I4149" s="19">
        <v>8</v>
      </c>
      <c r="J4149" s="22" t="e">
        <f t="shared" si="64"/>
        <v>#N/A</v>
      </c>
    </row>
    <row r="4150" spans="1:10" x14ac:dyDescent="0.25">
      <c r="A4150" s="20">
        <v>30000</v>
      </c>
      <c r="B4150" s="20" t="s">
        <v>417</v>
      </c>
      <c r="C4150" s="20" t="s">
        <v>408</v>
      </c>
      <c r="D4150" s="20" t="s">
        <v>403</v>
      </c>
      <c r="E4150" s="20" t="s">
        <v>394</v>
      </c>
      <c r="F4150" t="e">
        <f>VLOOKUP(H4150,'[1]Ventes par client'!B:Q,13,FALSE)</f>
        <v>#N/A</v>
      </c>
      <c r="G4150" s="21">
        <v>0</v>
      </c>
      <c r="H4150" t="s">
        <v>692</v>
      </c>
      <c r="I4150">
        <v>9</v>
      </c>
      <c r="J4150" s="22" t="e">
        <f t="shared" si="64"/>
        <v>#N/A</v>
      </c>
    </row>
    <row r="4151" spans="1:10" x14ac:dyDescent="0.25">
      <c r="A4151" s="20">
        <v>30000</v>
      </c>
      <c r="B4151" s="20" t="s">
        <v>417</v>
      </c>
      <c r="C4151" s="20" t="s">
        <v>408</v>
      </c>
      <c r="D4151" s="20" t="s">
        <v>404</v>
      </c>
      <c r="E4151" s="20" t="s">
        <v>394</v>
      </c>
      <c r="F4151" t="e">
        <f>VLOOKUP(H4151,'[1]Ventes par client'!B:Q,14,FALSE)</f>
        <v>#N/A</v>
      </c>
      <c r="G4151" s="21">
        <v>100</v>
      </c>
      <c r="H4151" t="s">
        <v>692</v>
      </c>
      <c r="I4151" s="19">
        <v>10</v>
      </c>
      <c r="J4151" s="22" t="e">
        <f t="shared" si="64"/>
        <v>#N/A</v>
      </c>
    </row>
    <row r="4152" spans="1:10" x14ac:dyDescent="0.25">
      <c r="A4152" s="20">
        <v>30000</v>
      </c>
      <c r="B4152" s="20" t="s">
        <v>417</v>
      </c>
      <c r="C4152" s="20" t="s">
        <v>408</v>
      </c>
      <c r="D4152" s="20" t="s">
        <v>405</v>
      </c>
      <c r="E4152" s="20" t="s">
        <v>394</v>
      </c>
      <c r="F4152" t="e">
        <f>VLOOKUP(H4152,'[1]Ventes par client'!B:Q,15,FALSE)</f>
        <v>#N/A</v>
      </c>
      <c r="G4152" s="21">
        <v>100</v>
      </c>
      <c r="H4152" t="s">
        <v>692</v>
      </c>
      <c r="I4152" s="19">
        <v>11</v>
      </c>
      <c r="J4152" s="22" t="e">
        <f t="shared" si="64"/>
        <v>#N/A</v>
      </c>
    </row>
    <row r="4153" spans="1:10" x14ac:dyDescent="0.25">
      <c r="A4153" s="20">
        <v>30000</v>
      </c>
      <c r="B4153" s="20" t="s">
        <v>417</v>
      </c>
      <c r="C4153" s="20" t="s">
        <v>408</v>
      </c>
      <c r="D4153" s="20" t="s">
        <v>406</v>
      </c>
      <c r="E4153" s="20" t="s">
        <v>394</v>
      </c>
      <c r="F4153" t="e">
        <f>VLOOKUP(H4153,'[1]Ventes par client'!B:Q,16,FALSE)</f>
        <v>#N/A</v>
      </c>
      <c r="G4153" s="21">
        <v>100</v>
      </c>
      <c r="H4153" t="s">
        <v>692</v>
      </c>
      <c r="I4153">
        <v>12</v>
      </c>
      <c r="J4153" s="22" t="e">
        <f t="shared" si="64"/>
        <v>#N/A</v>
      </c>
    </row>
    <row r="4154" spans="1:10" x14ac:dyDescent="0.25">
      <c r="A4154" s="20">
        <v>30000</v>
      </c>
      <c r="B4154" s="20" t="s">
        <v>206</v>
      </c>
      <c r="C4154" s="20" t="s">
        <v>408</v>
      </c>
      <c r="D4154" s="20" t="s">
        <v>393</v>
      </c>
      <c r="E4154" s="20" t="s">
        <v>394</v>
      </c>
      <c r="F4154" s="21">
        <f>VLOOKUP(H4154,'[1]Ventes par client'!B:Q,5,FALSE)</f>
        <v>3900</v>
      </c>
      <c r="G4154" s="21">
        <v>2800</v>
      </c>
      <c r="H4154" s="2" t="s">
        <v>693</v>
      </c>
      <c r="I4154" s="19">
        <v>1</v>
      </c>
      <c r="J4154" s="22">
        <f t="shared" si="64"/>
        <v>1100</v>
      </c>
    </row>
    <row r="4155" spans="1:10" x14ac:dyDescent="0.25">
      <c r="A4155" s="20">
        <v>30000</v>
      </c>
      <c r="B4155" s="20" t="s">
        <v>206</v>
      </c>
      <c r="C4155" s="20" t="s">
        <v>408</v>
      </c>
      <c r="D4155" s="20" t="s">
        <v>396</v>
      </c>
      <c r="E4155" s="20" t="s">
        <v>394</v>
      </c>
      <c r="F4155">
        <f>VLOOKUP(H4155,'[1]Ventes par client'!B:Q,6,FALSE)</f>
        <v>4600</v>
      </c>
      <c r="G4155" s="21">
        <v>3100</v>
      </c>
      <c r="H4155" t="s">
        <v>693</v>
      </c>
      <c r="I4155" s="19">
        <v>2</v>
      </c>
      <c r="J4155" s="22">
        <f t="shared" si="64"/>
        <v>1500</v>
      </c>
    </row>
    <row r="4156" spans="1:10" x14ac:dyDescent="0.25">
      <c r="A4156" s="20">
        <v>30000</v>
      </c>
      <c r="B4156" s="20" t="s">
        <v>206</v>
      </c>
      <c r="C4156" s="20" t="s">
        <v>408</v>
      </c>
      <c r="D4156" s="20" t="s">
        <v>397</v>
      </c>
      <c r="E4156" s="20" t="s">
        <v>394</v>
      </c>
      <c r="F4156">
        <f>VLOOKUP(H4156,'[1]Ventes par client'!B:Q,7,FALSE)</f>
        <v>4800</v>
      </c>
      <c r="G4156" s="21">
        <v>3300</v>
      </c>
      <c r="H4156" t="s">
        <v>693</v>
      </c>
      <c r="I4156">
        <v>3</v>
      </c>
      <c r="J4156" s="22">
        <f t="shared" si="64"/>
        <v>1500</v>
      </c>
    </row>
    <row r="4157" spans="1:10" x14ac:dyDescent="0.25">
      <c r="A4157" s="20">
        <v>30000</v>
      </c>
      <c r="B4157" s="20" t="s">
        <v>206</v>
      </c>
      <c r="C4157" s="20" t="s">
        <v>408</v>
      </c>
      <c r="D4157" s="20" t="s">
        <v>398</v>
      </c>
      <c r="E4157" s="20" t="s">
        <v>394</v>
      </c>
      <c r="F4157">
        <f>VLOOKUP(H4157,'[1]Ventes par client'!B:Q,8,FALSE)</f>
        <v>3900</v>
      </c>
      <c r="G4157" s="21">
        <v>2700</v>
      </c>
      <c r="H4157" t="s">
        <v>693</v>
      </c>
      <c r="I4157" s="19">
        <v>4</v>
      </c>
      <c r="J4157" s="22">
        <f t="shared" si="64"/>
        <v>1200</v>
      </c>
    </row>
    <row r="4158" spans="1:10" x14ac:dyDescent="0.25">
      <c r="A4158" s="20">
        <v>30000</v>
      </c>
      <c r="B4158" s="20" t="s">
        <v>206</v>
      </c>
      <c r="C4158" s="20" t="s">
        <v>408</v>
      </c>
      <c r="D4158" s="20" t="s">
        <v>399</v>
      </c>
      <c r="E4158" s="20" t="s">
        <v>394</v>
      </c>
      <c r="F4158">
        <f>VLOOKUP(H4158,'[1]Ventes par client'!B:Q,9,FALSE)</f>
        <v>4100</v>
      </c>
      <c r="G4158" s="21">
        <v>2700</v>
      </c>
      <c r="H4158" t="s">
        <v>693</v>
      </c>
      <c r="I4158" s="19">
        <v>5</v>
      </c>
      <c r="J4158" s="22">
        <f t="shared" si="64"/>
        <v>1400</v>
      </c>
    </row>
    <row r="4159" spans="1:10" x14ac:dyDescent="0.25">
      <c r="A4159" s="20">
        <v>30000</v>
      </c>
      <c r="B4159" s="20" t="s">
        <v>206</v>
      </c>
      <c r="C4159" s="20" t="s">
        <v>408</v>
      </c>
      <c r="D4159" s="20" t="s">
        <v>400</v>
      </c>
      <c r="E4159" s="20" t="s">
        <v>394</v>
      </c>
      <c r="F4159">
        <f>VLOOKUP(H4159,'[1]Ventes par client'!B:Q,10,FALSE)</f>
        <v>4600</v>
      </c>
      <c r="G4159" s="21">
        <v>3300</v>
      </c>
      <c r="H4159" t="s">
        <v>693</v>
      </c>
      <c r="I4159">
        <v>6</v>
      </c>
      <c r="J4159" s="22">
        <f t="shared" si="64"/>
        <v>1300</v>
      </c>
    </row>
    <row r="4160" spans="1:10" x14ac:dyDescent="0.25">
      <c r="A4160" s="20">
        <v>30000</v>
      </c>
      <c r="B4160" s="20" t="s">
        <v>206</v>
      </c>
      <c r="C4160" s="20" t="s">
        <v>408</v>
      </c>
      <c r="D4160" s="20" t="s">
        <v>401</v>
      </c>
      <c r="E4160" s="20" t="s">
        <v>394</v>
      </c>
      <c r="F4160">
        <f>VLOOKUP(H4160,'[1]Ventes par client'!B:Q,11,FALSE)</f>
        <v>3800</v>
      </c>
      <c r="G4160" s="21">
        <v>2700</v>
      </c>
      <c r="H4160" t="s">
        <v>693</v>
      </c>
      <c r="I4160" s="19">
        <v>7</v>
      </c>
      <c r="J4160" s="22">
        <f t="shared" si="64"/>
        <v>1100</v>
      </c>
    </row>
    <row r="4161" spans="1:10" x14ac:dyDescent="0.25">
      <c r="A4161" s="20">
        <v>30000</v>
      </c>
      <c r="B4161" s="20" t="s">
        <v>206</v>
      </c>
      <c r="C4161" s="20" t="s">
        <v>408</v>
      </c>
      <c r="D4161" s="20" t="s">
        <v>402</v>
      </c>
      <c r="E4161" s="20" t="s">
        <v>394</v>
      </c>
      <c r="F4161">
        <f>VLOOKUP(H4161,'[1]Ventes par client'!B:Q,12,FALSE)</f>
        <v>3700</v>
      </c>
      <c r="G4161" s="21">
        <v>2600</v>
      </c>
      <c r="H4161" t="s">
        <v>693</v>
      </c>
      <c r="I4161" s="19">
        <v>8</v>
      </c>
      <c r="J4161" s="22">
        <f t="shared" si="64"/>
        <v>1100</v>
      </c>
    </row>
    <row r="4162" spans="1:10" x14ac:dyDescent="0.25">
      <c r="A4162" s="20">
        <v>30000</v>
      </c>
      <c r="B4162" s="20" t="s">
        <v>206</v>
      </c>
      <c r="C4162" s="20" t="s">
        <v>408</v>
      </c>
      <c r="D4162" s="20" t="s">
        <v>403</v>
      </c>
      <c r="E4162" s="20" t="s">
        <v>394</v>
      </c>
      <c r="F4162">
        <f>VLOOKUP(H4162,'[1]Ventes par client'!B:Q,13,FALSE)</f>
        <v>4100</v>
      </c>
      <c r="G4162" s="21">
        <v>2700</v>
      </c>
      <c r="H4162" t="s">
        <v>693</v>
      </c>
      <c r="I4162">
        <v>9</v>
      </c>
      <c r="J4162" s="22">
        <f t="shared" ref="J4162:J4225" si="65">+F4162-G4162</f>
        <v>1400</v>
      </c>
    </row>
    <row r="4163" spans="1:10" x14ac:dyDescent="0.25">
      <c r="A4163" s="20">
        <v>30000</v>
      </c>
      <c r="B4163" s="20" t="s">
        <v>206</v>
      </c>
      <c r="C4163" s="20" t="s">
        <v>408</v>
      </c>
      <c r="D4163" s="20" t="s">
        <v>404</v>
      </c>
      <c r="E4163" s="20" t="s">
        <v>394</v>
      </c>
      <c r="F4163">
        <f>VLOOKUP(H4163,'[1]Ventes par client'!B:Q,14,FALSE)</f>
        <v>4600</v>
      </c>
      <c r="G4163" s="21">
        <v>3100</v>
      </c>
      <c r="H4163" t="s">
        <v>693</v>
      </c>
      <c r="I4163" s="19">
        <v>10</v>
      </c>
      <c r="J4163" s="22">
        <f t="shared" si="65"/>
        <v>1500</v>
      </c>
    </row>
    <row r="4164" spans="1:10" x14ac:dyDescent="0.25">
      <c r="A4164" s="20">
        <v>30000</v>
      </c>
      <c r="B4164" s="20" t="s">
        <v>206</v>
      </c>
      <c r="C4164" s="20" t="s">
        <v>408</v>
      </c>
      <c r="D4164" s="20" t="s">
        <v>405</v>
      </c>
      <c r="E4164" s="20" t="s">
        <v>394</v>
      </c>
      <c r="F4164">
        <f>VLOOKUP(H4164,'[1]Ventes par client'!B:Q,15,FALSE)</f>
        <v>5100</v>
      </c>
      <c r="G4164" s="21">
        <v>3500</v>
      </c>
      <c r="H4164" t="s">
        <v>693</v>
      </c>
      <c r="I4164" s="19">
        <v>11</v>
      </c>
      <c r="J4164" s="22">
        <f t="shared" si="65"/>
        <v>1600</v>
      </c>
    </row>
    <row r="4165" spans="1:10" x14ac:dyDescent="0.25">
      <c r="A4165" s="20">
        <v>30000</v>
      </c>
      <c r="B4165" s="20" t="s">
        <v>206</v>
      </c>
      <c r="C4165" s="20" t="s">
        <v>408</v>
      </c>
      <c r="D4165" s="20" t="s">
        <v>406</v>
      </c>
      <c r="E4165" s="20" t="s">
        <v>394</v>
      </c>
      <c r="F4165">
        <f>VLOOKUP(H4165,'[1]Ventes par client'!B:Q,16,FALSE)</f>
        <v>2800</v>
      </c>
      <c r="G4165" s="21">
        <v>2500</v>
      </c>
      <c r="H4165" t="s">
        <v>693</v>
      </c>
      <c r="I4165">
        <v>12</v>
      </c>
      <c r="J4165" s="22">
        <f t="shared" si="65"/>
        <v>300</v>
      </c>
    </row>
    <row r="4166" spans="1:10" x14ac:dyDescent="0.25">
      <c r="A4166" s="20">
        <v>30000</v>
      </c>
      <c r="B4166" s="20" t="s">
        <v>206</v>
      </c>
      <c r="C4166" s="20" t="s">
        <v>408</v>
      </c>
      <c r="D4166" s="20" t="s">
        <v>393</v>
      </c>
      <c r="E4166" s="20" t="s">
        <v>394</v>
      </c>
      <c r="F4166" s="21">
        <f>VLOOKUP(H4166,'[1]Ventes par client'!B:Q,5,FALSE)</f>
        <v>400</v>
      </c>
      <c r="G4166" s="21">
        <v>100</v>
      </c>
      <c r="H4166" s="2" t="s">
        <v>694</v>
      </c>
      <c r="I4166" s="19">
        <v>1</v>
      </c>
      <c r="J4166" s="22">
        <f t="shared" si="65"/>
        <v>300</v>
      </c>
    </row>
    <row r="4167" spans="1:10" x14ac:dyDescent="0.25">
      <c r="A4167" s="20">
        <v>30000</v>
      </c>
      <c r="B4167" s="20" t="s">
        <v>206</v>
      </c>
      <c r="C4167" s="20" t="s">
        <v>408</v>
      </c>
      <c r="D4167" s="20" t="s">
        <v>396</v>
      </c>
      <c r="E4167" s="20" t="s">
        <v>394</v>
      </c>
      <c r="F4167">
        <f>VLOOKUP(H4167,'[1]Ventes par client'!B:Q,6,FALSE)</f>
        <v>500</v>
      </c>
      <c r="G4167" s="21">
        <v>100</v>
      </c>
      <c r="H4167" t="s">
        <v>694</v>
      </c>
      <c r="I4167" s="19">
        <v>2</v>
      </c>
      <c r="J4167" s="22">
        <f t="shared" si="65"/>
        <v>400</v>
      </c>
    </row>
    <row r="4168" spans="1:10" x14ac:dyDescent="0.25">
      <c r="A4168" s="20">
        <v>30000</v>
      </c>
      <c r="B4168" s="20" t="s">
        <v>206</v>
      </c>
      <c r="C4168" s="20" t="s">
        <v>408</v>
      </c>
      <c r="D4168" s="20" t="s">
        <v>397</v>
      </c>
      <c r="E4168" s="20" t="s">
        <v>394</v>
      </c>
      <c r="F4168">
        <f>VLOOKUP(H4168,'[1]Ventes par client'!B:Q,7,FALSE)</f>
        <v>500</v>
      </c>
      <c r="G4168" s="21">
        <v>100</v>
      </c>
      <c r="H4168" t="s">
        <v>694</v>
      </c>
      <c r="I4168">
        <v>3</v>
      </c>
      <c r="J4168" s="22">
        <f t="shared" si="65"/>
        <v>400</v>
      </c>
    </row>
    <row r="4169" spans="1:10" x14ac:dyDescent="0.25">
      <c r="A4169" s="20">
        <v>30000</v>
      </c>
      <c r="B4169" s="20" t="s">
        <v>206</v>
      </c>
      <c r="C4169" s="20" t="s">
        <v>408</v>
      </c>
      <c r="D4169" s="20" t="s">
        <v>398</v>
      </c>
      <c r="E4169" s="20" t="s">
        <v>394</v>
      </c>
      <c r="F4169">
        <f>VLOOKUP(H4169,'[1]Ventes par client'!B:Q,8,FALSE)</f>
        <v>400</v>
      </c>
      <c r="G4169" s="21">
        <v>0</v>
      </c>
      <c r="H4169" t="s">
        <v>694</v>
      </c>
      <c r="I4169" s="19">
        <v>4</v>
      </c>
      <c r="J4169" s="22">
        <f t="shared" si="65"/>
        <v>400</v>
      </c>
    </row>
    <row r="4170" spans="1:10" x14ac:dyDescent="0.25">
      <c r="A4170" s="20">
        <v>30000</v>
      </c>
      <c r="B4170" s="20" t="s">
        <v>206</v>
      </c>
      <c r="C4170" s="20" t="s">
        <v>408</v>
      </c>
      <c r="D4170" s="20" t="s">
        <v>399</v>
      </c>
      <c r="E4170" s="20" t="s">
        <v>394</v>
      </c>
      <c r="F4170">
        <f>VLOOKUP(H4170,'[1]Ventes par client'!B:Q,9,FALSE)</f>
        <v>400</v>
      </c>
      <c r="G4170" s="21">
        <v>100</v>
      </c>
      <c r="H4170" t="s">
        <v>694</v>
      </c>
      <c r="I4170" s="19">
        <v>5</v>
      </c>
      <c r="J4170" s="22">
        <f t="shared" si="65"/>
        <v>300</v>
      </c>
    </row>
    <row r="4171" spans="1:10" x14ac:dyDescent="0.25">
      <c r="A4171" s="20">
        <v>30000</v>
      </c>
      <c r="B4171" s="20" t="s">
        <v>206</v>
      </c>
      <c r="C4171" s="20" t="s">
        <v>408</v>
      </c>
      <c r="D4171" s="20" t="s">
        <v>400</v>
      </c>
      <c r="E4171" s="20" t="s">
        <v>394</v>
      </c>
      <c r="F4171">
        <f>VLOOKUP(H4171,'[1]Ventes par client'!B:Q,10,FALSE)</f>
        <v>500</v>
      </c>
      <c r="G4171" s="21">
        <v>100</v>
      </c>
      <c r="H4171" t="s">
        <v>694</v>
      </c>
      <c r="I4171">
        <v>6</v>
      </c>
      <c r="J4171" s="22">
        <f t="shared" si="65"/>
        <v>400</v>
      </c>
    </row>
    <row r="4172" spans="1:10" x14ac:dyDescent="0.25">
      <c r="A4172" s="20">
        <v>30000</v>
      </c>
      <c r="B4172" s="20" t="s">
        <v>206</v>
      </c>
      <c r="C4172" s="20" t="s">
        <v>408</v>
      </c>
      <c r="D4172" s="20" t="s">
        <v>401</v>
      </c>
      <c r="E4172" s="20" t="s">
        <v>394</v>
      </c>
      <c r="F4172">
        <f>VLOOKUP(H4172,'[1]Ventes par client'!B:Q,11,FALSE)</f>
        <v>400</v>
      </c>
      <c r="G4172" s="21">
        <v>100</v>
      </c>
      <c r="H4172" t="s">
        <v>694</v>
      </c>
      <c r="I4172" s="19">
        <v>7</v>
      </c>
      <c r="J4172" s="22">
        <f t="shared" si="65"/>
        <v>300</v>
      </c>
    </row>
    <row r="4173" spans="1:10" x14ac:dyDescent="0.25">
      <c r="A4173" s="20">
        <v>30000</v>
      </c>
      <c r="B4173" s="20" t="s">
        <v>206</v>
      </c>
      <c r="C4173" s="20" t="s">
        <v>408</v>
      </c>
      <c r="D4173" s="20" t="s">
        <v>402</v>
      </c>
      <c r="E4173" s="20" t="s">
        <v>394</v>
      </c>
      <c r="F4173">
        <f>VLOOKUP(H4173,'[1]Ventes par client'!B:Q,12,FALSE)</f>
        <v>400</v>
      </c>
      <c r="G4173" s="21">
        <v>100</v>
      </c>
      <c r="H4173" t="s">
        <v>694</v>
      </c>
      <c r="I4173" s="19">
        <v>8</v>
      </c>
      <c r="J4173" s="22">
        <f t="shared" si="65"/>
        <v>300</v>
      </c>
    </row>
    <row r="4174" spans="1:10" x14ac:dyDescent="0.25">
      <c r="A4174" s="20">
        <v>30000</v>
      </c>
      <c r="B4174" s="20" t="s">
        <v>206</v>
      </c>
      <c r="C4174" s="20" t="s">
        <v>408</v>
      </c>
      <c r="D4174" s="20" t="s">
        <v>403</v>
      </c>
      <c r="E4174" s="20" t="s">
        <v>394</v>
      </c>
      <c r="F4174">
        <f>VLOOKUP(H4174,'[1]Ventes par client'!B:Q,13,FALSE)</f>
        <v>400</v>
      </c>
      <c r="G4174" s="21">
        <v>0</v>
      </c>
      <c r="H4174" t="s">
        <v>694</v>
      </c>
      <c r="I4174">
        <v>9</v>
      </c>
      <c r="J4174" s="22">
        <f t="shared" si="65"/>
        <v>400</v>
      </c>
    </row>
    <row r="4175" spans="1:10" x14ac:dyDescent="0.25">
      <c r="A4175" s="20">
        <v>30000</v>
      </c>
      <c r="B4175" s="20" t="s">
        <v>206</v>
      </c>
      <c r="C4175" s="20" t="s">
        <v>408</v>
      </c>
      <c r="D4175" s="20" t="s">
        <v>404</v>
      </c>
      <c r="E4175" s="20" t="s">
        <v>394</v>
      </c>
      <c r="F4175">
        <f>VLOOKUP(H4175,'[1]Ventes par client'!B:Q,14,FALSE)</f>
        <v>500</v>
      </c>
      <c r="G4175" s="21">
        <v>100</v>
      </c>
      <c r="H4175" t="s">
        <v>694</v>
      </c>
      <c r="I4175" s="19">
        <v>10</v>
      </c>
      <c r="J4175" s="22">
        <f t="shared" si="65"/>
        <v>400</v>
      </c>
    </row>
    <row r="4176" spans="1:10" x14ac:dyDescent="0.25">
      <c r="A4176" s="20">
        <v>30000</v>
      </c>
      <c r="B4176" s="20" t="s">
        <v>206</v>
      </c>
      <c r="C4176" s="20" t="s">
        <v>408</v>
      </c>
      <c r="D4176" s="20" t="s">
        <v>405</v>
      </c>
      <c r="E4176" s="20" t="s">
        <v>394</v>
      </c>
      <c r="F4176">
        <f>VLOOKUP(H4176,'[1]Ventes par client'!B:Q,15,FALSE)</f>
        <v>500</v>
      </c>
      <c r="G4176" s="21">
        <v>100</v>
      </c>
      <c r="H4176" t="s">
        <v>694</v>
      </c>
      <c r="I4176" s="19">
        <v>11</v>
      </c>
      <c r="J4176" s="22">
        <f t="shared" si="65"/>
        <v>400</v>
      </c>
    </row>
    <row r="4177" spans="1:10" x14ac:dyDescent="0.25">
      <c r="A4177" s="20">
        <v>30000</v>
      </c>
      <c r="B4177" s="20" t="s">
        <v>206</v>
      </c>
      <c r="C4177" s="20" t="s">
        <v>408</v>
      </c>
      <c r="D4177" s="20" t="s">
        <v>406</v>
      </c>
      <c r="E4177" s="20" t="s">
        <v>394</v>
      </c>
      <c r="F4177">
        <f>VLOOKUP(H4177,'[1]Ventes par client'!B:Q,16,FALSE)</f>
        <v>400</v>
      </c>
      <c r="G4177" s="21">
        <v>100</v>
      </c>
      <c r="H4177" t="s">
        <v>694</v>
      </c>
      <c r="I4177">
        <v>12</v>
      </c>
      <c r="J4177" s="22">
        <f t="shared" si="65"/>
        <v>300</v>
      </c>
    </row>
    <row r="4178" spans="1:10" x14ac:dyDescent="0.25">
      <c r="A4178" s="20">
        <v>30000</v>
      </c>
      <c r="B4178" s="20" t="s">
        <v>206</v>
      </c>
      <c r="C4178" s="20" t="s">
        <v>408</v>
      </c>
      <c r="D4178" s="20" t="s">
        <v>393</v>
      </c>
      <c r="E4178" s="20" t="s">
        <v>394</v>
      </c>
      <c r="F4178" s="21">
        <f>VLOOKUP(H4178,'[1]Ventes par client'!B:Q,5,FALSE)</f>
        <v>1600</v>
      </c>
      <c r="G4178" s="21">
        <v>800</v>
      </c>
      <c r="H4178" s="2" t="s">
        <v>695</v>
      </c>
      <c r="I4178" s="19">
        <v>1</v>
      </c>
      <c r="J4178" s="22">
        <f t="shared" si="65"/>
        <v>800</v>
      </c>
    </row>
    <row r="4179" spans="1:10" x14ac:dyDescent="0.25">
      <c r="A4179" s="20">
        <v>30000</v>
      </c>
      <c r="B4179" s="20" t="s">
        <v>206</v>
      </c>
      <c r="C4179" s="20" t="s">
        <v>408</v>
      </c>
      <c r="D4179" s="20" t="s">
        <v>396</v>
      </c>
      <c r="E4179" s="20" t="s">
        <v>394</v>
      </c>
      <c r="F4179">
        <f>VLOOKUP(H4179,'[1]Ventes par client'!B:Q,6,FALSE)</f>
        <v>1800</v>
      </c>
      <c r="G4179" s="21">
        <v>900</v>
      </c>
      <c r="H4179" t="s">
        <v>695</v>
      </c>
      <c r="I4179" s="19">
        <v>2</v>
      </c>
      <c r="J4179" s="22">
        <f t="shared" si="65"/>
        <v>900</v>
      </c>
    </row>
    <row r="4180" spans="1:10" x14ac:dyDescent="0.25">
      <c r="A4180" s="20">
        <v>30000</v>
      </c>
      <c r="B4180" s="20" t="s">
        <v>206</v>
      </c>
      <c r="C4180" s="20" t="s">
        <v>408</v>
      </c>
      <c r="D4180" s="20" t="s">
        <v>397</v>
      </c>
      <c r="E4180" s="20" t="s">
        <v>394</v>
      </c>
      <c r="F4180">
        <f>VLOOKUP(H4180,'[1]Ventes par client'!B:Q,7,FALSE)</f>
        <v>1900</v>
      </c>
      <c r="G4180" s="21">
        <v>900</v>
      </c>
      <c r="H4180" t="s">
        <v>695</v>
      </c>
      <c r="I4180">
        <v>3</v>
      </c>
      <c r="J4180" s="22">
        <f t="shared" si="65"/>
        <v>1000</v>
      </c>
    </row>
    <row r="4181" spans="1:10" x14ac:dyDescent="0.25">
      <c r="A4181" s="20">
        <v>30000</v>
      </c>
      <c r="B4181" s="20" t="s">
        <v>206</v>
      </c>
      <c r="C4181" s="20" t="s">
        <v>408</v>
      </c>
      <c r="D4181" s="20" t="s">
        <v>398</v>
      </c>
      <c r="E4181" s="20" t="s">
        <v>394</v>
      </c>
      <c r="F4181">
        <f>VLOOKUP(H4181,'[1]Ventes par client'!B:Q,8,FALSE)</f>
        <v>1600</v>
      </c>
      <c r="G4181" s="21">
        <v>800</v>
      </c>
      <c r="H4181" t="s">
        <v>695</v>
      </c>
      <c r="I4181" s="19">
        <v>4</v>
      </c>
      <c r="J4181" s="22">
        <f t="shared" si="65"/>
        <v>800</v>
      </c>
    </row>
    <row r="4182" spans="1:10" x14ac:dyDescent="0.25">
      <c r="A4182" s="20">
        <v>30000</v>
      </c>
      <c r="B4182" s="20" t="s">
        <v>206</v>
      </c>
      <c r="C4182" s="20" t="s">
        <v>408</v>
      </c>
      <c r="D4182" s="20" t="s">
        <v>399</v>
      </c>
      <c r="E4182" s="20" t="s">
        <v>394</v>
      </c>
      <c r="F4182">
        <f>VLOOKUP(H4182,'[1]Ventes par client'!B:Q,9,FALSE)</f>
        <v>1700</v>
      </c>
      <c r="G4182" s="21">
        <v>800</v>
      </c>
      <c r="H4182" t="s">
        <v>695</v>
      </c>
      <c r="I4182" s="19">
        <v>5</v>
      </c>
      <c r="J4182" s="22">
        <f t="shared" si="65"/>
        <v>900</v>
      </c>
    </row>
    <row r="4183" spans="1:10" x14ac:dyDescent="0.25">
      <c r="A4183" s="20">
        <v>30000</v>
      </c>
      <c r="B4183" s="20" t="s">
        <v>206</v>
      </c>
      <c r="C4183" s="20" t="s">
        <v>408</v>
      </c>
      <c r="D4183" s="20" t="s">
        <v>400</v>
      </c>
      <c r="E4183" s="20" t="s">
        <v>394</v>
      </c>
      <c r="F4183">
        <f>VLOOKUP(H4183,'[1]Ventes par client'!B:Q,10,FALSE)</f>
        <v>1800</v>
      </c>
      <c r="G4183" s="21">
        <v>900</v>
      </c>
      <c r="H4183" t="s">
        <v>695</v>
      </c>
      <c r="I4183">
        <v>6</v>
      </c>
      <c r="J4183" s="22">
        <f t="shared" si="65"/>
        <v>900</v>
      </c>
    </row>
    <row r="4184" spans="1:10" x14ac:dyDescent="0.25">
      <c r="A4184" s="20">
        <v>30000</v>
      </c>
      <c r="B4184" s="20" t="s">
        <v>206</v>
      </c>
      <c r="C4184" s="20" t="s">
        <v>408</v>
      </c>
      <c r="D4184" s="20" t="s">
        <v>401</v>
      </c>
      <c r="E4184" s="20" t="s">
        <v>394</v>
      </c>
      <c r="F4184">
        <f>VLOOKUP(H4184,'[1]Ventes par client'!B:Q,11,FALSE)</f>
        <v>1500</v>
      </c>
      <c r="G4184" s="21">
        <v>800</v>
      </c>
      <c r="H4184" t="s">
        <v>695</v>
      </c>
      <c r="I4184" s="19">
        <v>7</v>
      </c>
      <c r="J4184" s="22">
        <f t="shared" si="65"/>
        <v>700</v>
      </c>
    </row>
    <row r="4185" spans="1:10" x14ac:dyDescent="0.25">
      <c r="A4185" s="20">
        <v>30000</v>
      </c>
      <c r="B4185" s="20" t="s">
        <v>206</v>
      </c>
      <c r="C4185" s="20" t="s">
        <v>408</v>
      </c>
      <c r="D4185" s="20" t="s">
        <v>402</v>
      </c>
      <c r="E4185" s="20" t="s">
        <v>394</v>
      </c>
      <c r="F4185">
        <f>VLOOKUP(H4185,'[1]Ventes par client'!B:Q,12,FALSE)</f>
        <v>1500</v>
      </c>
      <c r="G4185" s="21">
        <v>700</v>
      </c>
      <c r="H4185" t="s">
        <v>695</v>
      </c>
      <c r="I4185" s="19">
        <v>8</v>
      </c>
      <c r="J4185" s="22">
        <f t="shared" si="65"/>
        <v>800</v>
      </c>
    </row>
    <row r="4186" spans="1:10" x14ac:dyDescent="0.25">
      <c r="A4186" s="20">
        <v>30000</v>
      </c>
      <c r="B4186" s="20" t="s">
        <v>206</v>
      </c>
      <c r="C4186" s="20" t="s">
        <v>408</v>
      </c>
      <c r="D4186" s="20" t="s">
        <v>403</v>
      </c>
      <c r="E4186" s="20" t="s">
        <v>394</v>
      </c>
      <c r="F4186">
        <f>VLOOKUP(H4186,'[1]Ventes par client'!B:Q,13,FALSE)</f>
        <v>1600</v>
      </c>
      <c r="G4186" s="21">
        <v>800</v>
      </c>
      <c r="H4186" t="s">
        <v>695</v>
      </c>
      <c r="I4186">
        <v>9</v>
      </c>
      <c r="J4186" s="22">
        <f t="shared" si="65"/>
        <v>800</v>
      </c>
    </row>
    <row r="4187" spans="1:10" x14ac:dyDescent="0.25">
      <c r="A4187" s="20">
        <v>30000</v>
      </c>
      <c r="B4187" s="20" t="s">
        <v>206</v>
      </c>
      <c r="C4187" s="20" t="s">
        <v>408</v>
      </c>
      <c r="D4187" s="20" t="s">
        <v>404</v>
      </c>
      <c r="E4187" s="20" t="s">
        <v>394</v>
      </c>
      <c r="F4187">
        <f>VLOOKUP(H4187,'[1]Ventes par client'!B:Q,14,FALSE)</f>
        <v>1800</v>
      </c>
      <c r="G4187" s="21">
        <v>900</v>
      </c>
      <c r="H4187" t="s">
        <v>695</v>
      </c>
      <c r="I4187" s="19">
        <v>10</v>
      </c>
      <c r="J4187" s="22">
        <f t="shared" si="65"/>
        <v>900</v>
      </c>
    </row>
    <row r="4188" spans="1:10" x14ac:dyDescent="0.25">
      <c r="A4188" s="20">
        <v>30000</v>
      </c>
      <c r="B4188" s="20" t="s">
        <v>206</v>
      </c>
      <c r="C4188" s="20" t="s">
        <v>408</v>
      </c>
      <c r="D4188" s="20" t="s">
        <v>405</v>
      </c>
      <c r="E4188" s="20" t="s">
        <v>394</v>
      </c>
      <c r="F4188">
        <f>VLOOKUP(H4188,'[1]Ventes par client'!B:Q,15,FALSE)</f>
        <v>2000</v>
      </c>
      <c r="G4188" s="21">
        <v>1000</v>
      </c>
      <c r="H4188" t="s">
        <v>695</v>
      </c>
      <c r="I4188" s="19">
        <v>11</v>
      </c>
      <c r="J4188" s="22">
        <f t="shared" si="65"/>
        <v>1000</v>
      </c>
    </row>
    <row r="4189" spans="1:10" x14ac:dyDescent="0.25">
      <c r="A4189" s="20">
        <v>30000</v>
      </c>
      <c r="B4189" s="20" t="s">
        <v>206</v>
      </c>
      <c r="C4189" s="20" t="s">
        <v>408</v>
      </c>
      <c r="D4189" s="20" t="s">
        <v>406</v>
      </c>
      <c r="E4189" s="20" t="s">
        <v>394</v>
      </c>
      <c r="F4189">
        <f>VLOOKUP(H4189,'[1]Ventes par client'!B:Q,16,FALSE)</f>
        <v>1200</v>
      </c>
      <c r="G4189" s="21">
        <v>700</v>
      </c>
      <c r="H4189" t="s">
        <v>695</v>
      </c>
      <c r="I4189">
        <v>12</v>
      </c>
      <c r="J4189" s="22">
        <f t="shared" si="65"/>
        <v>500</v>
      </c>
    </row>
    <row r="4190" spans="1:10" x14ac:dyDescent="0.25">
      <c r="A4190" s="20">
        <v>30000</v>
      </c>
      <c r="B4190" s="20" t="s">
        <v>166</v>
      </c>
      <c r="C4190" s="20" t="s">
        <v>408</v>
      </c>
      <c r="D4190" s="20" t="s">
        <v>393</v>
      </c>
      <c r="E4190" s="20" t="s">
        <v>394</v>
      </c>
      <c r="F4190" s="21" t="e">
        <f>VLOOKUP(H4190,'[1]Ventes par client'!B:Q,5,FALSE)</f>
        <v>#N/A</v>
      </c>
      <c r="G4190" s="21">
        <v>100</v>
      </c>
      <c r="H4190" s="2" t="s">
        <v>696</v>
      </c>
      <c r="I4190" s="19">
        <v>1</v>
      </c>
      <c r="J4190" s="22" t="e">
        <f t="shared" si="65"/>
        <v>#N/A</v>
      </c>
    </row>
    <row r="4191" spans="1:10" x14ac:dyDescent="0.25">
      <c r="A4191" s="20">
        <v>30000</v>
      </c>
      <c r="B4191" s="20" t="s">
        <v>166</v>
      </c>
      <c r="C4191" s="20" t="s">
        <v>408</v>
      </c>
      <c r="D4191" s="20" t="s">
        <v>396</v>
      </c>
      <c r="E4191" s="20" t="s">
        <v>394</v>
      </c>
      <c r="F4191" t="e">
        <f>VLOOKUP(H4191,'[1]Ventes par client'!B:Q,6,FALSE)</f>
        <v>#N/A</v>
      </c>
      <c r="G4191" s="21">
        <v>100</v>
      </c>
      <c r="H4191" t="s">
        <v>696</v>
      </c>
      <c r="I4191" s="19">
        <v>2</v>
      </c>
      <c r="J4191" s="22" t="e">
        <f t="shared" si="65"/>
        <v>#N/A</v>
      </c>
    </row>
    <row r="4192" spans="1:10" x14ac:dyDescent="0.25">
      <c r="A4192" s="20">
        <v>30000</v>
      </c>
      <c r="B4192" s="20" t="s">
        <v>166</v>
      </c>
      <c r="C4192" s="20" t="s">
        <v>408</v>
      </c>
      <c r="D4192" s="20" t="s">
        <v>397</v>
      </c>
      <c r="E4192" s="20" t="s">
        <v>394</v>
      </c>
      <c r="F4192" t="e">
        <f>VLOOKUP(H4192,'[1]Ventes par client'!B:Q,7,FALSE)</f>
        <v>#N/A</v>
      </c>
      <c r="G4192" s="21">
        <v>100</v>
      </c>
      <c r="H4192" t="s">
        <v>696</v>
      </c>
      <c r="I4192">
        <v>3</v>
      </c>
      <c r="J4192" s="22" t="e">
        <f t="shared" si="65"/>
        <v>#N/A</v>
      </c>
    </row>
    <row r="4193" spans="1:10" x14ac:dyDescent="0.25">
      <c r="A4193" s="20">
        <v>30000</v>
      </c>
      <c r="B4193" s="20" t="s">
        <v>166</v>
      </c>
      <c r="C4193" s="20" t="s">
        <v>408</v>
      </c>
      <c r="D4193" s="20" t="s">
        <v>398</v>
      </c>
      <c r="E4193" s="20" t="s">
        <v>394</v>
      </c>
      <c r="F4193" t="e">
        <f>VLOOKUP(H4193,'[1]Ventes par client'!B:Q,8,FALSE)</f>
        <v>#N/A</v>
      </c>
      <c r="G4193" s="21">
        <v>0</v>
      </c>
      <c r="H4193" t="s">
        <v>696</v>
      </c>
      <c r="I4193" s="19">
        <v>4</v>
      </c>
      <c r="J4193" s="22" t="e">
        <f t="shared" si="65"/>
        <v>#N/A</v>
      </c>
    </row>
    <row r="4194" spans="1:10" x14ac:dyDescent="0.25">
      <c r="A4194" s="20">
        <v>30000</v>
      </c>
      <c r="B4194" s="20" t="s">
        <v>166</v>
      </c>
      <c r="C4194" s="20" t="s">
        <v>408</v>
      </c>
      <c r="D4194" s="20" t="s">
        <v>399</v>
      </c>
      <c r="E4194" s="20" t="s">
        <v>394</v>
      </c>
      <c r="F4194" t="e">
        <f>VLOOKUP(H4194,'[1]Ventes par client'!B:Q,9,FALSE)</f>
        <v>#N/A</v>
      </c>
      <c r="G4194" s="21">
        <v>100</v>
      </c>
      <c r="H4194" t="s">
        <v>696</v>
      </c>
      <c r="I4194" s="19">
        <v>5</v>
      </c>
      <c r="J4194" s="22" t="e">
        <f t="shared" si="65"/>
        <v>#N/A</v>
      </c>
    </row>
    <row r="4195" spans="1:10" x14ac:dyDescent="0.25">
      <c r="A4195" s="20">
        <v>30000</v>
      </c>
      <c r="B4195" s="20" t="s">
        <v>166</v>
      </c>
      <c r="C4195" s="20" t="s">
        <v>408</v>
      </c>
      <c r="D4195" s="20" t="s">
        <v>400</v>
      </c>
      <c r="E4195" s="20" t="s">
        <v>394</v>
      </c>
      <c r="F4195" t="e">
        <f>VLOOKUP(H4195,'[1]Ventes par client'!B:Q,10,FALSE)</f>
        <v>#N/A</v>
      </c>
      <c r="G4195" s="21">
        <v>100</v>
      </c>
      <c r="H4195" t="s">
        <v>696</v>
      </c>
      <c r="I4195">
        <v>6</v>
      </c>
      <c r="J4195" s="22" t="e">
        <f t="shared" si="65"/>
        <v>#N/A</v>
      </c>
    </row>
    <row r="4196" spans="1:10" x14ac:dyDescent="0.25">
      <c r="A4196" s="20">
        <v>30000</v>
      </c>
      <c r="B4196" s="20" t="s">
        <v>166</v>
      </c>
      <c r="C4196" s="20" t="s">
        <v>408</v>
      </c>
      <c r="D4196" s="20" t="s">
        <v>401</v>
      </c>
      <c r="E4196" s="20" t="s">
        <v>394</v>
      </c>
      <c r="F4196" t="e">
        <f>VLOOKUP(H4196,'[1]Ventes par client'!B:Q,11,FALSE)</f>
        <v>#N/A</v>
      </c>
      <c r="G4196" s="21">
        <v>100</v>
      </c>
      <c r="H4196" t="s">
        <v>696</v>
      </c>
      <c r="I4196" s="19">
        <v>7</v>
      </c>
      <c r="J4196" s="22" t="e">
        <f t="shared" si="65"/>
        <v>#N/A</v>
      </c>
    </row>
    <row r="4197" spans="1:10" x14ac:dyDescent="0.25">
      <c r="A4197" s="20">
        <v>30000</v>
      </c>
      <c r="B4197" s="20" t="s">
        <v>166</v>
      </c>
      <c r="C4197" s="20" t="s">
        <v>408</v>
      </c>
      <c r="D4197" s="20" t="s">
        <v>402</v>
      </c>
      <c r="E4197" s="20" t="s">
        <v>394</v>
      </c>
      <c r="F4197" t="e">
        <f>VLOOKUP(H4197,'[1]Ventes par client'!B:Q,12,FALSE)</f>
        <v>#N/A</v>
      </c>
      <c r="G4197" s="21">
        <v>100</v>
      </c>
      <c r="H4197" t="s">
        <v>696</v>
      </c>
      <c r="I4197" s="19">
        <v>8</v>
      </c>
      <c r="J4197" s="22" t="e">
        <f t="shared" si="65"/>
        <v>#N/A</v>
      </c>
    </row>
    <row r="4198" spans="1:10" x14ac:dyDescent="0.25">
      <c r="A4198" s="20">
        <v>30000</v>
      </c>
      <c r="B4198" s="20" t="s">
        <v>166</v>
      </c>
      <c r="C4198" s="20" t="s">
        <v>408</v>
      </c>
      <c r="D4198" s="20" t="s">
        <v>403</v>
      </c>
      <c r="E4198" s="20" t="s">
        <v>394</v>
      </c>
      <c r="F4198" t="e">
        <f>VLOOKUP(H4198,'[1]Ventes par client'!B:Q,13,FALSE)</f>
        <v>#N/A</v>
      </c>
      <c r="G4198" s="21">
        <v>0</v>
      </c>
      <c r="H4198" t="s">
        <v>696</v>
      </c>
      <c r="I4198">
        <v>9</v>
      </c>
      <c r="J4198" s="22" t="e">
        <f t="shared" si="65"/>
        <v>#N/A</v>
      </c>
    </row>
    <row r="4199" spans="1:10" x14ac:dyDescent="0.25">
      <c r="A4199" s="20">
        <v>30000</v>
      </c>
      <c r="B4199" s="20" t="s">
        <v>166</v>
      </c>
      <c r="C4199" s="20" t="s">
        <v>408</v>
      </c>
      <c r="D4199" s="20" t="s">
        <v>404</v>
      </c>
      <c r="E4199" s="20" t="s">
        <v>394</v>
      </c>
      <c r="F4199" t="e">
        <f>VLOOKUP(H4199,'[1]Ventes par client'!B:Q,14,FALSE)</f>
        <v>#N/A</v>
      </c>
      <c r="G4199" s="21">
        <v>100</v>
      </c>
      <c r="H4199" t="s">
        <v>696</v>
      </c>
      <c r="I4199" s="19">
        <v>10</v>
      </c>
      <c r="J4199" s="22" t="e">
        <f t="shared" si="65"/>
        <v>#N/A</v>
      </c>
    </row>
    <row r="4200" spans="1:10" x14ac:dyDescent="0.25">
      <c r="A4200" s="20">
        <v>30000</v>
      </c>
      <c r="B4200" s="20" t="s">
        <v>166</v>
      </c>
      <c r="C4200" s="20" t="s">
        <v>408</v>
      </c>
      <c r="D4200" s="20" t="s">
        <v>405</v>
      </c>
      <c r="E4200" s="20" t="s">
        <v>394</v>
      </c>
      <c r="F4200" t="e">
        <f>VLOOKUP(H4200,'[1]Ventes par client'!B:Q,15,FALSE)</f>
        <v>#N/A</v>
      </c>
      <c r="G4200" s="21">
        <v>100</v>
      </c>
      <c r="H4200" t="s">
        <v>696</v>
      </c>
      <c r="I4200" s="19">
        <v>11</v>
      </c>
      <c r="J4200" s="22" t="e">
        <f t="shared" si="65"/>
        <v>#N/A</v>
      </c>
    </row>
    <row r="4201" spans="1:10" x14ac:dyDescent="0.25">
      <c r="A4201" s="20">
        <v>30000</v>
      </c>
      <c r="B4201" s="20" t="s">
        <v>166</v>
      </c>
      <c r="C4201" s="20" t="s">
        <v>408</v>
      </c>
      <c r="D4201" s="20" t="s">
        <v>406</v>
      </c>
      <c r="E4201" s="20" t="s">
        <v>394</v>
      </c>
      <c r="F4201" t="e">
        <f>VLOOKUP(H4201,'[1]Ventes par client'!B:Q,16,FALSE)</f>
        <v>#N/A</v>
      </c>
      <c r="G4201" s="21">
        <v>100</v>
      </c>
      <c r="H4201" t="s">
        <v>696</v>
      </c>
      <c r="I4201">
        <v>12</v>
      </c>
      <c r="J4201" s="22" t="e">
        <f t="shared" si="65"/>
        <v>#N/A</v>
      </c>
    </row>
    <row r="4202" spans="1:10" x14ac:dyDescent="0.25">
      <c r="A4202" s="20">
        <v>30000</v>
      </c>
      <c r="B4202" s="20" t="s">
        <v>206</v>
      </c>
      <c r="C4202" s="20" t="s">
        <v>408</v>
      </c>
      <c r="D4202" s="20" t="s">
        <v>393</v>
      </c>
      <c r="E4202" s="20" t="s">
        <v>394</v>
      </c>
      <c r="F4202" s="21">
        <f>VLOOKUP(H4202,'[1]Ventes par client'!B:Q,5,FALSE)</f>
        <v>800</v>
      </c>
      <c r="G4202" s="21">
        <v>100</v>
      </c>
      <c r="H4202" s="2" t="s">
        <v>697</v>
      </c>
      <c r="I4202" s="19">
        <v>1</v>
      </c>
      <c r="J4202" s="22">
        <f t="shared" si="65"/>
        <v>700</v>
      </c>
    </row>
    <row r="4203" spans="1:10" x14ac:dyDescent="0.25">
      <c r="A4203" s="20">
        <v>30000</v>
      </c>
      <c r="B4203" s="20" t="s">
        <v>206</v>
      </c>
      <c r="C4203" s="20" t="s">
        <v>408</v>
      </c>
      <c r="D4203" s="20" t="s">
        <v>396</v>
      </c>
      <c r="E4203" s="20" t="s">
        <v>394</v>
      </c>
      <c r="F4203">
        <f>VLOOKUP(H4203,'[1]Ventes par client'!B:Q,6,FALSE)</f>
        <v>900</v>
      </c>
      <c r="G4203" s="21">
        <v>100</v>
      </c>
      <c r="H4203" t="s">
        <v>697</v>
      </c>
      <c r="I4203" s="19">
        <v>2</v>
      </c>
      <c r="J4203" s="22">
        <f t="shared" si="65"/>
        <v>800</v>
      </c>
    </row>
    <row r="4204" spans="1:10" x14ac:dyDescent="0.25">
      <c r="A4204" s="20">
        <v>30000</v>
      </c>
      <c r="B4204" s="20" t="s">
        <v>206</v>
      </c>
      <c r="C4204" s="20" t="s">
        <v>408</v>
      </c>
      <c r="D4204" s="20" t="s">
        <v>397</v>
      </c>
      <c r="E4204" s="20" t="s">
        <v>394</v>
      </c>
      <c r="F4204">
        <f>VLOOKUP(H4204,'[1]Ventes par client'!B:Q,7,FALSE)</f>
        <v>1000</v>
      </c>
      <c r="G4204" s="21">
        <v>100</v>
      </c>
      <c r="H4204" t="s">
        <v>697</v>
      </c>
      <c r="I4204">
        <v>3</v>
      </c>
      <c r="J4204" s="22">
        <f t="shared" si="65"/>
        <v>900</v>
      </c>
    </row>
    <row r="4205" spans="1:10" x14ac:dyDescent="0.25">
      <c r="A4205" s="20">
        <v>30000</v>
      </c>
      <c r="B4205" s="20" t="s">
        <v>206</v>
      </c>
      <c r="C4205" s="20" t="s">
        <v>408</v>
      </c>
      <c r="D4205" s="20" t="s">
        <v>398</v>
      </c>
      <c r="E4205" s="20" t="s">
        <v>394</v>
      </c>
      <c r="F4205">
        <f>VLOOKUP(H4205,'[1]Ventes par client'!B:Q,8,FALSE)</f>
        <v>800</v>
      </c>
      <c r="G4205" s="21">
        <v>0</v>
      </c>
      <c r="H4205" t="s">
        <v>697</v>
      </c>
      <c r="I4205" s="19">
        <v>4</v>
      </c>
      <c r="J4205" s="22">
        <f t="shared" si="65"/>
        <v>800</v>
      </c>
    </row>
    <row r="4206" spans="1:10" x14ac:dyDescent="0.25">
      <c r="A4206" s="20">
        <v>30000</v>
      </c>
      <c r="B4206" s="20" t="s">
        <v>206</v>
      </c>
      <c r="C4206" s="20" t="s">
        <v>408</v>
      </c>
      <c r="D4206" s="20" t="s">
        <v>399</v>
      </c>
      <c r="E4206" s="20" t="s">
        <v>394</v>
      </c>
      <c r="F4206">
        <f>VLOOKUP(H4206,'[1]Ventes par client'!B:Q,9,FALSE)</f>
        <v>800</v>
      </c>
      <c r="G4206" s="21">
        <v>100</v>
      </c>
      <c r="H4206" t="s">
        <v>697</v>
      </c>
      <c r="I4206" s="19">
        <v>5</v>
      </c>
      <c r="J4206" s="22">
        <f t="shared" si="65"/>
        <v>700</v>
      </c>
    </row>
    <row r="4207" spans="1:10" x14ac:dyDescent="0.25">
      <c r="A4207" s="20">
        <v>30000</v>
      </c>
      <c r="B4207" s="20" t="s">
        <v>206</v>
      </c>
      <c r="C4207" s="20" t="s">
        <v>408</v>
      </c>
      <c r="D4207" s="20" t="s">
        <v>400</v>
      </c>
      <c r="E4207" s="20" t="s">
        <v>394</v>
      </c>
      <c r="F4207">
        <f>VLOOKUP(H4207,'[1]Ventes par client'!B:Q,10,FALSE)</f>
        <v>900</v>
      </c>
      <c r="G4207" s="21">
        <v>100</v>
      </c>
      <c r="H4207" t="s">
        <v>697</v>
      </c>
      <c r="I4207">
        <v>6</v>
      </c>
      <c r="J4207" s="22">
        <f t="shared" si="65"/>
        <v>800</v>
      </c>
    </row>
    <row r="4208" spans="1:10" x14ac:dyDescent="0.25">
      <c r="A4208" s="20">
        <v>30000</v>
      </c>
      <c r="B4208" s="20" t="s">
        <v>206</v>
      </c>
      <c r="C4208" s="20" t="s">
        <v>408</v>
      </c>
      <c r="D4208" s="20" t="s">
        <v>401</v>
      </c>
      <c r="E4208" s="20" t="s">
        <v>394</v>
      </c>
      <c r="F4208">
        <f>VLOOKUP(H4208,'[1]Ventes par client'!B:Q,11,FALSE)</f>
        <v>800</v>
      </c>
      <c r="G4208" s="21">
        <v>100</v>
      </c>
      <c r="H4208" t="s">
        <v>697</v>
      </c>
      <c r="I4208" s="19">
        <v>7</v>
      </c>
      <c r="J4208" s="22">
        <f t="shared" si="65"/>
        <v>700</v>
      </c>
    </row>
    <row r="4209" spans="1:10" x14ac:dyDescent="0.25">
      <c r="A4209" s="20">
        <v>30000</v>
      </c>
      <c r="B4209" s="20" t="s">
        <v>206</v>
      </c>
      <c r="C4209" s="20" t="s">
        <v>408</v>
      </c>
      <c r="D4209" s="20" t="s">
        <v>402</v>
      </c>
      <c r="E4209" s="20" t="s">
        <v>394</v>
      </c>
      <c r="F4209">
        <f>VLOOKUP(H4209,'[1]Ventes par client'!B:Q,12,FALSE)</f>
        <v>700</v>
      </c>
      <c r="G4209" s="21">
        <v>100</v>
      </c>
      <c r="H4209" t="s">
        <v>697</v>
      </c>
      <c r="I4209" s="19">
        <v>8</v>
      </c>
      <c r="J4209" s="22">
        <f t="shared" si="65"/>
        <v>600</v>
      </c>
    </row>
    <row r="4210" spans="1:10" x14ac:dyDescent="0.25">
      <c r="A4210" s="20">
        <v>30000</v>
      </c>
      <c r="B4210" s="20" t="s">
        <v>206</v>
      </c>
      <c r="C4210" s="20" t="s">
        <v>408</v>
      </c>
      <c r="D4210" s="20" t="s">
        <v>403</v>
      </c>
      <c r="E4210" s="20" t="s">
        <v>394</v>
      </c>
      <c r="F4210">
        <f>VLOOKUP(H4210,'[1]Ventes par client'!B:Q,13,FALSE)</f>
        <v>800</v>
      </c>
      <c r="G4210" s="21">
        <v>0</v>
      </c>
      <c r="H4210" t="s">
        <v>697</v>
      </c>
      <c r="I4210">
        <v>9</v>
      </c>
      <c r="J4210" s="22">
        <f t="shared" si="65"/>
        <v>800</v>
      </c>
    </row>
    <row r="4211" spans="1:10" x14ac:dyDescent="0.25">
      <c r="A4211" s="20">
        <v>30000</v>
      </c>
      <c r="B4211" s="20" t="s">
        <v>206</v>
      </c>
      <c r="C4211" s="20" t="s">
        <v>408</v>
      </c>
      <c r="D4211" s="20" t="s">
        <v>404</v>
      </c>
      <c r="E4211" s="20" t="s">
        <v>394</v>
      </c>
      <c r="F4211">
        <f>VLOOKUP(H4211,'[1]Ventes par client'!B:Q,14,FALSE)</f>
        <v>900</v>
      </c>
      <c r="G4211" s="21">
        <v>100</v>
      </c>
      <c r="H4211" t="s">
        <v>697</v>
      </c>
      <c r="I4211" s="19">
        <v>10</v>
      </c>
      <c r="J4211" s="22">
        <f t="shared" si="65"/>
        <v>800</v>
      </c>
    </row>
    <row r="4212" spans="1:10" x14ac:dyDescent="0.25">
      <c r="A4212" s="20">
        <v>30000</v>
      </c>
      <c r="B4212" s="20" t="s">
        <v>206</v>
      </c>
      <c r="C4212" s="20" t="s">
        <v>408</v>
      </c>
      <c r="D4212" s="20" t="s">
        <v>405</v>
      </c>
      <c r="E4212" s="20" t="s">
        <v>394</v>
      </c>
      <c r="F4212">
        <f>VLOOKUP(H4212,'[1]Ventes par client'!B:Q,15,FALSE)</f>
        <v>1000</v>
      </c>
      <c r="G4212" s="21">
        <v>100</v>
      </c>
      <c r="H4212" t="s">
        <v>697</v>
      </c>
      <c r="I4212" s="19">
        <v>11</v>
      </c>
      <c r="J4212" s="22">
        <f t="shared" si="65"/>
        <v>900</v>
      </c>
    </row>
    <row r="4213" spans="1:10" x14ac:dyDescent="0.25">
      <c r="A4213" s="20">
        <v>30000</v>
      </c>
      <c r="B4213" s="20" t="s">
        <v>206</v>
      </c>
      <c r="C4213" s="20" t="s">
        <v>408</v>
      </c>
      <c r="D4213" s="20" t="s">
        <v>406</v>
      </c>
      <c r="E4213" s="20" t="s">
        <v>394</v>
      </c>
      <c r="F4213">
        <f>VLOOKUP(H4213,'[1]Ventes par client'!B:Q,16,FALSE)</f>
        <v>600</v>
      </c>
      <c r="G4213" s="21">
        <v>100</v>
      </c>
      <c r="H4213" t="s">
        <v>697</v>
      </c>
      <c r="I4213">
        <v>12</v>
      </c>
      <c r="J4213" s="22">
        <f t="shared" si="65"/>
        <v>500</v>
      </c>
    </row>
    <row r="4214" spans="1:10" x14ac:dyDescent="0.25">
      <c r="A4214" s="20">
        <v>30000</v>
      </c>
      <c r="B4214" s="20" t="s">
        <v>407</v>
      </c>
      <c r="C4214" s="20" t="s">
        <v>408</v>
      </c>
      <c r="D4214" s="20" t="s">
        <v>393</v>
      </c>
      <c r="E4214" s="20" t="s">
        <v>394</v>
      </c>
      <c r="F4214" s="21">
        <f>VLOOKUP(H4214,'[1]Ventes par client'!B:Q,5,FALSE)</f>
        <v>400</v>
      </c>
      <c r="G4214" s="21">
        <v>500</v>
      </c>
      <c r="H4214" s="2" t="s">
        <v>698</v>
      </c>
      <c r="I4214" s="19">
        <v>1</v>
      </c>
      <c r="J4214" s="22">
        <f t="shared" si="65"/>
        <v>-100</v>
      </c>
    </row>
    <row r="4215" spans="1:10" x14ac:dyDescent="0.25">
      <c r="A4215" s="20">
        <v>30000</v>
      </c>
      <c r="B4215" s="20" t="s">
        <v>407</v>
      </c>
      <c r="C4215" s="20" t="s">
        <v>408</v>
      </c>
      <c r="D4215" s="20" t="s">
        <v>396</v>
      </c>
      <c r="E4215" s="20" t="s">
        <v>394</v>
      </c>
      <c r="F4215">
        <f>VLOOKUP(H4215,'[1]Ventes par client'!B:Q,6,FALSE)</f>
        <v>500</v>
      </c>
      <c r="G4215" s="21">
        <v>500</v>
      </c>
      <c r="H4215" t="s">
        <v>698</v>
      </c>
      <c r="I4215" s="19">
        <v>2</v>
      </c>
      <c r="J4215" s="22">
        <f t="shared" si="65"/>
        <v>0</v>
      </c>
    </row>
    <row r="4216" spans="1:10" x14ac:dyDescent="0.25">
      <c r="A4216" s="20">
        <v>30000</v>
      </c>
      <c r="B4216" s="20" t="s">
        <v>407</v>
      </c>
      <c r="C4216" s="20" t="s">
        <v>408</v>
      </c>
      <c r="D4216" s="20" t="s">
        <v>397</v>
      </c>
      <c r="E4216" s="20" t="s">
        <v>394</v>
      </c>
      <c r="F4216">
        <f>VLOOKUP(H4216,'[1]Ventes par client'!B:Q,7,FALSE)</f>
        <v>500</v>
      </c>
      <c r="G4216" s="21">
        <v>600</v>
      </c>
      <c r="H4216" t="s">
        <v>698</v>
      </c>
      <c r="I4216">
        <v>3</v>
      </c>
      <c r="J4216" s="22">
        <f t="shared" si="65"/>
        <v>-100</v>
      </c>
    </row>
    <row r="4217" spans="1:10" x14ac:dyDescent="0.25">
      <c r="A4217" s="20">
        <v>30000</v>
      </c>
      <c r="B4217" s="20" t="s">
        <v>407</v>
      </c>
      <c r="C4217" s="20" t="s">
        <v>408</v>
      </c>
      <c r="D4217" s="20" t="s">
        <v>398</v>
      </c>
      <c r="E4217" s="20" t="s">
        <v>394</v>
      </c>
      <c r="F4217">
        <f>VLOOKUP(H4217,'[1]Ventes par client'!B:Q,8,FALSE)</f>
        <v>400</v>
      </c>
      <c r="G4217" s="21">
        <v>400</v>
      </c>
      <c r="H4217" t="s">
        <v>698</v>
      </c>
      <c r="I4217" s="19">
        <v>4</v>
      </c>
      <c r="J4217" s="22">
        <f t="shared" si="65"/>
        <v>0</v>
      </c>
    </row>
    <row r="4218" spans="1:10" x14ac:dyDescent="0.25">
      <c r="A4218" s="20">
        <v>30000</v>
      </c>
      <c r="B4218" s="20" t="s">
        <v>407</v>
      </c>
      <c r="C4218" s="20" t="s">
        <v>408</v>
      </c>
      <c r="D4218" s="20" t="s">
        <v>399</v>
      </c>
      <c r="E4218" s="20" t="s">
        <v>394</v>
      </c>
      <c r="F4218">
        <f>VLOOKUP(H4218,'[1]Ventes par client'!B:Q,9,FALSE)</f>
        <v>400</v>
      </c>
      <c r="G4218" s="21">
        <v>500</v>
      </c>
      <c r="H4218" t="s">
        <v>698</v>
      </c>
      <c r="I4218" s="19">
        <v>5</v>
      </c>
      <c r="J4218" s="22">
        <f t="shared" si="65"/>
        <v>-100</v>
      </c>
    </row>
    <row r="4219" spans="1:10" x14ac:dyDescent="0.25">
      <c r="A4219" s="20">
        <v>30000</v>
      </c>
      <c r="B4219" s="20" t="s">
        <v>407</v>
      </c>
      <c r="C4219" s="20" t="s">
        <v>408</v>
      </c>
      <c r="D4219" s="20" t="s">
        <v>400</v>
      </c>
      <c r="E4219" s="20" t="s">
        <v>394</v>
      </c>
      <c r="F4219">
        <f>VLOOKUP(H4219,'[1]Ventes par client'!B:Q,10,FALSE)</f>
        <v>500</v>
      </c>
      <c r="G4219" s="21">
        <v>600</v>
      </c>
      <c r="H4219" t="s">
        <v>698</v>
      </c>
      <c r="I4219">
        <v>6</v>
      </c>
      <c r="J4219" s="22">
        <f t="shared" si="65"/>
        <v>-100</v>
      </c>
    </row>
    <row r="4220" spans="1:10" x14ac:dyDescent="0.25">
      <c r="A4220" s="20">
        <v>30000</v>
      </c>
      <c r="B4220" s="20" t="s">
        <v>407</v>
      </c>
      <c r="C4220" s="20" t="s">
        <v>408</v>
      </c>
      <c r="D4220" s="20" t="s">
        <v>401</v>
      </c>
      <c r="E4220" s="20" t="s">
        <v>394</v>
      </c>
      <c r="F4220">
        <f>VLOOKUP(H4220,'[1]Ventes par client'!B:Q,11,FALSE)</f>
        <v>400</v>
      </c>
      <c r="G4220" s="21">
        <v>400</v>
      </c>
      <c r="H4220" t="s">
        <v>698</v>
      </c>
      <c r="I4220" s="19">
        <v>7</v>
      </c>
      <c r="J4220" s="22">
        <f t="shared" si="65"/>
        <v>0</v>
      </c>
    </row>
    <row r="4221" spans="1:10" x14ac:dyDescent="0.25">
      <c r="A4221" s="20">
        <v>30000</v>
      </c>
      <c r="B4221" s="20" t="s">
        <v>407</v>
      </c>
      <c r="C4221" s="20" t="s">
        <v>408</v>
      </c>
      <c r="D4221" s="20" t="s">
        <v>402</v>
      </c>
      <c r="E4221" s="20" t="s">
        <v>394</v>
      </c>
      <c r="F4221">
        <f>VLOOKUP(H4221,'[1]Ventes par client'!B:Q,12,FALSE)</f>
        <v>400</v>
      </c>
      <c r="G4221" s="21">
        <v>500</v>
      </c>
      <c r="H4221" t="s">
        <v>698</v>
      </c>
      <c r="I4221" s="19">
        <v>8</v>
      </c>
      <c r="J4221" s="22">
        <f t="shared" si="65"/>
        <v>-100</v>
      </c>
    </row>
    <row r="4222" spans="1:10" x14ac:dyDescent="0.25">
      <c r="A4222" s="20">
        <v>30000</v>
      </c>
      <c r="B4222" s="20" t="s">
        <v>407</v>
      </c>
      <c r="C4222" s="20" t="s">
        <v>408</v>
      </c>
      <c r="D4222" s="20" t="s">
        <v>403</v>
      </c>
      <c r="E4222" s="20" t="s">
        <v>394</v>
      </c>
      <c r="F4222">
        <f>VLOOKUP(H4222,'[1]Ventes par client'!B:Q,13,FALSE)</f>
        <v>400</v>
      </c>
      <c r="G4222" s="21">
        <v>400</v>
      </c>
      <c r="H4222" t="s">
        <v>698</v>
      </c>
      <c r="I4222">
        <v>9</v>
      </c>
      <c r="J4222" s="22">
        <f t="shared" si="65"/>
        <v>0</v>
      </c>
    </row>
    <row r="4223" spans="1:10" x14ac:dyDescent="0.25">
      <c r="A4223" s="20">
        <v>30000</v>
      </c>
      <c r="B4223" s="20" t="s">
        <v>407</v>
      </c>
      <c r="C4223" s="20" t="s">
        <v>408</v>
      </c>
      <c r="D4223" s="20" t="s">
        <v>404</v>
      </c>
      <c r="E4223" s="20" t="s">
        <v>394</v>
      </c>
      <c r="F4223">
        <f>VLOOKUP(H4223,'[1]Ventes par client'!B:Q,14,FALSE)</f>
        <v>500</v>
      </c>
      <c r="G4223" s="21">
        <v>600</v>
      </c>
      <c r="H4223" t="s">
        <v>698</v>
      </c>
      <c r="I4223" s="19">
        <v>10</v>
      </c>
      <c r="J4223" s="22">
        <f t="shared" si="65"/>
        <v>-100</v>
      </c>
    </row>
    <row r="4224" spans="1:10" x14ac:dyDescent="0.25">
      <c r="A4224" s="20">
        <v>30000</v>
      </c>
      <c r="B4224" s="20" t="s">
        <v>407</v>
      </c>
      <c r="C4224" s="20" t="s">
        <v>408</v>
      </c>
      <c r="D4224" s="20" t="s">
        <v>405</v>
      </c>
      <c r="E4224" s="20" t="s">
        <v>394</v>
      </c>
      <c r="F4224">
        <f>VLOOKUP(H4224,'[1]Ventes par client'!B:Q,15,FALSE)</f>
        <v>500</v>
      </c>
      <c r="G4224" s="21">
        <v>600</v>
      </c>
      <c r="H4224" t="s">
        <v>698</v>
      </c>
      <c r="I4224" s="19">
        <v>11</v>
      </c>
      <c r="J4224" s="22">
        <f t="shared" si="65"/>
        <v>-100</v>
      </c>
    </row>
    <row r="4225" spans="1:10" x14ac:dyDescent="0.25">
      <c r="A4225" s="20">
        <v>30000</v>
      </c>
      <c r="B4225" s="20" t="s">
        <v>407</v>
      </c>
      <c r="C4225" s="20" t="s">
        <v>408</v>
      </c>
      <c r="D4225" s="20" t="s">
        <v>406</v>
      </c>
      <c r="E4225" s="20" t="s">
        <v>394</v>
      </c>
      <c r="F4225">
        <f>VLOOKUP(H4225,'[1]Ventes par client'!B:Q,16,FALSE)</f>
        <v>400</v>
      </c>
      <c r="G4225" s="21">
        <v>400</v>
      </c>
      <c r="H4225" t="s">
        <v>698</v>
      </c>
      <c r="I4225">
        <v>12</v>
      </c>
      <c r="J4225" s="22">
        <f t="shared" si="65"/>
        <v>0</v>
      </c>
    </row>
    <row r="4226" spans="1:10" x14ac:dyDescent="0.25">
      <c r="A4226" s="20">
        <v>30000</v>
      </c>
      <c r="B4226" s="20" t="s">
        <v>410</v>
      </c>
      <c r="C4226" s="20" t="s">
        <v>408</v>
      </c>
      <c r="D4226" s="20" t="s">
        <v>393</v>
      </c>
      <c r="E4226" s="20" t="s">
        <v>394</v>
      </c>
      <c r="F4226" s="21">
        <f>VLOOKUP(H4226,'[1]Ventes par client'!B:Q,5,FALSE)</f>
        <v>7800</v>
      </c>
      <c r="G4226" s="21">
        <v>9700</v>
      </c>
      <c r="H4226" s="2" t="s">
        <v>699</v>
      </c>
      <c r="I4226" s="19">
        <v>1</v>
      </c>
      <c r="J4226" s="22">
        <f t="shared" ref="J4226:J4289" si="66">+F4226-G4226</f>
        <v>-1900</v>
      </c>
    </row>
    <row r="4227" spans="1:10" x14ac:dyDescent="0.25">
      <c r="A4227" s="20">
        <v>30000</v>
      </c>
      <c r="B4227" s="20" t="s">
        <v>410</v>
      </c>
      <c r="C4227" s="20" t="s">
        <v>408</v>
      </c>
      <c r="D4227" s="20" t="s">
        <v>396</v>
      </c>
      <c r="E4227" s="20" t="s">
        <v>394</v>
      </c>
      <c r="F4227">
        <f>VLOOKUP(H4227,'[1]Ventes par client'!B:Q,6,FALSE)</f>
        <v>9200</v>
      </c>
      <c r="G4227" s="21">
        <v>10400</v>
      </c>
      <c r="H4227" t="s">
        <v>699</v>
      </c>
      <c r="I4227" s="19">
        <v>2</v>
      </c>
      <c r="J4227" s="22">
        <f t="shared" si="66"/>
        <v>-1200</v>
      </c>
    </row>
    <row r="4228" spans="1:10" x14ac:dyDescent="0.25">
      <c r="A4228" s="20">
        <v>30000</v>
      </c>
      <c r="B4228" s="20" t="s">
        <v>410</v>
      </c>
      <c r="C4228" s="20" t="s">
        <v>408</v>
      </c>
      <c r="D4228" s="20" t="s">
        <v>397</v>
      </c>
      <c r="E4228" s="20" t="s">
        <v>394</v>
      </c>
      <c r="F4228">
        <f>VLOOKUP(H4228,'[1]Ventes par client'!B:Q,7,FALSE)</f>
        <v>9600</v>
      </c>
      <c r="G4228" s="21">
        <v>11300</v>
      </c>
      <c r="H4228" t="s">
        <v>699</v>
      </c>
      <c r="I4228">
        <v>3</v>
      </c>
      <c r="J4228" s="22">
        <f t="shared" si="66"/>
        <v>-1700</v>
      </c>
    </row>
    <row r="4229" spans="1:10" x14ac:dyDescent="0.25">
      <c r="A4229" s="20">
        <v>30000</v>
      </c>
      <c r="B4229" s="20" t="s">
        <v>410</v>
      </c>
      <c r="C4229" s="20" t="s">
        <v>408</v>
      </c>
      <c r="D4229" s="20" t="s">
        <v>398</v>
      </c>
      <c r="E4229" s="20" t="s">
        <v>394</v>
      </c>
      <c r="F4229">
        <f>VLOOKUP(H4229,'[1]Ventes par client'!B:Q,8,FALSE)</f>
        <v>7800</v>
      </c>
      <c r="G4229" s="21">
        <v>9200</v>
      </c>
      <c r="H4229" t="s">
        <v>699</v>
      </c>
      <c r="I4229" s="19">
        <v>4</v>
      </c>
      <c r="J4229" s="22">
        <f t="shared" si="66"/>
        <v>-1400</v>
      </c>
    </row>
    <row r="4230" spans="1:10" x14ac:dyDescent="0.25">
      <c r="A4230" s="20">
        <v>30000</v>
      </c>
      <c r="B4230" s="20" t="s">
        <v>410</v>
      </c>
      <c r="C4230" s="20" t="s">
        <v>408</v>
      </c>
      <c r="D4230" s="20" t="s">
        <v>399</v>
      </c>
      <c r="E4230" s="20" t="s">
        <v>394</v>
      </c>
      <c r="F4230">
        <f>VLOOKUP(H4230,'[1]Ventes par client'!B:Q,9,FALSE)</f>
        <v>8300</v>
      </c>
      <c r="G4230" s="21">
        <v>9300</v>
      </c>
      <c r="H4230" t="s">
        <v>699</v>
      </c>
      <c r="I4230" s="19">
        <v>5</v>
      </c>
      <c r="J4230" s="22">
        <f t="shared" si="66"/>
        <v>-1000</v>
      </c>
    </row>
    <row r="4231" spans="1:10" x14ac:dyDescent="0.25">
      <c r="A4231" s="20">
        <v>30000</v>
      </c>
      <c r="B4231" s="20" t="s">
        <v>410</v>
      </c>
      <c r="C4231" s="20" t="s">
        <v>408</v>
      </c>
      <c r="D4231" s="20" t="s">
        <v>400</v>
      </c>
      <c r="E4231" s="20" t="s">
        <v>394</v>
      </c>
      <c r="F4231">
        <f>VLOOKUP(H4231,'[1]Ventes par client'!B:Q,10,FALSE)</f>
        <v>9200</v>
      </c>
      <c r="G4231" s="21">
        <v>11300</v>
      </c>
      <c r="H4231" t="s">
        <v>699</v>
      </c>
      <c r="I4231">
        <v>6</v>
      </c>
      <c r="J4231" s="22">
        <f t="shared" si="66"/>
        <v>-2100</v>
      </c>
    </row>
    <row r="4232" spans="1:10" x14ac:dyDescent="0.25">
      <c r="A4232" s="20">
        <v>30000</v>
      </c>
      <c r="B4232" s="20" t="s">
        <v>410</v>
      </c>
      <c r="C4232" s="20" t="s">
        <v>408</v>
      </c>
      <c r="D4232" s="20" t="s">
        <v>401</v>
      </c>
      <c r="E4232" s="20" t="s">
        <v>394</v>
      </c>
      <c r="F4232">
        <f>VLOOKUP(H4232,'[1]Ventes par client'!B:Q,11,FALSE)</f>
        <v>7700</v>
      </c>
      <c r="G4232" s="21">
        <v>9500</v>
      </c>
      <c r="H4232" t="s">
        <v>699</v>
      </c>
      <c r="I4232" s="19">
        <v>7</v>
      </c>
      <c r="J4232" s="22">
        <f t="shared" si="66"/>
        <v>-1800</v>
      </c>
    </row>
    <row r="4233" spans="1:10" x14ac:dyDescent="0.25">
      <c r="A4233" s="20">
        <v>30000</v>
      </c>
      <c r="B4233" s="20" t="s">
        <v>410</v>
      </c>
      <c r="C4233" s="20" t="s">
        <v>408</v>
      </c>
      <c r="D4233" s="20" t="s">
        <v>402</v>
      </c>
      <c r="E4233" s="20" t="s">
        <v>394</v>
      </c>
      <c r="F4233">
        <f>VLOOKUP(H4233,'[1]Ventes par client'!B:Q,12,FALSE)</f>
        <v>7500</v>
      </c>
      <c r="G4233" s="21">
        <v>8800</v>
      </c>
      <c r="H4233" t="s">
        <v>699</v>
      </c>
      <c r="I4233" s="19">
        <v>8</v>
      </c>
      <c r="J4233" s="22">
        <f t="shared" si="66"/>
        <v>-1300</v>
      </c>
    </row>
    <row r="4234" spans="1:10" x14ac:dyDescent="0.25">
      <c r="A4234" s="20">
        <v>30000</v>
      </c>
      <c r="B4234" s="20" t="s">
        <v>410</v>
      </c>
      <c r="C4234" s="20" t="s">
        <v>408</v>
      </c>
      <c r="D4234" s="20" t="s">
        <v>403</v>
      </c>
      <c r="E4234" s="20" t="s">
        <v>394</v>
      </c>
      <c r="F4234">
        <f>VLOOKUP(H4234,'[1]Ventes par client'!B:Q,13,FALSE)</f>
        <v>8200</v>
      </c>
      <c r="G4234" s="21">
        <v>9200</v>
      </c>
      <c r="H4234" t="s">
        <v>699</v>
      </c>
      <c r="I4234">
        <v>9</v>
      </c>
      <c r="J4234" s="22">
        <f t="shared" si="66"/>
        <v>-1000</v>
      </c>
    </row>
    <row r="4235" spans="1:10" x14ac:dyDescent="0.25">
      <c r="A4235" s="20">
        <v>30000</v>
      </c>
      <c r="B4235" s="20" t="s">
        <v>410</v>
      </c>
      <c r="C4235" s="20" t="s">
        <v>408</v>
      </c>
      <c r="D4235" s="20" t="s">
        <v>404</v>
      </c>
      <c r="E4235" s="20" t="s">
        <v>394</v>
      </c>
      <c r="F4235">
        <f>VLOOKUP(H4235,'[1]Ventes par client'!B:Q,14,FALSE)</f>
        <v>9200</v>
      </c>
      <c r="G4235" s="21">
        <v>10800</v>
      </c>
      <c r="H4235" t="s">
        <v>699</v>
      </c>
      <c r="I4235" s="19">
        <v>10</v>
      </c>
      <c r="J4235" s="22">
        <f t="shared" si="66"/>
        <v>-1600</v>
      </c>
    </row>
    <row r="4236" spans="1:10" x14ac:dyDescent="0.25">
      <c r="A4236" s="20">
        <v>30000</v>
      </c>
      <c r="B4236" s="20" t="s">
        <v>410</v>
      </c>
      <c r="C4236" s="20" t="s">
        <v>408</v>
      </c>
      <c r="D4236" s="20" t="s">
        <v>405</v>
      </c>
      <c r="E4236" s="20" t="s">
        <v>394</v>
      </c>
      <c r="F4236">
        <f>VLOOKUP(H4236,'[1]Ventes par client'!B:Q,15,FALSE)</f>
        <v>10200</v>
      </c>
      <c r="G4236" s="21">
        <v>11900</v>
      </c>
      <c r="H4236" t="s">
        <v>699</v>
      </c>
      <c r="I4236" s="19">
        <v>11</v>
      </c>
      <c r="J4236" s="22">
        <f t="shared" si="66"/>
        <v>-1700</v>
      </c>
    </row>
    <row r="4237" spans="1:10" x14ac:dyDescent="0.25">
      <c r="A4237" s="20">
        <v>30000</v>
      </c>
      <c r="B4237" s="20" t="s">
        <v>410</v>
      </c>
      <c r="C4237" s="20" t="s">
        <v>408</v>
      </c>
      <c r="D4237" s="20" t="s">
        <v>406</v>
      </c>
      <c r="E4237" s="20" t="s">
        <v>394</v>
      </c>
      <c r="F4237">
        <f>VLOOKUP(H4237,'[1]Ventes par client'!B:Q,16,FALSE)</f>
        <v>5300</v>
      </c>
      <c r="G4237" s="21">
        <v>8600</v>
      </c>
      <c r="H4237" t="s">
        <v>699</v>
      </c>
      <c r="I4237">
        <v>12</v>
      </c>
      <c r="J4237" s="22">
        <f t="shared" si="66"/>
        <v>-3300</v>
      </c>
    </row>
    <row r="4238" spans="1:10" x14ac:dyDescent="0.25">
      <c r="A4238" s="20">
        <v>30000</v>
      </c>
      <c r="B4238" s="20" t="s">
        <v>206</v>
      </c>
      <c r="C4238" s="20" t="s">
        <v>408</v>
      </c>
      <c r="D4238" s="20" t="s">
        <v>393</v>
      </c>
      <c r="E4238" s="20" t="s">
        <v>394</v>
      </c>
      <c r="F4238" s="21">
        <f>VLOOKUP(H4238,'[1]Ventes par client'!B:Q,5,FALSE)</f>
        <v>1600</v>
      </c>
      <c r="G4238" s="21">
        <v>1600</v>
      </c>
      <c r="H4238" s="2" t="s">
        <v>700</v>
      </c>
      <c r="I4238" s="19">
        <v>1</v>
      </c>
      <c r="J4238" s="22">
        <f t="shared" si="66"/>
        <v>0</v>
      </c>
    </row>
    <row r="4239" spans="1:10" x14ac:dyDescent="0.25">
      <c r="A4239" s="20">
        <v>30000</v>
      </c>
      <c r="B4239" s="20" t="s">
        <v>206</v>
      </c>
      <c r="C4239" s="20" t="s">
        <v>408</v>
      </c>
      <c r="D4239" s="20" t="s">
        <v>396</v>
      </c>
      <c r="E4239" s="20" t="s">
        <v>394</v>
      </c>
      <c r="F4239">
        <f>VLOOKUP(H4239,'[1]Ventes par client'!B:Q,6,FALSE)</f>
        <v>1800</v>
      </c>
      <c r="G4239" s="21">
        <v>1700</v>
      </c>
      <c r="H4239" t="s">
        <v>700</v>
      </c>
      <c r="I4239" s="19">
        <v>2</v>
      </c>
      <c r="J4239" s="22">
        <f t="shared" si="66"/>
        <v>100</v>
      </c>
    </row>
    <row r="4240" spans="1:10" x14ac:dyDescent="0.25">
      <c r="A4240" s="20">
        <v>30000</v>
      </c>
      <c r="B4240" s="20" t="s">
        <v>206</v>
      </c>
      <c r="C4240" s="20" t="s">
        <v>408</v>
      </c>
      <c r="D4240" s="20" t="s">
        <v>397</v>
      </c>
      <c r="E4240" s="20" t="s">
        <v>394</v>
      </c>
      <c r="F4240">
        <f>VLOOKUP(H4240,'[1]Ventes par client'!B:Q,7,FALSE)</f>
        <v>1900</v>
      </c>
      <c r="G4240" s="21">
        <v>1900</v>
      </c>
      <c r="H4240" t="s">
        <v>700</v>
      </c>
      <c r="I4240">
        <v>3</v>
      </c>
      <c r="J4240" s="22">
        <f t="shared" si="66"/>
        <v>0</v>
      </c>
    </row>
    <row r="4241" spans="1:10" x14ac:dyDescent="0.25">
      <c r="A4241" s="20">
        <v>30000</v>
      </c>
      <c r="B4241" s="20" t="s">
        <v>206</v>
      </c>
      <c r="C4241" s="20" t="s">
        <v>408</v>
      </c>
      <c r="D4241" s="20" t="s">
        <v>398</v>
      </c>
      <c r="E4241" s="20" t="s">
        <v>394</v>
      </c>
      <c r="F4241">
        <f>VLOOKUP(H4241,'[1]Ventes par client'!B:Q,8,FALSE)</f>
        <v>1600</v>
      </c>
      <c r="G4241" s="21">
        <v>1600</v>
      </c>
      <c r="H4241" t="s">
        <v>700</v>
      </c>
      <c r="I4241" s="19">
        <v>4</v>
      </c>
      <c r="J4241" s="22">
        <f t="shared" si="66"/>
        <v>0</v>
      </c>
    </row>
    <row r="4242" spans="1:10" x14ac:dyDescent="0.25">
      <c r="A4242" s="20">
        <v>30000</v>
      </c>
      <c r="B4242" s="20" t="s">
        <v>206</v>
      </c>
      <c r="C4242" s="20" t="s">
        <v>408</v>
      </c>
      <c r="D4242" s="20" t="s">
        <v>399</v>
      </c>
      <c r="E4242" s="20" t="s">
        <v>394</v>
      </c>
      <c r="F4242">
        <f>VLOOKUP(H4242,'[1]Ventes par client'!B:Q,9,FALSE)</f>
        <v>1700</v>
      </c>
      <c r="G4242" s="21">
        <v>1500</v>
      </c>
      <c r="H4242" t="s">
        <v>700</v>
      </c>
      <c r="I4242" s="19">
        <v>5</v>
      </c>
      <c r="J4242" s="22">
        <f t="shared" si="66"/>
        <v>200</v>
      </c>
    </row>
    <row r="4243" spans="1:10" x14ac:dyDescent="0.25">
      <c r="A4243" s="20">
        <v>30000</v>
      </c>
      <c r="B4243" s="20" t="s">
        <v>206</v>
      </c>
      <c r="C4243" s="20" t="s">
        <v>408</v>
      </c>
      <c r="D4243" s="20" t="s">
        <v>400</v>
      </c>
      <c r="E4243" s="20" t="s">
        <v>394</v>
      </c>
      <c r="F4243">
        <f>VLOOKUP(H4243,'[1]Ventes par client'!B:Q,10,FALSE)</f>
        <v>1800</v>
      </c>
      <c r="G4243" s="21">
        <v>1900</v>
      </c>
      <c r="H4243" t="s">
        <v>700</v>
      </c>
      <c r="I4243">
        <v>6</v>
      </c>
      <c r="J4243" s="22">
        <f t="shared" si="66"/>
        <v>-100</v>
      </c>
    </row>
    <row r="4244" spans="1:10" x14ac:dyDescent="0.25">
      <c r="A4244" s="20">
        <v>30000</v>
      </c>
      <c r="B4244" s="20" t="s">
        <v>206</v>
      </c>
      <c r="C4244" s="20" t="s">
        <v>408</v>
      </c>
      <c r="D4244" s="20" t="s">
        <v>401</v>
      </c>
      <c r="E4244" s="20" t="s">
        <v>394</v>
      </c>
      <c r="F4244">
        <f>VLOOKUP(H4244,'[1]Ventes par client'!B:Q,11,FALSE)</f>
        <v>1500</v>
      </c>
      <c r="G4244" s="21">
        <v>1600</v>
      </c>
      <c r="H4244" t="s">
        <v>700</v>
      </c>
      <c r="I4244" s="19">
        <v>7</v>
      </c>
      <c r="J4244" s="22">
        <f t="shared" si="66"/>
        <v>-100</v>
      </c>
    </row>
    <row r="4245" spans="1:10" x14ac:dyDescent="0.25">
      <c r="A4245" s="20">
        <v>30000</v>
      </c>
      <c r="B4245" s="20" t="s">
        <v>206</v>
      </c>
      <c r="C4245" s="20" t="s">
        <v>408</v>
      </c>
      <c r="D4245" s="20" t="s">
        <v>402</v>
      </c>
      <c r="E4245" s="20" t="s">
        <v>394</v>
      </c>
      <c r="F4245">
        <f>VLOOKUP(H4245,'[1]Ventes par client'!B:Q,12,FALSE)</f>
        <v>1500</v>
      </c>
      <c r="G4245" s="21">
        <v>1400</v>
      </c>
      <c r="H4245" t="s">
        <v>700</v>
      </c>
      <c r="I4245" s="19">
        <v>8</v>
      </c>
      <c r="J4245" s="22">
        <f t="shared" si="66"/>
        <v>100</v>
      </c>
    </row>
    <row r="4246" spans="1:10" x14ac:dyDescent="0.25">
      <c r="A4246" s="20">
        <v>30000</v>
      </c>
      <c r="B4246" s="20" t="s">
        <v>206</v>
      </c>
      <c r="C4246" s="20" t="s">
        <v>408</v>
      </c>
      <c r="D4246" s="20" t="s">
        <v>403</v>
      </c>
      <c r="E4246" s="20" t="s">
        <v>394</v>
      </c>
      <c r="F4246">
        <f>VLOOKUP(H4246,'[1]Ventes par client'!B:Q,13,FALSE)</f>
        <v>1600</v>
      </c>
      <c r="G4246" s="21">
        <v>1600</v>
      </c>
      <c r="H4246" t="s">
        <v>700</v>
      </c>
      <c r="I4246">
        <v>9</v>
      </c>
      <c r="J4246" s="22">
        <f t="shared" si="66"/>
        <v>0</v>
      </c>
    </row>
    <row r="4247" spans="1:10" x14ac:dyDescent="0.25">
      <c r="A4247" s="20">
        <v>30000</v>
      </c>
      <c r="B4247" s="20" t="s">
        <v>206</v>
      </c>
      <c r="C4247" s="20" t="s">
        <v>408</v>
      </c>
      <c r="D4247" s="20" t="s">
        <v>404</v>
      </c>
      <c r="E4247" s="20" t="s">
        <v>394</v>
      </c>
      <c r="F4247">
        <f>VLOOKUP(H4247,'[1]Ventes par client'!B:Q,14,FALSE)</f>
        <v>1800</v>
      </c>
      <c r="G4247" s="21">
        <v>1800</v>
      </c>
      <c r="H4247" t="s">
        <v>700</v>
      </c>
      <c r="I4247" s="19">
        <v>10</v>
      </c>
      <c r="J4247" s="22">
        <f t="shared" si="66"/>
        <v>0</v>
      </c>
    </row>
    <row r="4248" spans="1:10" x14ac:dyDescent="0.25">
      <c r="A4248" s="20">
        <v>30000</v>
      </c>
      <c r="B4248" s="20" t="s">
        <v>206</v>
      </c>
      <c r="C4248" s="20" t="s">
        <v>408</v>
      </c>
      <c r="D4248" s="20" t="s">
        <v>405</v>
      </c>
      <c r="E4248" s="20" t="s">
        <v>394</v>
      </c>
      <c r="F4248">
        <f>VLOOKUP(H4248,'[1]Ventes par client'!B:Q,15,FALSE)</f>
        <v>2000</v>
      </c>
      <c r="G4248" s="21">
        <v>2000</v>
      </c>
      <c r="H4248" t="s">
        <v>700</v>
      </c>
      <c r="I4248" s="19">
        <v>11</v>
      </c>
      <c r="J4248" s="22">
        <f t="shared" si="66"/>
        <v>0</v>
      </c>
    </row>
    <row r="4249" spans="1:10" x14ac:dyDescent="0.25">
      <c r="A4249" s="20">
        <v>30000</v>
      </c>
      <c r="B4249" s="20" t="s">
        <v>206</v>
      </c>
      <c r="C4249" s="20" t="s">
        <v>408</v>
      </c>
      <c r="D4249" s="20" t="s">
        <v>406</v>
      </c>
      <c r="E4249" s="20" t="s">
        <v>394</v>
      </c>
      <c r="F4249">
        <f>VLOOKUP(H4249,'[1]Ventes par client'!B:Q,16,FALSE)</f>
        <v>1200</v>
      </c>
      <c r="G4249" s="21">
        <v>1400</v>
      </c>
      <c r="H4249" t="s">
        <v>700</v>
      </c>
      <c r="I4249">
        <v>12</v>
      </c>
      <c r="J4249" s="22">
        <f t="shared" si="66"/>
        <v>-200</v>
      </c>
    </row>
    <row r="4250" spans="1:10" x14ac:dyDescent="0.25">
      <c r="A4250" s="20">
        <v>30000</v>
      </c>
      <c r="B4250" s="20" t="s">
        <v>206</v>
      </c>
      <c r="C4250" s="20" t="s">
        <v>408</v>
      </c>
      <c r="D4250" s="20" t="s">
        <v>393</v>
      </c>
      <c r="E4250" s="20" t="s">
        <v>394</v>
      </c>
      <c r="F4250" s="21" t="e">
        <f>VLOOKUP(H4250,'[1]Ventes par client'!B:Q,5,FALSE)</f>
        <v>#N/A</v>
      </c>
      <c r="G4250" s="21">
        <v>100</v>
      </c>
      <c r="H4250" s="2" t="s">
        <v>701</v>
      </c>
      <c r="I4250" s="19">
        <v>1</v>
      </c>
      <c r="J4250" s="22" t="e">
        <f t="shared" si="66"/>
        <v>#N/A</v>
      </c>
    </row>
    <row r="4251" spans="1:10" x14ac:dyDescent="0.25">
      <c r="A4251" s="20">
        <v>30000</v>
      </c>
      <c r="B4251" s="20" t="s">
        <v>206</v>
      </c>
      <c r="C4251" s="20" t="s">
        <v>408</v>
      </c>
      <c r="D4251" s="20" t="s">
        <v>396</v>
      </c>
      <c r="E4251" s="20" t="s">
        <v>394</v>
      </c>
      <c r="F4251" t="e">
        <f>VLOOKUP(H4251,'[1]Ventes par client'!B:Q,6,FALSE)</f>
        <v>#N/A</v>
      </c>
      <c r="G4251" s="21">
        <v>100</v>
      </c>
      <c r="H4251" t="s">
        <v>701</v>
      </c>
      <c r="I4251" s="19">
        <v>2</v>
      </c>
      <c r="J4251" s="22" t="e">
        <f t="shared" si="66"/>
        <v>#N/A</v>
      </c>
    </row>
    <row r="4252" spans="1:10" x14ac:dyDescent="0.25">
      <c r="A4252" s="20">
        <v>30000</v>
      </c>
      <c r="B4252" s="20" t="s">
        <v>206</v>
      </c>
      <c r="C4252" s="20" t="s">
        <v>408</v>
      </c>
      <c r="D4252" s="20" t="s">
        <v>397</v>
      </c>
      <c r="E4252" s="20" t="s">
        <v>394</v>
      </c>
      <c r="F4252" t="e">
        <f>VLOOKUP(H4252,'[1]Ventes par client'!B:Q,7,FALSE)</f>
        <v>#N/A</v>
      </c>
      <c r="G4252" s="21">
        <v>100</v>
      </c>
      <c r="H4252" t="s">
        <v>701</v>
      </c>
      <c r="I4252">
        <v>3</v>
      </c>
      <c r="J4252" s="22" t="e">
        <f t="shared" si="66"/>
        <v>#N/A</v>
      </c>
    </row>
    <row r="4253" spans="1:10" x14ac:dyDescent="0.25">
      <c r="A4253" s="20">
        <v>30000</v>
      </c>
      <c r="B4253" s="20" t="s">
        <v>206</v>
      </c>
      <c r="C4253" s="20" t="s">
        <v>408</v>
      </c>
      <c r="D4253" s="20" t="s">
        <v>398</v>
      </c>
      <c r="E4253" s="20" t="s">
        <v>394</v>
      </c>
      <c r="F4253" t="e">
        <f>VLOOKUP(H4253,'[1]Ventes par client'!B:Q,8,FALSE)</f>
        <v>#N/A</v>
      </c>
      <c r="G4253" s="21">
        <v>0</v>
      </c>
      <c r="H4253" t="s">
        <v>701</v>
      </c>
      <c r="I4253" s="19">
        <v>4</v>
      </c>
      <c r="J4253" s="22" t="e">
        <f t="shared" si="66"/>
        <v>#N/A</v>
      </c>
    </row>
    <row r="4254" spans="1:10" x14ac:dyDescent="0.25">
      <c r="A4254" s="20">
        <v>30000</v>
      </c>
      <c r="B4254" s="20" t="s">
        <v>206</v>
      </c>
      <c r="C4254" s="20" t="s">
        <v>408</v>
      </c>
      <c r="D4254" s="20" t="s">
        <v>399</v>
      </c>
      <c r="E4254" s="20" t="s">
        <v>394</v>
      </c>
      <c r="F4254" t="e">
        <f>VLOOKUP(H4254,'[1]Ventes par client'!B:Q,9,FALSE)</f>
        <v>#N/A</v>
      </c>
      <c r="G4254" s="21">
        <v>100</v>
      </c>
      <c r="H4254" t="s">
        <v>701</v>
      </c>
      <c r="I4254" s="19">
        <v>5</v>
      </c>
      <c r="J4254" s="22" t="e">
        <f t="shared" si="66"/>
        <v>#N/A</v>
      </c>
    </row>
    <row r="4255" spans="1:10" x14ac:dyDescent="0.25">
      <c r="A4255" s="20">
        <v>30000</v>
      </c>
      <c r="B4255" s="20" t="s">
        <v>206</v>
      </c>
      <c r="C4255" s="20" t="s">
        <v>408</v>
      </c>
      <c r="D4255" s="20" t="s">
        <v>400</v>
      </c>
      <c r="E4255" s="20" t="s">
        <v>394</v>
      </c>
      <c r="F4255" t="e">
        <f>VLOOKUP(H4255,'[1]Ventes par client'!B:Q,10,FALSE)</f>
        <v>#N/A</v>
      </c>
      <c r="G4255" s="21">
        <v>100</v>
      </c>
      <c r="H4255" t="s">
        <v>701</v>
      </c>
      <c r="I4255">
        <v>6</v>
      </c>
      <c r="J4255" s="22" t="e">
        <f t="shared" si="66"/>
        <v>#N/A</v>
      </c>
    </row>
    <row r="4256" spans="1:10" x14ac:dyDescent="0.25">
      <c r="A4256" s="20">
        <v>30000</v>
      </c>
      <c r="B4256" s="20" t="s">
        <v>206</v>
      </c>
      <c r="C4256" s="20" t="s">
        <v>408</v>
      </c>
      <c r="D4256" s="20" t="s">
        <v>401</v>
      </c>
      <c r="E4256" s="20" t="s">
        <v>394</v>
      </c>
      <c r="F4256" t="e">
        <f>VLOOKUP(H4256,'[1]Ventes par client'!B:Q,11,FALSE)</f>
        <v>#N/A</v>
      </c>
      <c r="G4256" s="21">
        <v>100</v>
      </c>
      <c r="H4256" t="s">
        <v>701</v>
      </c>
      <c r="I4256" s="19">
        <v>7</v>
      </c>
      <c r="J4256" s="22" t="e">
        <f t="shared" si="66"/>
        <v>#N/A</v>
      </c>
    </row>
    <row r="4257" spans="1:10" x14ac:dyDescent="0.25">
      <c r="A4257" s="20">
        <v>30000</v>
      </c>
      <c r="B4257" s="20" t="s">
        <v>206</v>
      </c>
      <c r="C4257" s="20" t="s">
        <v>408</v>
      </c>
      <c r="D4257" s="20" t="s">
        <v>402</v>
      </c>
      <c r="E4257" s="20" t="s">
        <v>394</v>
      </c>
      <c r="F4257" t="e">
        <f>VLOOKUP(H4257,'[1]Ventes par client'!B:Q,12,FALSE)</f>
        <v>#N/A</v>
      </c>
      <c r="G4257" s="21">
        <v>100</v>
      </c>
      <c r="H4257" t="s">
        <v>701</v>
      </c>
      <c r="I4257" s="19">
        <v>8</v>
      </c>
      <c r="J4257" s="22" t="e">
        <f t="shared" si="66"/>
        <v>#N/A</v>
      </c>
    </row>
    <row r="4258" spans="1:10" x14ac:dyDescent="0.25">
      <c r="A4258" s="20">
        <v>30000</v>
      </c>
      <c r="B4258" s="20" t="s">
        <v>206</v>
      </c>
      <c r="C4258" s="20" t="s">
        <v>408</v>
      </c>
      <c r="D4258" s="20" t="s">
        <v>403</v>
      </c>
      <c r="E4258" s="20" t="s">
        <v>394</v>
      </c>
      <c r="F4258" t="e">
        <f>VLOOKUP(H4258,'[1]Ventes par client'!B:Q,13,FALSE)</f>
        <v>#N/A</v>
      </c>
      <c r="G4258" s="21">
        <v>0</v>
      </c>
      <c r="H4258" t="s">
        <v>701</v>
      </c>
      <c r="I4258">
        <v>9</v>
      </c>
      <c r="J4258" s="22" t="e">
        <f t="shared" si="66"/>
        <v>#N/A</v>
      </c>
    </row>
    <row r="4259" spans="1:10" x14ac:dyDescent="0.25">
      <c r="A4259" s="20">
        <v>30000</v>
      </c>
      <c r="B4259" s="20" t="s">
        <v>206</v>
      </c>
      <c r="C4259" s="20" t="s">
        <v>408</v>
      </c>
      <c r="D4259" s="20" t="s">
        <v>404</v>
      </c>
      <c r="E4259" s="20" t="s">
        <v>394</v>
      </c>
      <c r="F4259" t="e">
        <f>VLOOKUP(H4259,'[1]Ventes par client'!B:Q,14,FALSE)</f>
        <v>#N/A</v>
      </c>
      <c r="G4259" s="21">
        <v>100</v>
      </c>
      <c r="H4259" t="s">
        <v>701</v>
      </c>
      <c r="I4259" s="19">
        <v>10</v>
      </c>
      <c r="J4259" s="22" t="e">
        <f t="shared" si="66"/>
        <v>#N/A</v>
      </c>
    </row>
    <row r="4260" spans="1:10" x14ac:dyDescent="0.25">
      <c r="A4260" s="20">
        <v>30000</v>
      </c>
      <c r="B4260" s="20" t="s">
        <v>206</v>
      </c>
      <c r="C4260" s="20" t="s">
        <v>408</v>
      </c>
      <c r="D4260" s="20" t="s">
        <v>405</v>
      </c>
      <c r="E4260" s="20" t="s">
        <v>394</v>
      </c>
      <c r="F4260" t="e">
        <f>VLOOKUP(H4260,'[1]Ventes par client'!B:Q,15,FALSE)</f>
        <v>#N/A</v>
      </c>
      <c r="G4260" s="21">
        <v>100</v>
      </c>
      <c r="H4260" t="s">
        <v>701</v>
      </c>
      <c r="I4260" s="19">
        <v>11</v>
      </c>
      <c r="J4260" s="22" t="e">
        <f t="shared" si="66"/>
        <v>#N/A</v>
      </c>
    </row>
    <row r="4261" spans="1:10" x14ac:dyDescent="0.25">
      <c r="A4261" s="20">
        <v>30000</v>
      </c>
      <c r="B4261" s="20" t="s">
        <v>206</v>
      </c>
      <c r="C4261" s="20" t="s">
        <v>408</v>
      </c>
      <c r="D4261" s="20" t="s">
        <v>406</v>
      </c>
      <c r="E4261" s="20" t="s">
        <v>394</v>
      </c>
      <c r="F4261" t="e">
        <f>VLOOKUP(H4261,'[1]Ventes par client'!B:Q,16,FALSE)</f>
        <v>#N/A</v>
      </c>
      <c r="G4261" s="21">
        <v>100</v>
      </c>
      <c r="H4261" t="s">
        <v>701</v>
      </c>
      <c r="I4261">
        <v>12</v>
      </c>
      <c r="J4261" s="22" t="e">
        <f t="shared" si="66"/>
        <v>#N/A</v>
      </c>
    </row>
    <row r="4262" spans="1:10" x14ac:dyDescent="0.25">
      <c r="A4262" s="20">
        <v>30000</v>
      </c>
      <c r="B4262" s="20" t="s">
        <v>410</v>
      </c>
      <c r="C4262" s="20" t="s">
        <v>408</v>
      </c>
      <c r="D4262" s="20" t="s">
        <v>393</v>
      </c>
      <c r="E4262" s="20" t="s">
        <v>394</v>
      </c>
      <c r="F4262" s="21">
        <f>VLOOKUP(H4262,'[1]Ventes par client'!B:Q,5,FALSE)</f>
        <v>7100</v>
      </c>
      <c r="G4262" s="21">
        <v>4100</v>
      </c>
      <c r="H4262" s="2" t="s">
        <v>702</v>
      </c>
      <c r="I4262" s="19">
        <v>1</v>
      </c>
      <c r="J4262" s="22">
        <f t="shared" si="66"/>
        <v>3000</v>
      </c>
    </row>
    <row r="4263" spans="1:10" x14ac:dyDescent="0.25">
      <c r="A4263" s="20">
        <v>30000</v>
      </c>
      <c r="B4263" s="20" t="s">
        <v>410</v>
      </c>
      <c r="C4263" s="20" t="s">
        <v>408</v>
      </c>
      <c r="D4263" s="20" t="s">
        <v>396</v>
      </c>
      <c r="E4263" s="20" t="s">
        <v>394</v>
      </c>
      <c r="F4263">
        <f>VLOOKUP(H4263,'[1]Ventes par client'!B:Q,6,FALSE)</f>
        <v>8300</v>
      </c>
      <c r="G4263" s="21">
        <v>4300</v>
      </c>
      <c r="H4263" t="s">
        <v>702</v>
      </c>
      <c r="I4263" s="19">
        <v>2</v>
      </c>
      <c r="J4263" s="22">
        <f t="shared" si="66"/>
        <v>4000</v>
      </c>
    </row>
    <row r="4264" spans="1:10" x14ac:dyDescent="0.25">
      <c r="A4264" s="20">
        <v>30000</v>
      </c>
      <c r="B4264" s="20" t="s">
        <v>410</v>
      </c>
      <c r="C4264" s="20" t="s">
        <v>408</v>
      </c>
      <c r="D4264" s="20" t="s">
        <v>397</v>
      </c>
      <c r="E4264" s="20" t="s">
        <v>394</v>
      </c>
      <c r="F4264">
        <f>VLOOKUP(H4264,'[1]Ventes par client'!B:Q,7,FALSE)</f>
        <v>8700</v>
      </c>
      <c r="G4264" s="21">
        <v>4700</v>
      </c>
      <c r="H4264" t="s">
        <v>702</v>
      </c>
      <c r="I4264">
        <v>3</v>
      </c>
      <c r="J4264" s="22">
        <f t="shared" si="66"/>
        <v>4000</v>
      </c>
    </row>
    <row r="4265" spans="1:10" x14ac:dyDescent="0.25">
      <c r="A4265" s="20">
        <v>30000</v>
      </c>
      <c r="B4265" s="20" t="s">
        <v>410</v>
      </c>
      <c r="C4265" s="20" t="s">
        <v>408</v>
      </c>
      <c r="D4265" s="20" t="s">
        <v>398</v>
      </c>
      <c r="E4265" s="20" t="s">
        <v>394</v>
      </c>
      <c r="F4265">
        <f>VLOOKUP(H4265,'[1]Ventes par client'!B:Q,8,FALSE)</f>
        <v>7100</v>
      </c>
      <c r="G4265" s="21">
        <v>3800</v>
      </c>
      <c r="H4265" t="s">
        <v>702</v>
      </c>
      <c r="I4265" s="19">
        <v>4</v>
      </c>
      <c r="J4265" s="22">
        <f t="shared" si="66"/>
        <v>3300</v>
      </c>
    </row>
    <row r="4266" spans="1:10" x14ac:dyDescent="0.25">
      <c r="A4266" s="20">
        <v>30000</v>
      </c>
      <c r="B4266" s="20" t="s">
        <v>410</v>
      </c>
      <c r="C4266" s="20" t="s">
        <v>408</v>
      </c>
      <c r="D4266" s="20" t="s">
        <v>399</v>
      </c>
      <c r="E4266" s="20" t="s">
        <v>394</v>
      </c>
      <c r="F4266">
        <f>VLOOKUP(H4266,'[1]Ventes par client'!B:Q,9,FALSE)</f>
        <v>7400</v>
      </c>
      <c r="G4266" s="21">
        <v>3900</v>
      </c>
      <c r="H4266" t="s">
        <v>702</v>
      </c>
      <c r="I4266" s="19">
        <v>5</v>
      </c>
      <c r="J4266" s="22">
        <f t="shared" si="66"/>
        <v>3500</v>
      </c>
    </row>
    <row r="4267" spans="1:10" x14ac:dyDescent="0.25">
      <c r="A4267" s="20">
        <v>30000</v>
      </c>
      <c r="B4267" s="20" t="s">
        <v>410</v>
      </c>
      <c r="C4267" s="20" t="s">
        <v>408</v>
      </c>
      <c r="D4267" s="20" t="s">
        <v>400</v>
      </c>
      <c r="E4267" s="20" t="s">
        <v>394</v>
      </c>
      <c r="F4267">
        <f>VLOOKUP(H4267,'[1]Ventes par client'!B:Q,10,FALSE)</f>
        <v>8300</v>
      </c>
      <c r="G4267" s="21">
        <v>4700</v>
      </c>
      <c r="H4267" t="s">
        <v>702</v>
      </c>
      <c r="I4267">
        <v>6</v>
      </c>
      <c r="J4267" s="22">
        <f t="shared" si="66"/>
        <v>3600</v>
      </c>
    </row>
    <row r="4268" spans="1:10" x14ac:dyDescent="0.25">
      <c r="A4268" s="20">
        <v>30000</v>
      </c>
      <c r="B4268" s="20" t="s">
        <v>410</v>
      </c>
      <c r="C4268" s="20" t="s">
        <v>408</v>
      </c>
      <c r="D4268" s="20" t="s">
        <v>401</v>
      </c>
      <c r="E4268" s="20" t="s">
        <v>394</v>
      </c>
      <c r="F4268">
        <f>VLOOKUP(H4268,'[1]Ventes par client'!B:Q,11,FALSE)</f>
        <v>6900</v>
      </c>
      <c r="G4268" s="21">
        <v>3900</v>
      </c>
      <c r="H4268" t="s">
        <v>702</v>
      </c>
      <c r="I4268" s="19">
        <v>7</v>
      </c>
      <c r="J4268" s="22">
        <f t="shared" si="66"/>
        <v>3000</v>
      </c>
    </row>
    <row r="4269" spans="1:10" x14ac:dyDescent="0.25">
      <c r="A4269" s="20">
        <v>30000</v>
      </c>
      <c r="B4269" s="20" t="s">
        <v>410</v>
      </c>
      <c r="C4269" s="20" t="s">
        <v>408</v>
      </c>
      <c r="D4269" s="20" t="s">
        <v>402</v>
      </c>
      <c r="E4269" s="20" t="s">
        <v>394</v>
      </c>
      <c r="F4269">
        <f>VLOOKUP(H4269,'[1]Ventes par client'!B:Q,12,FALSE)</f>
        <v>6700</v>
      </c>
      <c r="G4269" s="21">
        <v>3700</v>
      </c>
      <c r="H4269" t="s">
        <v>702</v>
      </c>
      <c r="I4269" s="19">
        <v>8</v>
      </c>
      <c r="J4269" s="22">
        <f t="shared" si="66"/>
        <v>3000</v>
      </c>
    </row>
    <row r="4270" spans="1:10" x14ac:dyDescent="0.25">
      <c r="A4270" s="20">
        <v>30000</v>
      </c>
      <c r="B4270" s="20" t="s">
        <v>410</v>
      </c>
      <c r="C4270" s="20" t="s">
        <v>408</v>
      </c>
      <c r="D4270" s="20" t="s">
        <v>403</v>
      </c>
      <c r="E4270" s="20" t="s">
        <v>394</v>
      </c>
      <c r="F4270">
        <f>VLOOKUP(H4270,'[1]Ventes par client'!B:Q,13,FALSE)</f>
        <v>7300</v>
      </c>
      <c r="G4270" s="21">
        <v>3800</v>
      </c>
      <c r="H4270" t="s">
        <v>702</v>
      </c>
      <c r="I4270">
        <v>9</v>
      </c>
      <c r="J4270" s="22">
        <f t="shared" si="66"/>
        <v>3500</v>
      </c>
    </row>
    <row r="4271" spans="1:10" x14ac:dyDescent="0.25">
      <c r="A4271" s="20">
        <v>30000</v>
      </c>
      <c r="B4271" s="20" t="s">
        <v>410</v>
      </c>
      <c r="C4271" s="20" t="s">
        <v>408</v>
      </c>
      <c r="D4271" s="20" t="s">
        <v>404</v>
      </c>
      <c r="E4271" s="20" t="s">
        <v>394</v>
      </c>
      <c r="F4271">
        <f>VLOOKUP(H4271,'[1]Ventes par client'!B:Q,14,FALSE)</f>
        <v>8300</v>
      </c>
      <c r="G4271" s="21">
        <v>4500</v>
      </c>
      <c r="H4271" t="s">
        <v>702</v>
      </c>
      <c r="I4271" s="19">
        <v>10</v>
      </c>
      <c r="J4271" s="22">
        <f t="shared" si="66"/>
        <v>3800</v>
      </c>
    </row>
    <row r="4272" spans="1:10" x14ac:dyDescent="0.25">
      <c r="A4272" s="20">
        <v>30000</v>
      </c>
      <c r="B4272" s="20" t="s">
        <v>410</v>
      </c>
      <c r="C4272" s="20" t="s">
        <v>408</v>
      </c>
      <c r="D4272" s="20" t="s">
        <v>405</v>
      </c>
      <c r="E4272" s="20" t="s">
        <v>394</v>
      </c>
      <c r="F4272">
        <f>VLOOKUP(H4272,'[1]Ventes par client'!B:Q,15,FALSE)</f>
        <v>9100</v>
      </c>
      <c r="G4272" s="21">
        <v>5000</v>
      </c>
      <c r="H4272" t="s">
        <v>702</v>
      </c>
      <c r="I4272" s="19">
        <v>11</v>
      </c>
      <c r="J4272" s="22">
        <f t="shared" si="66"/>
        <v>4100</v>
      </c>
    </row>
    <row r="4273" spans="1:10" x14ac:dyDescent="0.25">
      <c r="A4273" s="20">
        <v>30000</v>
      </c>
      <c r="B4273" s="20" t="s">
        <v>410</v>
      </c>
      <c r="C4273" s="20" t="s">
        <v>408</v>
      </c>
      <c r="D4273" s="20" t="s">
        <v>406</v>
      </c>
      <c r="E4273" s="20" t="s">
        <v>394</v>
      </c>
      <c r="F4273">
        <f>VLOOKUP(H4273,'[1]Ventes par client'!B:Q,16,FALSE)</f>
        <v>4800</v>
      </c>
      <c r="G4273" s="21">
        <v>3600</v>
      </c>
      <c r="H4273" t="s">
        <v>702</v>
      </c>
      <c r="I4273">
        <v>12</v>
      </c>
      <c r="J4273" s="22">
        <f t="shared" si="66"/>
        <v>1200</v>
      </c>
    </row>
    <row r="4274" spans="1:10" x14ac:dyDescent="0.25">
      <c r="A4274" s="20">
        <v>30000</v>
      </c>
      <c r="B4274" s="20" t="s">
        <v>417</v>
      </c>
      <c r="C4274" s="20" t="s">
        <v>408</v>
      </c>
      <c r="D4274" s="20" t="s">
        <v>393</v>
      </c>
      <c r="E4274" s="20" t="s">
        <v>394</v>
      </c>
      <c r="F4274" s="21">
        <f>VLOOKUP(H4274,'[1]Ventes par client'!B:Q,5,FALSE)</f>
        <v>400</v>
      </c>
      <c r="G4274" s="21">
        <v>100</v>
      </c>
      <c r="H4274" s="2" t="s">
        <v>703</v>
      </c>
      <c r="I4274" s="19">
        <v>1</v>
      </c>
      <c r="J4274" s="22">
        <f t="shared" si="66"/>
        <v>300</v>
      </c>
    </row>
    <row r="4275" spans="1:10" x14ac:dyDescent="0.25">
      <c r="A4275" s="20">
        <v>30000</v>
      </c>
      <c r="B4275" s="20" t="s">
        <v>417</v>
      </c>
      <c r="C4275" s="20" t="s">
        <v>408</v>
      </c>
      <c r="D4275" s="20" t="s">
        <v>396</v>
      </c>
      <c r="E4275" s="20" t="s">
        <v>394</v>
      </c>
      <c r="F4275">
        <f>VLOOKUP(H4275,'[1]Ventes par client'!B:Q,6,FALSE)</f>
        <v>500</v>
      </c>
      <c r="G4275" s="21">
        <v>100</v>
      </c>
      <c r="H4275" t="s">
        <v>703</v>
      </c>
      <c r="I4275" s="19">
        <v>2</v>
      </c>
      <c r="J4275" s="22">
        <f t="shared" si="66"/>
        <v>400</v>
      </c>
    </row>
    <row r="4276" spans="1:10" x14ac:dyDescent="0.25">
      <c r="A4276" s="20">
        <v>30000</v>
      </c>
      <c r="B4276" s="20" t="s">
        <v>417</v>
      </c>
      <c r="C4276" s="20" t="s">
        <v>408</v>
      </c>
      <c r="D4276" s="20" t="s">
        <v>397</v>
      </c>
      <c r="E4276" s="20" t="s">
        <v>394</v>
      </c>
      <c r="F4276">
        <f>VLOOKUP(H4276,'[1]Ventes par client'!B:Q,7,FALSE)</f>
        <v>500</v>
      </c>
      <c r="G4276" s="21">
        <v>100</v>
      </c>
      <c r="H4276" t="s">
        <v>703</v>
      </c>
      <c r="I4276">
        <v>3</v>
      </c>
      <c r="J4276" s="22">
        <f t="shared" si="66"/>
        <v>400</v>
      </c>
    </row>
    <row r="4277" spans="1:10" x14ac:dyDescent="0.25">
      <c r="A4277" s="20">
        <v>30000</v>
      </c>
      <c r="B4277" s="20" t="s">
        <v>417</v>
      </c>
      <c r="C4277" s="20" t="s">
        <v>408</v>
      </c>
      <c r="D4277" s="20" t="s">
        <v>398</v>
      </c>
      <c r="E4277" s="20" t="s">
        <v>394</v>
      </c>
      <c r="F4277">
        <f>VLOOKUP(H4277,'[1]Ventes par client'!B:Q,8,FALSE)</f>
        <v>400</v>
      </c>
      <c r="G4277" s="21">
        <v>0</v>
      </c>
      <c r="H4277" t="s">
        <v>703</v>
      </c>
      <c r="I4277" s="19">
        <v>4</v>
      </c>
      <c r="J4277" s="22">
        <f t="shared" si="66"/>
        <v>400</v>
      </c>
    </row>
    <row r="4278" spans="1:10" x14ac:dyDescent="0.25">
      <c r="A4278" s="20">
        <v>30000</v>
      </c>
      <c r="B4278" s="20" t="s">
        <v>417</v>
      </c>
      <c r="C4278" s="20" t="s">
        <v>408</v>
      </c>
      <c r="D4278" s="20" t="s">
        <v>399</v>
      </c>
      <c r="E4278" s="20" t="s">
        <v>394</v>
      </c>
      <c r="F4278">
        <f>VLOOKUP(H4278,'[1]Ventes par client'!B:Q,9,FALSE)</f>
        <v>400</v>
      </c>
      <c r="G4278" s="21">
        <v>100</v>
      </c>
      <c r="H4278" t="s">
        <v>703</v>
      </c>
      <c r="I4278" s="19">
        <v>5</v>
      </c>
      <c r="J4278" s="22">
        <f t="shared" si="66"/>
        <v>300</v>
      </c>
    </row>
    <row r="4279" spans="1:10" x14ac:dyDescent="0.25">
      <c r="A4279" s="20">
        <v>30000</v>
      </c>
      <c r="B4279" s="20" t="s">
        <v>417</v>
      </c>
      <c r="C4279" s="20" t="s">
        <v>408</v>
      </c>
      <c r="D4279" s="20" t="s">
        <v>400</v>
      </c>
      <c r="E4279" s="20" t="s">
        <v>394</v>
      </c>
      <c r="F4279">
        <f>VLOOKUP(H4279,'[1]Ventes par client'!B:Q,10,FALSE)</f>
        <v>500</v>
      </c>
      <c r="G4279" s="21">
        <v>100</v>
      </c>
      <c r="H4279" t="s">
        <v>703</v>
      </c>
      <c r="I4279">
        <v>6</v>
      </c>
      <c r="J4279" s="22">
        <f t="shared" si="66"/>
        <v>400</v>
      </c>
    </row>
    <row r="4280" spans="1:10" x14ac:dyDescent="0.25">
      <c r="A4280" s="20">
        <v>30000</v>
      </c>
      <c r="B4280" s="20" t="s">
        <v>417</v>
      </c>
      <c r="C4280" s="20" t="s">
        <v>408</v>
      </c>
      <c r="D4280" s="20" t="s">
        <v>401</v>
      </c>
      <c r="E4280" s="20" t="s">
        <v>394</v>
      </c>
      <c r="F4280">
        <f>VLOOKUP(H4280,'[1]Ventes par client'!B:Q,11,FALSE)</f>
        <v>400</v>
      </c>
      <c r="G4280" s="21">
        <v>100</v>
      </c>
      <c r="H4280" t="s">
        <v>703</v>
      </c>
      <c r="I4280" s="19">
        <v>7</v>
      </c>
      <c r="J4280" s="22">
        <f t="shared" si="66"/>
        <v>300</v>
      </c>
    </row>
    <row r="4281" spans="1:10" x14ac:dyDescent="0.25">
      <c r="A4281" s="20">
        <v>30000</v>
      </c>
      <c r="B4281" s="20" t="s">
        <v>417</v>
      </c>
      <c r="C4281" s="20" t="s">
        <v>408</v>
      </c>
      <c r="D4281" s="20" t="s">
        <v>402</v>
      </c>
      <c r="E4281" s="20" t="s">
        <v>394</v>
      </c>
      <c r="F4281">
        <f>VLOOKUP(H4281,'[1]Ventes par client'!B:Q,12,FALSE)</f>
        <v>400</v>
      </c>
      <c r="G4281" s="21">
        <v>100</v>
      </c>
      <c r="H4281" t="s">
        <v>703</v>
      </c>
      <c r="I4281" s="19">
        <v>8</v>
      </c>
      <c r="J4281" s="22">
        <f t="shared" si="66"/>
        <v>300</v>
      </c>
    </row>
    <row r="4282" spans="1:10" x14ac:dyDescent="0.25">
      <c r="A4282" s="20">
        <v>30000</v>
      </c>
      <c r="B4282" s="20" t="s">
        <v>417</v>
      </c>
      <c r="C4282" s="20" t="s">
        <v>408</v>
      </c>
      <c r="D4282" s="20" t="s">
        <v>403</v>
      </c>
      <c r="E4282" s="20" t="s">
        <v>394</v>
      </c>
      <c r="F4282">
        <f>VLOOKUP(H4282,'[1]Ventes par client'!B:Q,13,FALSE)</f>
        <v>400</v>
      </c>
      <c r="G4282" s="21">
        <v>0</v>
      </c>
      <c r="H4282" t="s">
        <v>703</v>
      </c>
      <c r="I4282">
        <v>9</v>
      </c>
      <c r="J4282" s="22">
        <f t="shared" si="66"/>
        <v>400</v>
      </c>
    </row>
    <row r="4283" spans="1:10" x14ac:dyDescent="0.25">
      <c r="A4283" s="20">
        <v>30000</v>
      </c>
      <c r="B4283" s="20" t="s">
        <v>417</v>
      </c>
      <c r="C4283" s="20" t="s">
        <v>408</v>
      </c>
      <c r="D4283" s="20" t="s">
        <v>404</v>
      </c>
      <c r="E4283" s="20" t="s">
        <v>394</v>
      </c>
      <c r="F4283">
        <f>VLOOKUP(H4283,'[1]Ventes par client'!B:Q,14,FALSE)</f>
        <v>500</v>
      </c>
      <c r="G4283" s="21">
        <v>100</v>
      </c>
      <c r="H4283" t="s">
        <v>703</v>
      </c>
      <c r="I4283" s="19">
        <v>10</v>
      </c>
      <c r="J4283" s="22">
        <f t="shared" si="66"/>
        <v>400</v>
      </c>
    </row>
    <row r="4284" spans="1:10" x14ac:dyDescent="0.25">
      <c r="A4284" s="20">
        <v>30000</v>
      </c>
      <c r="B4284" s="20" t="s">
        <v>417</v>
      </c>
      <c r="C4284" s="20" t="s">
        <v>408</v>
      </c>
      <c r="D4284" s="20" t="s">
        <v>405</v>
      </c>
      <c r="E4284" s="20" t="s">
        <v>394</v>
      </c>
      <c r="F4284">
        <f>VLOOKUP(H4284,'[1]Ventes par client'!B:Q,15,FALSE)</f>
        <v>500</v>
      </c>
      <c r="G4284" s="21">
        <v>100</v>
      </c>
      <c r="H4284" t="s">
        <v>703</v>
      </c>
      <c r="I4284" s="19">
        <v>11</v>
      </c>
      <c r="J4284" s="22">
        <f t="shared" si="66"/>
        <v>400</v>
      </c>
    </row>
    <row r="4285" spans="1:10" x14ac:dyDescent="0.25">
      <c r="A4285" s="20">
        <v>30000</v>
      </c>
      <c r="B4285" s="20" t="s">
        <v>417</v>
      </c>
      <c r="C4285" s="20" t="s">
        <v>408</v>
      </c>
      <c r="D4285" s="20" t="s">
        <v>406</v>
      </c>
      <c r="E4285" s="20" t="s">
        <v>394</v>
      </c>
      <c r="F4285">
        <f>VLOOKUP(H4285,'[1]Ventes par client'!B:Q,16,FALSE)</f>
        <v>400</v>
      </c>
      <c r="G4285" s="21">
        <v>100</v>
      </c>
      <c r="H4285" t="s">
        <v>703</v>
      </c>
      <c r="I4285">
        <v>12</v>
      </c>
      <c r="J4285" s="22">
        <f t="shared" si="66"/>
        <v>300</v>
      </c>
    </row>
    <row r="4286" spans="1:10" x14ac:dyDescent="0.25">
      <c r="A4286" s="20">
        <v>30000</v>
      </c>
      <c r="B4286" s="20" t="s">
        <v>331</v>
      </c>
      <c r="C4286" s="20" t="s">
        <v>408</v>
      </c>
      <c r="D4286" s="20" t="s">
        <v>393</v>
      </c>
      <c r="E4286" s="20" t="s">
        <v>394</v>
      </c>
      <c r="F4286" s="21">
        <f>VLOOKUP(H4286,'[1]Ventes par client'!B:Q,5,FALSE)</f>
        <v>1200</v>
      </c>
      <c r="G4286" s="21">
        <v>600</v>
      </c>
      <c r="H4286" s="2" t="s">
        <v>704</v>
      </c>
      <c r="I4286" s="19">
        <v>1</v>
      </c>
      <c r="J4286" s="22">
        <f t="shared" si="66"/>
        <v>600</v>
      </c>
    </row>
    <row r="4287" spans="1:10" x14ac:dyDescent="0.25">
      <c r="A4287" s="20">
        <v>30000</v>
      </c>
      <c r="B4287" s="20" t="s">
        <v>331</v>
      </c>
      <c r="C4287" s="20" t="s">
        <v>408</v>
      </c>
      <c r="D4287" s="20" t="s">
        <v>396</v>
      </c>
      <c r="E4287" s="20" t="s">
        <v>394</v>
      </c>
      <c r="F4287">
        <f>VLOOKUP(H4287,'[1]Ventes par client'!B:Q,6,FALSE)</f>
        <v>1400</v>
      </c>
      <c r="G4287" s="21">
        <v>700</v>
      </c>
      <c r="H4287" t="s">
        <v>704</v>
      </c>
      <c r="I4287" s="19">
        <v>2</v>
      </c>
      <c r="J4287" s="22">
        <f t="shared" si="66"/>
        <v>700</v>
      </c>
    </row>
    <row r="4288" spans="1:10" x14ac:dyDescent="0.25">
      <c r="A4288" s="20">
        <v>30000</v>
      </c>
      <c r="B4288" s="20" t="s">
        <v>331</v>
      </c>
      <c r="C4288" s="20" t="s">
        <v>408</v>
      </c>
      <c r="D4288" s="20" t="s">
        <v>397</v>
      </c>
      <c r="E4288" s="20" t="s">
        <v>394</v>
      </c>
      <c r="F4288">
        <f>VLOOKUP(H4288,'[1]Ventes par client'!B:Q,7,FALSE)</f>
        <v>1400</v>
      </c>
      <c r="G4288" s="21">
        <v>800</v>
      </c>
      <c r="H4288" t="s">
        <v>704</v>
      </c>
      <c r="I4288">
        <v>3</v>
      </c>
      <c r="J4288" s="22">
        <f t="shared" si="66"/>
        <v>600</v>
      </c>
    </row>
    <row r="4289" spans="1:10" x14ac:dyDescent="0.25">
      <c r="A4289" s="20">
        <v>30000</v>
      </c>
      <c r="B4289" s="20" t="s">
        <v>331</v>
      </c>
      <c r="C4289" s="20" t="s">
        <v>408</v>
      </c>
      <c r="D4289" s="20" t="s">
        <v>398</v>
      </c>
      <c r="E4289" s="20" t="s">
        <v>394</v>
      </c>
      <c r="F4289">
        <f>VLOOKUP(H4289,'[1]Ventes par client'!B:Q,8,FALSE)</f>
        <v>1200</v>
      </c>
      <c r="G4289" s="21">
        <v>600</v>
      </c>
      <c r="H4289" t="s">
        <v>704</v>
      </c>
      <c r="I4289" s="19">
        <v>4</v>
      </c>
      <c r="J4289" s="22">
        <f t="shared" si="66"/>
        <v>600</v>
      </c>
    </row>
    <row r="4290" spans="1:10" x14ac:dyDescent="0.25">
      <c r="A4290" s="20">
        <v>30000</v>
      </c>
      <c r="B4290" s="20" t="s">
        <v>331</v>
      </c>
      <c r="C4290" s="20" t="s">
        <v>408</v>
      </c>
      <c r="D4290" s="20" t="s">
        <v>399</v>
      </c>
      <c r="E4290" s="20" t="s">
        <v>394</v>
      </c>
      <c r="F4290">
        <f>VLOOKUP(H4290,'[1]Ventes par client'!B:Q,9,FALSE)</f>
        <v>1200</v>
      </c>
      <c r="G4290" s="21">
        <v>600</v>
      </c>
      <c r="H4290" t="s">
        <v>704</v>
      </c>
      <c r="I4290" s="19">
        <v>5</v>
      </c>
      <c r="J4290" s="22">
        <f t="shared" ref="J4290:J4353" si="67">+F4290-G4290</f>
        <v>600</v>
      </c>
    </row>
    <row r="4291" spans="1:10" x14ac:dyDescent="0.25">
      <c r="A4291" s="20">
        <v>30000</v>
      </c>
      <c r="B4291" s="20" t="s">
        <v>331</v>
      </c>
      <c r="C4291" s="20" t="s">
        <v>408</v>
      </c>
      <c r="D4291" s="20" t="s">
        <v>400</v>
      </c>
      <c r="E4291" s="20" t="s">
        <v>394</v>
      </c>
      <c r="F4291">
        <f>VLOOKUP(H4291,'[1]Ventes par client'!B:Q,10,FALSE)</f>
        <v>1400</v>
      </c>
      <c r="G4291" s="21">
        <v>800</v>
      </c>
      <c r="H4291" t="s">
        <v>704</v>
      </c>
      <c r="I4291">
        <v>6</v>
      </c>
      <c r="J4291" s="22">
        <f t="shared" si="67"/>
        <v>600</v>
      </c>
    </row>
    <row r="4292" spans="1:10" x14ac:dyDescent="0.25">
      <c r="A4292" s="20">
        <v>30000</v>
      </c>
      <c r="B4292" s="20" t="s">
        <v>331</v>
      </c>
      <c r="C4292" s="20" t="s">
        <v>408</v>
      </c>
      <c r="D4292" s="20" t="s">
        <v>401</v>
      </c>
      <c r="E4292" s="20" t="s">
        <v>394</v>
      </c>
      <c r="F4292">
        <f>VLOOKUP(H4292,'[1]Ventes par client'!B:Q,11,FALSE)</f>
        <v>1100</v>
      </c>
      <c r="G4292" s="21">
        <v>600</v>
      </c>
      <c r="H4292" t="s">
        <v>704</v>
      </c>
      <c r="I4292" s="19">
        <v>7</v>
      </c>
      <c r="J4292" s="22">
        <f t="shared" si="67"/>
        <v>500</v>
      </c>
    </row>
    <row r="4293" spans="1:10" x14ac:dyDescent="0.25">
      <c r="A4293" s="20">
        <v>30000</v>
      </c>
      <c r="B4293" s="20" t="s">
        <v>331</v>
      </c>
      <c r="C4293" s="20" t="s">
        <v>408</v>
      </c>
      <c r="D4293" s="20" t="s">
        <v>402</v>
      </c>
      <c r="E4293" s="20" t="s">
        <v>394</v>
      </c>
      <c r="F4293">
        <f>VLOOKUP(H4293,'[1]Ventes par client'!B:Q,12,FALSE)</f>
        <v>1100</v>
      </c>
      <c r="G4293" s="21">
        <v>600</v>
      </c>
      <c r="H4293" t="s">
        <v>704</v>
      </c>
      <c r="I4293" s="19">
        <v>8</v>
      </c>
      <c r="J4293" s="22">
        <f t="shared" si="67"/>
        <v>500</v>
      </c>
    </row>
    <row r="4294" spans="1:10" x14ac:dyDescent="0.25">
      <c r="A4294" s="20">
        <v>30000</v>
      </c>
      <c r="B4294" s="20" t="s">
        <v>331</v>
      </c>
      <c r="C4294" s="20" t="s">
        <v>408</v>
      </c>
      <c r="D4294" s="20" t="s">
        <v>403</v>
      </c>
      <c r="E4294" s="20" t="s">
        <v>394</v>
      </c>
      <c r="F4294">
        <f>VLOOKUP(H4294,'[1]Ventes par client'!B:Q,13,FALSE)</f>
        <v>1200</v>
      </c>
      <c r="G4294" s="21">
        <v>600</v>
      </c>
      <c r="H4294" t="s">
        <v>704</v>
      </c>
      <c r="I4294">
        <v>9</v>
      </c>
      <c r="J4294" s="22">
        <f t="shared" si="67"/>
        <v>600</v>
      </c>
    </row>
    <row r="4295" spans="1:10" x14ac:dyDescent="0.25">
      <c r="A4295" s="20">
        <v>30000</v>
      </c>
      <c r="B4295" s="20" t="s">
        <v>331</v>
      </c>
      <c r="C4295" s="20" t="s">
        <v>408</v>
      </c>
      <c r="D4295" s="20" t="s">
        <v>404</v>
      </c>
      <c r="E4295" s="20" t="s">
        <v>394</v>
      </c>
      <c r="F4295">
        <f>VLOOKUP(H4295,'[1]Ventes par client'!B:Q,14,FALSE)</f>
        <v>1400</v>
      </c>
      <c r="G4295" s="21">
        <v>700</v>
      </c>
      <c r="H4295" t="s">
        <v>704</v>
      </c>
      <c r="I4295" s="19">
        <v>10</v>
      </c>
      <c r="J4295" s="22">
        <f t="shared" si="67"/>
        <v>700</v>
      </c>
    </row>
    <row r="4296" spans="1:10" x14ac:dyDescent="0.25">
      <c r="A4296" s="20">
        <v>30000</v>
      </c>
      <c r="B4296" s="20" t="s">
        <v>331</v>
      </c>
      <c r="C4296" s="20" t="s">
        <v>408</v>
      </c>
      <c r="D4296" s="20" t="s">
        <v>405</v>
      </c>
      <c r="E4296" s="20" t="s">
        <v>394</v>
      </c>
      <c r="F4296">
        <f>VLOOKUP(H4296,'[1]Ventes par client'!B:Q,15,FALSE)</f>
        <v>1500</v>
      </c>
      <c r="G4296" s="21">
        <v>800</v>
      </c>
      <c r="H4296" t="s">
        <v>704</v>
      </c>
      <c r="I4296" s="19">
        <v>11</v>
      </c>
      <c r="J4296" s="22">
        <f t="shared" si="67"/>
        <v>700</v>
      </c>
    </row>
    <row r="4297" spans="1:10" x14ac:dyDescent="0.25">
      <c r="A4297" s="20">
        <v>30000</v>
      </c>
      <c r="B4297" s="20" t="s">
        <v>331</v>
      </c>
      <c r="C4297" s="20" t="s">
        <v>408</v>
      </c>
      <c r="D4297" s="20" t="s">
        <v>406</v>
      </c>
      <c r="E4297" s="20" t="s">
        <v>394</v>
      </c>
      <c r="F4297">
        <f>VLOOKUP(H4297,'[1]Ventes par client'!B:Q,16,FALSE)</f>
        <v>900</v>
      </c>
      <c r="G4297" s="21">
        <v>600</v>
      </c>
      <c r="H4297" t="s">
        <v>704</v>
      </c>
      <c r="I4297">
        <v>12</v>
      </c>
      <c r="J4297" s="22">
        <f t="shared" si="67"/>
        <v>300</v>
      </c>
    </row>
    <row r="4298" spans="1:10" x14ac:dyDescent="0.25">
      <c r="A4298" s="20">
        <v>30000</v>
      </c>
      <c r="B4298" s="20" t="s">
        <v>420</v>
      </c>
      <c r="C4298" s="20" t="s">
        <v>408</v>
      </c>
      <c r="D4298" s="20" t="s">
        <v>393</v>
      </c>
      <c r="E4298" s="20" t="s">
        <v>394</v>
      </c>
      <c r="F4298" s="21">
        <f>VLOOKUP(H4298,'[1]Ventes par client'!B:Q,5,FALSE)</f>
        <v>2400</v>
      </c>
      <c r="G4298" s="21">
        <v>200</v>
      </c>
      <c r="H4298" s="2" t="s">
        <v>705</v>
      </c>
      <c r="I4298" s="19">
        <v>1</v>
      </c>
      <c r="J4298" s="22">
        <f t="shared" si="67"/>
        <v>2200</v>
      </c>
    </row>
    <row r="4299" spans="1:10" x14ac:dyDescent="0.25">
      <c r="A4299" s="20">
        <v>30000</v>
      </c>
      <c r="B4299" s="20" t="s">
        <v>420</v>
      </c>
      <c r="C4299" s="20" t="s">
        <v>408</v>
      </c>
      <c r="D4299" s="20" t="s">
        <v>396</v>
      </c>
      <c r="E4299" s="20" t="s">
        <v>394</v>
      </c>
      <c r="F4299">
        <f>VLOOKUP(H4299,'[1]Ventes par client'!B:Q,6,FALSE)</f>
        <v>2800</v>
      </c>
      <c r="G4299" s="21">
        <v>300</v>
      </c>
      <c r="H4299" t="s">
        <v>705</v>
      </c>
      <c r="I4299" s="19">
        <v>2</v>
      </c>
      <c r="J4299" s="22">
        <f t="shared" si="67"/>
        <v>2500</v>
      </c>
    </row>
    <row r="4300" spans="1:10" x14ac:dyDescent="0.25">
      <c r="A4300" s="20">
        <v>30000</v>
      </c>
      <c r="B4300" s="20" t="s">
        <v>420</v>
      </c>
      <c r="C4300" s="20" t="s">
        <v>408</v>
      </c>
      <c r="D4300" s="20" t="s">
        <v>397</v>
      </c>
      <c r="E4300" s="20" t="s">
        <v>394</v>
      </c>
      <c r="F4300">
        <f>VLOOKUP(H4300,'[1]Ventes par client'!B:Q,7,FALSE)</f>
        <v>2900</v>
      </c>
      <c r="G4300" s="21">
        <v>300</v>
      </c>
      <c r="H4300" t="s">
        <v>705</v>
      </c>
      <c r="I4300">
        <v>3</v>
      </c>
      <c r="J4300" s="22">
        <f t="shared" si="67"/>
        <v>2600</v>
      </c>
    </row>
    <row r="4301" spans="1:10" x14ac:dyDescent="0.25">
      <c r="A4301" s="20">
        <v>30000</v>
      </c>
      <c r="B4301" s="20" t="s">
        <v>420</v>
      </c>
      <c r="C4301" s="20" t="s">
        <v>408</v>
      </c>
      <c r="D4301" s="20" t="s">
        <v>398</v>
      </c>
      <c r="E4301" s="20" t="s">
        <v>394</v>
      </c>
      <c r="F4301">
        <f>VLOOKUP(H4301,'[1]Ventes par client'!B:Q,8,FALSE)</f>
        <v>2400</v>
      </c>
      <c r="G4301" s="21">
        <v>200</v>
      </c>
      <c r="H4301" t="s">
        <v>705</v>
      </c>
      <c r="I4301" s="19">
        <v>4</v>
      </c>
      <c r="J4301" s="22">
        <f t="shared" si="67"/>
        <v>2200</v>
      </c>
    </row>
    <row r="4302" spans="1:10" x14ac:dyDescent="0.25">
      <c r="A4302" s="20">
        <v>30000</v>
      </c>
      <c r="B4302" s="20" t="s">
        <v>420</v>
      </c>
      <c r="C4302" s="20" t="s">
        <v>408</v>
      </c>
      <c r="D4302" s="20" t="s">
        <v>399</v>
      </c>
      <c r="E4302" s="20" t="s">
        <v>394</v>
      </c>
      <c r="F4302">
        <f>VLOOKUP(H4302,'[1]Ventes par client'!B:Q,9,FALSE)</f>
        <v>2500</v>
      </c>
      <c r="G4302" s="21">
        <v>200</v>
      </c>
      <c r="H4302" t="s">
        <v>705</v>
      </c>
      <c r="I4302" s="19">
        <v>5</v>
      </c>
      <c r="J4302" s="22">
        <f t="shared" si="67"/>
        <v>2300</v>
      </c>
    </row>
    <row r="4303" spans="1:10" x14ac:dyDescent="0.25">
      <c r="A4303" s="20">
        <v>30000</v>
      </c>
      <c r="B4303" s="20" t="s">
        <v>420</v>
      </c>
      <c r="C4303" s="20" t="s">
        <v>408</v>
      </c>
      <c r="D4303" s="20" t="s">
        <v>400</v>
      </c>
      <c r="E4303" s="20" t="s">
        <v>394</v>
      </c>
      <c r="F4303">
        <f>VLOOKUP(H4303,'[1]Ventes par client'!B:Q,10,FALSE)</f>
        <v>2800</v>
      </c>
      <c r="G4303" s="21">
        <v>300</v>
      </c>
      <c r="H4303" t="s">
        <v>705</v>
      </c>
      <c r="I4303">
        <v>6</v>
      </c>
      <c r="J4303" s="22">
        <f t="shared" si="67"/>
        <v>2500</v>
      </c>
    </row>
    <row r="4304" spans="1:10" x14ac:dyDescent="0.25">
      <c r="A4304" s="20">
        <v>30000</v>
      </c>
      <c r="B4304" s="20" t="s">
        <v>420</v>
      </c>
      <c r="C4304" s="20" t="s">
        <v>408</v>
      </c>
      <c r="D4304" s="20" t="s">
        <v>401</v>
      </c>
      <c r="E4304" s="20" t="s">
        <v>394</v>
      </c>
      <c r="F4304">
        <f>VLOOKUP(H4304,'[1]Ventes par client'!B:Q,11,FALSE)</f>
        <v>2300</v>
      </c>
      <c r="G4304" s="21">
        <v>300</v>
      </c>
      <c r="H4304" t="s">
        <v>705</v>
      </c>
      <c r="I4304" s="19">
        <v>7</v>
      </c>
      <c r="J4304" s="22">
        <f t="shared" si="67"/>
        <v>2000</v>
      </c>
    </row>
    <row r="4305" spans="1:10" x14ac:dyDescent="0.25">
      <c r="A4305" s="20">
        <v>30000</v>
      </c>
      <c r="B4305" s="20" t="s">
        <v>420</v>
      </c>
      <c r="C4305" s="20" t="s">
        <v>408</v>
      </c>
      <c r="D4305" s="20" t="s">
        <v>402</v>
      </c>
      <c r="E4305" s="20" t="s">
        <v>394</v>
      </c>
      <c r="F4305">
        <f>VLOOKUP(H4305,'[1]Ventes par client'!B:Q,12,FALSE)</f>
        <v>2200</v>
      </c>
      <c r="G4305" s="21">
        <v>200</v>
      </c>
      <c r="H4305" t="s">
        <v>705</v>
      </c>
      <c r="I4305" s="19">
        <v>8</v>
      </c>
      <c r="J4305" s="22">
        <f t="shared" si="67"/>
        <v>2000</v>
      </c>
    </row>
    <row r="4306" spans="1:10" x14ac:dyDescent="0.25">
      <c r="A4306" s="20">
        <v>30000</v>
      </c>
      <c r="B4306" s="20" t="s">
        <v>420</v>
      </c>
      <c r="C4306" s="20" t="s">
        <v>408</v>
      </c>
      <c r="D4306" s="20" t="s">
        <v>403</v>
      </c>
      <c r="E4306" s="20" t="s">
        <v>394</v>
      </c>
      <c r="F4306">
        <f>VLOOKUP(H4306,'[1]Ventes par client'!B:Q,13,FALSE)</f>
        <v>2400</v>
      </c>
      <c r="G4306" s="21">
        <v>200</v>
      </c>
      <c r="H4306" t="s">
        <v>705</v>
      </c>
      <c r="I4306">
        <v>9</v>
      </c>
      <c r="J4306" s="22">
        <f t="shared" si="67"/>
        <v>2200</v>
      </c>
    </row>
    <row r="4307" spans="1:10" x14ac:dyDescent="0.25">
      <c r="A4307" s="20">
        <v>30000</v>
      </c>
      <c r="B4307" s="20" t="s">
        <v>420</v>
      </c>
      <c r="C4307" s="20" t="s">
        <v>408</v>
      </c>
      <c r="D4307" s="20" t="s">
        <v>404</v>
      </c>
      <c r="E4307" s="20" t="s">
        <v>394</v>
      </c>
      <c r="F4307">
        <f>VLOOKUP(H4307,'[1]Ventes par client'!B:Q,14,FALSE)</f>
        <v>2800</v>
      </c>
      <c r="G4307" s="21">
        <v>300</v>
      </c>
      <c r="H4307" t="s">
        <v>705</v>
      </c>
      <c r="I4307" s="19">
        <v>10</v>
      </c>
      <c r="J4307" s="22">
        <f t="shared" si="67"/>
        <v>2500</v>
      </c>
    </row>
    <row r="4308" spans="1:10" x14ac:dyDescent="0.25">
      <c r="A4308" s="20">
        <v>30000</v>
      </c>
      <c r="B4308" s="20" t="s">
        <v>420</v>
      </c>
      <c r="C4308" s="20" t="s">
        <v>408</v>
      </c>
      <c r="D4308" s="20" t="s">
        <v>405</v>
      </c>
      <c r="E4308" s="20" t="s">
        <v>394</v>
      </c>
      <c r="F4308">
        <f>VLOOKUP(H4308,'[1]Ventes par client'!B:Q,15,FALSE)</f>
        <v>3000</v>
      </c>
      <c r="G4308" s="21">
        <v>300</v>
      </c>
      <c r="H4308" t="s">
        <v>705</v>
      </c>
      <c r="I4308" s="19">
        <v>11</v>
      </c>
      <c r="J4308" s="22">
        <f t="shared" si="67"/>
        <v>2700</v>
      </c>
    </row>
    <row r="4309" spans="1:10" x14ac:dyDescent="0.25">
      <c r="A4309" s="20">
        <v>30000</v>
      </c>
      <c r="B4309" s="20" t="s">
        <v>420</v>
      </c>
      <c r="C4309" s="20" t="s">
        <v>408</v>
      </c>
      <c r="D4309" s="20" t="s">
        <v>406</v>
      </c>
      <c r="E4309" s="20" t="s">
        <v>394</v>
      </c>
      <c r="F4309">
        <f>VLOOKUP(H4309,'[1]Ventes par client'!B:Q,16,FALSE)</f>
        <v>1500</v>
      </c>
      <c r="G4309" s="21">
        <v>200</v>
      </c>
      <c r="H4309" t="s">
        <v>705</v>
      </c>
      <c r="I4309">
        <v>12</v>
      </c>
      <c r="J4309" s="22">
        <f t="shared" si="67"/>
        <v>1300</v>
      </c>
    </row>
    <row r="4310" spans="1:10" x14ac:dyDescent="0.25">
      <c r="A4310" s="20">
        <v>30000</v>
      </c>
      <c r="B4310" s="20" t="s">
        <v>407</v>
      </c>
      <c r="C4310" s="20" t="s">
        <v>408</v>
      </c>
      <c r="D4310" s="20" t="s">
        <v>393</v>
      </c>
      <c r="E4310" s="20" t="s">
        <v>394</v>
      </c>
      <c r="F4310" s="21">
        <f>VLOOKUP(H4310,'[1]Ventes par client'!B:Q,5,FALSE)</f>
        <v>18800</v>
      </c>
      <c r="G4310" s="21">
        <v>14600</v>
      </c>
      <c r="H4310" s="2" t="s">
        <v>706</v>
      </c>
      <c r="I4310" s="19">
        <v>1</v>
      </c>
      <c r="J4310" s="22">
        <f t="shared" si="67"/>
        <v>4200</v>
      </c>
    </row>
    <row r="4311" spans="1:10" x14ac:dyDescent="0.25">
      <c r="A4311" s="20">
        <v>30000</v>
      </c>
      <c r="B4311" s="20" t="s">
        <v>407</v>
      </c>
      <c r="C4311" s="20" t="s">
        <v>408</v>
      </c>
      <c r="D4311" s="20" t="s">
        <v>396</v>
      </c>
      <c r="E4311" s="20" t="s">
        <v>394</v>
      </c>
      <c r="F4311">
        <f>VLOOKUP(H4311,'[1]Ventes par client'!B:Q,6,FALSE)</f>
        <v>22200</v>
      </c>
      <c r="G4311" s="21">
        <v>15500</v>
      </c>
      <c r="H4311" t="s">
        <v>706</v>
      </c>
      <c r="I4311" s="19">
        <v>2</v>
      </c>
      <c r="J4311" s="22">
        <f t="shared" si="67"/>
        <v>6700</v>
      </c>
    </row>
    <row r="4312" spans="1:10" x14ac:dyDescent="0.25">
      <c r="A4312" s="20">
        <v>30000</v>
      </c>
      <c r="B4312" s="20" t="s">
        <v>407</v>
      </c>
      <c r="C4312" s="20" t="s">
        <v>408</v>
      </c>
      <c r="D4312" s="20" t="s">
        <v>397</v>
      </c>
      <c r="E4312" s="20" t="s">
        <v>394</v>
      </c>
      <c r="F4312">
        <f>VLOOKUP(H4312,'[1]Ventes par client'!B:Q,7,FALSE)</f>
        <v>23100</v>
      </c>
      <c r="G4312" s="21">
        <v>17000</v>
      </c>
      <c r="H4312" t="s">
        <v>706</v>
      </c>
      <c r="I4312">
        <v>3</v>
      </c>
      <c r="J4312" s="22">
        <f t="shared" si="67"/>
        <v>6100</v>
      </c>
    </row>
    <row r="4313" spans="1:10" x14ac:dyDescent="0.25">
      <c r="A4313" s="20">
        <v>30000</v>
      </c>
      <c r="B4313" s="20" t="s">
        <v>407</v>
      </c>
      <c r="C4313" s="20" t="s">
        <v>408</v>
      </c>
      <c r="D4313" s="20" t="s">
        <v>398</v>
      </c>
      <c r="E4313" s="20" t="s">
        <v>394</v>
      </c>
      <c r="F4313">
        <f>VLOOKUP(H4313,'[1]Ventes par client'!B:Q,8,FALSE)</f>
        <v>18800</v>
      </c>
      <c r="G4313" s="21">
        <v>13900</v>
      </c>
      <c r="H4313" t="s">
        <v>706</v>
      </c>
      <c r="I4313" s="19">
        <v>4</v>
      </c>
      <c r="J4313" s="22">
        <f t="shared" si="67"/>
        <v>4900</v>
      </c>
    </row>
    <row r="4314" spans="1:10" x14ac:dyDescent="0.25">
      <c r="A4314" s="20">
        <v>30000</v>
      </c>
      <c r="B4314" s="20" t="s">
        <v>407</v>
      </c>
      <c r="C4314" s="20" t="s">
        <v>408</v>
      </c>
      <c r="D4314" s="20" t="s">
        <v>399</v>
      </c>
      <c r="E4314" s="20" t="s">
        <v>394</v>
      </c>
      <c r="F4314">
        <f>VLOOKUP(H4314,'[1]Ventes par client'!B:Q,9,FALSE)</f>
        <v>19800</v>
      </c>
      <c r="G4314" s="21">
        <v>13800</v>
      </c>
      <c r="H4314" t="s">
        <v>706</v>
      </c>
      <c r="I4314" s="19">
        <v>5</v>
      </c>
      <c r="J4314" s="22">
        <f t="shared" si="67"/>
        <v>6000</v>
      </c>
    </row>
    <row r="4315" spans="1:10" x14ac:dyDescent="0.25">
      <c r="A4315" s="20">
        <v>30000</v>
      </c>
      <c r="B4315" s="20" t="s">
        <v>407</v>
      </c>
      <c r="C4315" s="20" t="s">
        <v>408</v>
      </c>
      <c r="D4315" s="20" t="s">
        <v>400</v>
      </c>
      <c r="E4315" s="20" t="s">
        <v>394</v>
      </c>
      <c r="F4315">
        <f>VLOOKUP(H4315,'[1]Ventes par client'!B:Q,10,FALSE)</f>
        <v>22000</v>
      </c>
      <c r="G4315" s="21">
        <v>17000</v>
      </c>
      <c r="H4315" t="s">
        <v>706</v>
      </c>
      <c r="I4315">
        <v>6</v>
      </c>
      <c r="J4315" s="22">
        <f t="shared" si="67"/>
        <v>5000</v>
      </c>
    </row>
    <row r="4316" spans="1:10" x14ac:dyDescent="0.25">
      <c r="A4316" s="20">
        <v>30000</v>
      </c>
      <c r="B4316" s="20" t="s">
        <v>407</v>
      </c>
      <c r="C4316" s="20" t="s">
        <v>408</v>
      </c>
      <c r="D4316" s="20" t="s">
        <v>401</v>
      </c>
      <c r="E4316" s="20" t="s">
        <v>394</v>
      </c>
      <c r="F4316">
        <f>VLOOKUP(H4316,'[1]Ventes par client'!B:Q,11,FALSE)</f>
        <v>18400</v>
      </c>
      <c r="G4316" s="21">
        <v>14200</v>
      </c>
      <c r="H4316" t="s">
        <v>706</v>
      </c>
      <c r="I4316" s="19">
        <v>7</v>
      </c>
      <c r="J4316" s="22">
        <f t="shared" si="67"/>
        <v>4200</v>
      </c>
    </row>
    <row r="4317" spans="1:10" x14ac:dyDescent="0.25">
      <c r="A4317" s="20">
        <v>30000</v>
      </c>
      <c r="B4317" s="20" t="s">
        <v>407</v>
      </c>
      <c r="C4317" s="20" t="s">
        <v>408</v>
      </c>
      <c r="D4317" s="20" t="s">
        <v>402</v>
      </c>
      <c r="E4317" s="20" t="s">
        <v>394</v>
      </c>
      <c r="F4317">
        <f>VLOOKUP(H4317,'[1]Ventes par client'!B:Q,12,FALSE)</f>
        <v>18000</v>
      </c>
      <c r="G4317" s="21">
        <v>13200</v>
      </c>
      <c r="H4317" t="s">
        <v>706</v>
      </c>
      <c r="I4317" s="19">
        <v>8</v>
      </c>
      <c r="J4317" s="22">
        <f t="shared" si="67"/>
        <v>4800</v>
      </c>
    </row>
    <row r="4318" spans="1:10" x14ac:dyDescent="0.25">
      <c r="A4318" s="20">
        <v>30000</v>
      </c>
      <c r="B4318" s="20" t="s">
        <v>407</v>
      </c>
      <c r="C4318" s="20" t="s">
        <v>408</v>
      </c>
      <c r="D4318" s="20" t="s">
        <v>403</v>
      </c>
      <c r="E4318" s="20" t="s">
        <v>394</v>
      </c>
      <c r="F4318">
        <f>VLOOKUP(H4318,'[1]Ventes par client'!B:Q,13,FALSE)</f>
        <v>19600</v>
      </c>
      <c r="G4318" s="21">
        <v>13800</v>
      </c>
      <c r="H4318" t="s">
        <v>706</v>
      </c>
      <c r="I4318">
        <v>9</v>
      </c>
      <c r="J4318" s="22">
        <f t="shared" si="67"/>
        <v>5800</v>
      </c>
    </row>
    <row r="4319" spans="1:10" x14ac:dyDescent="0.25">
      <c r="A4319" s="20">
        <v>30000</v>
      </c>
      <c r="B4319" s="20" t="s">
        <v>407</v>
      </c>
      <c r="C4319" s="20" t="s">
        <v>408</v>
      </c>
      <c r="D4319" s="20" t="s">
        <v>404</v>
      </c>
      <c r="E4319" s="20" t="s">
        <v>394</v>
      </c>
      <c r="F4319">
        <f>VLOOKUP(H4319,'[1]Ventes par client'!B:Q,14,FALSE)</f>
        <v>22000</v>
      </c>
      <c r="G4319" s="21">
        <v>16200</v>
      </c>
      <c r="H4319" t="s">
        <v>706</v>
      </c>
      <c r="I4319" s="19">
        <v>10</v>
      </c>
      <c r="J4319" s="22">
        <f t="shared" si="67"/>
        <v>5800</v>
      </c>
    </row>
    <row r="4320" spans="1:10" x14ac:dyDescent="0.25">
      <c r="A4320" s="20">
        <v>30000</v>
      </c>
      <c r="B4320" s="20" t="s">
        <v>407</v>
      </c>
      <c r="C4320" s="20" t="s">
        <v>408</v>
      </c>
      <c r="D4320" s="20" t="s">
        <v>405</v>
      </c>
      <c r="E4320" s="20" t="s">
        <v>394</v>
      </c>
      <c r="F4320">
        <f>VLOOKUP(H4320,'[1]Ventes par client'!B:Q,15,FALSE)</f>
        <v>24400</v>
      </c>
      <c r="G4320" s="21">
        <v>18000</v>
      </c>
      <c r="H4320" t="s">
        <v>706</v>
      </c>
      <c r="I4320" s="19">
        <v>11</v>
      </c>
      <c r="J4320" s="22">
        <f t="shared" si="67"/>
        <v>6400</v>
      </c>
    </row>
    <row r="4321" spans="1:10" x14ac:dyDescent="0.25">
      <c r="A4321" s="20">
        <v>30000</v>
      </c>
      <c r="B4321" s="20" t="s">
        <v>407</v>
      </c>
      <c r="C4321" s="20" t="s">
        <v>408</v>
      </c>
      <c r="D4321" s="20" t="s">
        <v>406</v>
      </c>
      <c r="E4321" s="20" t="s">
        <v>394</v>
      </c>
      <c r="F4321">
        <f>VLOOKUP(H4321,'[1]Ventes par client'!B:Q,16,FALSE)</f>
        <v>12900</v>
      </c>
      <c r="G4321" s="21">
        <v>12800</v>
      </c>
      <c r="H4321" t="s">
        <v>706</v>
      </c>
      <c r="I4321">
        <v>12</v>
      </c>
      <c r="J4321" s="22">
        <f t="shared" si="67"/>
        <v>100</v>
      </c>
    </row>
    <row r="4322" spans="1:10" x14ac:dyDescent="0.25">
      <c r="A4322" s="20">
        <v>30000</v>
      </c>
      <c r="B4322" s="20" t="s">
        <v>420</v>
      </c>
      <c r="C4322" s="20" t="s">
        <v>408</v>
      </c>
      <c r="D4322" s="20" t="s">
        <v>393</v>
      </c>
      <c r="E4322" s="20" t="s">
        <v>394</v>
      </c>
      <c r="F4322" s="21">
        <f>VLOOKUP(H4322,'[1]Ventes par client'!B:Q,5,FALSE)</f>
        <v>3100</v>
      </c>
      <c r="G4322" s="21">
        <v>4500</v>
      </c>
      <c r="H4322" s="2" t="s">
        <v>707</v>
      </c>
      <c r="I4322" s="19">
        <v>1</v>
      </c>
      <c r="J4322" s="22">
        <f t="shared" si="67"/>
        <v>-1400</v>
      </c>
    </row>
    <row r="4323" spans="1:10" x14ac:dyDescent="0.25">
      <c r="A4323" s="20">
        <v>30000</v>
      </c>
      <c r="B4323" s="20" t="s">
        <v>420</v>
      </c>
      <c r="C4323" s="20" t="s">
        <v>408</v>
      </c>
      <c r="D4323" s="20" t="s">
        <v>396</v>
      </c>
      <c r="E4323" s="20" t="s">
        <v>394</v>
      </c>
      <c r="F4323">
        <f>VLOOKUP(H4323,'[1]Ventes par client'!B:Q,6,FALSE)</f>
        <v>3700</v>
      </c>
      <c r="G4323" s="21">
        <v>4700</v>
      </c>
      <c r="H4323" t="s">
        <v>707</v>
      </c>
      <c r="I4323" s="19">
        <v>2</v>
      </c>
      <c r="J4323" s="22">
        <f t="shared" si="67"/>
        <v>-1000</v>
      </c>
    </row>
    <row r="4324" spans="1:10" x14ac:dyDescent="0.25">
      <c r="A4324" s="20">
        <v>30000</v>
      </c>
      <c r="B4324" s="20" t="s">
        <v>420</v>
      </c>
      <c r="C4324" s="20" t="s">
        <v>408</v>
      </c>
      <c r="D4324" s="20" t="s">
        <v>397</v>
      </c>
      <c r="E4324" s="20" t="s">
        <v>394</v>
      </c>
      <c r="F4324">
        <f>VLOOKUP(H4324,'[1]Ventes par client'!B:Q,7,FALSE)</f>
        <v>3800</v>
      </c>
      <c r="G4324" s="21">
        <v>5200</v>
      </c>
      <c r="H4324" t="s">
        <v>707</v>
      </c>
      <c r="I4324">
        <v>3</v>
      </c>
      <c r="J4324" s="22">
        <f t="shared" si="67"/>
        <v>-1400</v>
      </c>
    </row>
    <row r="4325" spans="1:10" x14ac:dyDescent="0.25">
      <c r="A4325" s="20">
        <v>30000</v>
      </c>
      <c r="B4325" s="20" t="s">
        <v>420</v>
      </c>
      <c r="C4325" s="20" t="s">
        <v>408</v>
      </c>
      <c r="D4325" s="20" t="s">
        <v>398</v>
      </c>
      <c r="E4325" s="20" t="s">
        <v>394</v>
      </c>
      <c r="F4325">
        <f>VLOOKUP(H4325,'[1]Ventes par client'!B:Q,8,FALSE)</f>
        <v>3100</v>
      </c>
      <c r="G4325" s="21">
        <v>4200</v>
      </c>
      <c r="H4325" t="s">
        <v>707</v>
      </c>
      <c r="I4325" s="19">
        <v>4</v>
      </c>
      <c r="J4325" s="22">
        <f t="shared" si="67"/>
        <v>-1100</v>
      </c>
    </row>
    <row r="4326" spans="1:10" x14ac:dyDescent="0.25">
      <c r="A4326" s="20">
        <v>30000</v>
      </c>
      <c r="B4326" s="20" t="s">
        <v>420</v>
      </c>
      <c r="C4326" s="20" t="s">
        <v>408</v>
      </c>
      <c r="D4326" s="20" t="s">
        <v>399</v>
      </c>
      <c r="E4326" s="20" t="s">
        <v>394</v>
      </c>
      <c r="F4326">
        <f>VLOOKUP(H4326,'[1]Ventes par client'!B:Q,9,FALSE)</f>
        <v>3300</v>
      </c>
      <c r="G4326" s="21">
        <v>4300</v>
      </c>
      <c r="H4326" t="s">
        <v>707</v>
      </c>
      <c r="I4326" s="19">
        <v>5</v>
      </c>
      <c r="J4326" s="22">
        <f t="shared" si="67"/>
        <v>-1000</v>
      </c>
    </row>
    <row r="4327" spans="1:10" x14ac:dyDescent="0.25">
      <c r="A4327" s="20">
        <v>30000</v>
      </c>
      <c r="B4327" s="20" t="s">
        <v>420</v>
      </c>
      <c r="C4327" s="20" t="s">
        <v>408</v>
      </c>
      <c r="D4327" s="20" t="s">
        <v>400</v>
      </c>
      <c r="E4327" s="20" t="s">
        <v>394</v>
      </c>
      <c r="F4327">
        <f>VLOOKUP(H4327,'[1]Ventes par client'!B:Q,10,FALSE)</f>
        <v>3700</v>
      </c>
      <c r="G4327" s="21">
        <v>5200</v>
      </c>
      <c r="H4327" t="s">
        <v>707</v>
      </c>
      <c r="I4327">
        <v>6</v>
      </c>
      <c r="J4327" s="22">
        <f t="shared" si="67"/>
        <v>-1500</v>
      </c>
    </row>
    <row r="4328" spans="1:10" x14ac:dyDescent="0.25">
      <c r="A4328" s="20">
        <v>30000</v>
      </c>
      <c r="B4328" s="20" t="s">
        <v>420</v>
      </c>
      <c r="C4328" s="20" t="s">
        <v>408</v>
      </c>
      <c r="D4328" s="20" t="s">
        <v>401</v>
      </c>
      <c r="E4328" s="20" t="s">
        <v>394</v>
      </c>
      <c r="F4328">
        <f>VLOOKUP(H4328,'[1]Ventes par client'!B:Q,11,FALSE)</f>
        <v>3100</v>
      </c>
      <c r="G4328" s="21">
        <v>4300</v>
      </c>
      <c r="H4328" t="s">
        <v>707</v>
      </c>
      <c r="I4328" s="19">
        <v>7</v>
      </c>
      <c r="J4328" s="22">
        <f t="shared" si="67"/>
        <v>-1200</v>
      </c>
    </row>
    <row r="4329" spans="1:10" x14ac:dyDescent="0.25">
      <c r="A4329" s="20">
        <v>30000</v>
      </c>
      <c r="B4329" s="20" t="s">
        <v>420</v>
      </c>
      <c r="C4329" s="20" t="s">
        <v>408</v>
      </c>
      <c r="D4329" s="20" t="s">
        <v>402</v>
      </c>
      <c r="E4329" s="20" t="s">
        <v>394</v>
      </c>
      <c r="F4329">
        <f>VLOOKUP(H4329,'[1]Ventes par client'!B:Q,12,FALSE)</f>
        <v>3000</v>
      </c>
      <c r="G4329" s="21">
        <v>4000</v>
      </c>
      <c r="H4329" t="s">
        <v>707</v>
      </c>
      <c r="I4329" s="19">
        <v>8</v>
      </c>
      <c r="J4329" s="22">
        <f t="shared" si="67"/>
        <v>-1000</v>
      </c>
    </row>
    <row r="4330" spans="1:10" x14ac:dyDescent="0.25">
      <c r="A4330" s="20">
        <v>30000</v>
      </c>
      <c r="B4330" s="20" t="s">
        <v>420</v>
      </c>
      <c r="C4330" s="20" t="s">
        <v>408</v>
      </c>
      <c r="D4330" s="20" t="s">
        <v>403</v>
      </c>
      <c r="E4330" s="20" t="s">
        <v>394</v>
      </c>
      <c r="F4330">
        <f>VLOOKUP(H4330,'[1]Ventes par client'!B:Q,13,FALSE)</f>
        <v>3300</v>
      </c>
      <c r="G4330" s="21">
        <v>4200</v>
      </c>
      <c r="H4330" t="s">
        <v>707</v>
      </c>
      <c r="I4330">
        <v>9</v>
      </c>
      <c r="J4330" s="22">
        <f t="shared" si="67"/>
        <v>-900</v>
      </c>
    </row>
    <row r="4331" spans="1:10" x14ac:dyDescent="0.25">
      <c r="A4331" s="20">
        <v>30000</v>
      </c>
      <c r="B4331" s="20" t="s">
        <v>420</v>
      </c>
      <c r="C4331" s="20" t="s">
        <v>408</v>
      </c>
      <c r="D4331" s="20" t="s">
        <v>404</v>
      </c>
      <c r="E4331" s="20" t="s">
        <v>394</v>
      </c>
      <c r="F4331">
        <f>VLOOKUP(H4331,'[1]Ventes par client'!B:Q,14,FALSE)</f>
        <v>3700</v>
      </c>
      <c r="G4331" s="21">
        <v>5000</v>
      </c>
      <c r="H4331" t="s">
        <v>707</v>
      </c>
      <c r="I4331" s="19">
        <v>10</v>
      </c>
      <c r="J4331" s="22">
        <f t="shared" si="67"/>
        <v>-1300</v>
      </c>
    </row>
    <row r="4332" spans="1:10" x14ac:dyDescent="0.25">
      <c r="A4332" s="20">
        <v>30000</v>
      </c>
      <c r="B4332" s="20" t="s">
        <v>420</v>
      </c>
      <c r="C4332" s="20" t="s">
        <v>408</v>
      </c>
      <c r="D4332" s="20" t="s">
        <v>405</v>
      </c>
      <c r="E4332" s="20" t="s">
        <v>394</v>
      </c>
      <c r="F4332">
        <f>VLOOKUP(H4332,'[1]Ventes par client'!B:Q,15,FALSE)</f>
        <v>4100</v>
      </c>
      <c r="G4332" s="21">
        <v>5500</v>
      </c>
      <c r="H4332" t="s">
        <v>707</v>
      </c>
      <c r="I4332" s="19">
        <v>11</v>
      </c>
      <c r="J4332" s="22">
        <f t="shared" si="67"/>
        <v>-1400</v>
      </c>
    </row>
    <row r="4333" spans="1:10" x14ac:dyDescent="0.25">
      <c r="A4333" s="20">
        <v>30000</v>
      </c>
      <c r="B4333" s="20" t="s">
        <v>420</v>
      </c>
      <c r="C4333" s="20" t="s">
        <v>408</v>
      </c>
      <c r="D4333" s="20" t="s">
        <v>406</v>
      </c>
      <c r="E4333" s="20" t="s">
        <v>394</v>
      </c>
      <c r="F4333">
        <f>VLOOKUP(H4333,'[1]Ventes par client'!B:Q,16,FALSE)</f>
        <v>2100</v>
      </c>
      <c r="G4333" s="21">
        <v>3900</v>
      </c>
      <c r="H4333" t="s">
        <v>707</v>
      </c>
      <c r="I4333">
        <v>12</v>
      </c>
      <c r="J4333" s="22">
        <f t="shared" si="67"/>
        <v>-1800</v>
      </c>
    </row>
    <row r="4334" spans="1:10" x14ac:dyDescent="0.25">
      <c r="A4334" s="20">
        <v>30000</v>
      </c>
      <c r="B4334" s="20" t="s">
        <v>206</v>
      </c>
      <c r="C4334" s="20" t="s">
        <v>408</v>
      </c>
      <c r="D4334" s="20" t="s">
        <v>393</v>
      </c>
      <c r="E4334" s="20" t="s">
        <v>394</v>
      </c>
      <c r="F4334" s="21" t="e">
        <f>VLOOKUP(H4334,'[1]Ventes par client'!B:Q,5,FALSE)</f>
        <v>#N/A</v>
      </c>
      <c r="G4334" s="21">
        <v>100</v>
      </c>
      <c r="H4334" s="2" t="s">
        <v>708</v>
      </c>
      <c r="I4334" s="19">
        <v>1</v>
      </c>
      <c r="J4334" s="22" t="e">
        <f t="shared" si="67"/>
        <v>#N/A</v>
      </c>
    </row>
    <row r="4335" spans="1:10" x14ac:dyDescent="0.25">
      <c r="A4335" s="20">
        <v>30000</v>
      </c>
      <c r="B4335" s="20" t="s">
        <v>206</v>
      </c>
      <c r="C4335" s="20" t="s">
        <v>408</v>
      </c>
      <c r="D4335" s="20" t="s">
        <v>396</v>
      </c>
      <c r="E4335" s="20" t="s">
        <v>394</v>
      </c>
      <c r="F4335" t="e">
        <f>VLOOKUP(H4335,'[1]Ventes par client'!B:Q,6,FALSE)</f>
        <v>#N/A</v>
      </c>
      <c r="G4335" s="21">
        <v>100</v>
      </c>
      <c r="H4335" t="s">
        <v>708</v>
      </c>
      <c r="I4335" s="19">
        <v>2</v>
      </c>
      <c r="J4335" s="22" t="e">
        <f t="shared" si="67"/>
        <v>#N/A</v>
      </c>
    </row>
    <row r="4336" spans="1:10" x14ac:dyDescent="0.25">
      <c r="A4336" s="20">
        <v>30000</v>
      </c>
      <c r="B4336" s="20" t="s">
        <v>206</v>
      </c>
      <c r="C4336" s="20" t="s">
        <v>408</v>
      </c>
      <c r="D4336" s="20" t="s">
        <v>397</v>
      </c>
      <c r="E4336" s="20" t="s">
        <v>394</v>
      </c>
      <c r="F4336" t="e">
        <f>VLOOKUP(H4336,'[1]Ventes par client'!B:Q,7,FALSE)</f>
        <v>#N/A</v>
      </c>
      <c r="G4336" s="21">
        <v>100</v>
      </c>
      <c r="H4336" t="s">
        <v>708</v>
      </c>
      <c r="I4336">
        <v>3</v>
      </c>
      <c r="J4336" s="22" t="e">
        <f t="shared" si="67"/>
        <v>#N/A</v>
      </c>
    </row>
    <row r="4337" spans="1:10" x14ac:dyDescent="0.25">
      <c r="A4337" s="20">
        <v>30000</v>
      </c>
      <c r="B4337" s="20" t="s">
        <v>206</v>
      </c>
      <c r="C4337" s="20" t="s">
        <v>408</v>
      </c>
      <c r="D4337" s="20" t="s">
        <v>398</v>
      </c>
      <c r="E4337" s="20" t="s">
        <v>394</v>
      </c>
      <c r="F4337" t="e">
        <f>VLOOKUP(H4337,'[1]Ventes par client'!B:Q,8,FALSE)</f>
        <v>#N/A</v>
      </c>
      <c r="G4337" s="21">
        <v>0</v>
      </c>
      <c r="H4337" t="s">
        <v>708</v>
      </c>
      <c r="I4337" s="19">
        <v>4</v>
      </c>
      <c r="J4337" s="22" t="e">
        <f t="shared" si="67"/>
        <v>#N/A</v>
      </c>
    </row>
    <row r="4338" spans="1:10" x14ac:dyDescent="0.25">
      <c r="A4338" s="20">
        <v>30000</v>
      </c>
      <c r="B4338" s="20" t="s">
        <v>206</v>
      </c>
      <c r="C4338" s="20" t="s">
        <v>408</v>
      </c>
      <c r="D4338" s="20" t="s">
        <v>399</v>
      </c>
      <c r="E4338" s="20" t="s">
        <v>394</v>
      </c>
      <c r="F4338" t="e">
        <f>VLOOKUP(H4338,'[1]Ventes par client'!B:Q,9,FALSE)</f>
        <v>#N/A</v>
      </c>
      <c r="G4338" s="21">
        <v>100</v>
      </c>
      <c r="H4338" t="s">
        <v>708</v>
      </c>
      <c r="I4338" s="19">
        <v>5</v>
      </c>
      <c r="J4338" s="22" t="e">
        <f t="shared" si="67"/>
        <v>#N/A</v>
      </c>
    </row>
    <row r="4339" spans="1:10" x14ac:dyDescent="0.25">
      <c r="A4339" s="20">
        <v>30000</v>
      </c>
      <c r="B4339" s="20" t="s">
        <v>206</v>
      </c>
      <c r="C4339" s="20" t="s">
        <v>408</v>
      </c>
      <c r="D4339" s="20" t="s">
        <v>400</v>
      </c>
      <c r="E4339" s="20" t="s">
        <v>394</v>
      </c>
      <c r="F4339" t="e">
        <f>VLOOKUP(H4339,'[1]Ventes par client'!B:Q,10,FALSE)</f>
        <v>#N/A</v>
      </c>
      <c r="G4339" s="21">
        <v>100</v>
      </c>
      <c r="H4339" t="s">
        <v>708</v>
      </c>
      <c r="I4339">
        <v>6</v>
      </c>
      <c r="J4339" s="22" t="e">
        <f t="shared" si="67"/>
        <v>#N/A</v>
      </c>
    </row>
    <row r="4340" spans="1:10" x14ac:dyDescent="0.25">
      <c r="A4340" s="20">
        <v>30000</v>
      </c>
      <c r="B4340" s="20" t="s">
        <v>206</v>
      </c>
      <c r="C4340" s="20" t="s">
        <v>408</v>
      </c>
      <c r="D4340" s="20" t="s">
        <v>401</v>
      </c>
      <c r="E4340" s="20" t="s">
        <v>394</v>
      </c>
      <c r="F4340" t="e">
        <f>VLOOKUP(H4340,'[1]Ventes par client'!B:Q,11,FALSE)</f>
        <v>#N/A</v>
      </c>
      <c r="G4340" s="21">
        <v>100</v>
      </c>
      <c r="H4340" t="s">
        <v>708</v>
      </c>
      <c r="I4340" s="19">
        <v>7</v>
      </c>
      <c r="J4340" s="22" t="e">
        <f t="shared" si="67"/>
        <v>#N/A</v>
      </c>
    </row>
    <row r="4341" spans="1:10" x14ac:dyDescent="0.25">
      <c r="A4341" s="20">
        <v>30000</v>
      </c>
      <c r="B4341" s="20" t="s">
        <v>206</v>
      </c>
      <c r="C4341" s="20" t="s">
        <v>408</v>
      </c>
      <c r="D4341" s="20" t="s">
        <v>402</v>
      </c>
      <c r="E4341" s="20" t="s">
        <v>394</v>
      </c>
      <c r="F4341" t="e">
        <f>VLOOKUP(H4341,'[1]Ventes par client'!B:Q,12,FALSE)</f>
        <v>#N/A</v>
      </c>
      <c r="G4341" s="21">
        <v>100</v>
      </c>
      <c r="H4341" t="s">
        <v>708</v>
      </c>
      <c r="I4341" s="19">
        <v>8</v>
      </c>
      <c r="J4341" s="22" t="e">
        <f t="shared" si="67"/>
        <v>#N/A</v>
      </c>
    </row>
    <row r="4342" spans="1:10" x14ac:dyDescent="0.25">
      <c r="A4342" s="20">
        <v>30000</v>
      </c>
      <c r="B4342" s="20" t="s">
        <v>206</v>
      </c>
      <c r="C4342" s="20" t="s">
        <v>408</v>
      </c>
      <c r="D4342" s="20" t="s">
        <v>403</v>
      </c>
      <c r="E4342" s="20" t="s">
        <v>394</v>
      </c>
      <c r="F4342" t="e">
        <f>VLOOKUP(H4342,'[1]Ventes par client'!B:Q,13,FALSE)</f>
        <v>#N/A</v>
      </c>
      <c r="G4342" s="21">
        <v>0</v>
      </c>
      <c r="H4342" t="s">
        <v>708</v>
      </c>
      <c r="I4342">
        <v>9</v>
      </c>
      <c r="J4342" s="22" t="e">
        <f t="shared" si="67"/>
        <v>#N/A</v>
      </c>
    </row>
    <row r="4343" spans="1:10" x14ac:dyDescent="0.25">
      <c r="A4343" s="20">
        <v>30000</v>
      </c>
      <c r="B4343" s="20" t="s">
        <v>206</v>
      </c>
      <c r="C4343" s="20" t="s">
        <v>408</v>
      </c>
      <c r="D4343" s="20" t="s">
        <v>404</v>
      </c>
      <c r="E4343" s="20" t="s">
        <v>394</v>
      </c>
      <c r="F4343" t="e">
        <f>VLOOKUP(H4343,'[1]Ventes par client'!B:Q,14,FALSE)</f>
        <v>#N/A</v>
      </c>
      <c r="G4343" s="21">
        <v>100</v>
      </c>
      <c r="H4343" t="s">
        <v>708</v>
      </c>
      <c r="I4343" s="19">
        <v>10</v>
      </c>
      <c r="J4343" s="22" t="e">
        <f t="shared" si="67"/>
        <v>#N/A</v>
      </c>
    </row>
    <row r="4344" spans="1:10" x14ac:dyDescent="0.25">
      <c r="A4344" s="20">
        <v>30000</v>
      </c>
      <c r="B4344" s="20" t="s">
        <v>206</v>
      </c>
      <c r="C4344" s="20" t="s">
        <v>408</v>
      </c>
      <c r="D4344" s="20" t="s">
        <v>405</v>
      </c>
      <c r="E4344" s="20" t="s">
        <v>394</v>
      </c>
      <c r="F4344" t="e">
        <f>VLOOKUP(H4344,'[1]Ventes par client'!B:Q,15,FALSE)</f>
        <v>#N/A</v>
      </c>
      <c r="G4344" s="21">
        <v>100</v>
      </c>
      <c r="H4344" t="s">
        <v>708</v>
      </c>
      <c r="I4344" s="19">
        <v>11</v>
      </c>
      <c r="J4344" s="22" t="e">
        <f t="shared" si="67"/>
        <v>#N/A</v>
      </c>
    </row>
    <row r="4345" spans="1:10" x14ac:dyDescent="0.25">
      <c r="A4345" s="20">
        <v>30000</v>
      </c>
      <c r="B4345" s="20" t="s">
        <v>206</v>
      </c>
      <c r="C4345" s="20" t="s">
        <v>408</v>
      </c>
      <c r="D4345" s="20" t="s">
        <v>406</v>
      </c>
      <c r="E4345" s="20" t="s">
        <v>394</v>
      </c>
      <c r="F4345" t="e">
        <f>VLOOKUP(H4345,'[1]Ventes par client'!B:Q,16,FALSE)</f>
        <v>#N/A</v>
      </c>
      <c r="G4345" s="21">
        <v>100</v>
      </c>
      <c r="H4345" t="s">
        <v>708</v>
      </c>
      <c r="I4345">
        <v>12</v>
      </c>
      <c r="J4345" s="22" t="e">
        <f t="shared" si="67"/>
        <v>#N/A</v>
      </c>
    </row>
    <row r="4346" spans="1:10" x14ac:dyDescent="0.25">
      <c r="A4346" s="20">
        <v>30000</v>
      </c>
      <c r="B4346" s="20" t="s">
        <v>206</v>
      </c>
      <c r="C4346" s="20" t="s">
        <v>408</v>
      </c>
      <c r="D4346" s="20" t="s">
        <v>393</v>
      </c>
      <c r="E4346" s="20" t="s">
        <v>394</v>
      </c>
      <c r="F4346" s="21">
        <f>VLOOKUP(H4346,'[1]Ventes par client'!B:Q,5,FALSE)</f>
        <v>800</v>
      </c>
      <c r="G4346" s="21">
        <v>600</v>
      </c>
      <c r="H4346" s="2" t="s">
        <v>709</v>
      </c>
      <c r="I4346" s="19">
        <v>1</v>
      </c>
      <c r="J4346" s="22">
        <f t="shared" si="67"/>
        <v>200</v>
      </c>
    </row>
    <row r="4347" spans="1:10" x14ac:dyDescent="0.25">
      <c r="A4347" s="20">
        <v>30000</v>
      </c>
      <c r="B4347" s="20" t="s">
        <v>206</v>
      </c>
      <c r="C4347" s="20" t="s">
        <v>408</v>
      </c>
      <c r="D4347" s="20" t="s">
        <v>396</v>
      </c>
      <c r="E4347" s="20" t="s">
        <v>394</v>
      </c>
      <c r="F4347">
        <f>VLOOKUP(H4347,'[1]Ventes par client'!B:Q,6,FALSE)</f>
        <v>900</v>
      </c>
      <c r="G4347" s="21">
        <v>700</v>
      </c>
      <c r="H4347" t="s">
        <v>709</v>
      </c>
      <c r="I4347" s="19">
        <v>2</v>
      </c>
      <c r="J4347" s="22">
        <f t="shared" si="67"/>
        <v>200</v>
      </c>
    </row>
    <row r="4348" spans="1:10" x14ac:dyDescent="0.25">
      <c r="A4348" s="20">
        <v>30000</v>
      </c>
      <c r="B4348" s="20" t="s">
        <v>206</v>
      </c>
      <c r="C4348" s="20" t="s">
        <v>408</v>
      </c>
      <c r="D4348" s="20" t="s">
        <v>397</v>
      </c>
      <c r="E4348" s="20" t="s">
        <v>394</v>
      </c>
      <c r="F4348">
        <f>VLOOKUP(H4348,'[1]Ventes par client'!B:Q,7,FALSE)</f>
        <v>1000</v>
      </c>
      <c r="G4348" s="21">
        <v>800</v>
      </c>
      <c r="H4348" t="s">
        <v>709</v>
      </c>
      <c r="I4348">
        <v>3</v>
      </c>
      <c r="J4348" s="22">
        <f t="shared" si="67"/>
        <v>200</v>
      </c>
    </row>
    <row r="4349" spans="1:10" x14ac:dyDescent="0.25">
      <c r="A4349" s="20">
        <v>30000</v>
      </c>
      <c r="B4349" s="20" t="s">
        <v>206</v>
      </c>
      <c r="C4349" s="20" t="s">
        <v>408</v>
      </c>
      <c r="D4349" s="20" t="s">
        <v>398</v>
      </c>
      <c r="E4349" s="20" t="s">
        <v>394</v>
      </c>
      <c r="F4349">
        <f>VLOOKUP(H4349,'[1]Ventes par client'!B:Q,8,FALSE)</f>
        <v>800</v>
      </c>
      <c r="G4349" s="21">
        <v>600</v>
      </c>
      <c r="H4349" t="s">
        <v>709</v>
      </c>
      <c r="I4349" s="19">
        <v>4</v>
      </c>
      <c r="J4349" s="22">
        <f t="shared" si="67"/>
        <v>200</v>
      </c>
    </row>
    <row r="4350" spans="1:10" x14ac:dyDescent="0.25">
      <c r="A4350" s="20">
        <v>30000</v>
      </c>
      <c r="B4350" s="20" t="s">
        <v>206</v>
      </c>
      <c r="C4350" s="20" t="s">
        <v>408</v>
      </c>
      <c r="D4350" s="20" t="s">
        <v>399</v>
      </c>
      <c r="E4350" s="20" t="s">
        <v>394</v>
      </c>
      <c r="F4350">
        <f>VLOOKUP(H4350,'[1]Ventes par client'!B:Q,9,FALSE)</f>
        <v>800</v>
      </c>
      <c r="G4350" s="21">
        <v>600</v>
      </c>
      <c r="H4350" t="s">
        <v>709</v>
      </c>
      <c r="I4350" s="19">
        <v>5</v>
      </c>
      <c r="J4350" s="22">
        <f t="shared" si="67"/>
        <v>200</v>
      </c>
    </row>
    <row r="4351" spans="1:10" x14ac:dyDescent="0.25">
      <c r="A4351" s="20">
        <v>30000</v>
      </c>
      <c r="B4351" s="20" t="s">
        <v>206</v>
      </c>
      <c r="C4351" s="20" t="s">
        <v>408</v>
      </c>
      <c r="D4351" s="20" t="s">
        <v>400</v>
      </c>
      <c r="E4351" s="20" t="s">
        <v>394</v>
      </c>
      <c r="F4351">
        <f>VLOOKUP(H4351,'[1]Ventes par client'!B:Q,10,FALSE)</f>
        <v>900</v>
      </c>
      <c r="G4351" s="21">
        <v>800</v>
      </c>
      <c r="H4351" t="s">
        <v>709</v>
      </c>
      <c r="I4351">
        <v>6</v>
      </c>
      <c r="J4351" s="22">
        <f t="shared" si="67"/>
        <v>100</v>
      </c>
    </row>
    <row r="4352" spans="1:10" x14ac:dyDescent="0.25">
      <c r="A4352" s="20">
        <v>30000</v>
      </c>
      <c r="B4352" s="20" t="s">
        <v>206</v>
      </c>
      <c r="C4352" s="20" t="s">
        <v>408</v>
      </c>
      <c r="D4352" s="20" t="s">
        <v>401</v>
      </c>
      <c r="E4352" s="20" t="s">
        <v>394</v>
      </c>
      <c r="F4352">
        <f>VLOOKUP(H4352,'[1]Ventes par client'!B:Q,11,FALSE)</f>
        <v>800</v>
      </c>
      <c r="G4352" s="21">
        <v>600</v>
      </c>
      <c r="H4352" t="s">
        <v>709</v>
      </c>
      <c r="I4352" s="19">
        <v>7</v>
      </c>
      <c r="J4352" s="22">
        <f t="shared" si="67"/>
        <v>200</v>
      </c>
    </row>
    <row r="4353" spans="1:10" x14ac:dyDescent="0.25">
      <c r="A4353" s="20">
        <v>30000</v>
      </c>
      <c r="B4353" s="20" t="s">
        <v>206</v>
      </c>
      <c r="C4353" s="20" t="s">
        <v>408</v>
      </c>
      <c r="D4353" s="20" t="s">
        <v>402</v>
      </c>
      <c r="E4353" s="20" t="s">
        <v>394</v>
      </c>
      <c r="F4353">
        <f>VLOOKUP(H4353,'[1]Ventes par client'!B:Q,12,FALSE)</f>
        <v>700</v>
      </c>
      <c r="G4353" s="21">
        <v>600</v>
      </c>
      <c r="H4353" t="s">
        <v>709</v>
      </c>
      <c r="I4353" s="19">
        <v>8</v>
      </c>
      <c r="J4353" s="22">
        <f t="shared" si="67"/>
        <v>100</v>
      </c>
    </row>
    <row r="4354" spans="1:10" x14ac:dyDescent="0.25">
      <c r="A4354" s="20">
        <v>30000</v>
      </c>
      <c r="B4354" s="20" t="s">
        <v>206</v>
      </c>
      <c r="C4354" s="20" t="s">
        <v>408</v>
      </c>
      <c r="D4354" s="20" t="s">
        <v>403</v>
      </c>
      <c r="E4354" s="20" t="s">
        <v>394</v>
      </c>
      <c r="F4354">
        <f>VLOOKUP(H4354,'[1]Ventes par client'!B:Q,13,FALSE)</f>
        <v>800</v>
      </c>
      <c r="G4354" s="21">
        <v>600</v>
      </c>
      <c r="H4354" t="s">
        <v>709</v>
      </c>
      <c r="I4354">
        <v>9</v>
      </c>
      <c r="J4354" s="22">
        <f t="shared" ref="J4354:J4417" si="68">+F4354-G4354</f>
        <v>200</v>
      </c>
    </row>
    <row r="4355" spans="1:10" x14ac:dyDescent="0.25">
      <c r="A4355" s="20">
        <v>30000</v>
      </c>
      <c r="B4355" s="20" t="s">
        <v>206</v>
      </c>
      <c r="C4355" s="20" t="s">
        <v>408</v>
      </c>
      <c r="D4355" s="20" t="s">
        <v>404</v>
      </c>
      <c r="E4355" s="20" t="s">
        <v>394</v>
      </c>
      <c r="F4355">
        <f>VLOOKUP(H4355,'[1]Ventes par client'!B:Q,14,FALSE)</f>
        <v>900</v>
      </c>
      <c r="G4355" s="21">
        <v>700</v>
      </c>
      <c r="H4355" t="s">
        <v>709</v>
      </c>
      <c r="I4355" s="19">
        <v>10</v>
      </c>
      <c r="J4355" s="22">
        <f t="shared" si="68"/>
        <v>200</v>
      </c>
    </row>
    <row r="4356" spans="1:10" x14ac:dyDescent="0.25">
      <c r="A4356" s="20">
        <v>30000</v>
      </c>
      <c r="B4356" s="20" t="s">
        <v>206</v>
      </c>
      <c r="C4356" s="20" t="s">
        <v>408</v>
      </c>
      <c r="D4356" s="20" t="s">
        <v>405</v>
      </c>
      <c r="E4356" s="20" t="s">
        <v>394</v>
      </c>
      <c r="F4356">
        <f>VLOOKUP(H4356,'[1]Ventes par client'!B:Q,15,FALSE)</f>
        <v>1000</v>
      </c>
      <c r="G4356" s="21">
        <v>800</v>
      </c>
      <c r="H4356" t="s">
        <v>709</v>
      </c>
      <c r="I4356" s="19">
        <v>11</v>
      </c>
      <c r="J4356" s="22">
        <f t="shared" si="68"/>
        <v>200</v>
      </c>
    </row>
    <row r="4357" spans="1:10" x14ac:dyDescent="0.25">
      <c r="A4357" s="20">
        <v>30000</v>
      </c>
      <c r="B4357" s="20" t="s">
        <v>206</v>
      </c>
      <c r="C4357" s="20" t="s">
        <v>408</v>
      </c>
      <c r="D4357" s="20" t="s">
        <v>406</v>
      </c>
      <c r="E4357" s="20" t="s">
        <v>394</v>
      </c>
      <c r="F4357">
        <f>VLOOKUP(H4357,'[1]Ventes par client'!B:Q,16,FALSE)</f>
        <v>600</v>
      </c>
      <c r="G4357" s="21">
        <v>600</v>
      </c>
      <c r="H4357" t="s">
        <v>709</v>
      </c>
      <c r="I4357">
        <v>12</v>
      </c>
      <c r="J4357" s="22">
        <f t="shared" si="68"/>
        <v>0</v>
      </c>
    </row>
    <row r="4358" spans="1:10" x14ac:dyDescent="0.25">
      <c r="A4358" s="20">
        <v>30000</v>
      </c>
      <c r="B4358" s="20" t="s">
        <v>206</v>
      </c>
      <c r="C4358" s="20" t="s">
        <v>408</v>
      </c>
      <c r="D4358" s="20" t="s">
        <v>393</v>
      </c>
      <c r="E4358" s="20" t="s">
        <v>394</v>
      </c>
      <c r="F4358" s="21">
        <f>VLOOKUP(H4358,'[1]Ventes par client'!B:Q,5,FALSE)</f>
        <v>20400</v>
      </c>
      <c r="G4358" s="21">
        <v>21900</v>
      </c>
      <c r="H4358" s="2" t="s">
        <v>710</v>
      </c>
      <c r="I4358" s="19">
        <v>1</v>
      </c>
      <c r="J4358" s="22">
        <f t="shared" si="68"/>
        <v>-1500</v>
      </c>
    </row>
    <row r="4359" spans="1:10" x14ac:dyDescent="0.25">
      <c r="A4359" s="20">
        <v>30000</v>
      </c>
      <c r="B4359" s="20" t="s">
        <v>206</v>
      </c>
      <c r="C4359" s="20" t="s">
        <v>408</v>
      </c>
      <c r="D4359" s="20" t="s">
        <v>396</v>
      </c>
      <c r="E4359" s="20" t="s">
        <v>394</v>
      </c>
      <c r="F4359">
        <f>VLOOKUP(H4359,'[1]Ventes par client'!B:Q,6,FALSE)</f>
        <v>24000</v>
      </c>
      <c r="G4359" s="21">
        <v>23300</v>
      </c>
      <c r="H4359" t="s">
        <v>710</v>
      </c>
      <c r="I4359" s="19">
        <v>2</v>
      </c>
      <c r="J4359" s="22">
        <f t="shared" si="68"/>
        <v>700</v>
      </c>
    </row>
    <row r="4360" spans="1:10" x14ac:dyDescent="0.25">
      <c r="A4360" s="20">
        <v>30000</v>
      </c>
      <c r="B4360" s="20" t="s">
        <v>206</v>
      </c>
      <c r="C4360" s="20" t="s">
        <v>408</v>
      </c>
      <c r="D4360" s="20" t="s">
        <v>397</v>
      </c>
      <c r="E4360" s="20" t="s">
        <v>394</v>
      </c>
      <c r="F4360">
        <f>VLOOKUP(H4360,'[1]Ventes par client'!B:Q,7,FALSE)</f>
        <v>25000</v>
      </c>
      <c r="G4360" s="21">
        <v>25500</v>
      </c>
      <c r="H4360" t="s">
        <v>710</v>
      </c>
      <c r="I4360">
        <v>3</v>
      </c>
      <c r="J4360" s="22">
        <f t="shared" si="68"/>
        <v>-500</v>
      </c>
    </row>
    <row r="4361" spans="1:10" x14ac:dyDescent="0.25">
      <c r="A4361" s="20">
        <v>30000</v>
      </c>
      <c r="B4361" s="20" t="s">
        <v>206</v>
      </c>
      <c r="C4361" s="20" t="s">
        <v>408</v>
      </c>
      <c r="D4361" s="20" t="s">
        <v>398</v>
      </c>
      <c r="E4361" s="20" t="s">
        <v>394</v>
      </c>
      <c r="F4361">
        <f>VLOOKUP(H4361,'[1]Ventes par client'!B:Q,8,FALSE)</f>
        <v>20400</v>
      </c>
      <c r="G4361" s="21">
        <v>20800</v>
      </c>
      <c r="H4361" t="s">
        <v>710</v>
      </c>
      <c r="I4361" s="19">
        <v>4</v>
      </c>
      <c r="J4361" s="22">
        <f t="shared" si="68"/>
        <v>-400</v>
      </c>
    </row>
    <row r="4362" spans="1:10" x14ac:dyDescent="0.25">
      <c r="A4362" s="20">
        <v>30000</v>
      </c>
      <c r="B4362" s="20" t="s">
        <v>206</v>
      </c>
      <c r="C4362" s="20" t="s">
        <v>408</v>
      </c>
      <c r="D4362" s="20" t="s">
        <v>399</v>
      </c>
      <c r="E4362" s="20" t="s">
        <v>394</v>
      </c>
      <c r="F4362">
        <f>VLOOKUP(H4362,'[1]Ventes par client'!B:Q,9,FALSE)</f>
        <v>21500</v>
      </c>
      <c r="G4362" s="21">
        <v>20800</v>
      </c>
      <c r="H4362" t="s">
        <v>710</v>
      </c>
      <c r="I4362" s="19">
        <v>5</v>
      </c>
      <c r="J4362" s="22">
        <f t="shared" si="68"/>
        <v>700</v>
      </c>
    </row>
    <row r="4363" spans="1:10" x14ac:dyDescent="0.25">
      <c r="A4363" s="20">
        <v>30000</v>
      </c>
      <c r="B4363" s="20" t="s">
        <v>206</v>
      </c>
      <c r="C4363" s="20" t="s">
        <v>408</v>
      </c>
      <c r="D4363" s="20" t="s">
        <v>400</v>
      </c>
      <c r="E4363" s="20" t="s">
        <v>394</v>
      </c>
      <c r="F4363">
        <f>VLOOKUP(H4363,'[1]Ventes par client'!B:Q,10,FALSE)</f>
        <v>23900</v>
      </c>
      <c r="G4363" s="21">
        <v>25500</v>
      </c>
      <c r="H4363" t="s">
        <v>710</v>
      </c>
      <c r="I4363">
        <v>6</v>
      </c>
      <c r="J4363" s="22">
        <f t="shared" si="68"/>
        <v>-1600</v>
      </c>
    </row>
    <row r="4364" spans="1:10" x14ac:dyDescent="0.25">
      <c r="A4364" s="20">
        <v>30000</v>
      </c>
      <c r="B4364" s="20" t="s">
        <v>206</v>
      </c>
      <c r="C4364" s="20" t="s">
        <v>408</v>
      </c>
      <c r="D4364" s="20" t="s">
        <v>401</v>
      </c>
      <c r="E4364" s="20" t="s">
        <v>394</v>
      </c>
      <c r="F4364">
        <f>VLOOKUP(H4364,'[1]Ventes par client'!B:Q,11,FALSE)</f>
        <v>19900</v>
      </c>
      <c r="G4364" s="21">
        <v>21200</v>
      </c>
      <c r="H4364" t="s">
        <v>710</v>
      </c>
      <c r="I4364" s="19">
        <v>7</v>
      </c>
      <c r="J4364" s="22">
        <f t="shared" si="68"/>
        <v>-1300</v>
      </c>
    </row>
    <row r="4365" spans="1:10" x14ac:dyDescent="0.25">
      <c r="A4365" s="20">
        <v>30000</v>
      </c>
      <c r="B4365" s="20" t="s">
        <v>206</v>
      </c>
      <c r="C4365" s="20" t="s">
        <v>408</v>
      </c>
      <c r="D4365" s="20" t="s">
        <v>402</v>
      </c>
      <c r="E4365" s="20" t="s">
        <v>394</v>
      </c>
      <c r="F4365">
        <f>VLOOKUP(H4365,'[1]Ventes par client'!B:Q,12,FALSE)</f>
        <v>19500</v>
      </c>
      <c r="G4365" s="21">
        <v>19900</v>
      </c>
      <c r="H4365" t="s">
        <v>710</v>
      </c>
      <c r="I4365" s="19">
        <v>8</v>
      </c>
      <c r="J4365" s="22">
        <f t="shared" si="68"/>
        <v>-400</v>
      </c>
    </row>
    <row r="4366" spans="1:10" x14ac:dyDescent="0.25">
      <c r="A4366" s="20">
        <v>30000</v>
      </c>
      <c r="B4366" s="20" t="s">
        <v>206</v>
      </c>
      <c r="C4366" s="20" t="s">
        <v>408</v>
      </c>
      <c r="D4366" s="20" t="s">
        <v>403</v>
      </c>
      <c r="E4366" s="20" t="s">
        <v>394</v>
      </c>
      <c r="F4366">
        <f>VLOOKUP(H4366,'[1]Ventes par client'!B:Q,13,FALSE)</f>
        <v>21200</v>
      </c>
      <c r="G4366" s="21">
        <v>20600</v>
      </c>
      <c r="H4366" t="s">
        <v>710</v>
      </c>
      <c r="I4366">
        <v>9</v>
      </c>
      <c r="J4366" s="22">
        <f t="shared" si="68"/>
        <v>600</v>
      </c>
    </row>
    <row r="4367" spans="1:10" x14ac:dyDescent="0.25">
      <c r="A4367" s="20">
        <v>30000</v>
      </c>
      <c r="B4367" s="20" t="s">
        <v>206</v>
      </c>
      <c r="C4367" s="20" t="s">
        <v>408</v>
      </c>
      <c r="D4367" s="20" t="s">
        <v>404</v>
      </c>
      <c r="E4367" s="20" t="s">
        <v>394</v>
      </c>
      <c r="F4367">
        <f>VLOOKUP(H4367,'[1]Ventes par client'!B:Q,14,FALSE)</f>
        <v>23900</v>
      </c>
      <c r="G4367" s="21">
        <v>24300</v>
      </c>
      <c r="H4367" t="s">
        <v>710</v>
      </c>
      <c r="I4367" s="19">
        <v>10</v>
      </c>
      <c r="J4367" s="22">
        <f t="shared" si="68"/>
        <v>-400</v>
      </c>
    </row>
    <row r="4368" spans="1:10" x14ac:dyDescent="0.25">
      <c r="A4368" s="20">
        <v>30000</v>
      </c>
      <c r="B4368" s="20" t="s">
        <v>206</v>
      </c>
      <c r="C4368" s="20" t="s">
        <v>408</v>
      </c>
      <c r="D4368" s="20" t="s">
        <v>405</v>
      </c>
      <c r="E4368" s="20" t="s">
        <v>394</v>
      </c>
      <c r="F4368">
        <f>VLOOKUP(H4368,'[1]Ventes par client'!B:Q,15,FALSE)</f>
        <v>26400</v>
      </c>
      <c r="G4368" s="21">
        <v>26900</v>
      </c>
      <c r="H4368" t="s">
        <v>710</v>
      </c>
      <c r="I4368" s="19">
        <v>11</v>
      </c>
      <c r="J4368" s="22">
        <f t="shared" si="68"/>
        <v>-500</v>
      </c>
    </row>
    <row r="4369" spans="1:10" x14ac:dyDescent="0.25">
      <c r="A4369" s="20">
        <v>30000</v>
      </c>
      <c r="B4369" s="20" t="s">
        <v>206</v>
      </c>
      <c r="C4369" s="20" t="s">
        <v>408</v>
      </c>
      <c r="D4369" s="20" t="s">
        <v>406</v>
      </c>
      <c r="E4369" s="20" t="s">
        <v>394</v>
      </c>
      <c r="F4369">
        <f>VLOOKUP(H4369,'[1]Ventes par client'!B:Q,16,FALSE)</f>
        <v>13900</v>
      </c>
      <c r="G4369" s="21">
        <v>19300</v>
      </c>
      <c r="H4369" t="s">
        <v>710</v>
      </c>
      <c r="I4369">
        <v>12</v>
      </c>
      <c r="J4369" s="22">
        <f t="shared" si="68"/>
        <v>-5400</v>
      </c>
    </row>
    <row r="4370" spans="1:10" x14ac:dyDescent="0.25">
      <c r="A4370" s="20">
        <v>30000</v>
      </c>
      <c r="B4370" s="20" t="s">
        <v>417</v>
      </c>
      <c r="C4370" s="20" t="s">
        <v>408</v>
      </c>
      <c r="D4370" s="20" t="s">
        <v>393</v>
      </c>
      <c r="E4370" s="20" t="s">
        <v>394</v>
      </c>
      <c r="F4370" s="21">
        <f>VLOOKUP(H4370,'[1]Ventes par client'!B:Q,5,FALSE)</f>
        <v>400</v>
      </c>
      <c r="G4370" s="21">
        <v>100</v>
      </c>
      <c r="H4370" s="2" t="s">
        <v>711</v>
      </c>
      <c r="I4370" s="19">
        <v>1</v>
      </c>
      <c r="J4370" s="22">
        <f t="shared" si="68"/>
        <v>300</v>
      </c>
    </row>
    <row r="4371" spans="1:10" x14ac:dyDescent="0.25">
      <c r="A4371" s="20">
        <v>30000</v>
      </c>
      <c r="B4371" s="20" t="s">
        <v>417</v>
      </c>
      <c r="C4371" s="20" t="s">
        <v>408</v>
      </c>
      <c r="D4371" s="20" t="s">
        <v>396</v>
      </c>
      <c r="E4371" s="20" t="s">
        <v>394</v>
      </c>
      <c r="F4371">
        <f>VLOOKUP(H4371,'[1]Ventes par client'!B:Q,6,FALSE)</f>
        <v>500</v>
      </c>
      <c r="G4371" s="21">
        <v>100</v>
      </c>
      <c r="H4371" t="s">
        <v>711</v>
      </c>
      <c r="I4371" s="19">
        <v>2</v>
      </c>
      <c r="J4371" s="22">
        <f t="shared" si="68"/>
        <v>400</v>
      </c>
    </row>
    <row r="4372" spans="1:10" x14ac:dyDescent="0.25">
      <c r="A4372" s="20">
        <v>30000</v>
      </c>
      <c r="B4372" s="20" t="s">
        <v>417</v>
      </c>
      <c r="C4372" s="20" t="s">
        <v>408</v>
      </c>
      <c r="D4372" s="20" t="s">
        <v>397</v>
      </c>
      <c r="E4372" s="20" t="s">
        <v>394</v>
      </c>
      <c r="F4372">
        <f>VLOOKUP(H4372,'[1]Ventes par client'!B:Q,7,FALSE)</f>
        <v>500</v>
      </c>
      <c r="G4372" s="21">
        <v>100</v>
      </c>
      <c r="H4372" t="s">
        <v>711</v>
      </c>
      <c r="I4372">
        <v>3</v>
      </c>
      <c r="J4372" s="22">
        <f t="shared" si="68"/>
        <v>400</v>
      </c>
    </row>
    <row r="4373" spans="1:10" x14ac:dyDescent="0.25">
      <c r="A4373" s="20">
        <v>30000</v>
      </c>
      <c r="B4373" s="20" t="s">
        <v>417</v>
      </c>
      <c r="C4373" s="20" t="s">
        <v>408</v>
      </c>
      <c r="D4373" s="20" t="s">
        <v>398</v>
      </c>
      <c r="E4373" s="20" t="s">
        <v>394</v>
      </c>
      <c r="F4373">
        <f>VLOOKUP(H4373,'[1]Ventes par client'!B:Q,8,FALSE)</f>
        <v>400</v>
      </c>
      <c r="G4373" s="21">
        <v>0</v>
      </c>
      <c r="H4373" t="s">
        <v>711</v>
      </c>
      <c r="I4373" s="19">
        <v>4</v>
      </c>
      <c r="J4373" s="22">
        <f t="shared" si="68"/>
        <v>400</v>
      </c>
    </row>
    <row r="4374" spans="1:10" x14ac:dyDescent="0.25">
      <c r="A4374" s="20">
        <v>30000</v>
      </c>
      <c r="B4374" s="20" t="s">
        <v>417</v>
      </c>
      <c r="C4374" s="20" t="s">
        <v>408</v>
      </c>
      <c r="D4374" s="20" t="s">
        <v>399</v>
      </c>
      <c r="E4374" s="20" t="s">
        <v>394</v>
      </c>
      <c r="F4374">
        <f>VLOOKUP(H4374,'[1]Ventes par client'!B:Q,9,FALSE)</f>
        <v>400</v>
      </c>
      <c r="G4374" s="21">
        <v>100</v>
      </c>
      <c r="H4374" t="s">
        <v>711</v>
      </c>
      <c r="I4374" s="19">
        <v>5</v>
      </c>
      <c r="J4374" s="22">
        <f t="shared" si="68"/>
        <v>300</v>
      </c>
    </row>
    <row r="4375" spans="1:10" x14ac:dyDescent="0.25">
      <c r="A4375" s="20">
        <v>30000</v>
      </c>
      <c r="B4375" s="20" t="s">
        <v>417</v>
      </c>
      <c r="C4375" s="20" t="s">
        <v>408</v>
      </c>
      <c r="D4375" s="20" t="s">
        <v>400</v>
      </c>
      <c r="E4375" s="20" t="s">
        <v>394</v>
      </c>
      <c r="F4375">
        <f>VLOOKUP(H4375,'[1]Ventes par client'!B:Q,10,FALSE)</f>
        <v>500</v>
      </c>
      <c r="G4375" s="21">
        <v>100</v>
      </c>
      <c r="H4375" t="s">
        <v>711</v>
      </c>
      <c r="I4375">
        <v>6</v>
      </c>
      <c r="J4375" s="22">
        <f t="shared" si="68"/>
        <v>400</v>
      </c>
    </row>
    <row r="4376" spans="1:10" x14ac:dyDescent="0.25">
      <c r="A4376" s="20">
        <v>30000</v>
      </c>
      <c r="B4376" s="20" t="s">
        <v>417</v>
      </c>
      <c r="C4376" s="20" t="s">
        <v>408</v>
      </c>
      <c r="D4376" s="20" t="s">
        <v>401</v>
      </c>
      <c r="E4376" s="20" t="s">
        <v>394</v>
      </c>
      <c r="F4376">
        <f>VLOOKUP(H4376,'[1]Ventes par client'!B:Q,11,FALSE)</f>
        <v>400</v>
      </c>
      <c r="G4376" s="21">
        <v>100</v>
      </c>
      <c r="H4376" t="s">
        <v>711</v>
      </c>
      <c r="I4376" s="19">
        <v>7</v>
      </c>
      <c r="J4376" s="22">
        <f t="shared" si="68"/>
        <v>300</v>
      </c>
    </row>
    <row r="4377" spans="1:10" x14ac:dyDescent="0.25">
      <c r="A4377" s="20">
        <v>30000</v>
      </c>
      <c r="B4377" s="20" t="s">
        <v>417</v>
      </c>
      <c r="C4377" s="20" t="s">
        <v>408</v>
      </c>
      <c r="D4377" s="20" t="s">
        <v>402</v>
      </c>
      <c r="E4377" s="20" t="s">
        <v>394</v>
      </c>
      <c r="F4377">
        <f>VLOOKUP(H4377,'[1]Ventes par client'!B:Q,12,FALSE)</f>
        <v>400</v>
      </c>
      <c r="G4377" s="21">
        <v>100</v>
      </c>
      <c r="H4377" t="s">
        <v>711</v>
      </c>
      <c r="I4377" s="19">
        <v>8</v>
      </c>
      <c r="J4377" s="22">
        <f t="shared" si="68"/>
        <v>300</v>
      </c>
    </row>
    <row r="4378" spans="1:10" x14ac:dyDescent="0.25">
      <c r="A4378" s="20">
        <v>30000</v>
      </c>
      <c r="B4378" s="20" t="s">
        <v>417</v>
      </c>
      <c r="C4378" s="20" t="s">
        <v>408</v>
      </c>
      <c r="D4378" s="20" t="s">
        <v>403</v>
      </c>
      <c r="E4378" s="20" t="s">
        <v>394</v>
      </c>
      <c r="F4378">
        <f>VLOOKUP(H4378,'[1]Ventes par client'!B:Q,13,FALSE)</f>
        <v>400</v>
      </c>
      <c r="G4378" s="21">
        <v>0</v>
      </c>
      <c r="H4378" t="s">
        <v>711</v>
      </c>
      <c r="I4378">
        <v>9</v>
      </c>
      <c r="J4378" s="22">
        <f t="shared" si="68"/>
        <v>400</v>
      </c>
    </row>
    <row r="4379" spans="1:10" x14ac:dyDescent="0.25">
      <c r="A4379" s="20">
        <v>30000</v>
      </c>
      <c r="B4379" s="20" t="s">
        <v>417</v>
      </c>
      <c r="C4379" s="20" t="s">
        <v>408</v>
      </c>
      <c r="D4379" s="20" t="s">
        <v>404</v>
      </c>
      <c r="E4379" s="20" t="s">
        <v>394</v>
      </c>
      <c r="F4379">
        <f>VLOOKUP(H4379,'[1]Ventes par client'!B:Q,14,FALSE)</f>
        <v>500</v>
      </c>
      <c r="G4379" s="21">
        <v>100</v>
      </c>
      <c r="H4379" t="s">
        <v>711</v>
      </c>
      <c r="I4379" s="19">
        <v>10</v>
      </c>
      <c r="J4379" s="22">
        <f t="shared" si="68"/>
        <v>400</v>
      </c>
    </row>
    <row r="4380" spans="1:10" x14ac:dyDescent="0.25">
      <c r="A4380" s="20">
        <v>30000</v>
      </c>
      <c r="B4380" s="20" t="s">
        <v>417</v>
      </c>
      <c r="C4380" s="20" t="s">
        <v>408</v>
      </c>
      <c r="D4380" s="20" t="s">
        <v>405</v>
      </c>
      <c r="E4380" s="20" t="s">
        <v>394</v>
      </c>
      <c r="F4380">
        <f>VLOOKUP(H4380,'[1]Ventes par client'!B:Q,15,FALSE)</f>
        <v>500</v>
      </c>
      <c r="G4380" s="21">
        <v>100</v>
      </c>
      <c r="H4380" t="s">
        <v>711</v>
      </c>
      <c r="I4380" s="19">
        <v>11</v>
      </c>
      <c r="J4380" s="22">
        <f t="shared" si="68"/>
        <v>400</v>
      </c>
    </row>
    <row r="4381" spans="1:10" x14ac:dyDescent="0.25">
      <c r="A4381" s="20">
        <v>30000</v>
      </c>
      <c r="B4381" s="20" t="s">
        <v>417</v>
      </c>
      <c r="C4381" s="20" t="s">
        <v>408</v>
      </c>
      <c r="D4381" s="20" t="s">
        <v>406</v>
      </c>
      <c r="E4381" s="20" t="s">
        <v>394</v>
      </c>
      <c r="F4381">
        <f>VLOOKUP(H4381,'[1]Ventes par client'!B:Q,16,FALSE)</f>
        <v>200</v>
      </c>
      <c r="G4381" s="21">
        <v>100</v>
      </c>
      <c r="H4381" t="s">
        <v>711</v>
      </c>
      <c r="I4381">
        <v>12</v>
      </c>
      <c r="J4381" s="22">
        <f t="shared" si="68"/>
        <v>100</v>
      </c>
    </row>
    <row r="4382" spans="1:10" x14ac:dyDescent="0.25">
      <c r="A4382" s="20">
        <v>30000</v>
      </c>
      <c r="B4382" s="20" t="s">
        <v>564</v>
      </c>
      <c r="C4382" s="20" t="s">
        <v>408</v>
      </c>
      <c r="D4382" s="20" t="s">
        <v>393</v>
      </c>
      <c r="E4382" s="20" t="s">
        <v>394</v>
      </c>
      <c r="F4382" s="21">
        <f>VLOOKUP(H4382,'[1]Ventes par client'!B:Q,5,FALSE)</f>
        <v>400</v>
      </c>
      <c r="G4382" s="21">
        <v>800</v>
      </c>
      <c r="H4382" s="2" t="s">
        <v>712</v>
      </c>
      <c r="I4382" s="19">
        <v>1</v>
      </c>
      <c r="J4382" s="22">
        <f t="shared" si="68"/>
        <v>-400</v>
      </c>
    </row>
    <row r="4383" spans="1:10" x14ac:dyDescent="0.25">
      <c r="A4383" s="20">
        <v>30000</v>
      </c>
      <c r="B4383" s="20" t="s">
        <v>564</v>
      </c>
      <c r="C4383" s="20" t="s">
        <v>408</v>
      </c>
      <c r="D4383" s="20" t="s">
        <v>396</v>
      </c>
      <c r="E4383" s="20" t="s">
        <v>394</v>
      </c>
      <c r="F4383">
        <f>VLOOKUP(H4383,'[1]Ventes par client'!B:Q,6,FALSE)</f>
        <v>500</v>
      </c>
      <c r="G4383" s="21">
        <v>900</v>
      </c>
      <c r="H4383" t="s">
        <v>712</v>
      </c>
      <c r="I4383" s="19">
        <v>2</v>
      </c>
      <c r="J4383" s="22">
        <f t="shared" si="68"/>
        <v>-400</v>
      </c>
    </row>
    <row r="4384" spans="1:10" x14ac:dyDescent="0.25">
      <c r="A4384" s="20">
        <v>30000</v>
      </c>
      <c r="B4384" s="20" t="s">
        <v>564</v>
      </c>
      <c r="C4384" s="20" t="s">
        <v>408</v>
      </c>
      <c r="D4384" s="20" t="s">
        <v>397</v>
      </c>
      <c r="E4384" s="20" t="s">
        <v>394</v>
      </c>
      <c r="F4384">
        <f>VLOOKUP(H4384,'[1]Ventes par client'!B:Q,7,FALSE)</f>
        <v>500</v>
      </c>
      <c r="G4384" s="21">
        <v>900</v>
      </c>
      <c r="H4384" t="s">
        <v>712</v>
      </c>
      <c r="I4384">
        <v>3</v>
      </c>
      <c r="J4384" s="22">
        <f t="shared" si="68"/>
        <v>-400</v>
      </c>
    </row>
    <row r="4385" spans="1:10" x14ac:dyDescent="0.25">
      <c r="A4385" s="20">
        <v>30000</v>
      </c>
      <c r="B4385" s="20" t="s">
        <v>564</v>
      </c>
      <c r="C4385" s="20" t="s">
        <v>408</v>
      </c>
      <c r="D4385" s="20" t="s">
        <v>398</v>
      </c>
      <c r="E4385" s="20" t="s">
        <v>394</v>
      </c>
      <c r="F4385">
        <f>VLOOKUP(H4385,'[1]Ventes par client'!B:Q,8,FALSE)</f>
        <v>400</v>
      </c>
      <c r="G4385" s="21">
        <v>800</v>
      </c>
      <c r="H4385" t="s">
        <v>712</v>
      </c>
      <c r="I4385" s="19">
        <v>4</v>
      </c>
      <c r="J4385" s="22">
        <f t="shared" si="68"/>
        <v>-400</v>
      </c>
    </row>
    <row r="4386" spans="1:10" x14ac:dyDescent="0.25">
      <c r="A4386" s="20">
        <v>30000</v>
      </c>
      <c r="B4386" s="20" t="s">
        <v>564</v>
      </c>
      <c r="C4386" s="20" t="s">
        <v>408</v>
      </c>
      <c r="D4386" s="20" t="s">
        <v>399</v>
      </c>
      <c r="E4386" s="20" t="s">
        <v>394</v>
      </c>
      <c r="F4386">
        <f>VLOOKUP(H4386,'[1]Ventes par client'!B:Q,9,FALSE)</f>
        <v>400</v>
      </c>
      <c r="G4386" s="21">
        <v>800</v>
      </c>
      <c r="H4386" t="s">
        <v>712</v>
      </c>
      <c r="I4386" s="19">
        <v>5</v>
      </c>
      <c r="J4386" s="22">
        <f t="shared" si="68"/>
        <v>-400</v>
      </c>
    </row>
    <row r="4387" spans="1:10" x14ac:dyDescent="0.25">
      <c r="A4387" s="20">
        <v>30000</v>
      </c>
      <c r="B4387" s="20" t="s">
        <v>564</v>
      </c>
      <c r="C4387" s="20" t="s">
        <v>408</v>
      </c>
      <c r="D4387" s="20" t="s">
        <v>400</v>
      </c>
      <c r="E4387" s="20" t="s">
        <v>394</v>
      </c>
      <c r="F4387">
        <f>VLOOKUP(H4387,'[1]Ventes par client'!B:Q,10,FALSE)</f>
        <v>500</v>
      </c>
      <c r="G4387" s="21">
        <v>900</v>
      </c>
      <c r="H4387" t="s">
        <v>712</v>
      </c>
      <c r="I4387">
        <v>6</v>
      </c>
      <c r="J4387" s="22">
        <f t="shared" si="68"/>
        <v>-400</v>
      </c>
    </row>
    <row r="4388" spans="1:10" x14ac:dyDescent="0.25">
      <c r="A4388" s="20">
        <v>30000</v>
      </c>
      <c r="B4388" s="20" t="s">
        <v>564</v>
      </c>
      <c r="C4388" s="20" t="s">
        <v>408</v>
      </c>
      <c r="D4388" s="20" t="s">
        <v>401</v>
      </c>
      <c r="E4388" s="20" t="s">
        <v>394</v>
      </c>
      <c r="F4388">
        <f>VLOOKUP(H4388,'[1]Ventes par client'!B:Q,11,FALSE)</f>
        <v>400</v>
      </c>
      <c r="G4388" s="21">
        <v>800</v>
      </c>
      <c r="H4388" t="s">
        <v>712</v>
      </c>
      <c r="I4388" s="19">
        <v>7</v>
      </c>
      <c r="J4388" s="22">
        <f t="shared" si="68"/>
        <v>-400</v>
      </c>
    </row>
    <row r="4389" spans="1:10" x14ac:dyDescent="0.25">
      <c r="A4389" s="20">
        <v>30000</v>
      </c>
      <c r="B4389" s="20" t="s">
        <v>564</v>
      </c>
      <c r="C4389" s="20" t="s">
        <v>408</v>
      </c>
      <c r="D4389" s="20" t="s">
        <v>402</v>
      </c>
      <c r="E4389" s="20" t="s">
        <v>394</v>
      </c>
      <c r="F4389">
        <f>VLOOKUP(H4389,'[1]Ventes par client'!B:Q,12,FALSE)</f>
        <v>400</v>
      </c>
      <c r="G4389" s="21">
        <v>700</v>
      </c>
      <c r="H4389" t="s">
        <v>712</v>
      </c>
      <c r="I4389" s="19">
        <v>8</v>
      </c>
      <c r="J4389" s="22">
        <f t="shared" si="68"/>
        <v>-300</v>
      </c>
    </row>
    <row r="4390" spans="1:10" x14ac:dyDescent="0.25">
      <c r="A4390" s="20">
        <v>30000</v>
      </c>
      <c r="B4390" s="20" t="s">
        <v>564</v>
      </c>
      <c r="C4390" s="20" t="s">
        <v>408</v>
      </c>
      <c r="D4390" s="20" t="s">
        <v>403</v>
      </c>
      <c r="E4390" s="20" t="s">
        <v>394</v>
      </c>
      <c r="F4390">
        <f>VLOOKUP(H4390,'[1]Ventes par client'!B:Q,13,FALSE)</f>
        <v>400</v>
      </c>
      <c r="G4390" s="21">
        <v>800</v>
      </c>
      <c r="H4390" t="s">
        <v>712</v>
      </c>
      <c r="I4390">
        <v>9</v>
      </c>
      <c r="J4390" s="22">
        <f t="shared" si="68"/>
        <v>-400</v>
      </c>
    </row>
    <row r="4391" spans="1:10" x14ac:dyDescent="0.25">
      <c r="A4391" s="20">
        <v>30000</v>
      </c>
      <c r="B4391" s="20" t="s">
        <v>564</v>
      </c>
      <c r="C4391" s="20" t="s">
        <v>408</v>
      </c>
      <c r="D4391" s="20" t="s">
        <v>404</v>
      </c>
      <c r="E4391" s="20" t="s">
        <v>394</v>
      </c>
      <c r="F4391">
        <f>VLOOKUP(H4391,'[1]Ventes par client'!B:Q,14,FALSE)</f>
        <v>500</v>
      </c>
      <c r="G4391" s="21">
        <v>900</v>
      </c>
      <c r="H4391" t="s">
        <v>712</v>
      </c>
      <c r="I4391" s="19">
        <v>10</v>
      </c>
      <c r="J4391" s="22">
        <f t="shared" si="68"/>
        <v>-400</v>
      </c>
    </row>
    <row r="4392" spans="1:10" x14ac:dyDescent="0.25">
      <c r="A4392" s="20">
        <v>30000</v>
      </c>
      <c r="B4392" s="20" t="s">
        <v>564</v>
      </c>
      <c r="C4392" s="20" t="s">
        <v>408</v>
      </c>
      <c r="D4392" s="20" t="s">
        <v>405</v>
      </c>
      <c r="E4392" s="20" t="s">
        <v>394</v>
      </c>
      <c r="F4392">
        <f>VLOOKUP(H4392,'[1]Ventes par client'!B:Q,15,FALSE)</f>
        <v>500</v>
      </c>
      <c r="G4392" s="21">
        <v>1000</v>
      </c>
      <c r="H4392" t="s">
        <v>712</v>
      </c>
      <c r="I4392" s="19">
        <v>11</v>
      </c>
      <c r="J4392" s="22">
        <f t="shared" si="68"/>
        <v>-500</v>
      </c>
    </row>
    <row r="4393" spans="1:10" x14ac:dyDescent="0.25">
      <c r="A4393" s="20">
        <v>30000</v>
      </c>
      <c r="B4393" s="20" t="s">
        <v>564</v>
      </c>
      <c r="C4393" s="20" t="s">
        <v>408</v>
      </c>
      <c r="D4393" s="20" t="s">
        <v>406</v>
      </c>
      <c r="E4393" s="20" t="s">
        <v>394</v>
      </c>
      <c r="F4393">
        <f>VLOOKUP(H4393,'[1]Ventes par client'!B:Q,16,FALSE)</f>
        <v>100</v>
      </c>
      <c r="G4393" s="21">
        <v>700</v>
      </c>
      <c r="H4393" t="s">
        <v>712</v>
      </c>
      <c r="I4393">
        <v>12</v>
      </c>
      <c r="J4393" s="22">
        <f t="shared" si="68"/>
        <v>-600</v>
      </c>
    </row>
    <row r="4394" spans="1:10" x14ac:dyDescent="0.25">
      <c r="A4394" s="20">
        <v>30000</v>
      </c>
      <c r="B4394" s="20" t="s">
        <v>206</v>
      </c>
      <c r="C4394" s="20" t="s">
        <v>408</v>
      </c>
      <c r="D4394" s="20" t="s">
        <v>393</v>
      </c>
      <c r="E4394" s="20" t="s">
        <v>394</v>
      </c>
      <c r="F4394" s="21" t="e">
        <f>VLOOKUP(H4394,'[1]Ventes par client'!B:Q,5,FALSE)</f>
        <v>#N/A</v>
      </c>
      <c r="G4394" s="21">
        <v>100</v>
      </c>
      <c r="H4394" s="2" t="s">
        <v>713</v>
      </c>
      <c r="I4394" s="19">
        <v>1</v>
      </c>
      <c r="J4394" s="22" t="e">
        <f t="shared" si="68"/>
        <v>#N/A</v>
      </c>
    </row>
    <row r="4395" spans="1:10" x14ac:dyDescent="0.25">
      <c r="A4395" s="20">
        <v>30000</v>
      </c>
      <c r="B4395" s="20" t="s">
        <v>206</v>
      </c>
      <c r="C4395" s="20" t="s">
        <v>408</v>
      </c>
      <c r="D4395" s="20" t="s">
        <v>396</v>
      </c>
      <c r="E4395" s="20" t="s">
        <v>394</v>
      </c>
      <c r="F4395" t="e">
        <f>VLOOKUP(H4395,'[1]Ventes par client'!B:Q,6,FALSE)</f>
        <v>#N/A</v>
      </c>
      <c r="G4395" s="21">
        <v>100</v>
      </c>
      <c r="H4395" t="s">
        <v>713</v>
      </c>
      <c r="I4395" s="19">
        <v>2</v>
      </c>
      <c r="J4395" s="22" t="e">
        <f t="shared" si="68"/>
        <v>#N/A</v>
      </c>
    </row>
    <row r="4396" spans="1:10" x14ac:dyDescent="0.25">
      <c r="A4396" s="20">
        <v>30000</v>
      </c>
      <c r="B4396" s="20" t="s">
        <v>206</v>
      </c>
      <c r="C4396" s="20" t="s">
        <v>408</v>
      </c>
      <c r="D4396" s="20" t="s">
        <v>397</v>
      </c>
      <c r="E4396" s="20" t="s">
        <v>394</v>
      </c>
      <c r="F4396" t="e">
        <f>VLOOKUP(H4396,'[1]Ventes par client'!B:Q,7,FALSE)</f>
        <v>#N/A</v>
      </c>
      <c r="G4396" s="21">
        <v>100</v>
      </c>
      <c r="H4396" t="s">
        <v>713</v>
      </c>
      <c r="I4396">
        <v>3</v>
      </c>
      <c r="J4396" s="22" t="e">
        <f t="shared" si="68"/>
        <v>#N/A</v>
      </c>
    </row>
    <row r="4397" spans="1:10" x14ac:dyDescent="0.25">
      <c r="A4397" s="20">
        <v>30000</v>
      </c>
      <c r="B4397" s="20" t="s">
        <v>206</v>
      </c>
      <c r="C4397" s="20" t="s">
        <v>408</v>
      </c>
      <c r="D4397" s="20" t="s">
        <v>398</v>
      </c>
      <c r="E4397" s="20" t="s">
        <v>394</v>
      </c>
      <c r="F4397" t="e">
        <f>VLOOKUP(H4397,'[1]Ventes par client'!B:Q,8,FALSE)</f>
        <v>#N/A</v>
      </c>
      <c r="G4397" s="21">
        <v>0</v>
      </c>
      <c r="H4397" t="s">
        <v>713</v>
      </c>
      <c r="I4397" s="19">
        <v>4</v>
      </c>
      <c r="J4397" s="22" t="e">
        <f t="shared" si="68"/>
        <v>#N/A</v>
      </c>
    </row>
    <row r="4398" spans="1:10" x14ac:dyDescent="0.25">
      <c r="A4398" s="20">
        <v>30000</v>
      </c>
      <c r="B4398" s="20" t="s">
        <v>206</v>
      </c>
      <c r="C4398" s="20" t="s">
        <v>408</v>
      </c>
      <c r="D4398" s="20" t="s">
        <v>399</v>
      </c>
      <c r="E4398" s="20" t="s">
        <v>394</v>
      </c>
      <c r="F4398" t="e">
        <f>VLOOKUP(H4398,'[1]Ventes par client'!B:Q,9,FALSE)</f>
        <v>#N/A</v>
      </c>
      <c r="G4398" s="21">
        <v>100</v>
      </c>
      <c r="H4398" t="s">
        <v>713</v>
      </c>
      <c r="I4398" s="19">
        <v>5</v>
      </c>
      <c r="J4398" s="22" t="e">
        <f t="shared" si="68"/>
        <v>#N/A</v>
      </c>
    </row>
    <row r="4399" spans="1:10" x14ac:dyDescent="0.25">
      <c r="A4399" s="20">
        <v>30000</v>
      </c>
      <c r="B4399" s="20" t="s">
        <v>206</v>
      </c>
      <c r="C4399" s="20" t="s">
        <v>408</v>
      </c>
      <c r="D4399" s="20" t="s">
        <v>400</v>
      </c>
      <c r="E4399" s="20" t="s">
        <v>394</v>
      </c>
      <c r="F4399" t="e">
        <f>VLOOKUP(H4399,'[1]Ventes par client'!B:Q,10,FALSE)</f>
        <v>#N/A</v>
      </c>
      <c r="G4399" s="21">
        <v>100</v>
      </c>
      <c r="H4399" t="s">
        <v>713</v>
      </c>
      <c r="I4399">
        <v>6</v>
      </c>
      <c r="J4399" s="22" t="e">
        <f t="shared" si="68"/>
        <v>#N/A</v>
      </c>
    </row>
    <row r="4400" spans="1:10" x14ac:dyDescent="0.25">
      <c r="A4400" s="20">
        <v>30000</v>
      </c>
      <c r="B4400" s="20" t="s">
        <v>206</v>
      </c>
      <c r="C4400" s="20" t="s">
        <v>408</v>
      </c>
      <c r="D4400" s="20" t="s">
        <v>401</v>
      </c>
      <c r="E4400" s="20" t="s">
        <v>394</v>
      </c>
      <c r="F4400" t="e">
        <f>VLOOKUP(H4400,'[1]Ventes par client'!B:Q,11,FALSE)</f>
        <v>#N/A</v>
      </c>
      <c r="G4400" s="21">
        <v>100</v>
      </c>
      <c r="H4400" t="s">
        <v>713</v>
      </c>
      <c r="I4400" s="19">
        <v>7</v>
      </c>
      <c r="J4400" s="22" t="e">
        <f t="shared" si="68"/>
        <v>#N/A</v>
      </c>
    </row>
    <row r="4401" spans="1:10" x14ac:dyDescent="0.25">
      <c r="A4401" s="20">
        <v>30000</v>
      </c>
      <c r="B4401" s="20" t="s">
        <v>206</v>
      </c>
      <c r="C4401" s="20" t="s">
        <v>408</v>
      </c>
      <c r="D4401" s="20" t="s">
        <v>402</v>
      </c>
      <c r="E4401" s="20" t="s">
        <v>394</v>
      </c>
      <c r="F4401" t="e">
        <f>VLOOKUP(H4401,'[1]Ventes par client'!B:Q,12,FALSE)</f>
        <v>#N/A</v>
      </c>
      <c r="G4401" s="21">
        <v>100</v>
      </c>
      <c r="H4401" t="s">
        <v>713</v>
      </c>
      <c r="I4401" s="19">
        <v>8</v>
      </c>
      <c r="J4401" s="22" t="e">
        <f t="shared" si="68"/>
        <v>#N/A</v>
      </c>
    </row>
    <row r="4402" spans="1:10" x14ac:dyDescent="0.25">
      <c r="A4402" s="20">
        <v>30000</v>
      </c>
      <c r="B4402" s="20" t="s">
        <v>206</v>
      </c>
      <c r="C4402" s="20" t="s">
        <v>408</v>
      </c>
      <c r="D4402" s="20" t="s">
        <v>403</v>
      </c>
      <c r="E4402" s="20" t="s">
        <v>394</v>
      </c>
      <c r="F4402" t="e">
        <f>VLOOKUP(H4402,'[1]Ventes par client'!B:Q,13,FALSE)</f>
        <v>#N/A</v>
      </c>
      <c r="G4402" s="21">
        <v>0</v>
      </c>
      <c r="H4402" t="s">
        <v>713</v>
      </c>
      <c r="I4402">
        <v>9</v>
      </c>
      <c r="J4402" s="22" t="e">
        <f t="shared" si="68"/>
        <v>#N/A</v>
      </c>
    </row>
    <row r="4403" spans="1:10" x14ac:dyDescent="0.25">
      <c r="A4403" s="20">
        <v>30000</v>
      </c>
      <c r="B4403" s="20" t="s">
        <v>206</v>
      </c>
      <c r="C4403" s="20" t="s">
        <v>408</v>
      </c>
      <c r="D4403" s="20" t="s">
        <v>404</v>
      </c>
      <c r="E4403" s="20" t="s">
        <v>394</v>
      </c>
      <c r="F4403" t="e">
        <f>VLOOKUP(H4403,'[1]Ventes par client'!B:Q,14,FALSE)</f>
        <v>#N/A</v>
      </c>
      <c r="G4403" s="21">
        <v>100</v>
      </c>
      <c r="H4403" t="s">
        <v>713</v>
      </c>
      <c r="I4403" s="19">
        <v>10</v>
      </c>
      <c r="J4403" s="22" t="e">
        <f t="shared" si="68"/>
        <v>#N/A</v>
      </c>
    </row>
    <row r="4404" spans="1:10" x14ac:dyDescent="0.25">
      <c r="A4404" s="20">
        <v>30000</v>
      </c>
      <c r="B4404" s="20" t="s">
        <v>206</v>
      </c>
      <c r="C4404" s="20" t="s">
        <v>408</v>
      </c>
      <c r="D4404" s="20" t="s">
        <v>405</v>
      </c>
      <c r="E4404" s="20" t="s">
        <v>394</v>
      </c>
      <c r="F4404" t="e">
        <f>VLOOKUP(H4404,'[1]Ventes par client'!B:Q,15,FALSE)</f>
        <v>#N/A</v>
      </c>
      <c r="G4404" s="21">
        <v>100</v>
      </c>
      <c r="H4404" t="s">
        <v>713</v>
      </c>
      <c r="I4404" s="19">
        <v>11</v>
      </c>
      <c r="J4404" s="22" t="e">
        <f t="shared" si="68"/>
        <v>#N/A</v>
      </c>
    </row>
    <row r="4405" spans="1:10" x14ac:dyDescent="0.25">
      <c r="A4405" s="20">
        <v>30000</v>
      </c>
      <c r="B4405" s="20" t="s">
        <v>206</v>
      </c>
      <c r="C4405" s="20" t="s">
        <v>408</v>
      </c>
      <c r="D4405" s="20" t="s">
        <v>406</v>
      </c>
      <c r="E4405" s="20" t="s">
        <v>394</v>
      </c>
      <c r="F4405" t="e">
        <f>VLOOKUP(H4405,'[1]Ventes par client'!B:Q,16,FALSE)</f>
        <v>#N/A</v>
      </c>
      <c r="G4405" s="21">
        <v>100</v>
      </c>
      <c r="H4405" t="s">
        <v>713</v>
      </c>
      <c r="I4405">
        <v>12</v>
      </c>
      <c r="J4405" s="22" t="e">
        <f t="shared" si="68"/>
        <v>#N/A</v>
      </c>
    </row>
    <row r="4406" spans="1:10" x14ac:dyDescent="0.25">
      <c r="A4406" s="20">
        <v>30000</v>
      </c>
      <c r="B4406" s="20" t="s">
        <v>714</v>
      </c>
      <c r="C4406" s="20" t="s">
        <v>408</v>
      </c>
      <c r="D4406" s="20" t="s">
        <v>393</v>
      </c>
      <c r="E4406" s="20" t="s">
        <v>394</v>
      </c>
      <c r="F4406" s="21">
        <f>VLOOKUP(H4406,'[1]Ventes par client'!B:Q,5,FALSE)</f>
        <v>31400</v>
      </c>
      <c r="G4406" s="21">
        <v>20300</v>
      </c>
      <c r="H4406" s="2" t="s">
        <v>715</v>
      </c>
      <c r="I4406" s="19">
        <v>1</v>
      </c>
      <c r="J4406" s="22">
        <f t="shared" si="68"/>
        <v>11100</v>
      </c>
    </row>
    <row r="4407" spans="1:10" x14ac:dyDescent="0.25">
      <c r="A4407" s="20">
        <v>30000</v>
      </c>
      <c r="B4407" s="20" t="s">
        <v>714</v>
      </c>
      <c r="C4407" s="20" t="s">
        <v>408</v>
      </c>
      <c r="D4407" s="20" t="s">
        <v>396</v>
      </c>
      <c r="E4407" s="20" t="s">
        <v>394</v>
      </c>
      <c r="F4407">
        <f>VLOOKUP(H4407,'[1]Ventes par client'!B:Q,6,FALSE)</f>
        <v>36900</v>
      </c>
      <c r="G4407" s="21">
        <v>21500</v>
      </c>
      <c r="H4407" t="s">
        <v>715</v>
      </c>
      <c r="I4407" s="19">
        <v>2</v>
      </c>
      <c r="J4407" s="22">
        <f t="shared" si="68"/>
        <v>15400</v>
      </c>
    </row>
    <row r="4408" spans="1:10" x14ac:dyDescent="0.25">
      <c r="A4408" s="20">
        <v>30000</v>
      </c>
      <c r="B4408" s="20" t="s">
        <v>714</v>
      </c>
      <c r="C4408" s="20" t="s">
        <v>408</v>
      </c>
      <c r="D4408" s="20" t="s">
        <v>397</v>
      </c>
      <c r="E4408" s="20" t="s">
        <v>394</v>
      </c>
      <c r="F4408">
        <f>VLOOKUP(H4408,'[1]Ventes par client'!B:Q,7,FALSE)</f>
        <v>38500</v>
      </c>
      <c r="G4408" s="21">
        <v>23600</v>
      </c>
      <c r="H4408" t="s">
        <v>715</v>
      </c>
      <c r="I4408">
        <v>3</v>
      </c>
      <c r="J4408" s="22">
        <f t="shared" si="68"/>
        <v>14900</v>
      </c>
    </row>
    <row r="4409" spans="1:10" x14ac:dyDescent="0.25">
      <c r="A4409" s="20">
        <v>30000</v>
      </c>
      <c r="B4409" s="20" t="s">
        <v>714</v>
      </c>
      <c r="C4409" s="20" t="s">
        <v>408</v>
      </c>
      <c r="D4409" s="20" t="s">
        <v>398</v>
      </c>
      <c r="E4409" s="20" t="s">
        <v>394</v>
      </c>
      <c r="F4409">
        <f>VLOOKUP(H4409,'[1]Ventes par client'!B:Q,8,FALSE)</f>
        <v>31400</v>
      </c>
      <c r="G4409" s="21">
        <v>19300</v>
      </c>
      <c r="H4409" t="s">
        <v>715</v>
      </c>
      <c r="I4409" s="19">
        <v>4</v>
      </c>
      <c r="J4409" s="22">
        <f t="shared" si="68"/>
        <v>12100</v>
      </c>
    </row>
    <row r="4410" spans="1:10" x14ac:dyDescent="0.25">
      <c r="A4410" s="20">
        <v>30000</v>
      </c>
      <c r="B4410" s="20" t="s">
        <v>714</v>
      </c>
      <c r="C4410" s="20" t="s">
        <v>408</v>
      </c>
      <c r="D4410" s="20" t="s">
        <v>399</v>
      </c>
      <c r="E4410" s="20" t="s">
        <v>394</v>
      </c>
      <c r="F4410">
        <f>VLOOKUP(H4410,'[1]Ventes par client'!B:Q,9,FALSE)</f>
        <v>33000</v>
      </c>
      <c r="G4410" s="21">
        <v>19200</v>
      </c>
      <c r="H4410" t="s">
        <v>715</v>
      </c>
      <c r="I4410" s="19">
        <v>5</v>
      </c>
      <c r="J4410" s="22">
        <f t="shared" si="68"/>
        <v>13800</v>
      </c>
    </row>
    <row r="4411" spans="1:10" x14ac:dyDescent="0.25">
      <c r="A4411" s="20">
        <v>30000</v>
      </c>
      <c r="B4411" s="20" t="s">
        <v>714</v>
      </c>
      <c r="C4411" s="20" t="s">
        <v>408</v>
      </c>
      <c r="D4411" s="20" t="s">
        <v>400</v>
      </c>
      <c r="E4411" s="20" t="s">
        <v>394</v>
      </c>
      <c r="F4411">
        <f>VLOOKUP(H4411,'[1]Ventes par client'!B:Q,10,FALSE)</f>
        <v>36700</v>
      </c>
      <c r="G4411" s="21">
        <v>23700</v>
      </c>
      <c r="H4411" t="s">
        <v>715</v>
      </c>
      <c r="I4411">
        <v>6</v>
      </c>
      <c r="J4411" s="22">
        <f t="shared" si="68"/>
        <v>13000</v>
      </c>
    </row>
    <row r="4412" spans="1:10" x14ac:dyDescent="0.25">
      <c r="A4412" s="20">
        <v>30000</v>
      </c>
      <c r="B4412" s="20" t="s">
        <v>714</v>
      </c>
      <c r="C4412" s="20" t="s">
        <v>408</v>
      </c>
      <c r="D4412" s="20" t="s">
        <v>401</v>
      </c>
      <c r="E4412" s="20" t="s">
        <v>394</v>
      </c>
      <c r="F4412">
        <f>VLOOKUP(H4412,'[1]Ventes par client'!B:Q,11,FALSE)</f>
        <v>30600</v>
      </c>
      <c r="G4412" s="21">
        <v>19600</v>
      </c>
      <c r="H4412" t="s">
        <v>715</v>
      </c>
      <c r="I4412" s="19">
        <v>7</v>
      </c>
      <c r="J4412" s="22">
        <f t="shared" si="68"/>
        <v>11000</v>
      </c>
    </row>
    <row r="4413" spans="1:10" x14ac:dyDescent="0.25">
      <c r="A4413" s="20">
        <v>30000</v>
      </c>
      <c r="B4413" s="20" t="s">
        <v>714</v>
      </c>
      <c r="C4413" s="20" t="s">
        <v>408</v>
      </c>
      <c r="D4413" s="20" t="s">
        <v>402</v>
      </c>
      <c r="E4413" s="20" t="s">
        <v>394</v>
      </c>
      <c r="F4413">
        <f>VLOOKUP(H4413,'[1]Ventes par client'!B:Q,12,FALSE)</f>
        <v>29900</v>
      </c>
      <c r="G4413" s="21">
        <v>18400</v>
      </c>
      <c r="H4413" t="s">
        <v>715</v>
      </c>
      <c r="I4413" s="19">
        <v>8</v>
      </c>
      <c r="J4413" s="22">
        <f t="shared" si="68"/>
        <v>11500</v>
      </c>
    </row>
    <row r="4414" spans="1:10" x14ac:dyDescent="0.25">
      <c r="A4414" s="20">
        <v>30000</v>
      </c>
      <c r="B4414" s="20" t="s">
        <v>714</v>
      </c>
      <c r="C4414" s="20" t="s">
        <v>408</v>
      </c>
      <c r="D4414" s="20" t="s">
        <v>403</v>
      </c>
      <c r="E4414" s="20" t="s">
        <v>394</v>
      </c>
      <c r="F4414">
        <f>VLOOKUP(H4414,'[1]Ventes par client'!B:Q,13,FALSE)</f>
        <v>32700</v>
      </c>
      <c r="G4414" s="21">
        <v>19100</v>
      </c>
      <c r="H4414" t="s">
        <v>715</v>
      </c>
      <c r="I4414">
        <v>9</v>
      </c>
      <c r="J4414" s="22">
        <f t="shared" si="68"/>
        <v>13600</v>
      </c>
    </row>
    <row r="4415" spans="1:10" x14ac:dyDescent="0.25">
      <c r="A4415" s="20">
        <v>30000</v>
      </c>
      <c r="B4415" s="20" t="s">
        <v>714</v>
      </c>
      <c r="C4415" s="20" t="s">
        <v>408</v>
      </c>
      <c r="D4415" s="20" t="s">
        <v>404</v>
      </c>
      <c r="E4415" s="20" t="s">
        <v>394</v>
      </c>
      <c r="F4415">
        <f>VLOOKUP(H4415,'[1]Ventes par client'!B:Q,14,FALSE)</f>
        <v>36700</v>
      </c>
      <c r="G4415" s="21">
        <v>22500</v>
      </c>
      <c r="H4415" t="s">
        <v>715</v>
      </c>
      <c r="I4415" s="19">
        <v>10</v>
      </c>
      <c r="J4415" s="22">
        <f t="shared" si="68"/>
        <v>14200</v>
      </c>
    </row>
    <row r="4416" spans="1:10" x14ac:dyDescent="0.25">
      <c r="A4416" s="20">
        <v>30000</v>
      </c>
      <c r="B4416" s="20" t="s">
        <v>714</v>
      </c>
      <c r="C4416" s="20" t="s">
        <v>408</v>
      </c>
      <c r="D4416" s="20" t="s">
        <v>405</v>
      </c>
      <c r="E4416" s="20" t="s">
        <v>394</v>
      </c>
      <c r="F4416">
        <f>VLOOKUP(H4416,'[1]Ventes par client'!B:Q,15,FALSE)</f>
        <v>40600</v>
      </c>
      <c r="G4416" s="21">
        <v>25000</v>
      </c>
      <c r="H4416" t="s">
        <v>715</v>
      </c>
      <c r="I4416" s="19">
        <v>11</v>
      </c>
      <c r="J4416" s="22">
        <f t="shared" si="68"/>
        <v>15600</v>
      </c>
    </row>
    <row r="4417" spans="1:10" x14ac:dyDescent="0.25">
      <c r="A4417" s="20">
        <v>30000</v>
      </c>
      <c r="B4417" s="20" t="s">
        <v>714</v>
      </c>
      <c r="C4417" s="20" t="s">
        <v>408</v>
      </c>
      <c r="D4417" s="20" t="s">
        <v>406</v>
      </c>
      <c r="E4417" s="20" t="s">
        <v>394</v>
      </c>
      <c r="F4417">
        <f>VLOOKUP(H4417,'[1]Ventes par client'!B:Q,16,FALSE)</f>
        <v>21500</v>
      </c>
      <c r="G4417" s="21">
        <v>17800</v>
      </c>
      <c r="H4417" t="s">
        <v>715</v>
      </c>
      <c r="I4417">
        <v>12</v>
      </c>
      <c r="J4417" s="22">
        <f t="shared" si="68"/>
        <v>3700</v>
      </c>
    </row>
    <row r="4418" spans="1:10" x14ac:dyDescent="0.25">
      <c r="A4418" s="20">
        <v>30000</v>
      </c>
      <c r="B4418" s="20" t="s">
        <v>206</v>
      </c>
      <c r="C4418" s="20" t="s">
        <v>408</v>
      </c>
      <c r="D4418" s="20" t="s">
        <v>393</v>
      </c>
      <c r="E4418" s="20" t="s">
        <v>394</v>
      </c>
      <c r="F4418" s="21" t="e">
        <f>VLOOKUP(H4418,'[1]Ventes par client'!B:Q,5,FALSE)</f>
        <v>#N/A</v>
      </c>
      <c r="G4418" s="21">
        <v>500</v>
      </c>
      <c r="H4418" s="2" t="s">
        <v>716</v>
      </c>
      <c r="I4418" s="19">
        <v>1</v>
      </c>
      <c r="J4418" s="22" t="e">
        <f t="shared" ref="J4418:J4481" si="69">+F4418-G4418</f>
        <v>#N/A</v>
      </c>
    </row>
    <row r="4419" spans="1:10" x14ac:dyDescent="0.25">
      <c r="A4419" s="20">
        <v>30000</v>
      </c>
      <c r="B4419" s="20" t="s">
        <v>206</v>
      </c>
      <c r="C4419" s="20" t="s">
        <v>408</v>
      </c>
      <c r="D4419" s="20" t="s">
        <v>396</v>
      </c>
      <c r="E4419" s="20" t="s">
        <v>394</v>
      </c>
      <c r="F4419" t="e">
        <f>VLOOKUP(H4419,'[1]Ventes par client'!B:Q,6,FALSE)</f>
        <v>#N/A</v>
      </c>
      <c r="G4419" s="21">
        <v>500</v>
      </c>
      <c r="H4419" t="s">
        <v>716</v>
      </c>
      <c r="I4419" s="19">
        <v>2</v>
      </c>
      <c r="J4419" s="22" t="e">
        <f t="shared" si="69"/>
        <v>#N/A</v>
      </c>
    </row>
    <row r="4420" spans="1:10" x14ac:dyDescent="0.25">
      <c r="A4420" s="20">
        <v>30000</v>
      </c>
      <c r="B4420" s="20" t="s">
        <v>206</v>
      </c>
      <c r="C4420" s="20" t="s">
        <v>408</v>
      </c>
      <c r="D4420" s="20" t="s">
        <v>397</v>
      </c>
      <c r="E4420" s="20" t="s">
        <v>394</v>
      </c>
      <c r="F4420" t="e">
        <f>VLOOKUP(H4420,'[1]Ventes par client'!B:Q,7,FALSE)</f>
        <v>#N/A</v>
      </c>
      <c r="G4420" s="21">
        <v>600</v>
      </c>
      <c r="H4420" t="s">
        <v>716</v>
      </c>
      <c r="I4420">
        <v>3</v>
      </c>
      <c r="J4420" s="22" t="e">
        <f t="shared" si="69"/>
        <v>#N/A</v>
      </c>
    </row>
    <row r="4421" spans="1:10" x14ac:dyDescent="0.25">
      <c r="A4421" s="20">
        <v>30000</v>
      </c>
      <c r="B4421" s="20" t="s">
        <v>206</v>
      </c>
      <c r="C4421" s="20" t="s">
        <v>408</v>
      </c>
      <c r="D4421" s="20" t="s">
        <v>398</v>
      </c>
      <c r="E4421" s="20" t="s">
        <v>394</v>
      </c>
      <c r="F4421" t="e">
        <f>VLOOKUP(H4421,'[1]Ventes par client'!B:Q,8,FALSE)</f>
        <v>#N/A</v>
      </c>
      <c r="G4421" s="21">
        <v>400</v>
      </c>
      <c r="H4421" t="s">
        <v>716</v>
      </c>
      <c r="I4421" s="19">
        <v>4</v>
      </c>
      <c r="J4421" s="22" t="e">
        <f t="shared" si="69"/>
        <v>#N/A</v>
      </c>
    </row>
    <row r="4422" spans="1:10" x14ac:dyDescent="0.25">
      <c r="A4422" s="20">
        <v>30000</v>
      </c>
      <c r="B4422" s="20" t="s">
        <v>206</v>
      </c>
      <c r="C4422" s="20" t="s">
        <v>408</v>
      </c>
      <c r="D4422" s="20" t="s">
        <v>399</v>
      </c>
      <c r="E4422" s="20" t="s">
        <v>394</v>
      </c>
      <c r="F4422" t="e">
        <f>VLOOKUP(H4422,'[1]Ventes par client'!B:Q,9,FALSE)</f>
        <v>#N/A</v>
      </c>
      <c r="G4422" s="21">
        <v>500</v>
      </c>
      <c r="H4422" t="s">
        <v>716</v>
      </c>
      <c r="I4422" s="19">
        <v>5</v>
      </c>
      <c r="J4422" s="22" t="e">
        <f t="shared" si="69"/>
        <v>#N/A</v>
      </c>
    </row>
    <row r="4423" spans="1:10" x14ac:dyDescent="0.25">
      <c r="A4423" s="20">
        <v>30000</v>
      </c>
      <c r="B4423" s="20" t="s">
        <v>206</v>
      </c>
      <c r="C4423" s="20" t="s">
        <v>408</v>
      </c>
      <c r="D4423" s="20" t="s">
        <v>400</v>
      </c>
      <c r="E4423" s="20" t="s">
        <v>394</v>
      </c>
      <c r="F4423" t="e">
        <f>VLOOKUP(H4423,'[1]Ventes par client'!B:Q,10,FALSE)</f>
        <v>#N/A</v>
      </c>
      <c r="G4423" s="21">
        <v>600</v>
      </c>
      <c r="H4423" t="s">
        <v>716</v>
      </c>
      <c r="I4423">
        <v>6</v>
      </c>
      <c r="J4423" s="22" t="e">
        <f t="shared" si="69"/>
        <v>#N/A</v>
      </c>
    </row>
    <row r="4424" spans="1:10" x14ac:dyDescent="0.25">
      <c r="A4424" s="20">
        <v>30000</v>
      </c>
      <c r="B4424" s="20" t="s">
        <v>206</v>
      </c>
      <c r="C4424" s="20" t="s">
        <v>408</v>
      </c>
      <c r="D4424" s="20" t="s">
        <v>401</v>
      </c>
      <c r="E4424" s="20" t="s">
        <v>394</v>
      </c>
      <c r="F4424" t="e">
        <f>VLOOKUP(H4424,'[1]Ventes par client'!B:Q,11,FALSE)</f>
        <v>#N/A</v>
      </c>
      <c r="G4424" s="21">
        <v>400</v>
      </c>
      <c r="H4424" t="s">
        <v>716</v>
      </c>
      <c r="I4424" s="19">
        <v>7</v>
      </c>
      <c r="J4424" s="22" t="e">
        <f t="shared" si="69"/>
        <v>#N/A</v>
      </c>
    </row>
    <row r="4425" spans="1:10" x14ac:dyDescent="0.25">
      <c r="A4425" s="20">
        <v>30000</v>
      </c>
      <c r="B4425" s="20" t="s">
        <v>206</v>
      </c>
      <c r="C4425" s="20" t="s">
        <v>408</v>
      </c>
      <c r="D4425" s="20" t="s">
        <v>402</v>
      </c>
      <c r="E4425" s="20" t="s">
        <v>394</v>
      </c>
      <c r="F4425" t="e">
        <f>VLOOKUP(H4425,'[1]Ventes par client'!B:Q,12,FALSE)</f>
        <v>#N/A</v>
      </c>
      <c r="G4425" s="21">
        <v>500</v>
      </c>
      <c r="H4425" t="s">
        <v>716</v>
      </c>
      <c r="I4425" s="19">
        <v>8</v>
      </c>
      <c r="J4425" s="22" t="e">
        <f t="shared" si="69"/>
        <v>#N/A</v>
      </c>
    </row>
    <row r="4426" spans="1:10" x14ac:dyDescent="0.25">
      <c r="A4426" s="20">
        <v>30000</v>
      </c>
      <c r="B4426" s="20" t="s">
        <v>206</v>
      </c>
      <c r="C4426" s="20" t="s">
        <v>408</v>
      </c>
      <c r="D4426" s="20" t="s">
        <v>403</v>
      </c>
      <c r="E4426" s="20" t="s">
        <v>394</v>
      </c>
      <c r="F4426" t="e">
        <f>VLOOKUP(H4426,'[1]Ventes par client'!B:Q,13,FALSE)</f>
        <v>#N/A</v>
      </c>
      <c r="G4426" s="21">
        <v>400</v>
      </c>
      <c r="H4426" t="s">
        <v>716</v>
      </c>
      <c r="I4426">
        <v>9</v>
      </c>
      <c r="J4426" s="22" t="e">
        <f t="shared" si="69"/>
        <v>#N/A</v>
      </c>
    </row>
    <row r="4427" spans="1:10" x14ac:dyDescent="0.25">
      <c r="A4427" s="20">
        <v>30000</v>
      </c>
      <c r="B4427" s="20" t="s">
        <v>206</v>
      </c>
      <c r="C4427" s="20" t="s">
        <v>408</v>
      </c>
      <c r="D4427" s="20" t="s">
        <v>404</v>
      </c>
      <c r="E4427" s="20" t="s">
        <v>394</v>
      </c>
      <c r="F4427" t="e">
        <f>VLOOKUP(H4427,'[1]Ventes par client'!B:Q,14,FALSE)</f>
        <v>#N/A</v>
      </c>
      <c r="G4427" s="21">
        <v>600</v>
      </c>
      <c r="H4427" t="s">
        <v>716</v>
      </c>
      <c r="I4427" s="19">
        <v>10</v>
      </c>
      <c r="J4427" s="22" t="e">
        <f t="shared" si="69"/>
        <v>#N/A</v>
      </c>
    </row>
    <row r="4428" spans="1:10" x14ac:dyDescent="0.25">
      <c r="A4428" s="20">
        <v>30000</v>
      </c>
      <c r="B4428" s="20" t="s">
        <v>206</v>
      </c>
      <c r="C4428" s="20" t="s">
        <v>408</v>
      </c>
      <c r="D4428" s="20" t="s">
        <v>405</v>
      </c>
      <c r="E4428" s="20" t="s">
        <v>394</v>
      </c>
      <c r="F4428" t="e">
        <f>VLOOKUP(H4428,'[1]Ventes par client'!B:Q,15,FALSE)</f>
        <v>#N/A</v>
      </c>
      <c r="G4428" s="21">
        <v>600</v>
      </c>
      <c r="H4428" t="s">
        <v>716</v>
      </c>
      <c r="I4428" s="19">
        <v>11</v>
      </c>
      <c r="J4428" s="22" t="e">
        <f t="shared" si="69"/>
        <v>#N/A</v>
      </c>
    </row>
    <row r="4429" spans="1:10" x14ac:dyDescent="0.25">
      <c r="A4429" s="20">
        <v>30000</v>
      </c>
      <c r="B4429" s="20" t="s">
        <v>206</v>
      </c>
      <c r="C4429" s="20" t="s">
        <v>408</v>
      </c>
      <c r="D4429" s="20" t="s">
        <v>406</v>
      </c>
      <c r="E4429" s="20" t="s">
        <v>394</v>
      </c>
      <c r="F4429" t="e">
        <f>VLOOKUP(H4429,'[1]Ventes par client'!B:Q,16,FALSE)</f>
        <v>#N/A</v>
      </c>
      <c r="G4429" s="21">
        <v>400</v>
      </c>
      <c r="H4429" t="s">
        <v>716</v>
      </c>
      <c r="I4429">
        <v>12</v>
      </c>
      <c r="J4429" s="22" t="e">
        <f t="shared" si="69"/>
        <v>#N/A</v>
      </c>
    </row>
    <row r="4430" spans="1:10" x14ac:dyDescent="0.25">
      <c r="A4430" s="20">
        <v>30000</v>
      </c>
      <c r="B4430" s="20" t="s">
        <v>410</v>
      </c>
      <c r="C4430" s="20" t="s">
        <v>408</v>
      </c>
      <c r="D4430" s="20" t="s">
        <v>393</v>
      </c>
      <c r="E4430" s="20" t="s">
        <v>394</v>
      </c>
      <c r="F4430" s="21">
        <f>VLOOKUP(H4430,'[1]Ventes par client'!B:Q,5,FALSE)</f>
        <v>800</v>
      </c>
      <c r="G4430" s="21">
        <v>200</v>
      </c>
      <c r="H4430" s="2" t="s">
        <v>717</v>
      </c>
      <c r="I4430" s="19">
        <v>1</v>
      </c>
      <c r="J4430" s="22">
        <f t="shared" si="69"/>
        <v>600</v>
      </c>
    </row>
    <row r="4431" spans="1:10" x14ac:dyDescent="0.25">
      <c r="A4431" s="20">
        <v>30000</v>
      </c>
      <c r="B4431" s="20" t="s">
        <v>410</v>
      </c>
      <c r="C4431" s="20" t="s">
        <v>408</v>
      </c>
      <c r="D4431" s="20" t="s">
        <v>396</v>
      </c>
      <c r="E4431" s="20" t="s">
        <v>394</v>
      </c>
      <c r="F4431">
        <f>VLOOKUP(H4431,'[1]Ventes par client'!B:Q,6,FALSE)</f>
        <v>900</v>
      </c>
      <c r="G4431" s="21">
        <v>100</v>
      </c>
      <c r="H4431" t="s">
        <v>717</v>
      </c>
      <c r="I4431" s="19">
        <v>2</v>
      </c>
      <c r="J4431" s="22">
        <f t="shared" si="69"/>
        <v>800</v>
      </c>
    </row>
    <row r="4432" spans="1:10" x14ac:dyDescent="0.25">
      <c r="A4432" s="20">
        <v>30000</v>
      </c>
      <c r="B4432" s="20" t="s">
        <v>410</v>
      </c>
      <c r="C4432" s="20" t="s">
        <v>408</v>
      </c>
      <c r="D4432" s="20" t="s">
        <v>397</v>
      </c>
      <c r="E4432" s="20" t="s">
        <v>394</v>
      </c>
      <c r="F4432">
        <f>VLOOKUP(H4432,'[1]Ventes par client'!B:Q,7,FALSE)</f>
        <v>1000</v>
      </c>
      <c r="G4432" s="21">
        <v>200</v>
      </c>
      <c r="H4432" t="s">
        <v>717</v>
      </c>
      <c r="I4432">
        <v>3</v>
      </c>
      <c r="J4432" s="22">
        <f t="shared" si="69"/>
        <v>800</v>
      </c>
    </row>
    <row r="4433" spans="1:10" x14ac:dyDescent="0.25">
      <c r="A4433" s="20">
        <v>30000</v>
      </c>
      <c r="B4433" s="20" t="s">
        <v>410</v>
      </c>
      <c r="C4433" s="20" t="s">
        <v>408</v>
      </c>
      <c r="D4433" s="20" t="s">
        <v>398</v>
      </c>
      <c r="E4433" s="20" t="s">
        <v>394</v>
      </c>
      <c r="F4433">
        <f>VLOOKUP(H4433,'[1]Ventes par client'!B:Q,8,FALSE)</f>
        <v>800</v>
      </c>
      <c r="G4433" s="21">
        <v>200</v>
      </c>
      <c r="H4433" t="s">
        <v>717</v>
      </c>
      <c r="I4433" s="19">
        <v>4</v>
      </c>
      <c r="J4433" s="22">
        <f t="shared" si="69"/>
        <v>600</v>
      </c>
    </row>
    <row r="4434" spans="1:10" x14ac:dyDescent="0.25">
      <c r="A4434" s="20">
        <v>30000</v>
      </c>
      <c r="B4434" s="20" t="s">
        <v>410</v>
      </c>
      <c r="C4434" s="20" t="s">
        <v>408</v>
      </c>
      <c r="D4434" s="20" t="s">
        <v>399</v>
      </c>
      <c r="E4434" s="20" t="s">
        <v>394</v>
      </c>
      <c r="F4434">
        <f>VLOOKUP(H4434,'[1]Ventes par client'!B:Q,9,FALSE)</f>
        <v>800</v>
      </c>
      <c r="G4434" s="21">
        <v>100</v>
      </c>
      <c r="H4434" t="s">
        <v>717</v>
      </c>
      <c r="I4434" s="19">
        <v>5</v>
      </c>
      <c r="J4434" s="22">
        <f t="shared" si="69"/>
        <v>700</v>
      </c>
    </row>
    <row r="4435" spans="1:10" x14ac:dyDescent="0.25">
      <c r="A4435" s="20">
        <v>30000</v>
      </c>
      <c r="B4435" s="20" t="s">
        <v>410</v>
      </c>
      <c r="C4435" s="20" t="s">
        <v>408</v>
      </c>
      <c r="D4435" s="20" t="s">
        <v>400</v>
      </c>
      <c r="E4435" s="20" t="s">
        <v>394</v>
      </c>
      <c r="F4435">
        <f>VLOOKUP(H4435,'[1]Ventes par client'!B:Q,10,FALSE)</f>
        <v>900</v>
      </c>
      <c r="G4435" s="21">
        <v>200</v>
      </c>
      <c r="H4435" t="s">
        <v>717</v>
      </c>
      <c r="I4435">
        <v>6</v>
      </c>
      <c r="J4435" s="22">
        <f t="shared" si="69"/>
        <v>700</v>
      </c>
    </row>
    <row r="4436" spans="1:10" x14ac:dyDescent="0.25">
      <c r="A4436" s="20">
        <v>30000</v>
      </c>
      <c r="B4436" s="20" t="s">
        <v>410</v>
      </c>
      <c r="C4436" s="20" t="s">
        <v>408</v>
      </c>
      <c r="D4436" s="20" t="s">
        <v>401</v>
      </c>
      <c r="E4436" s="20" t="s">
        <v>394</v>
      </c>
      <c r="F4436">
        <f>VLOOKUP(H4436,'[1]Ventes par client'!B:Q,11,FALSE)</f>
        <v>800</v>
      </c>
      <c r="G4436" s="21">
        <v>200</v>
      </c>
      <c r="H4436" t="s">
        <v>717</v>
      </c>
      <c r="I4436" s="19">
        <v>7</v>
      </c>
      <c r="J4436" s="22">
        <f t="shared" si="69"/>
        <v>600</v>
      </c>
    </row>
    <row r="4437" spans="1:10" x14ac:dyDescent="0.25">
      <c r="A4437" s="20">
        <v>30000</v>
      </c>
      <c r="B4437" s="20" t="s">
        <v>410</v>
      </c>
      <c r="C4437" s="20" t="s">
        <v>408</v>
      </c>
      <c r="D4437" s="20" t="s">
        <v>402</v>
      </c>
      <c r="E4437" s="20" t="s">
        <v>394</v>
      </c>
      <c r="F4437">
        <f>VLOOKUP(H4437,'[1]Ventes par client'!B:Q,12,FALSE)</f>
        <v>700</v>
      </c>
      <c r="G4437" s="21">
        <v>100</v>
      </c>
      <c r="H4437" t="s">
        <v>717</v>
      </c>
      <c r="I4437" s="19">
        <v>8</v>
      </c>
      <c r="J4437" s="22">
        <f t="shared" si="69"/>
        <v>600</v>
      </c>
    </row>
    <row r="4438" spans="1:10" x14ac:dyDescent="0.25">
      <c r="A4438" s="20">
        <v>30000</v>
      </c>
      <c r="B4438" s="20" t="s">
        <v>410</v>
      </c>
      <c r="C4438" s="20" t="s">
        <v>408</v>
      </c>
      <c r="D4438" s="20" t="s">
        <v>403</v>
      </c>
      <c r="E4438" s="20" t="s">
        <v>394</v>
      </c>
      <c r="F4438">
        <f>VLOOKUP(H4438,'[1]Ventes par client'!B:Q,13,FALSE)</f>
        <v>800</v>
      </c>
      <c r="G4438" s="21">
        <v>200</v>
      </c>
      <c r="H4438" t="s">
        <v>717</v>
      </c>
      <c r="I4438">
        <v>9</v>
      </c>
      <c r="J4438" s="22">
        <f t="shared" si="69"/>
        <v>600</v>
      </c>
    </row>
    <row r="4439" spans="1:10" x14ac:dyDescent="0.25">
      <c r="A4439" s="20">
        <v>30000</v>
      </c>
      <c r="B4439" s="20" t="s">
        <v>410</v>
      </c>
      <c r="C4439" s="20" t="s">
        <v>408</v>
      </c>
      <c r="D4439" s="20" t="s">
        <v>404</v>
      </c>
      <c r="E4439" s="20" t="s">
        <v>394</v>
      </c>
      <c r="F4439">
        <f>VLOOKUP(H4439,'[1]Ventes par client'!B:Q,14,FALSE)</f>
        <v>900</v>
      </c>
      <c r="G4439" s="21">
        <v>200</v>
      </c>
      <c r="H4439" t="s">
        <v>717</v>
      </c>
      <c r="I4439" s="19">
        <v>10</v>
      </c>
      <c r="J4439" s="22">
        <f t="shared" si="69"/>
        <v>700</v>
      </c>
    </row>
    <row r="4440" spans="1:10" x14ac:dyDescent="0.25">
      <c r="A4440" s="20">
        <v>30000</v>
      </c>
      <c r="B4440" s="20" t="s">
        <v>410</v>
      </c>
      <c r="C4440" s="20" t="s">
        <v>408</v>
      </c>
      <c r="D4440" s="20" t="s">
        <v>405</v>
      </c>
      <c r="E4440" s="20" t="s">
        <v>394</v>
      </c>
      <c r="F4440">
        <f>VLOOKUP(H4440,'[1]Ventes par client'!B:Q,15,FALSE)</f>
        <v>1000</v>
      </c>
      <c r="G4440" s="21">
        <v>200</v>
      </c>
      <c r="H4440" t="s">
        <v>717</v>
      </c>
      <c r="I4440" s="19">
        <v>11</v>
      </c>
      <c r="J4440" s="22">
        <f t="shared" si="69"/>
        <v>800</v>
      </c>
    </row>
    <row r="4441" spans="1:10" x14ac:dyDescent="0.25">
      <c r="A4441" s="20">
        <v>30000</v>
      </c>
      <c r="B4441" s="20" t="s">
        <v>410</v>
      </c>
      <c r="C4441" s="20" t="s">
        <v>408</v>
      </c>
      <c r="D4441" s="20" t="s">
        <v>406</v>
      </c>
      <c r="E4441" s="20" t="s">
        <v>394</v>
      </c>
      <c r="F4441">
        <f>VLOOKUP(H4441,'[1]Ventes par client'!B:Q,16,FALSE)</f>
        <v>600</v>
      </c>
      <c r="G4441" s="21">
        <v>100</v>
      </c>
      <c r="H4441" t="s">
        <v>717</v>
      </c>
      <c r="I4441">
        <v>12</v>
      </c>
      <c r="J4441" s="22">
        <f t="shared" si="69"/>
        <v>500</v>
      </c>
    </row>
    <row r="4442" spans="1:10" x14ac:dyDescent="0.25">
      <c r="A4442" s="20">
        <v>30000</v>
      </c>
      <c r="B4442" s="20" t="s">
        <v>423</v>
      </c>
      <c r="C4442" s="20" t="s">
        <v>408</v>
      </c>
      <c r="D4442" s="20" t="s">
        <v>393</v>
      </c>
      <c r="E4442" s="20" t="s">
        <v>394</v>
      </c>
      <c r="F4442" s="21">
        <f>VLOOKUP(H4442,'[1]Ventes par client'!B:Q,5,FALSE)</f>
        <v>800</v>
      </c>
      <c r="G4442" s="21">
        <v>400</v>
      </c>
      <c r="H4442" s="2" t="s">
        <v>718</v>
      </c>
      <c r="I4442" s="19">
        <v>1</v>
      </c>
      <c r="J4442" s="22">
        <f t="shared" si="69"/>
        <v>400</v>
      </c>
    </row>
    <row r="4443" spans="1:10" x14ac:dyDescent="0.25">
      <c r="A4443" s="20">
        <v>30000</v>
      </c>
      <c r="B4443" s="20" t="s">
        <v>423</v>
      </c>
      <c r="C4443" s="20" t="s">
        <v>408</v>
      </c>
      <c r="D4443" s="20" t="s">
        <v>396</v>
      </c>
      <c r="E4443" s="20" t="s">
        <v>394</v>
      </c>
      <c r="F4443">
        <f>VLOOKUP(H4443,'[1]Ventes par client'!B:Q,6,FALSE)</f>
        <v>900</v>
      </c>
      <c r="G4443" s="21">
        <v>400</v>
      </c>
      <c r="H4443" t="s">
        <v>718</v>
      </c>
      <c r="I4443" s="19">
        <v>2</v>
      </c>
      <c r="J4443" s="22">
        <f t="shared" si="69"/>
        <v>500</v>
      </c>
    </row>
    <row r="4444" spans="1:10" x14ac:dyDescent="0.25">
      <c r="A4444" s="20">
        <v>30000</v>
      </c>
      <c r="B4444" s="20" t="s">
        <v>423</v>
      </c>
      <c r="C4444" s="20" t="s">
        <v>408</v>
      </c>
      <c r="D4444" s="20" t="s">
        <v>397</v>
      </c>
      <c r="E4444" s="20" t="s">
        <v>394</v>
      </c>
      <c r="F4444">
        <f>VLOOKUP(H4444,'[1]Ventes par client'!B:Q,7,FALSE)</f>
        <v>1000</v>
      </c>
      <c r="G4444" s="21">
        <v>500</v>
      </c>
      <c r="H4444" t="s">
        <v>718</v>
      </c>
      <c r="I4444">
        <v>3</v>
      </c>
      <c r="J4444" s="22">
        <f t="shared" si="69"/>
        <v>500</v>
      </c>
    </row>
    <row r="4445" spans="1:10" x14ac:dyDescent="0.25">
      <c r="A4445" s="20">
        <v>30000</v>
      </c>
      <c r="B4445" s="20" t="s">
        <v>423</v>
      </c>
      <c r="C4445" s="20" t="s">
        <v>408</v>
      </c>
      <c r="D4445" s="20" t="s">
        <v>398</v>
      </c>
      <c r="E4445" s="20" t="s">
        <v>394</v>
      </c>
      <c r="F4445">
        <f>VLOOKUP(H4445,'[1]Ventes par client'!B:Q,8,FALSE)</f>
        <v>800</v>
      </c>
      <c r="G4445" s="21">
        <v>400</v>
      </c>
      <c r="H4445" t="s">
        <v>718</v>
      </c>
      <c r="I4445" s="19">
        <v>4</v>
      </c>
      <c r="J4445" s="22">
        <f t="shared" si="69"/>
        <v>400</v>
      </c>
    </row>
    <row r="4446" spans="1:10" x14ac:dyDescent="0.25">
      <c r="A4446" s="20">
        <v>30000</v>
      </c>
      <c r="B4446" s="20" t="s">
        <v>423</v>
      </c>
      <c r="C4446" s="20" t="s">
        <v>408</v>
      </c>
      <c r="D4446" s="20" t="s">
        <v>399</v>
      </c>
      <c r="E4446" s="20" t="s">
        <v>394</v>
      </c>
      <c r="F4446">
        <f>VLOOKUP(H4446,'[1]Ventes par client'!B:Q,9,FALSE)</f>
        <v>800</v>
      </c>
      <c r="G4446" s="21">
        <v>400</v>
      </c>
      <c r="H4446" t="s">
        <v>718</v>
      </c>
      <c r="I4446" s="19">
        <v>5</v>
      </c>
      <c r="J4446" s="22">
        <f t="shared" si="69"/>
        <v>400</v>
      </c>
    </row>
    <row r="4447" spans="1:10" x14ac:dyDescent="0.25">
      <c r="A4447" s="20">
        <v>30000</v>
      </c>
      <c r="B4447" s="20" t="s">
        <v>423</v>
      </c>
      <c r="C4447" s="20" t="s">
        <v>408</v>
      </c>
      <c r="D4447" s="20" t="s">
        <v>400</v>
      </c>
      <c r="E4447" s="20" t="s">
        <v>394</v>
      </c>
      <c r="F4447">
        <f>VLOOKUP(H4447,'[1]Ventes par client'!B:Q,10,FALSE)</f>
        <v>900</v>
      </c>
      <c r="G4447" s="21">
        <v>500</v>
      </c>
      <c r="H4447" t="s">
        <v>718</v>
      </c>
      <c r="I4447">
        <v>6</v>
      </c>
      <c r="J4447" s="22">
        <f t="shared" si="69"/>
        <v>400</v>
      </c>
    </row>
    <row r="4448" spans="1:10" x14ac:dyDescent="0.25">
      <c r="A4448" s="20">
        <v>30000</v>
      </c>
      <c r="B4448" s="20" t="s">
        <v>423</v>
      </c>
      <c r="C4448" s="20" t="s">
        <v>408</v>
      </c>
      <c r="D4448" s="20" t="s">
        <v>401</v>
      </c>
      <c r="E4448" s="20" t="s">
        <v>394</v>
      </c>
      <c r="F4448">
        <f>VLOOKUP(H4448,'[1]Ventes par client'!B:Q,11,FALSE)</f>
        <v>800</v>
      </c>
      <c r="G4448" s="21">
        <v>300</v>
      </c>
      <c r="H4448" t="s">
        <v>718</v>
      </c>
      <c r="I4448" s="19">
        <v>7</v>
      </c>
      <c r="J4448" s="22">
        <f t="shared" si="69"/>
        <v>500</v>
      </c>
    </row>
    <row r="4449" spans="1:10" x14ac:dyDescent="0.25">
      <c r="A4449" s="20">
        <v>30000</v>
      </c>
      <c r="B4449" s="20" t="s">
        <v>423</v>
      </c>
      <c r="C4449" s="20" t="s">
        <v>408</v>
      </c>
      <c r="D4449" s="20" t="s">
        <v>402</v>
      </c>
      <c r="E4449" s="20" t="s">
        <v>394</v>
      </c>
      <c r="F4449">
        <f>VLOOKUP(H4449,'[1]Ventes par client'!B:Q,12,FALSE)</f>
        <v>700</v>
      </c>
      <c r="G4449" s="21">
        <v>400</v>
      </c>
      <c r="H4449" t="s">
        <v>718</v>
      </c>
      <c r="I4449" s="19">
        <v>8</v>
      </c>
      <c r="J4449" s="22">
        <f t="shared" si="69"/>
        <v>300</v>
      </c>
    </row>
    <row r="4450" spans="1:10" x14ac:dyDescent="0.25">
      <c r="A4450" s="20">
        <v>30000</v>
      </c>
      <c r="B4450" s="20" t="s">
        <v>423</v>
      </c>
      <c r="C4450" s="20" t="s">
        <v>408</v>
      </c>
      <c r="D4450" s="20" t="s">
        <v>403</v>
      </c>
      <c r="E4450" s="20" t="s">
        <v>394</v>
      </c>
      <c r="F4450">
        <f>VLOOKUP(H4450,'[1]Ventes par client'!B:Q,13,FALSE)</f>
        <v>800</v>
      </c>
      <c r="G4450" s="21">
        <v>400</v>
      </c>
      <c r="H4450" t="s">
        <v>718</v>
      </c>
      <c r="I4450">
        <v>9</v>
      </c>
      <c r="J4450" s="22">
        <f t="shared" si="69"/>
        <v>400</v>
      </c>
    </row>
    <row r="4451" spans="1:10" x14ac:dyDescent="0.25">
      <c r="A4451" s="20">
        <v>30000</v>
      </c>
      <c r="B4451" s="20" t="s">
        <v>423</v>
      </c>
      <c r="C4451" s="20" t="s">
        <v>408</v>
      </c>
      <c r="D4451" s="20" t="s">
        <v>404</v>
      </c>
      <c r="E4451" s="20" t="s">
        <v>394</v>
      </c>
      <c r="F4451">
        <f>VLOOKUP(H4451,'[1]Ventes par client'!B:Q,14,FALSE)</f>
        <v>900</v>
      </c>
      <c r="G4451" s="21">
        <v>400</v>
      </c>
      <c r="H4451" t="s">
        <v>718</v>
      </c>
      <c r="I4451" s="19">
        <v>10</v>
      </c>
      <c r="J4451" s="22">
        <f t="shared" si="69"/>
        <v>500</v>
      </c>
    </row>
    <row r="4452" spans="1:10" x14ac:dyDescent="0.25">
      <c r="A4452" s="20">
        <v>30000</v>
      </c>
      <c r="B4452" s="20" t="s">
        <v>423</v>
      </c>
      <c r="C4452" s="20" t="s">
        <v>408</v>
      </c>
      <c r="D4452" s="20" t="s">
        <v>405</v>
      </c>
      <c r="E4452" s="20" t="s">
        <v>394</v>
      </c>
      <c r="F4452">
        <f>VLOOKUP(H4452,'[1]Ventes par client'!B:Q,15,FALSE)</f>
        <v>1000</v>
      </c>
      <c r="G4452" s="21">
        <v>500</v>
      </c>
      <c r="H4452" t="s">
        <v>718</v>
      </c>
      <c r="I4452" s="19">
        <v>11</v>
      </c>
      <c r="J4452" s="22">
        <f t="shared" si="69"/>
        <v>500</v>
      </c>
    </row>
    <row r="4453" spans="1:10" x14ac:dyDescent="0.25">
      <c r="A4453" s="20">
        <v>30000</v>
      </c>
      <c r="B4453" s="20" t="s">
        <v>423</v>
      </c>
      <c r="C4453" s="20" t="s">
        <v>408</v>
      </c>
      <c r="D4453" s="20" t="s">
        <v>406</v>
      </c>
      <c r="E4453" s="20" t="s">
        <v>394</v>
      </c>
      <c r="F4453">
        <f>VLOOKUP(H4453,'[1]Ventes par client'!B:Q,16,FALSE)</f>
        <v>600</v>
      </c>
      <c r="G4453" s="21">
        <v>400</v>
      </c>
      <c r="H4453" t="s">
        <v>718</v>
      </c>
      <c r="I4453">
        <v>12</v>
      </c>
      <c r="J4453" s="22">
        <f t="shared" si="69"/>
        <v>200</v>
      </c>
    </row>
    <row r="4454" spans="1:10" x14ac:dyDescent="0.25">
      <c r="A4454" s="20">
        <v>30000</v>
      </c>
      <c r="B4454" s="20" t="s">
        <v>608</v>
      </c>
      <c r="C4454" s="20" t="s">
        <v>408</v>
      </c>
      <c r="D4454" s="20" t="s">
        <v>393</v>
      </c>
      <c r="E4454" s="20" t="s">
        <v>394</v>
      </c>
      <c r="F4454" s="21">
        <f>VLOOKUP(H4454,'[1]Ventes par client'!B:Q,5,FALSE)</f>
        <v>400</v>
      </c>
      <c r="G4454" s="21">
        <v>0</v>
      </c>
      <c r="H4454" s="2" t="s">
        <v>719</v>
      </c>
      <c r="I4454" s="19">
        <v>1</v>
      </c>
      <c r="J4454" s="22">
        <f t="shared" si="69"/>
        <v>400</v>
      </c>
    </row>
    <row r="4455" spans="1:10" x14ac:dyDescent="0.25">
      <c r="A4455" s="20">
        <v>30000</v>
      </c>
      <c r="B4455" s="20" t="s">
        <v>608</v>
      </c>
      <c r="C4455" s="20" t="s">
        <v>408</v>
      </c>
      <c r="D4455" s="20" t="s">
        <v>396</v>
      </c>
      <c r="E4455" s="20" t="s">
        <v>394</v>
      </c>
      <c r="F4455">
        <f>VLOOKUP(H4455,'[1]Ventes par client'!B:Q,6,FALSE)</f>
        <v>500</v>
      </c>
      <c r="G4455" s="21">
        <v>100</v>
      </c>
      <c r="H4455" t="s">
        <v>719</v>
      </c>
      <c r="I4455" s="19">
        <v>2</v>
      </c>
      <c r="J4455" s="22">
        <f t="shared" si="69"/>
        <v>400</v>
      </c>
    </row>
    <row r="4456" spans="1:10" x14ac:dyDescent="0.25">
      <c r="A4456" s="20">
        <v>30000</v>
      </c>
      <c r="B4456" s="20" t="s">
        <v>608</v>
      </c>
      <c r="C4456" s="20" t="s">
        <v>408</v>
      </c>
      <c r="D4456" s="20" t="s">
        <v>397</v>
      </c>
      <c r="E4456" s="20" t="s">
        <v>394</v>
      </c>
      <c r="F4456">
        <f>VLOOKUP(H4456,'[1]Ventes par client'!B:Q,7,FALSE)</f>
        <v>500</v>
      </c>
      <c r="G4456" s="21">
        <v>0</v>
      </c>
      <c r="H4456" t="s">
        <v>719</v>
      </c>
      <c r="I4456">
        <v>3</v>
      </c>
      <c r="J4456" s="22">
        <f t="shared" si="69"/>
        <v>500</v>
      </c>
    </row>
    <row r="4457" spans="1:10" x14ac:dyDescent="0.25">
      <c r="A4457" s="20">
        <v>30000</v>
      </c>
      <c r="B4457" s="20" t="s">
        <v>608</v>
      </c>
      <c r="C4457" s="20" t="s">
        <v>408</v>
      </c>
      <c r="D4457" s="20" t="s">
        <v>398</v>
      </c>
      <c r="E4457" s="20" t="s">
        <v>394</v>
      </c>
      <c r="F4457">
        <f>VLOOKUP(H4457,'[1]Ventes par client'!B:Q,8,FALSE)</f>
        <v>400</v>
      </c>
      <c r="G4457" s="21">
        <v>100</v>
      </c>
      <c r="H4457" t="s">
        <v>719</v>
      </c>
      <c r="I4457" s="19">
        <v>4</v>
      </c>
      <c r="J4457" s="22">
        <f t="shared" si="69"/>
        <v>300</v>
      </c>
    </row>
    <row r="4458" spans="1:10" x14ac:dyDescent="0.25">
      <c r="A4458" s="20">
        <v>30000</v>
      </c>
      <c r="B4458" s="20" t="s">
        <v>608</v>
      </c>
      <c r="C4458" s="20" t="s">
        <v>408</v>
      </c>
      <c r="D4458" s="20" t="s">
        <v>399</v>
      </c>
      <c r="E4458" s="20" t="s">
        <v>394</v>
      </c>
      <c r="F4458">
        <f>VLOOKUP(H4458,'[1]Ventes par client'!B:Q,9,FALSE)</f>
        <v>400</v>
      </c>
      <c r="G4458" s="21">
        <v>0</v>
      </c>
      <c r="H4458" t="s">
        <v>719</v>
      </c>
      <c r="I4458" s="19">
        <v>5</v>
      </c>
      <c r="J4458" s="22">
        <f t="shared" si="69"/>
        <v>400</v>
      </c>
    </row>
    <row r="4459" spans="1:10" x14ac:dyDescent="0.25">
      <c r="A4459" s="20">
        <v>30000</v>
      </c>
      <c r="B4459" s="20" t="s">
        <v>608</v>
      </c>
      <c r="C4459" s="20" t="s">
        <v>408</v>
      </c>
      <c r="D4459" s="20" t="s">
        <v>400</v>
      </c>
      <c r="E4459" s="20" t="s">
        <v>394</v>
      </c>
      <c r="F4459">
        <f>VLOOKUP(H4459,'[1]Ventes par client'!B:Q,10,FALSE)</f>
        <v>500</v>
      </c>
      <c r="G4459" s="21">
        <v>100</v>
      </c>
      <c r="H4459" t="s">
        <v>719</v>
      </c>
      <c r="I4459">
        <v>6</v>
      </c>
      <c r="J4459" s="22">
        <f t="shared" si="69"/>
        <v>400</v>
      </c>
    </row>
    <row r="4460" spans="1:10" x14ac:dyDescent="0.25">
      <c r="A4460" s="20">
        <v>30000</v>
      </c>
      <c r="B4460" s="20" t="s">
        <v>608</v>
      </c>
      <c r="C4460" s="20" t="s">
        <v>408</v>
      </c>
      <c r="D4460" s="20" t="s">
        <v>401</v>
      </c>
      <c r="E4460" s="20" t="s">
        <v>394</v>
      </c>
      <c r="F4460">
        <f>VLOOKUP(H4460,'[1]Ventes par client'!B:Q,11,FALSE)</f>
        <v>400</v>
      </c>
      <c r="G4460" s="21">
        <v>0</v>
      </c>
      <c r="H4460" t="s">
        <v>719</v>
      </c>
      <c r="I4460" s="19">
        <v>7</v>
      </c>
      <c r="J4460" s="22">
        <f t="shared" si="69"/>
        <v>400</v>
      </c>
    </row>
    <row r="4461" spans="1:10" x14ac:dyDescent="0.25">
      <c r="A4461" s="20">
        <v>30000</v>
      </c>
      <c r="B4461" s="20" t="s">
        <v>608</v>
      </c>
      <c r="C4461" s="20" t="s">
        <v>408</v>
      </c>
      <c r="D4461" s="20" t="s">
        <v>402</v>
      </c>
      <c r="E4461" s="20" t="s">
        <v>394</v>
      </c>
      <c r="F4461">
        <f>VLOOKUP(H4461,'[1]Ventes par client'!B:Q,12,FALSE)</f>
        <v>400</v>
      </c>
      <c r="G4461" s="21">
        <v>0</v>
      </c>
      <c r="H4461" t="s">
        <v>719</v>
      </c>
      <c r="I4461" s="19">
        <v>8</v>
      </c>
      <c r="J4461" s="22">
        <f t="shared" si="69"/>
        <v>400</v>
      </c>
    </row>
    <row r="4462" spans="1:10" x14ac:dyDescent="0.25">
      <c r="A4462" s="20">
        <v>30000</v>
      </c>
      <c r="B4462" s="20" t="s">
        <v>608</v>
      </c>
      <c r="C4462" s="20" t="s">
        <v>408</v>
      </c>
      <c r="D4462" s="20" t="s">
        <v>403</v>
      </c>
      <c r="E4462" s="20" t="s">
        <v>394</v>
      </c>
      <c r="F4462">
        <f>VLOOKUP(H4462,'[1]Ventes par client'!B:Q,13,FALSE)</f>
        <v>400</v>
      </c>
      <c r="G4462" s="21">
        <v>100</v>
      </c>
      <c r="H4462" t="s">
        <v>719</v>
      </c>
      <c r="I4462">
        <v>9</v>
      </c>
      <c r="J4462" s="22">
        <f t="shared" si="69"/>
        <v>300</v>
      </c>
    </row>
    <row r="4463" spans="1:10" x14ac:dyDescent="0.25">
      <c r="A4463" s="20">
        <v>30000</v>
      </c>
      <c r="B4463" s="20" t="s">
        <v>608</v>
      </c>
      <c r="C4463" s="20" t="s">
        <v>408</v>
      </c>
      <c r="D4463" s="20" t="s">
        <v>404</v>
      </c>
      <c r="E4463" s="20" t="s">
        <v>394</v>
      </c>
      <c r="F4463">
        <f>VLOOKUP(H4463,'[1]Ventes par client'!B:Q,14,FALSE)</f>
        <v>500</v>
      </c>
      <c r="G4463" s="21">
        <v>0</v>
      </c>
      <c r="H4463" t="s">
        <v>719</v>
      </c>
      <c r="I4463" s="19">
        <v>10</v>
      </c>
      <c r="J4463" s="22">
        <f t="shared" si="69"/>
        <v>500</v>
      </c>
    </row>
    <row r="4464" spans="1:10" x14ac:dyDescent="0.25">
      <c r="A4464" s="20">
        <v>30000</v>
      </c>
      <c r="B4464" s="20" t="s">
        <v>608</v>
      </c>
      <c r="C4464" s="20" t="s">
        <v>408</v>
      </c>
      <c r="D4464" s="20" t="s">
        <v>405</v>
      </c>
      <c r="E4464" s="20" t="s">
        <v>394</v>
      </c>
      <c r="F4464">
        <f>VLOOKUP(H4464,'[1]Ventes par client'!B:Q,15,FALSE)</f>
        <v>500</v>
      </c>
      <c r="G4464" s="21">
        <v>100</v>
      </c>
      <c r="H4464" t="s">
        <v>719</v>
      </c>
      <c r="I4464" s="19">
        <v>11</v>
      </c>
      <c r="J4464" s="22">
        <f t="shared" si="69"/>
        <v>400</v>
      </c>
    </row>
    <row r="4465" spans="1:10" x14ac:dyDescent="0.25">
      <c r="A4465" s="20">
        <v>30000</v>
      </c>
      <c r="B4465" s="20" t="s">
        <v>608</v>
      </c>
      <c r="C4465" s="20" t="s">
        <v>408</v>
      </c>
      <c r="D4465" s="20" t="s">
        <v>406</v>
      </c>
      <c r="E4465" s="20" t="s">
        <v>394</v>
      </c>
      <c r="F4465">
        <f>VLOOKUP(H4465,'[1]Ventes par client'!B:Q,16,FALSE)</f>
        <v>100</v>
      </c>
      <c r="G4465" s="21">
        <v>0</v>
      </c>
      <c r="H4465" t="s">
        <v>719</v>
      </c>
      <c r="I4465">
        <v>12</v>
      </c>
      <c r="J4465" s="22">
        <f t="shared" si="69"/>
        <v>100</v>
      </c>
    </row>
    <row r="4466" spans="1:10" x14ac:dyDescent="0.25">
      <c r="A4466" s="20">
        <v>30000</v>
      </c>
      <c r="B4466" s="20" t="s">
        <v>407</v>
      </c>
      <c r="C4466" s="20" t="s">
        <v>408</v>
      </c>
      <c r="D4466" s="20" t="s">
        <v>393</v>
      </c>
      <c r="E4466" s="20" t="s">
        <v>394</v>
      </c>
      <c r="F4466" s="21">
        <f>VLOOKUP(H4466,'[1]Ventes par client'!B:Q,5,FALSE)</f>
        <v>400</v>
      </c>
      <c r="G4466" s="21">
        <v>100</v>
      </c>
      <c r="H4466" s="2" t="s">
        <v>720</v>
      </c>
      <c r="I4466" s="19">
        <v>1</v>
      </c>
      <c r="J4466" s="22">
        <f t="shared" si="69"/>
        <v>300</v>
      </c>
    </row>
    <row r="4467" spans="1:10" x14ac:dyDescent="0.25">
      <c r="A4467" s="20">
        <v>30000</v>
      </c>
      <c r="B4467" s="20" t="s">
        <v>407</v>
      </c>
      <c r="C4467" s="20" t="s">
        <v>408</v>
      </c>
      <c r="D4467" s="20" t="s">
        <v>396</v>
      </c>
      <c r="E4467" s="20" t="s">
        <v>394</v>
      </c>
      <c r="F4467">
        <f>VLOOKUP(H4467,'[1]Ventes par client'!B:Q,6,FALSE)</f>
        <v>500</v>
      </c>
      <c r="G4467" s="21">
        <v>100</v>
      </c>
      <c r="H4467" t="s">
        <v>720</v>
      </c>
      <c r="I4467" s="19">
        <v>2</v>
      </c>
      <c r="J4467" s="22">
        <f t="shared" si="69"/>
        <v>400</v>
      </c>
    </row>
    <row r="4468" spans="1:10" x14ac:dyDescent="0.25">
      <c r="A4468" s="20">
        <v>30000</v>
      </c>
      <c r="B4468" s="20" t="s">
        <v>407</v>
      </c>
      <c r="C4468" s="20" t="s">
        <v>408</v>
      </c>
      <c r="D4468" s="20" t="s">
        <v>397</v>
      </c>
      <c r="E4468" s="20" t="s">
        <v>394</v>
      </c>
      <c r="F4468">
        <f>VLOOKUP(H4468,'[1]Ventes par client'!B:Q,7,FALSE)</f>
        <v>500</v>
      </c>
      <c r="G4468" s="21">
        <v>100</v>
      </c>
      <c r="H4468" t="s">
        <v>720</v>
      </c>
      <c r="I4468">
        <v>3</v>
      </c>
      <c r="J4468" s="22">
        <f t="shared" si="69"/>
        <v>400</v>
      </c>
    </row>
    <row r="4469" spans="1:10" x14ac:dyDescent="0.25">
      <c r="A4469" s="20">
        <v>30000</v>
      </c>
      <c r="B4469" s="20" t="s">
        <v>407</v>
      </c>
      <c r="C4469" s="20" t="s">
        <v>408</v>
      </c>
      <c r="D4469" s="20" t="s">
        <v>398</v>
      </c>
      <c r="E4469" s="20" t="s">
        <v>394</v>
      </c>
      <c r="F4469">
        <f>VLOOKUP(H4469,'[1]Ventes par client'!B:Q,8,FALSE)</f>
        <v>400</v>
      </c>
      <c r="G4469" s="21">
        <v>0</v>
      </c>
      <c r="H4469" t="s">
        <v>720</v>
      </c>
      <c r="I4469" s="19">
        <v>4</v>
      </c>
      <c r="J4469" s="22">
        <f t="shared" si="69"/>
        <v>400</v>
      </c>
    </row>
    <row r="4470" spans="1:10" x14ac:dyDescent="0.25">
      <c r="A4470" s="20">
        <v>30000</v>
      </c>
      <c r="B4470" s="20" t="s">
        <v>407</v>
      </c>
      <c r="C4470" s="20" t="s">
        <v>408</v>
      </c>
      <c r="D4470" s="20" t="s">
        <v>399</v>
      </c>
      <c r="E4470" s="20" t="s">
        <v>394</v>
      </c>
      <c r="F4470">
        <f>VLOOKUP(H4470,'[1]Ventes par client'!B:Q,9,FALSE)</f>
        <v>400</v>
      </c>
      <c r="G4470" s="21">
        <v>100</v>
      </c>
      <c r="H4470" t="s">
        <v>720</v>
      </c>
      <c r="I4470" s="19">
        <v>5</v>
      </c>
      <c r="J4470" s="22">
        <f t="shared" si="69"/>
        <v>300</v>
      </c>
    </row>
    <row r="4471" spans="1:10" x14ac:dyDescent="0.25">
      <c r="A4471" s="20">
        <v>30000</v>
      </c>
      <c r="B4471" s="20" t="s">
        <v>407</v>
      </c>
      <c r="C4471" s="20" t="s">
        <v>408</v>
      </c>
      <c r="D4471" s="20" t="s">
        <v>400</v>
      </c>
      <c r="E4471" s="20" t="s">
        <v>394</v>
      </c>
      <c r="F4471">
        <f>VLOOKUP(H4471,'[1]Ventes par client'!B:Q,10,FALSE)</f>
        <v>500</v>
      </c>
      <c r="G4471" s="21">
        <v>100</v>
      </c>
      <c r="H4471" t="s">
        <v>720</v>
      </c>
      <c r="I4471">
        <v>6</v>
      </c>
      <c r="J4471" s="22">
        <f t="shared" si="69"/>
        <v>400</v>
      </c>
    </row>
    <row r="4472" spans="1:10" x14ac:dyDescent="0.25">
      <c r="A4472" s="20">
        <v>30000</v>
      </c>
      <c r="B4472" s="20" t="s">
        <v>407</v>
      </c>
      <c r="C4472" s="20" t="s">
        <v>408</v>
      </c>
      <c r="D4472" s="20" t="s">
        <v>401</v>
      </c>
      <c r="E4472" s="20" t="s">
        <v>394</v>
      </c>
      <c r="F4472">
        <f>VLOOKUP(H4472,'[1]Ventes par client'!B:Q,11,FALSE)</f>
        <v>400</v>
      </c>
      <c r="G4472" s="21">
        <v>100</v>
      </c>
      <c r="H4472" t="s">
        <v>720</v>
      </c>
      <c r="I4472" s="19">
        <v>7</v>
      </c>
      <c r="J4472" s="22">
        <f t="shared" si="69"/>
        <v>300</v>
      </c>
    </row>
    <row r="4473" spans="1:10" x14ac:dyDescent="0.25">
      <c r="A4473" s="20">
        <v>30000</v>
      </c>
      <c r="B4473" s="20" t="s">
        <v>407</v>
      </c>
      <c r="C4473" s="20" t="s">
        <v>408</v>
      </c>
      <c r="D4473" s="20" t="s">
        <v>402</v>
      </c>
      <c r="E4473" s="20" t="s">
        <v>394</v>
      </c>
      <c r="F4473">
        <f>VLOOKUP(H4473,'[1]Ventes par client'!B:Q,12,FALSE)</f>
        <v>400</v>
      </c>
      <c r="G4473" s="21">
        <v>100</v>
      </c>
      <c r="H4473" t="s">
        <v>720</v>
      </c>
      <c r="I4473" s="19">
        <v>8</v>
      </c>
      <c r="J4473" s="22">
        <f t="shared" si="69"/>
        <v>300</v>
      </c>
    </row>
    <row r="4474" spans="1:10" x14ac:dyDescent="0.25">
      <c r="A4474" s="20">
        <v>30000</v>
      </c>
      <c r="B4474" s="20" t="s">
        <v>407</v>
      </c>
      <c r="C4474" s="20" t="s">
        <v>408</v>
      </c>
      <c r="D4474" s="20" t="s">
        <v>403</v>
      </c>
      <c r="E4474" s="20" t="s">
        <v>394</v>
      </c>
      <c r="F4474">
        <f>VLOOKUP(H4474,'[1]Ventes par client'!B:Q,13,FALSE)</f>
        <v>400</v>
      </c>
      <c r="G4474" s="21">
        <v>0</v>
      </c>
      <c r="H4474" t="s">
        <v>720</v>
      </c>
      <c r="I4474">
        <v>9</v>
      </c>
      <c r="J4474" s="22">
        <f t="shared" si="69"/>
        <v>400</v>
      </c>
    </row>
    <row r="4475" spans="1:10" x14ac:dyDescent="0.25">
      <c r="A4475" s="20">
        <v>30000</v>
      </c>
      <c r="B4475" s="20" t="s">
        <v>407</v>
      </c>
      <c r="C4475" s="20" t="s">
        <v>408</v>
      </c>
      <c r="D4475" s="20" t="s">
        <v>404</v>
      </c>
      <c r="E4475" s="20" t="s">
        <v>394</v>
      </c>
      <c r="F4475">
        <f>VLOOKUP(H4475,'[1]Ventes par client'!B:Q,14,FALSE)</f>
        <v>500</v>
      </c>
      <c r="G4475" s="21">
        <v>100</v>
      </c>
      <c r="H4475" t="s">
        <v>720</v>
      </c>
      <c r="I4475" s="19">
        <v>10</v>
      </c>
      <c r="J4475" s="22">
        <f t="shared" si="69"/>
        <v>400</v>
      </c>
    </row>
    <row r="4476" spans="1:10" x14ac:dyDescent="0.25">
      <c r="A4476" s="20">
        <v>30000</v>
      </c>
      <c r="B4476" s="20" t="s">
        <v>407</v>
      </c>
      <c r="C4476" s="20" t="s">
        <v>408</v>
      </c>
      <c r="D4476" s="20" t="s">
        <v>405</v>
      </c>
      <c r="E4476" s="20" t="s">
        <v>394</v>
      </c>
      <c r="F4476">
        <f>VLOOKUP(H4476,'[1]Ventes par client'!B:Q,15,FALSE)</f>
        <v>500</v>
      </c>
      <c r="G4476" s="21">
        <v>100</v>
      </c>
      <c r="H4476" t="s">
        <v>720</v>
      </c>
      <c r="I4476" s="19">
        <v>11</v>
      </c>
      <c r="J4476" s="22">
        <f t="shared" si="69"/>
        <v>400</v>
      </c>
    </row>
    <row r="4477" spans="1:10" x14ac:dyDescent="0.25">
      <c r="A4477" s="20">
        <v>30000</v>
      </c>
      <c r="B4477" s="20" t="s">
        <v>407</v>
      </c>
      <c r="C4477" s="20" t="s">
        <v>408</v>
      </c>
      <c r="D4477" s="20" t="s">
        <v>406</v>
      </c>
      <c r="E4477" s="20" t="s">
        <v>394</v>
      </c>
      <c r="F4477">
        <f>VLOOKUP(H4477,'[1]Ventes par client'!B:Q,16,FALSE)</f>
        <v>200</v>
      </c>
      <c r="G4477" s="21">
        <v>100</v>
      </c>
      <c r="H4477" t="s">
        <v>720</v>
      </c>
      <c r="I4477">
        <v>12</v>
      </c>
      <c r="J4477" s="22">
        <f t="shared" si="69"/>
        <v>100</v>
      </c>
    </row>
    <row r="4478" spans="1:10" x14ac:dyDescent="0.25">
      <c r="A4478" s="20">
        <v>30000</v>
      </c>
      <c r="B4478" s="20" t="s">
        <v>206</v>
      </c>
      <c r="C4478" s="20" t="s">
        <v>408</v>
      </c>
      <c r="D4478" s="20" t="s">
        <v>393</v>
      </c>
      <c r="E4478" s="20" t="s">
        <v>394</v>
      </c>
      <c r="F4478" s="21">
        <f>VLOOKUP(H4478,'[1]Ventes par client'!B:Q,5,FALSE)</f>
        <v>800</v>
      </c>
      <c r="G4478" s="21">
        <v>100</v>
      </c>
      <c r="H4478" s="2" t="s">
        <v>721</v>
      </c>
      <c r="I4478" s="19">
        <v>1</v>
      </c>
      <c r="J4478" s="22">
        <f t="shared" si="69"/>
        <v>700</v>
      </c>
    </row>
    <row r="4479" spans="1:10" x14ac:dyDescent="0.25">
      <c r="A4479" s="20">
        <v>30000</v>
      </c>
      <c r="B4479" s="20" t="s">
        <v>206</v>
      </c>
      <c r="C4479" s="20" t="s">
        <v>408</v>
      </c>
      <c r="D4479" s="20" t="s">
        <v>396</v>
      </c>
      <c r="E4479" s="20" t="s">
        <v>394</v>
      </c>
      <c r="F4479">
        <f>VLOOKUP(H4479,'[1]Ventes par client'!B:Q,6,FALSE)</f>
        <v>900</v>
      </c>
      <c r="G4479" s="21">
        <v>100</v>
      </c>
      <c r="H4479" t="s">
        <v>721</v>
      </c>
      <c r="I4479" s="19">
        <v>2</v>
      </c>
      <c r="J4479" s="22">
        <f t="shared" si="69"/>
        <v>800</v>
      </c>
    </row>
    <row r="4480" spans="1:10" x14ac:dyDescent="0.25">
      <c r="A4480" s="20">
        <v>30000</v>
      </c>
      <c r="B4480" s="20" t="s">
        <v>206</v>
      </c>
      <c r="C4480" s="20" t="s">
        <v>408</v>
      </c>
      <c r="D4480" s="20" t="s">
        <v>397</v>
      </c>
      <c r="E4480" s="20" t="s">
        <v>394</v>
      </c>
      <c r="F4480">
        <f>VLOOKUP(H4480,'[1]Ventes par client'!B:Q,7,FALSE)</f>
        <v>1000</v>
      </c>
      <c r="G4480" s="21">
        <v>100</v>
      </c>
      <c r="H4480" t="s">
        <v>721</v>
      </c>
      <c r="I4480">
        <v>3</v>
      </c>
      <c r="J4480" s="22">
        <f t="shared" si="69"/>
        <v>900</v>
      </c>
    </row>
    <row r="4481" spans="1:10" x14ac:dyDescent="0.25">
      <c r="A4481" s="20">
        <v>30000</v>
      </c>
      <c r="B4481" s="20" t="s">
        <v>206</v>
      </c>
      <c r="C4481" s="20" t="s">
        <v>408</v>
      </c>
      <c r="D4481" s="20" t="s">
        <v>398</v>
      </c>
      <c r="E4481" s="20" t="s">
        <v>394</v>
      </c>
      <c r="F4481">
        <f>VLOOKUP(H4481,'[1]Ventes par client'!B:Q,8,FALSE)</f>
        <v>800</v>
      </c>
      <c r="G4481" s="21">
        <v>0</v>
      </c>
      <c r="H4481" t="s">
        <v>721</v>
      </c>
      <c r="I4481" s="19">
        <v>4</v>
      </c>
      <c r="J4481" s="22">
        <f t="shared" si="69"/>
        <v>800</v>
      </c>
    </row>
    <row r="4482" spans="1:10" x14ac:dyDescent="0.25">
      <c r="A4482" s="20">
        <v>30000</v>
      </c>
      <c r="B4482" s="20" t="s">
        <v>206</v>
      </c>
      <c r="C4482" s="20" t="s">
        <v>408</v>
      </c>
      <c r="D4482" s="20" t="s">
        <v>399</v>
      </c>
      <c r="E4482" s="20" t="s">
        <v>394</v>
      </c>
      <c r="F4482">
        <f>VLOOKUP(H4482,'[1]Ventes par client'!B:Q,9,FALSE)</f>
        <v>800</v>
      </c>
      <c r="G4482" s="21">
        <v>100</v>
      </c>
      <c r="H4482" t="s">
        <v>721</v>
      </c>
      <c r="I4482" s="19">
        <v>5</v>
      </c>
      <c r="J4482" s="22">
        <f t="shared" ref="J4482:J4545" si="70">+F4482-G4482</f>
        <v>700</v>
      </c>
    </row>
    <row r="4483" spans="1:10" x14ac:dyDescent="0.25">
      <c r="A4483" s="20">
        <v>30000</v>
      </c>
      <c r="B4483" s="20" t="s">
        <v>206</v>
      </c>
      <c r="C4483" s="20" t="s">
        <v>408</v>
      </c>
      <c r="D4483" s="20" t="s">
        <v>400</v>
      </c>
      <c r="E4483" s="20" t="s">
        <v>394</v>
      </c>
      <c r="F4483">
        <f>VLOOKUP(H4483,'[1]Ventes par client'!B:Q,10,FALSE)</f>
        <v>900</v>
      </c>
      <c r="G4483" s="21">
        <v>100</v>
      </c>
      <c r="H4483" t="s">
        <v>721</v>
      </c>
      <c r="I4483">
        <v>6</v>
      </c>
      <c r="J4483" s="22">
        <f t="shared" si="70"/>
        <v>800</v>
      </c>
    </row>
    <row r="4484" spans="1:10" x14ac:dyDescent="0.25">
      <c r="A4484" s="20">
        <v>30000</v>
      </c>
      <c r="B4484" s="20" t="s">
        <v>206</v>
      </c>
      <c r="C4484" s="20" t="s">
        <v>408</v>
      </c>
      <c r="D4484" s="20" t="s">
        <v>401</v>
      </c>
      <c r="E4484" s="20" t="s">
        <v>394</v>
      </c>
      <c r="F4484">
        <f>VLOOKUP(H4484,'[1]Ventes par client'!B:Q,11,FALSE)</f>
        <v>800</v>
      </c>
      <c r="G4484" s="21">
        <v>100</v>
      </c>
      <c r="H4484" t="s">
        <v>721</v>
      </c>
      <c r="I4484" s="19">
        <v>7</v>
      </c>
      <c r="J4484" s="22">
        <f t="shared" si="70"/>
        <v>700</v>
      </c>
    </row>
    <row r="4485" spans="1:10" x14ac:dyDescent="0.25">
      <c r="A4485" s="20">
        <v>30000</v>
      </c>
      <c r="B4485" s="20" t="s">
        <v>206</v>
      </c>
      <c r="C4485" s="20" t="s">
        <v>408</v>
      </c>
      <c r="D4485" s="20" t="s">
        <v>402</v>
      </c>
      <c r="E4485" s="20" t="s">
        <v>394</v>
      </c>
      <c r="F4485">
        <f>VLOOKUP(H4485,'[1]Ventes par client'!B:Q,12,FALSE)</f>
        <v>700</v>
      </c>
      <c r="G4485" s="21">
        <v>100</v>
      </c>
      <c r="H4485" t="s">
        <v>721</v>
      </c>
      <c r="I4485" s="19">
        <v>8</v>
      </c>
      <c r="J4485" s="22">
        <f t="shared" si="70"/>
        <v>600</v>
      </c>
    </row>
    <row r="4486" spans="1:10" x14ac:dyDescent="0.25">
      <c r="A4486" s="20">
        <v>30000</v>
      </c>
      <c r="B4486" s="20" t="s">
        <v>206</v>
      </c>
      <c r="C4486" s="20" t="s">
        <v>408</v>
      </c>
      <c r="D4486" s="20" t="s">
        <v>403</v>
      </c>
      <c r="E4486" s="20" t="s">
        <v>394</v>
      </c>
      <c r="F4486">
        <f>VLOOKUP(H4486,'[1]Ventes par client'!B:Q,13,FALSE)</f>
        <v>800</v>
      </c>
      <c r="G4486" s="21">
        <v>0</v>
      </c>
      <c r="H4486" t="s">
        <v>721</v>
      </c>
      <c r="I4486">
        <v>9</v>
      </c>
      <c r="J4486" s="22">
        <f t="shared" si="70"/>
        <v>800</v>
      </c>
    </row>
    <row r="4487" spans="1:10" x14ac:dyDescent="0.25">
      <c r="A4487" s="20">
        <v>30000</v>
      </c>
      <c r="B4487" s="20" t="s">
        <v>206</v>
      </c>
      <c r="C4487" s="20" t="s">
        <v>408</v>
      </c>
      <c r="D4487" s="20" t="s">
        <v>404</v>
      </c>
      <c r="E4487" s="20" t="s">
        <v>394</v>
      </c>
      <c r="F4487">
        <f>VLOOKUP(H4487,'[1]Ventes par client'!B:Q,14,FALSE)</f>
        <v>900</v>
      </c>
      <c r="G4487" s="21">
        <v>100</v>
      </c>
      <c r="H4487" t="s">
        <v>721</v>
      </c>
      <c r="I4487" s="19">
        <v>10</v>
      </c>
      <c r="J4487" s="22">
        <f t="shared" si="70"/>
        <v>800</v>
      </c>
    </row>
    <row r="4488" spans="1:10" x14ac:dyDescent="0.25">
      <c r="A4488" s="20">
        <v>30000</v>
      </c>
      <c r="B4488" s="20" t="s">
        <v>206</v>
      </c>
      <c r="C4488" s="20" t="s">
        <v>408</v>
      </c>
      <c r="D4488" s="20" t="s">
        <v>405</v>
      </c>
      <c r="E4488" s="20" t="s">
        <v>394</v>
      </c>
      <c r="F4488">
        <f>VLOOKUP(H4488,'[1]Ventes par client'!B:Q,15,FALSE)</f>
        <v>1000</v>
      </c>
      <c r="G4488" s="21">
        <v>100</v>
      </c>
      <c r="H4488" t="s">
        <v>721</v>
      </c>
      <c r="I4488" s="19">
        <v>11</v>
      </c>
      <c r="J4488" s="22">
        <f t="shared" si="70"/>
        <v>900</v>
      </c>
    </row>
    <row r="4489" spans="1:10" x14ac:dyDescent="0.25">
      <c r="A4489" s="20">
        <v>30000</v>
      </c>
      <c r="B4489" s="20" t="s">
        <v>206</v>
      </c>
      <c r="C4489" s="20" t="s">
        <v>408</v>
      </c>
      <c r="D4489" s="20" t="s">
        <v>406</v>
      </c>
      <c r="E4489" s="20" t="s">
        <v>394</v>
      </c>
      <c r="F4489">
        <f>VLOOKUP(H4489,'[1]Ventes par client'!B:Q,16,FALSE)</f>
        <v>600</v>
      </c>
      <c r="G4489" s="21">
        <v>100</v>
      </c>
      <c r="H4489" t="s">
        <v>721</v>
      </c>
      <c r="I4489">
        <v>12</v>
      </c>
      <c r="J4489" s="22">
        <f t="shared" si="70"/>
        <v>500</v>
      </c>
    </row>
    <row r="4490" spans="1:10" x14ac:dyDescent="0.25">
      <c r="A4490" s="20">
        <v>30000</v>
      </c>
      <c r="B4490" s="20" t="s">
        <v>206</v>
      </c>
      <c r="C4490" s="20" t="s">
        <v>408</v>
      </c>
      <c r="D4490" s="20" t="s">
        <v>393</v>
      </c>
      <c r="E4490" s="20" t="s">
        <v>394</v>
      </c>
      <c r="F4490" s="21" t="e">
        <f>VLOOKUP(H4490,'[1]Ventes par client'!B:Q,5,FALSE)</f>
        <v>#N/A</v>
      </c>
      <c r="G4490" s="21">
        <v>100</v>
      </c>
      <c r="H4490" s="2" t="s">
        <v>722</v>
      </c>
      <c r="I4490" s="19">
        <v>1</v>
      </c>
      <c r="J4490" s="22" t="e">
        <f t="shared" si="70"/>
        <v>#N/A</v>
      </c>
    </row>
    <row r="4491" spans="1:10" x14ac:dyDescent="0.25">
      <c r="A4491" s="20">
        <v>30000</v>
      </c>
      <c r="B4491" s="20" t="s">
        <v>206</v>
      </c>
      <c r="C4491" s="20" t="s">
        <v>408</v>
      </c>
      <c r="D4491" s="20" t="s">
        <v>396</v>
      </c>
      <c r="E4491" s="20" t="s">
        <v>394</v>
      </c>
      <c r="F4491" t="e">
        <f>VLOOKUP(H4491,'[1]Ventes par client'!B:Q,6,FALSE)</f>
        <v>#N/A</v>
      </c>
      <c r="G4491" s="21">
        <v>100</v>
      </c>
      <c r="H4491" t="s">
        <v>722</v>
      </c>
      <c r="I4491" s="19">
        <v>2</v>
      </c>
      <c r="J4491" s="22" t="e">
        <f t="shared" si="70"/>
        <v>#N/A</v>
      </c>
    </row>
    <row r="4492" spans="1:10" x14ac:dyDescent="0.25">
      <c r="A4492" s="20">
        <v>30000</v>
      </c>
      <c r="B4492" s="20" t="s">
        <v>206</v>
      </c>
      <c r="C4492" s="20" t="s">
        <v>408</v>
      </c>
      <c r="D4492" s="20" t="s">
        <v>397</v>
      </c>
      <c r="E4492" s="20" t="s">
        <v>394</v>
      </c>
      <c r="F4492" t="e">
        <f>VLOOKUP(H4492,'[1]Ventes par client'!B:Q,7,FALSE)</f>
        <v>#N/A</v>
      </c>
      <c r="G4492" s="21">
        <v>100</v>
      </c>
      <c r="H4492" t="s">
        <v>722</v>
      </c>
      <c r="I4492">
        <v>3</v>
      </c>
      <c r="J4492" s="22" t="e">
        <f t="shared" si="70"/>
        <v>#N/A</v>
      </c>
    </row>
    <row r="4493" spans="1:10" x14ac:dyDescent="0.25">
      <c r="A4493" s="20">
        <v>30000</v>
      </c>
      <c r="B4493" s="20" t="s">
        <v>206</v>
      </c>
      <c r="C4493" s="20" t="s">
        <v>408</v>
      </c>
      <c r="D4493" s="20" t="s">
        <v>398</v>
      </c>
      <c r="E4493" s="20" t="s">
        <v>394</v>
      </c>
      <c r="F4493" t="e">
        <f>VLOOKUP(H4493,'[1]Ventes par client'!B:Q,8,FALSE)</f>
        <v>#N/A</v>
      </c>
      <c r="G4493" s="21">
        <v>0</v>
      </c>
      <c r="H4493" t="s">
        <v>722</v>
      </c>
      <c r="I4493" s="19">
        <v>4</v>
      </c>
      <c r="J4493" s="22" t="e">
        <f t="shared" si="70"/>
        <v>#N/A</v>
      </c>
    </row>
    <row r="4494" spans="1:10" x14ac:dyDescent="0.25">
      <c r="A4494" s="20">
        <v>30000</v>
      </c>
      <c r="B4494" s="20" t="s">
        <v>206</v>
      </c>
      <c r="C4494" s="20" t="s">
        <v>408</v>
      </c>
      <c r="D4494" s="20" t="s">
        <v>399</v>
      </c>
      <c r="E4494" s="20" t="s">
        <v>394</v>
      </c>
      <c r="F4494" t="e">
        <f>VLOOKUP(H4494,'[1]Ventes par client'!B:Q,9,FALSE)</f>
        <v>#N/A</v>
      </c>
      <c r="G4494" s="21">
        <v>100</v>
      </c>
      <c r="H4494" t="s">
        <v>722</v>
      </c>
      <c r="I4494" s="19">
        <v>5</v>
      </c>
      <c r="J4494" s="22" t="e">
        <f t="shared" si="70"/>
        <v>#N/A</v>
      </c>
    </row>
    <row r="4495" spans="1:10" x14ac:dyDescent="0.25">
      <c r="A4495" s="20">
        <v>30000</v>
      </c>
      <c r="B4495" s="20" t="s">
        <v>206</v>
      </c>
      <c r="C4495" s="20" t="s">
        <v>408</v>
      </c>
      <c r="D4495" s="20" t="s">
        <v>400</v>
      </c>
      <c r="E4495" s="20" t="s">
        <v>394</v>
      </c>
      <c r="F4495" t="e">
        <f>VLOOKUP(H4495,'[1]Ventes par client'!B:Q,10,FALSE)</f>
        <v>#N/A</v>
      </c>
      <c r="G4495" s="21">
        <v>100</v>
      </c>
      <c r="H4495" t="s">
        <v>722</v>
      </c>
      <c r="I4495">
        <v>6</v>
      </c>
      <c r="J4495" s="22" t="e">
        <f t="shared" si="70"/>
        <v>#N/A</v>
      </c>
    </row>
    <row r="4496" spans="1:10" x14ac:dyDescent="0.25">
      <c r="A4496" s="20">
        <v>30000</v>
      </c>
      <c r="B4496" s="20" t="s">
        <v>206</v>
      </c>
      <c r="C4496" s="20" t="s">
        <v>408</v>
      </c>
      <c r="D4496" s="20" t="s">
        <v>401</v>
      </c>
      <c r="E4496" s="20" t="s">
        <v>394</v>
      </c>
      <c r="F4496" t="e">
        <f>VLOOKUP(H4496,'[1]Ventes par client'!B:Q,11,FALSE)</f>
        <v>#N/A</v>
      </c>
      <c r="G4496" s="21">
        <v>100</v>
      </c>
      <c r="H4496" t="s">
        <v>722</v>
      </c>
      <c r="I4496" s="19">
        <v>7</v>
      </c>
      <c r="J4496" s="22" t="e">
        <f t="shared" si="70"/>
        <v>#N/A</v>
      </c>
    </row>
    <row r="4497" spans="1:10" x14ac:dyDescent="0.25">
      <c r="A4497" s="20">
        <v>30000</v>
      </c>
      <c r="B4497" s="20" t="s">
        <v>206</v>
      </c>
      <c r="C4497" s="20" t="s">
        <v>408</v>
      </c>
      <c r="D4497" s="20" t="s">
        <v>402</v>
      </c>
      <c r="E4497" s="20" t="s">
        <v>394</v>
      </c>
      <c r="F4497" t="e">
        <f>VLOOKUP(H4497,'[1]Ventes par client'!B:Q,12,FALSE)</f>
        <v>#N/A</v>
      </c>
      <c r="G4497" s="21">
        <v>100</v>
      </c>
      <c r="H4497" t="s">
        <v>722</v>
      </c>
      <c r="I4497" s="19">
        <v>8</v>
      </c>
      <c r="J4497" s="22" t="e">
        <f t="shared" si="70"/>
        <v>#N/A</v>
      </c>
    </row>
    <row r="4498" spans="1:10" x14ac:dyDescent="0.25">
      <c r="A4498" s="20">
        <v>30000</v>
      </c>
      <c r="B4498" s="20" t="s">
        <v>206</v>
      </c>
      <c r="C4498" s="20" t="s">
        <v>408</v>
      </c>
      <c r="D4498" s="20" t="s">
        <v>403</v>
      </c>
      <c r="E4498" s="20" t="s">
        <v>394</v>
      </c>
      <c r="F4498" t="e">
        <f>VLOOKUP(H4498,'[1]Ventes par client'!B:Q,13,FALSE)</f>
        <v>#N/A</v>
      </c>
      <c r="G4498" s="21">
        <v>0</v>
      </c>
      <c r="H4498" t="s">
        <v>722</v>
      </c>
      <c r="I4498">
        <v>9</v>
      </c>
      <c r="J4498" s="22" t="e">
        <f t="shared" si="70"/>
        <v>#N/A</v>
      </c>
    </row>
    <row r="4499" spans="1:10" x14ac:dyDescent="0.25">
      <c r="A4499" s="20">
        <v>30000</v>
      </c>
      <c r="B4499" s="20" t="s">
        <v>206</v>
      </c>
      <c r="C4499" s="20" t="s">
        <v>408</v>
      </c>
      <c r="D4499" s="20" t="s">
        <v>404</v>
      </c>
      <c r="E4499" s="20" t="s">
        <v>394</v>
      </c>
      <c r="F4499" t="e">
        <f>VLOOKUP(H4499,'[1]Ventes par client'!B:Q,14,FALSE)</f>
        <v>#N/A</v>
      </c>
      <c r="G4499" s="21">
        <v>100</v>
      </c>
      <c r="H4499" t="s">
        <v>722</v>
      </c>
      <c r="I4499" s="19">
        <v>10</v>
      </c>
      <c r="J4499" s="22" t="e">
        <f t="shared" si="70"/>
        <v>#N/A</v>
      </c>
    </row>
    <row r="4500" spans="1:10" x14ac:dyDescent="0.25">
      <c r="A4500" s="20">
        <v>30000</v>
      </c>
      <c r="B4500" s="20" t="s">
        <v>206</v>
      </c>
      <c r="C4500" s="20" t="s">
        <v>408</v>
      </c>
      <c r="D4500" s="20" t="s">
        <v>405</v>
      </c>
      <c r="E4500" s="20" t="s">
        <v>394</v>
      </c>
      <c r="F4500" t="e">
        <f>VLOOKUP(H4500,'[1]Ventes par client'!B:Q,15,FALSE)</f>
        <v>#N/A</v>
      </c>
      <c r="G4500" s="21">
        <v>100</v>
      </c>
      <c r="H4500" t="s">
        <v>722</v>
      </c>
      <c r="I4500" s="19">
        <v>11</v>
      </c>
      <c r="J4500" s="22" t="e">
        <f t="shared" si="70"/>
        <v>#N/A</v>
      </c>
    </row>
    <row r="4501" spans="1:10" x14ac:dyDescent="0.25">
      <c r="A4501" s="20">
        <v>30000</v>
      </c>
      <c r="B4501" s="20" t="s">
        <v>206</v>
      </c>
      <c r="C4501" s="20" t="s">
        <v>408</v>
      </c>
      <c r="D4501" s="20" t="s">
        <v>406</v>
      </c>
      <c r="E4501" s="20" t="s">
        <v>394</v>
      </c>
      <c r="F4501" t="e">
        <f>VLOOKUP(H4501,'[1]Ventes par client'!B:Q,16,FALSE)</f>
        <v>#N/A</v>
      </c>
      <c r="G4501" s="21">
        <v>100</v>
      </c>
      <c r="H4501" t="s">
        <v>722</v>
      </c>
      <c r="I4501">
        <v>12</v>
      </c>
      <c r="J4501" s="22" t="e">
        <f t="shared" si="70"/>
        <v>#N/A</v>
      </c>
    </row>
    <row r="4502" spans="1:10" x14ac:dyDescent="0.25">
      <c r="A4502" s="20">
        <v>30000</v>
      </c>
      <c r="B4502" s="20" t="s">
        <v>417</v>
      </c>
      <c r="C4502" s="20" t="s">
        <v>408</v>
      </c>
      <c r="D4502" s="20" t="s">
        <v>393</v>
      </c>
      <c r="E4502" s="20" t="s">
        <v>394</v>
      </c>
      <c r="F4502" s="21" t="e">
        <f>VLOOKUP(H4502,'[1]Ventes par client'!B:Q,5,FALSE)</f>
        <v>#N/A</v>
      </c>
      <c r="G4502" s="21">
        <v>200</v>
      </c>
      <c r="H4502" s="2" t="s">
        <v>723</v>
      </c>
      <c r="I4502" s="19">
        <v>1</v>
      </c>
      <c r="J4502" s="22" t="e">
        <f t="shared" si="70"/>
        <v>#N/A</v>
      </c>
    </row>
    <row r="4503" spans="1:10" x14ac:dyDescent="0.25">
      <c r="A4503" s="20">
        <v>30000</v>
      </c>
      <c r="B4503" s="20" t="s">
        <v>417</v>
      </c>
      <c r="C4503" s="20" t="s">
        <v>408</v>
      </c>
      <c r="D4503" s="20" t="s">
        <v>396</v>
      </c>
      <c r="E4503" s="20" t="s">
        <v>394</v>
      </c>
      <c r="F4503" t="e">
        <f>VLOOKUP(H4503,'[1]Ventes par client'!B:Q,6,FALSE)</f>
        <v>#N/A</v>
      </c>
      <c r="G4503" s="21">
        <v>100</v>
      </c>
      <c r="H4503" t="s">
        <v>723</v>
      </c>
      <c r="I4503" s="19">
        <v>2</v>
      </c>
      <c r="J4503" s="22" t="e">
        <f t="shared" si="70"/>
        <v>#N/A</v>
      </c>
    </row>
    <row r="4504" spans="1:10" x14ac:dyDescent="0.25">
      <c r="A4504" s="20">
        <v>30000</v>
      </c>
      <c r="B4504" s="20" t="s">
        <v>417</v>
      </c>
      <c r="C4504" s="20" t="s">
        <v>408</v>
      </c>
      <c r="D4504" s="20" t="s">
        <v>397</v>
      </c>
      <c r="E4504" s="20" t="s">
        <v>394</v>
      </c>
      <c r="F4504" t="e">
        <f>VLOOKUP(H4504,'[1]Ventes par client'!B:Q,7,FALSE)</f>
        <v>#N/A</v>
      </c>
      <c r="G4504" s="21">
        <v>200</v>
      </c>
      <c r="H4504" t="s">
        <v>723</v>
      </c>
      <c r="I4504">
        <v>3</v>
      </c>
      <c r="J4504" s="22" t="e">
        <f t="shared" si="70"/>
        <v>#N/A</v>
      </c>
    </row>
    <row r="4505" spans="1:10" x14ac:dyDescent="0.25">
      <c r="A4505" s="20">
        <v>30000</v>
      </c>
      <c r="B4505" s="20" t="s">
        <v>417</v>
      </c>
      <c r="C4505" s="20" t="s">
        <v>408</v>
      </c>
      <c r="D4505" s="20" t="s">
        <v>398</v>
      </c>
      <c r="E4505" s="20" t="s">
        <v>394</v>
      </c>
      <c r="F4505" t="e">
        <f>VLOOKUP(H4505,'[1]Ventes par client'!B:Q,8,FALSE)</f>
        <v>#N/A</v>
      </c>
      <c r="G4505" s="21">
        <v>200</v>
      </c>
      <c r="H4505" t="s">
        <v>723</v>
      </c>
      <c r="I4505" s="19">
        <v>4</v>
      </c>
      <c r="J4505" s="22" t="e">
        <f t="shared" si="70"/>
        <v>#N/A</v>
      </c>
    </row>
    <row r="4506" spans="1:10" x14ac:dyDescent="0.25">
      <c r="A4506" s="20">
        <v>30000</v>
      </c>
      <c r="B4506" s="20" t="s">
        <v>417</v>
      </c>
      <c r="C4506" s="20" t="s">
        <v>408</v>
      </c>
      <c r="D4506" s="20" t="s">
        <v>399</v>
      </c>
      <c r="E4506" s="20" t="s">
        <v>394</v>
      </c>
      <c r="F4506" t="e">
        <f>VLOOKUP(H4506,'[1]Ventes par client'!B:Q,9,FALSE)</f>
        <v>#N/A</v>
      </c>
      <c r="G4506" s="21">
        <v>100</v>
      </c>
      <c r="H4506" t="s">
        <v>723</v>
      </c>
      <c r="I4506" s="19">
        <v>5</v>
      </c>
      <c r="J4506" s="22" t="e">
        <f t="shared" si="70"/>
        <v>#N/A</v>
      </c>
    </row>
    <row r="4507" spans="1:10" x14ac:dyDescent="0.25">
      <c r="A4507" s="20">
        <v>30000</v>
      </c>
      <c r="B4507" s="20" t="s">
        <v>417</v>
      </c>
      <c r="C4507" s="20" t="s">
        <v>408</v>
      </c>
      <c r="D4507" s="20" t="s">
        <v>400</v>
      </c>
      <c r="E4507" s="20" t="s">
        <v>394</v>
      </c>
      <c r="F4507" t="e">
        <f>VLOOKUP(H4507,'[1]Ventes par client'!B:Q,10,FALSE)</f>
        <v>#N/A</v>
      </c>
      <c r="G4507" s="21">
        <v>200</v>
      </c>
      <c r="H4507" t="s">
        <v>723</v>
      </c>
      <c r="I4507">
        <v>6</v>
      </c>
      <c r="J4507" s="22" t="e">
        <f t="shared" si="70"/>
        <v>#N/A</v>
      </c>
    </row>
    <row r="4508" spans="1:10" x14ac:dyDescent="0.25">
      <c r="A4508" s="20">
        <v>30000</v>
      </c>
      <c r="B4508" s="20" t="s">
        <v>417</v>
      </c>
      <c r="C4508" s="20" t="s">
        <v>408</v>
      </c>
      <c r="D4508" s="20" t="s">
        <v>401</v>
      </c>
      <c r="E4508" s="20" t="s">
        <v>394</v>
      </c>
      <c r="F4508" t="e">
        <f>VLOOKUP(H4508,'[1]Ventes par client'!B:Q,11,FALSE)</f>
        <v>#N/A</v>
      </c>
      <c r="G4508" s="21">
        <v>200</v>
      </c>
      <c r="H4508" t="s">
        <v>723</v>
      </c>
      <c r="I4508" s="19">
        <v>7</v>
      </c>
      <c r="J4508" s="22" t="e">
        <f t="shared" si="70"/>
        <v>#N/A</v>
      </c>
    </row>
    <row r="4509" spans="1:10" x14ac:dyDescent="0.25">
      <c r="A4509" s="20">
        <v>30000</v>
      </c>
      <c r="B4509" s="20" t="s">
        <v>417</v>
      </c>
      <c r="C4509" s="20" t="s">
        <v>408</v>
      </c>
      <c r="D4509" s="20" t="s">
        <v>402</v>
      </c>
      <c r="E4509" s="20" t="s">
        <v>394</v>
      </c>
      <c r="F4509" t="e">
        <f>VLOOKUP(H4509,'[1]Ventes par client'!B:Q,12,FALSE)</f>
        <v>#N/A</v>
      </c>
      <c r="G4509" s="21">
        <v>100</v>
      </c>
      <c r="H4509" t="s">
        <v>723</v>
      </c>
      <c r="I4509" s="19">
        <v>8</v>
      </c>
      <c r="J4509" s="22" t="e">
        <f t="shared" si="70"/>
        <v>#N/A</v>
      </c>
    </row>
    <row r="4510" spans="1:10" x14ac:dyDescent="0.25">
      <c r="A4510" s="20">
        <v>30000</v>
      </c>
      <c r="B4510" s="20" t="s">
        <v>417</v>
      </c>
      <c r="C4510" s="20" t="s">
        <v>408</v>
      </c>
      <c r="D4510" s="20" t="s">
        <v>403</v>
      </c>
      <c r="E4510" s="20" t="s">
        <v>394</v>
      </c>
      <c r="F4510" t="e">
        <f>VLOOKUP(H4510,'[1]Ventes par client'!B:Q,13,FALSE)</f>
        <v>#N/A</v>
      </c>
      <c r="G4510" s="21">
        <v>200</v>
      </c>
      <c r="H4510" t="s">
        <v>723</v>
      </c>
      <c r="I4510">
        <v>9</v>
      </c>
      <c r="J4510" s="22" t="e">
        <f t="shared" si="70"/>
        <v>#N/A</v>
      </c>
    </row>
    <row r="4511" spans="1:10" x14ac:dyDescent="0.25">
      <c r="A4511" s="20">
        <v>30000</v>
      </c>
      <c r="B4511" s="20" t="s">
        <v>417</v>
      </c>
      <c r="C4511" s="20" t="s">
        <v>408</v>
      </c>
      <c r="D4511" s="20" t="s">
        <v>404</v>
      </c>
      <c r="E4511" s="20" t="s">
        <v>394</v>
      </c>
      <c r="F4511" t="e">
        <f>VLOOKUP(H4511,'[1]Ventes par client'!B:Q,14,FALSE)</f>
        <v>#N/A</v>
      </c>
      <c r="G4511" s="21">
        <v>200</v>
      </c>
      <c r="H4511" t="s">
        <v>723</v>
      </c>
      <c r="I4511" s="19">
        <v>10</v>
      </c>
      <c r="J4511" s="22" t="e">
        <f t="shared" si="70"/>
        <v>#N/A</v>
      </c>
    </row>
    <row r="4512" spans="1:10" x14ac:dyDescent="0.25">
      <c r="A4512" s="20">
        <v>30000</v>
      </c>
      <c r="B4512" s="20" t="s">
        <v>417</v>
      </c>
      <c r="C4512" s="20" t="s">
        <v>408</v>
      </c>
      <c r="D4512" s="20" t="s">
        <v>405</v>
      </c>
      <c r="E4512" s="20" t="s">
        <v>394</v>
      </c>
      <c r="F4512" t="e">
        <f>VLOOKUP(H4512,'[1]Ventes par client'!B:Q,15,FALSE)</f>
        <v>#N/A</v>
      </c>
      <c r="G4512" s="21">
        <v>200</v>
      </c>
      <c r="H4512" t="s">
        <v>723</v>
      </c>
      <c r="I4512" s="19">
        <v>11</v>
      </c>
      <c r="J4512" s="22" t="e">
        <f t="shared" si="70"/>
        <v>#N/A</v>
      </c>
    </row>
    <row r="4513" spans="1:10" x14ac:dyDescent="0.25">
      <c r="A4513" s="20">
        <v>30000</v>
      </c>
      <c r="B4513" s="20" t="s">
        <v>417</v>
      </c>
      <c r="C4513" s="20" t="s">
        <v>408</v>
      </c>
      <c r="D4513" s="20" t="s">
        <v>406</v>
      </c>
      <c r="E4513" s="20" t="s">
        <v>394</v>
      </c>
      <c r="F4513" t="e">
        <f>VLOOKUP(H4513,'[1]Ventes par client'!B:Q,16,FALSE)</f>
        <v>#N/A</v>
      </c>
      <c r="G4513" s="21">
        <v>100</v>
      </c>
      <c r="H4513" t="s">
        <v>723</v>
      </c>
      <c r="I4513">
        <v>12</v>
      </c>
      <c r="J4513" s="22" t="e">
        <f t="shared" si="70"/>
        <v>#N/A</v>
      </c>
    </row>
    <row r="4514" spans="1:10" x14ac:dyDescent="0.25">
      <c r="A4514" s="20">
        <v>30000</v>
      </c>
      <c r="B4514" s="20" t="s">
        <v>724</v>
      </c>
      <c r="C4514" s="20" t="s">
        <v>408</v>
      </c>
      <c r="D4514" s="20" t="s">
        <v>393</v>
      </c>
      <c r="E4514" s="20" t="s">
        <v>394</v>
      </c>
      <c r="F4514" s="21">
        <f>VLOOKUP(H4514,'[1]Ventes par client'!B:Q,5,FALSE)</f>
        <v>3900</v>
      </c>
      <c r="G4514" s="21">
        <v>2400</v>
      </c>
      <c r="H4514" s="2" t="s">
        <v>725</v>
      </c>
      <c r="I4514" s="19">
        <v>1</v>
      </c>
      <c r="J4514" s="22">
        <f t="shared" si="70"/>
        <v>1500</v>
      </c>
    </row>
    <row r="4515" spans="1:10" x14ac:dyDescent="0.25">
      <c r="A4515" s="20">
        <v>30000</v>
      </c>
      <c r="B4515" s="20" t="s">
        <v>724</v>
      </c>
      <c r="C4515" s="20" t="s">
        <v>408</v>
      </c>
      <c r="D4515" s="20" t="s">
        <v>396</v>
      </c>
      <c r="E4515" s="20" t="s">
        <v>394</v>
      </c>
      <c r="F4515">
        <f>VLOOKUP(H4515,'[1]Ventes par client'!B:Q,6,FALSE)</f>
        <v>4600</v>
      </c>
      <c r="G4515" s="21">
        <v>2600</v>
      </c>
      <c r="H4515" t="s">
        <v>725</v>
      </c>
      <c r="I4515" s="19">
        <v>2</v>
      </c>
      <c r="J4515" s="22">
        <f t="shared" si="70"/>
        <v>2000</v>
      </c>
    </row>
    <row r="4516" spans="1:10" x14ac:dyDescent="0.25">
      <c r="A4516" s="20">
        <v>30000</v>
      </c>
      <c r="B4516" s="20" t="s">
        <v>724</v>
      </c>
      <c r="C4516" s="20" t="s">
        <v>408</v>
      </c>
      <c r="D4516" s="20" t="s">
        <v>397</v>
      </c>
      <c r="E4516" s="20" t="s">
        <v>394</v>
      </c>
      <c r="F4516">
        <f>VLOOKUP(H4516,'[1]Ventes par client'!B:Q,7,FALSE)</f>
        <v>4800</v>
      </c>
      <c r="G4516" s="21">
        <v>2900</v>
      </c>
      <c r="H4516" t="s">
        <v>725</v>
      </c>
      <c r="I4516">
        <v>3</v>
      </c>
      <c r="J4516" s="22">
        <f t="shared" si="70"/>
        <v>1900</v>
      </c>
    </row>
    <row r="4517" spans="1:10" x14ac:dyDescent="0.25">
      <c r="A4517" s="20">
        <v>30000</v>
      </c>
      <c r="B4517" s="20" t="s">
        <v>724</v>
      </c>
      <c r="C4517" s="20" t="s">
        <v>408</v>
      </c>
      <c r="D4517" s="20" t="s">
        <v>398</v>
      </c>
      <c r="E4517" s="20" t="s">
        <v>394</v>
      </c>
      <c r="F4517">
        <f>VLOOKUP(H4517,'[1]Ventes par client'!B:Q,8,FALSE)</f>
        <v>3900</v>
      </c>
      <c r="G4517" s="21">
        <v>2300</v>
      </c>
      <c r="H4517" t="s">
        <v>725</v>
      </c>
      <c r="I4517" s="19">
        <v>4</v>
      </c>
      <c r="J4517" s="22">
        <f t="shared" si="70"/>
        <v>1600</v>
      </c>
    </row>
    <row r="4518" spans="1:10" x14ac:dyDescent="0.25">
      <c r="A4518" s="20">
        <v>30000</v>
      </c>
      <c r="B4518" s="20" t="s">
        <v>724</v>
      </c>
      <c r="C4518" s="20" t="s">
        <v>408</v>
      </c>
      <c r="D4518" s="20" t="s">
        <v>399</v>
      </c>
      <c r="E4518" s="20" t="s">
        <v>394</v>
      </c>
      <c r="F4518">
        <f>VLOOKUP(H4518,'[1]Ventes par client'!B:Q,9,FALSE)</f>
        <v>4100</v>
      </c>
      <c r="G4518" s="21">
        <v>2300</v>
      </c>
      <c r="H4518" t="s">
        <v>725</v>
      </c>
      <c r="I4518" s="19">
        <v>5</v>
      </c>
      <c r="J4518" s="22">
        <f t="shared" si="70"/>
        <v>1800</v>
      </c>
    </row>
    <row r="4519" spans="1:10" x14ac:dyDescent="0.25">
      <c r="A4519" s="20">
        <v>30000</v>
      </c>
      <c r="B4519" s="20" t="s">
        <v>724</v>
      </c>
      <c r="C4519" s="20" t="s">
        <v>408</v>
      </c>
      <c r="D4519" s="20" t="s">
        <v>400</v>
      </c>
      <c r="E4519" s="20" t="s">
        <v>394</v>
      </c>
      <c r="F4519">
        <f>VLOOKUP(H4519,'[1]Ventes par client'!B:Q,10,FALSE)</f>
        <v>4600</v>
      </c>
      <c r="G4519" s="21">
        <v>2800</v>
      </c>
      <c r="H4519" t="s">
        <v>725</v>
      </c>
      <c r="I4519">
        <v>6</v>
      </c>
      <c r="J4519" s="22">
        <f t="shared" si="70"/>
        <v>1800</v>
      </c>
    </row>
    <row r="4520" spans="1:10" x14ac:dyDescent="0.25">
      <c r="A4520" s="20">
        <v>30000</v>
      </c>
      <c r="B4520" s="20" t="s">
        <v>724</v>
      </c>
      <c r="C4520" s="20" t="s">
        <v>408</v>
      </c>
      <c r="D4520" s="20" t="s">
        <v>401</v>
      </c>
      <c r="E4520" s="20" t="s">
        <v>394</v>
      </c>
      <c r="F4520">
        <f>VLOOKUP(H4520,'[1]Ventes par client'!B:Q,11,FALSE)</f>
        <v>3800</v>
      </c>
      <c r="G4520" s="21">
        <v>2400</v>
      </c>
      <c r="H4520" t="s">
        <v>725</v>
      </c>
      <c r="I4520" s="19">
        <v>7</v>
      </c>
      <c r="J4520" s="22">
        <f t="shared" si="70"/>
        <v>1400</v>
      </c>
    </row>
    <row r="4521" spans="1:10" x14ac:dyDescent="0.25">
      <c r="A4521" s="20">
        <v>30000</v>
      </c>
      <c r="B4521" s="20" t="s">
        <v>724</v>
      </c>
      <c r="C4521" s="20" t="s">
        <v>408</v>
      </c>
      <c r="D4521" s="20" t="s">
        <v>402</v>
      </c>
      <c r="E4521" s="20" t="s">
        <v>394</v>
      </c>
      <c r="F4521">
        <f>VLOOKUP(H4521,'[1]Ventes par client'!B:Q,12,FALSE)</f>
        <v>3700</v>
      </c>
      <c r="G4521" s="21">
        <v>2200</v>
      </c>
      <c r="H4521" t="s">
        <v>725</v>
      </c>
      <c r="I4521" s="19">
        <v>8</v>
      </c>
      <c r="J4521" s="22">
        <f t="shared" si="70"/>
        <v>1500</v>
      </c>
    </row>
    <row r="4522" spans="1:10" x14ac:dyDescent="0.25">
      <c r="A4522" s="20">
        <v>30000</v>
      </c>
      <c r="B4522" s="20" t="s">
        <v>724</v>
      </c>
      <c r="C4522" s="20" t="s">
        <v>408</v>
      </c>
      <c r="D4522" s="20" t="s">
        <v>403</v>
      </c>
      <c r="E4522" s="20" t="s">
        <v>394</v>
      </c>
      <c r="F4522">
        <f>VLOOKUP(H4522,'[1]Ventes par client'!B:Q,13,FALSE)</f>
        <v>4100</v>
      </c>
      <c r="G4522" s="21">
        <v>2300</v>
      </c>
      <c r="H4522" t="s">
        <v>725</v>
      </c>
      <c r="I4522">
        <v>9</v>
      </c>
      <c r="J4522" s="22">
        <f t="shared" si="70"/>
        <v>1800</v>
      </c>
    </row>
    <row r="4523" spans="1:10" x14ac:dyDescent="0.25">
      <c r="A4523" s="20">
        <v>30000</v>
      </c>
      <c r="B4523" s="20" t="s">
        <v>724</v>
      </c>
      <c r="C4523" s="20" t="s">
        <v>408</v>
      </c>
      <c r="D4523" s="20" t="s">
        <v>404</v>
      </c>
      <c r="E4523" s="20" t="s">
        <v>394</v>
      </c>
      <c r="F4523">
        <f>VLOOKUP(H4523,'[1]Ventes par client'!B:Q,14,FALSE)</f>
        <v>4600</v>
      </c>
      <c r="G4523" s="21">
        <v>2700</v>
      </c>
      <c r="H4523" t="s">
        <v>725</v>
      </c>
      <c r="I4523" s="19">
        <v>10</v>
      </c>
      <c r="J4523" s="22">
        <f t="shared" si="70"/>
        <v>1900</v>
      </c>
    </row>
    <row r="4524" spans="1:10" x14ac:dyDescent="0.25">
      <c r="A4524" s="20">
        <v>30000</v>
      </c>
      <c r="B4524" s="20" t="s">
        <v>724</v>
      </c>
      <c r="C4524" s="20" t="s">
        <v>408</v>
      </c>
      <c r="D4524" s="20" t="s">
        <v>405</v>
      </c>
      <c r="E4524" s="20" t="s">
        <v>394</v>
      </c>
      <c r="F4524">
        <f>VLOOKUP(H4524,'[1]Ventes par client'!B:Q,15,FALSE)</f>
        <v>5100</v>
      </c>
      <c r="G4524" s="21">
        <v>3000</v>
      </c>
      <c r="H4524" t="s">
        <v>725</v>
      </c>
      <c r="I4524" s="19">
        <v>11</v>
      </c>
      <c r="J4524" s="22">
        <f t="shared" si="70"/>
        <v>2100</v>
      </c>
    </row>
    <row r="4525" spans="1:10" x14ac:dyDescent="0.25">
      <c r="A4525" s="20">
        <v>30000</v>
      </c>
      <c r="B4525" s="20" t="s">
        <v>724</v>
      </c>
      <c r="C4525" s="20" t="s">
        <v>408</v>
      </c>
      <c r="D4525" s="20" t="s">
        <v>406</v>
      </c>
      <c r="E4525" s="20" t="s">
        <v>394</v>
      </c>
      <c r="F4525">
        <f>VLOOKUP(H4525,'[1]Ventes par client'!B:Q,16,FALSE)</f>
        <v>2800</v>
      </c>
      <c r="G4525" s="21">
        <v>2100</v>
      </c>
      <c r="H4525" t="s">
        <v>725</v>
      </c>
      <c r="I4525">
        <v>12</v>
      </c>
      <c r="J4525" s="22">
        <f t="shared" si="70"/>
        <v>700</v>
      </c>
    </row>
    <row r="4526" spans="1:10" x14ac:dyDescent="0.25">
      <c r="A4526" s="20">
        <v>30000</v>
      </c>
      <c r="B4526" s="20" t="s">
        <v>417</v>
      </c>
      <c r="C4526" s="20" t="s">
        <v>408</v>
      </c>
      <c r="D4526" s="20" t="s">
        <v>393</v>
      </c>
      <c r="E4526" s="20" t="s">
        <v>394</v>
      </c>
      <c r="F4526" s="21">
        <f>VLOOKUP(H4526,'[1]Ventes par client'!B:Q,5,FALSE)</f>
        <v>800</v>
      </c>
      <c r="G4526" s="21">
        <v>400</v>
      </c>
      <c r="H4526" s="2" t="s">
        <v>726</v>
      </c>
      <c r="I4526" s="19">
        <v>1</v>
      </c>
      <c r="J4526" s="22">
        <f t="shared" si="70"/>
        <v>400</v>
      </c>
    </row>
    <row r="4527" spans="1:10" x14ac:dyDescent="0.25">
      <c r="A4527" s="20">
        <v>30000</v>
      </c>
      <c r="B4527" s="20" t="s">
        <v>417</v>
      </c>
      <c r="C4527" s="20" t="s">
        <v>408</v>
      </c>
      <c r="D4527" s="20" t="s">
        <v>396</v>
      </c>
      <c r="E4527" s="20" t="s">
        <v>394</v>
      </c>
      <c r="F4527">
        <f>VLOOKUP(H4527,'[1]Ventes par client'!B:Q,6,FALSE)</f>
        <v>900</v>
      </c>
      <c r="G4527" s="21">
        <v>400</v>
      </c>
      <c r="H4527" t="s">
        <v>726</v>
      </c>
      <c r="I4527" s="19">
        <v>2</v>
      </c>
      <c r="J4527" s="22">
        <f t="shared" si="70"/>
        <v>500</v>
      </c>
    </row>
    <row r="4528" spans="1:10" x14ac:dyDescent="0.25">
      <c r="A4528" s="20">
        <v>30000</v>
      </c>
      <c r="B4528" s="20" t="s">
        <v>417</v>
      </c>
      <c r="C4528" s="20" t="s">
        <v>408</v>
      </c>
      <c r="D4528" s="20" t="s">
        <v>397</v>
      </c>
      <c r="E4528" s="20" t="s">
        <v>394</v>
      </c>
      <c r="F4528">
        <f>VLOOKUP(H4528,'[1]Ventes par client'!B:Q,7,FALSE)</f>
        <v>1000</v>
      </c>
      <c r="G4528" s="21">
        <v>500</v>
      </c>
      <c r="H4528" t="s">
        <v>726</v>
      </c>
      <c r="I4528">
        <v>3</v>
      </c>
      <c r="J4528" s="22">
        <f t="shared" si="70"/>
        <v>500</v>
      </c>
    </row>
    <row r="4529" spans="1:10" x14ac:dyDescent="0.25">
      <c r="A4529" s="20">
        <v>30000</v>
      </c>
      <c r="B4529" s="20" t="s">
        <v>417</v>
      </c>
      <c r="C4529" s="20" t="s">
        <v>408</v>
      </c>
      <c r="D4529" s="20" t="s">
        <v>398</v>
      </c>
      <c r="E4529" s="20" t="s">
        <v>394</v>
      </c>
      <c r="F4529">
        <f>VLOOKUP(H4529,'[1]Ventes par client'!B:Q,8,FALSE)</f>
        <v>800</v>
      </c>
      <c r="G4529" s="21">
        <v>400</v>
      </c>
      <c r="H4529" t="s">
        <v>726</v>
      </c>
      <c r="I4529" s="19">
        <v>4</v>
      </c>
      <c r="J4529" s="22">
        <f t="shared" si="70"/>
        <v>400</v>
      </c>
    </row>
    <row r="4530" spans="1:10" x14ac:dyDescent="0.25">
      <c r="A4530" s="20">
        <v>30000</v>
      </c>
      <c r="B4530" s="20" t="s">
        <v>417</v>
      </c>
      <c r="C4530" s="20" t="s">
        <v>408</v>
      </c>
      <c r="D4530" s="20" t="s">
        <v>399</v>
      </c>
      <c r="E4530" s="20" t="s">
        <v>394</v>
      </c>
      <c r="F4530">
        <f>VLOOKUP(H4530,'[1]Ventes par client'!B:Q,9,FALSE)</f>
        <v>800</v>
      </c>
      <c r="G4530" s="21">
        <v>400</v>
      </c>
      <c r="H4530" t="s">
        <v>726</v>
      </c>
      <c r="I4530" s="19">
        <v>5</v>
      </c>
      <c r="J4530" s="22">
        <f t="shared" si="70"/>
        <v>400</v>
      </c>
    </row>
    <row r="4531" spans="1:10" x14ac:dyDescent="0.25">
      <c r="A4531" s="20">
        <v>30000</v>
      </c>
      <c r="B4531" s="20" t="s">
        <v>417</v>
      </c>
      <c r="C4531" s="20" t="s">
        <v>408</v>
      </c>
      <c r="D4531" s="20" t="s">
        <v>400</v>
      </c>
      <c r="E4531" s="20" t="s">
        <v>394</v>
      </c>
      <c r="F4531">
        <f>VLOOKUP(H4531,'[1]Ventes par client'!B:Q,10,FALSE)</f>
        <v>900</v>
      </c>
      <c r="G4531" s="21">
        <v>500</v>
      </c>
      <c r="H4531" t="s">
        <v>726</v>
      </c>
      <c r="I4531">
        <v>6</v>
      </c>
      <c r="J4531" s="22">
        <f t="shared" si="70"/>
        <v>400</v>
      </c>
    </row>
    <row r="4532" spans="1:10" x14ac:dyDescent="0.25">
      <c r="A4532" s="20">
        <v>30000</v>
      </c>
      <c r="B4532" s="20" t="s">
        <v>417</v>
      </c>
      <c r="C4532" s="20" t="s">
        <v>408</v>
      </c>
      <c r="D4532" s="20" t="s">
        <v>401</v>
      </c>
      <c r="E4532" s="20" t="s">
        <v>394</v>
      </c>
      <c r="F4532">
        <f>VLOOKUP(H4532,'[1]Ventes par client'!B:Q,11,FALSE)</f>
        <v>800</v>
      </c>
      <c r="G4532" s="21">
        <v>300</v>
      </c>
      <c r="H4532" t="s">
        <v>726</v>
      </c>
      <c r="I4532" s="19">
        <v>7</v>
      </c>
      <c r="J4532" s="22">
        <f t="shared" si="70"/>
        <v>500</v>
      </c>
    </row>
    <row r="4533" spans="1:10" x14ac:dyDescent="0.25">
      <c r="A4533" s="20">
        <v>30000</v>
      </c>
      <c r="B4533" s="20" t="s">
        <v>417</v>
      </c>
      <c r="C4533" s="20" t="s">
        <v>408</v>
      </c>
      <c r="D4533" s="20" t="s">
        <v>402</v>
      </c>
      <c r="E4533" s="20" t="s">
        <v>394</v>
      </c>
      <c r="F4533">
        <f>VLOOKUP(H4533,'[1]Ventes par client'!B:Q,12,FALSE)</f>
        <v>700</v>
      </c>
      <c r="G4533" s="21">
        <v>400</v>
      </c>
      <c r="H4533" t="s">
        <v>726</v>
      </c>
      <c r="I4533" s="19">
        <v>8</v>
      </c>
      <c r="J4533" s="22">
        <f t="shared" si="70"/>
        <v>300</v>
      </c>
    </row>
    <row r="4534" spans="1:10" x14ac:dyDescent="0.25">
      <c r="A4534" s="20">
        <v>30000</v>
      </c>
      <c r="B4534" s="20" t="s">
        <v>417</v>
      </c>
      <c r="C4534" s="20" t="s">
        <v>408</v>
      </c>
      <c r="D4534" s="20" t="s">
        <v>403</v>
      </c>
      <c r="E4534" s="20" t="s">
        <v>394</v>
      </c>
      <c r="F4534">
        <f>VLOOKUP(H4534,'[1]Ventes par client'!B:Q,13,FALSE)</f>
        <v>800</v>
      </c>
      <c r="G4534" s="21">
        <v>400</v>
      </c>
      <c r="H4534" t="s">
        <v>726</v>
      </c>
      <c r="I4534">
        <v>9</v>
      </c>
      <c r="J4534" s="22">
        <f t="shared" si="70"/>
        <v>400</v>
      </c>
    </row>
    <row r="4535" spans="1:10" x14ac:dyDescent="0.25">
      <c r="A4535" s="20">
        <v>30000</v>
      </c>
      <c r="B4535" s="20" t="s">
        <v>417</v>
      </c>
      <c r="C4535" s="20" t="s">
        <v>408</v>
      </c>
      <c r="D4535" s="20" t="s">
        <v>404</v>
      </c>
      <c r="E4535" s="20" t="s">
        <v>394</v>
      </c>
      <c r="F4535">
        <f>VLOOKUP(H4535,'[1]Ventes par client'!B:Q,14,FALSE)</f>
        <v>900</v>
      </c>
      <c r="G4535" s="21">
        <v>400</v>
      </c>
      <c r="H4535" t="s">
        <v>726</v>
      </c>
      <c r="I4535" s="19">
        <v>10</v>
      </c>
      <c r="J4535" s="22">
        <f t="shared" si="70"/>
        <v>500</v>
      </c>
    </row>
    <row r="4536" spans="1:10" x14ac:dyDescent="0.25">
      <c r="A4536" s="20">
        <v>30000</v>
      </c>
      <c r="B4536" s="20" t="s">
        <v>417</v>
      </c>
      <c r="C4536" s="20" t="s">
        <v>408</v>
      </c>
      <c r="D4536" s="20" t="s">
        <v>405</v>
      </c>
      <c r="E4536" s="20" t="s">
        <v>394</v>
      </c>
      <c r="F4536">
        <f>VLOOKUP(H4536,'[1]Ventes par client'!B:Q,15,FALSE)</f>
        <v>1000</v>
      </c>
      <c r="G4536" s="21">
        <v>500</v>
      </c>
      <c r="H4536" t="s">
        <v>726</v>
      </c>
      <c r="I4536" s="19">
        <v>11</v>
      </c>
      <c r="J4536" s="22">
        <f t="shared" si="70"/>
        <v>500</v>
      </c>
    </row>
    <row r="4537" spans="1:10" x14ac:dyDescent="0.25">
      <c r="A4537" s="20">
        <v>30000</v>
      </c>
      <c r="B4537" s="20" t="s">
        <v>417</v>
      </c>
      <c r="C4537" s="20" t="s">
        <v>408</v>
      </c>
      <c r="D4537" s="20" t="s">
        <v>406</v>
      </c>
      <c r="E4537" s="20" t="s">
        <v>394</v>
      </c>
      <c r="F4537">
        <f>VLOOKUP(H4537,'[1]Ventes par client'!B:Q,16,FALSE)</f>
        <v>600</v>
      </c>
      <c r="G4537" s="21">
        <v>400</v>
      </c>
      <c r="H4537" t="s">
        <v>726</v>
      </c>
      <c r="I4537">
        <v>12</v>
      </c>
      <c r="J4537" s="22">
        <f t="shared" si="70"/>
        <v>200</v>
      </c>
    </row>
    <row r="4538" spans="1:10" x14ac:dyDescent="0.25">
      <c r="A4538" s="20">
        <v>30000</v>
      </c>
      <c r="B4538" s="20" t="s">
        <v>206</v>
      </c>
      <c r="C4538" s="20" t="s">
        <v>408</v>
      </c>
      <c r="D4538" s="20" t="s">
        <v>393</v>
      </c>
      <c r="E4538" s="20" t="s">
        <v>394</v>
      </c>
      <c r="F4538" s="21">
        <f>VLOOKUP(H4538,'[1]Ventes par client'!B:Q,5,FALSE)</f>
        <v>2400</v>
      </c>
      <c r="G4538" s="21">
        <v>2200</v>
      </c>
      <c r="H4538" s="2" t="s">
        <v>727</v>
      </c>
      <c r="I4538" s="19">
        <v>1</v>
      </c>
      <c r="J4538" s="22">
        <f t="shared" si="70"/>
        <v>200</v>
      </c>
    </row>
    <row r="4539" spans="1:10" x14ac:dyDescent="0.25">
      <c r="A4539" s="20">
        <v>30000</v>
      </c>
      <c r="B4539" s="20" t="s">
        <v>206</v>
      </c>
      <c r="C4539" s="20" t="s">
        <v>408</v>
      </c>
      <c r="D4539" s="20" t="s">
        <v>396</v>
      </c>
      <c r="E4539" s="20" t="s">
        <v>394</v>
      </c>
      <c r="F4539">
        <f>VLOOKUP(H4539,'[1]Ventes par client'!B:Q,6,FALSE)</f>
        <v>2800</v>
      </c>
      <c r="G4539" s="21">
        <v>2300</v>
      </c>
      <c r="H4539" t="s">
        <v>727</v>
      </c>
      <c r="I4539" s="19">
        <v>2</v>
      </c>
      <c r="J4539" s="22">
        <f t="shared" si="70"/>
        <v>500</v>
      </c>
    </row>
    <row r="4540" spans="1:10" x14ac:dyDescent="0.25">
      <c r="A4540" s="20">
        <v>30000</v>
      </c>
      <c r="B4540" s="20" t="s">
        <v>206</v>
      </c>
      <c r="C4540" s="20" t="s">
        <v>408</v>
      </c>
      <c r="D4540" s="20" t="s">
        <v>397</v>
      </c>
      <c r="E4540" s="20" t="s">
        <v>394</v>
      </c>
      <c r="F4540">
        <f>VLOOKUP(H4540,'[1]Ventes par client'!B:Q,7,FALSE)</f>
        <v>2900</v>
      </c>
      <c r="G4540" s="21">
        <v>2600</v>
      </c>
      <c r="H4540" t="s">
        <v>727</v>
      </c>
      <c r="I4540">
        <v>3</v>
      </c>
      <c r="J4540" s="22">
        <f t="shared" si="70"/>
        <v>300</v>
      </c>
    </row>
    <row r="4541" spans="1:10" x14ac:dyDescent="0.25">
      <c r="A4541" s="20">
        <v>30000</v>
      </c>
      <c r="B4541" s="20" t="s">
        <v>206</v>
      </c>
      <c r="C4541" s="20" t="s">
        <v>408</v>
      </c>
      <c r="D4541" s="20" t="s">
        <v>398</v>
      </c>
      <c r="E4541" s="20" t="s">
        <v>394</v>
      </c>
      <c r="F4541">
        <f>VLOOKUP(H4541,'[1]Ventes par client'!B:Q,8,FALSE)</f>
        <v>2400</v>
      </c>
      <c r="G4541" s="21">
        <v>2000</v>
      </c>
      <c r="H4541" t="s">
        <v>727</v>
      </c>
      <c r="I4541" s="19">
        <v>4</v>
      </c>
      <c r="J4541" s="22">
        <f t="shared" si="70"/>
        <v>400</v>
      </c>
    </row>
    <row r="4542" spans="1:10" x14ac:dyDescent="0.25">
      <c r="A4542" s="20">
        <v>30000</v>
      </c>
      <c r="B4542" s="20" t="s">
        <v>206</v>
      </c>
      <c r="C4542" s="20" t="s">
        <v>408</v>
      </c>
      <c r="D4542" s="20" t="s">
        <v>399</v>
      </c>
      <c r="E4542" s="20" t="s">
        <v>394</v>
      </c>
      <c r="F4542">
        <f>VLOOKUP(H4542,'[1]Ventes par client'!B:Q,9,FALSE)</f>
        <v>2500</v>
      </c>
      <c r="G4542" s="21">
        <v>2100</v>
      </c>
      <c r="H4542" t="s">
        <v>727</v>
      </c>
      <c r="I4542" s="19">
        <v>5</v>
      </c>
      <c r="J4542" s="22">
        <f t="shared" si="70"/>
        <v>400</v>
      </c>
    </row>
    <row r="4543" spans="1:10" x14ac:dyDescent="0.25">
      <c r="A4543" s="20">
        <v>30000</v>
      </c>
      <c r="B4543" s="20" t="s">
        <v>206</v>
      </c>
      <c r="C4543" s="20" t="s">
        <v>408</v>
      </c>
      <c r="D4543" s="20" t="s">
        <v>400</v>
      </c>
      <c r="E4543" s="20" t="s">
        <v>394</v>
      </c>
      <c r="F4543">
        <f>VLOOKUP(H4543,'[1]Ventes par client'!B:Q,10,FALSE)</f>
        <v>2800</v>
      </c>
      <c r="G4543" s="21">
        <v>2600</v>
      </c>
      <c r="H4543" t="s">
        <v>727</v>
      </c>
      <c r="I4543">
        <v>6</v>
      </c>
      <c r="J4543" s="22">
        <f t="shared" si="70"/>
        <v>200</v>
      </c>
    </row>
    <row r="4544" spans="1:10" x14ac:dyDescent="0.25">
      <c r="A4544" s="20">
        <v>30000</v>
      </c>
      <c r="B4544" s="20" t="s">
        <v>206</v>
      </c>
      <c r="C4544" s="20" t="s">
        <v>408</v>
      </c>
      <c r="D4544" s="20" t="s">
        <v>401</v>
      </c>
      <c r="E4544" s="20" t="s">
        <v>394</v>
      </c>
      <c r="F4544">
        <f>VLOOKUP(H4544,'[1]Ventes par client'!B:Q,11,FALSE)</f>
        <v>2300</v>
      </c>
      <c r="G4544" s="21">
        <v>2100</v>
      </c>
      <c r="H4544" t="s">
        <v>727</v>
      </c>
      <c r="I4544" s="19">
        <v>7</v>
      </c>
      <c r="J4544" s="22">
        <f t="shared" si="70"/>
        <v>200</v>
      </c>
    </row>
    <row r="4545" spans="1:10" x14ac:dyDescent="0.25">
      <c r="A4545" s="20">
        <v>30000</v>
      </c>
      <c r="B4545" s="20" t="s">
        <v>206</v>
      </c>
      <c r="C4545" s="20" t="s">
        <v>408</v>
      </c>
      <c r="D4545" s="20" t="s">
        <v>402</v>
      </c>
      <c r="E4545" s="20" t="s">
        <v>394</v>
      </c>
      <c r="F4545">
        <f>VLOOKUP(H4545,'[1]Ventes par client'!B:Q,12,FALSE)</f>
        <v>2200</v>
      </c>
      <c r="G4545" s="21">
        <v>2000</v>
      </c>
      <c r="H4545" t="s">
        <v>727</v>
      </c>
      <c r="I4545" s="19">
        <v>8</v>
      </c>
      <c r="J4545" s="22">
        <f t="shared" si="70"/>
        <v>200</v>
      </c>
    </row>
    <row r="4546" spans="1:10" x14ac:dyDescent="0.25">
      <c r="A4546" s="20">
        <v>30000</v>
      </c>
      <c r="B4546" s="20" t="s">
        <v>206</v>
      </c>
      <c r="C4546" s="20" t="s">
        <v>408</v>
      </c>
      <c r="D4546" s="20" t="s">
        <v>403</v>
      </c>
      <c r="E4546" s="20" t="s">
        <v>394</v>
      </c>
      <c r="F4546">
        <f>VLOOKUP(H4546,'[1]Ventes par client'!B:Q,13,FALSE)</f>
        <v>2400</v>
      </c>
      <c r="G4546" s="21">
        <v>2000</v>
      </c>
      <c r="H4546" t="s">
        <v>727</v>
      </c>
      <c r="I4546">
        <v>9</v>
      </c>
      <c r="J4546" s="22">
        <f t="shared" ref="J4546:J4609" si="71">+F4546-G4546</f>
        <v>400</v>
      </c>
    </row>
    <row r="4547" spans="1:10" x14ac:dyDescent="0.25">
      <c r="A4547" s="20">
        <v>30000</v>
      </c>
      <c r="B4547" s="20" t="s">
        <v>206</v>
      </c>
      <c r="C4547" s="20" t="s">
        <v>408</v>
      </c>
      <c r="D4547" s="20" t="s">
        <v>404</v>
      </c>
      <c r="E4547" s="20" t="s">
        <v>394</v>
      </c>
      <c r="F4547">
        <f>VLOOKUP(H4547,'[1]Ventes par client'!B:Q,14,FALSE)</f>
        <v>2800</v>
      </c>
      <c r="G4547" s="21">
        <v>2500</v>
      </c>
      <c r="H4547" t="s">
        <v>727</v>
      </c>
      <c r="I4547" s="19">
        <v>10</v>
      </c>
      <c r="J4547" s="22">
        <f t="shared" si="71"/>
        <v>300</v>
      </c>
    </row>
    <row r="4548" spans="1:10" x14ac:dyDescent="0.25">
      <c r="A4548" s="20">
        <v>30000</v>
      </c>
      <c r="B4548" s="20" t="s">
        <v>206</v>
      </c>
      <c r="C4548" s="20" t="s">
        <v>408</v>
      </c>
      <c r="D4548" s="20" t="s">
        <v>405</v>
      </c>
      <c r="E4548" s="20" t="s">
        <v>394</v>
      </c>
      <c r="F4548">
        <f>VLOOKUP(H4548,'[1]Ventes par client'!B:Q,15,FALSE)</f>
        <v>3000</v>
      </c>
      <c r="G4548" s="21">
        <v>2700</v>
      </c>
      <c r="H4548" t="s">
        <v>727</v>
      </c>
      <c r="I4548" s="19">
        <v>11</v>
      </c>
      <c r="J4548" s="22">
        <f t="shared" si="71"/>
        <v>300</v>
      </c>
    </row>
    <row r="4549" spans="1:10" x14ac:dyDescent="0.25">
      <c r="A4549" s="20">
        <v>30000</v>
      </c>
      <c r="B4549" s="20" t="s">
        <v>206</v>
      </c>
      <c r="C4549" s="20" t="s">
        <v>408</v>
      </c>
      <c r="D4549" s="20" t="s">
        <v>406</v>
      </c>
      <c r="E4549" s="20" t="s">
        <v>394</v>
      </c>
      <c r="F4549">
        <f>VLOOKUP(H4549,'[1]Ventes par client'!B:Q,16,FALSE)</f>
        <v>1500</v>
      </c>
      <c r="G4549" s="21">
        <v>1900</v>
      </c>
      <c r="H4549" t="s">
        <v>727</v>
      </c>
      <c r="I4549">
        <v>12</v>
      </c>
      <c r="J4549" s="22">
        <f t="shared" si="71"/>
        <v>-400</v>
      </c>
    </row>
    <row r="4550" spans="1:10" x14ac:dyDescent="0.25">
      <c r="A4550" s="20">
        <v>30000</v>
      </c>
      <c r="B4550" s="20" t="s">
        <v>206</v>
      </c>
      <c r="C4550" s="20" t="s">
        <v>408</v>
      </c>
      <c r="D4550" s="20" t="s">
        <v>393</v>
      </c>
      <c r="E4550" s="20" t="s">
        <v>394</v>
      </c>
      <c r="F4550" s="21">
        <f>VLOOKUP(H4550,'[1]Ventes par client'!B:Q,5,FALSE)</f>
        <v>400</v>
      </c>
      <c r="G4550" s="21">
        <v>200</v>
      </c>
      <c r="H4550" s="2" t="s">
        <v>728</v>
      </c>
      <c r="I4550" s="19">
        <v>1</v>
      </c>
      <c r="J4550" s="22">
        <f t="shared" si="71"/>
        <v>200</v>
      </c>
    </row>
    <row r="4551" spans="1:10" x14ac:dyDescent="0.25">
      <c r="A4551" s="20">
        <v>30000</v>
      </c>
      <c r="B4551" s="20" t="s">
        <v>206</v>
      </c>
      <c r="C4551" s="20" t="s">
        <v>408</v>
      </c>
      <c r="D4551" s="20" t="s">
        <v>396</v>
      </c>
      <c r="E4551" s="20" t="s">
        <v>394</v>
      </c>
      <c r="F4551">
        <f>VLOOKUP(H4551,'[1]Ventes par client'!B:Q,6,FALSE)</f>
        <v>500</v>
      </c>
      <c r="G4551" s="21">
        <v>300</v>
      </c>
      <c r="H4551" t="s">
        <v>728</v>
      </c>
      <c r="I4551" s="19">
        <v>2</v>
      </c>
      <c r="J4551" s="22">
        <f t="shared" si="71"/>
        <v>200</v>
      </c>
    </row>
    <row r="4552" spans="1:10" x14ac:dyDescent="0.25">
      <c r="A4552" s="20">
        <v>30000</v>
      </c>
      <c r="B4552" s="20" t="s">
        <v>206</v>
      </c>
      <c r="C4552" s="20" t="s">
        <v>408</v>
      </c>
      <c r="D4552" s="20" t="s">
        <v>397</v>
      </c>
      <c r="E4552" s="20" t="s">
        <v>394</v>
      </c>
      <c r="F4552">
        <f>VLOOKUP(H4552,'[1]Ventes par client'!B:Q,7,FALSE)</f>
        <v>500</v>
      </c>
      <c r="G4552" s="21">
        <v>300</v>
      </c>
      <c r="H4552" t="s">
        <v>728</v>
      </c>
      <c r="I4552">
        <v>3</v>
      </c>
      <c r="J4552" s="22">
        <f t="shared" si="71"/>
        <v>200</v>
      </c>
    </row>
    <row r="4553" spans="1:10" x14ac:dyDescent="0.25">
      <c r="A4553" s="20">
        <v>30000</v>
      </c>
      <c r="B4553" s="20" t="s">
        <v>206</v>
      </c>
      <c r="C4553" s="20" t="s">
        <v>408</v>
      </c>
      <c r="D4553" s="20" t="s">
        <v>398</v>
      </c>
      <c r="E4553" s="20" t="s">
        <v>394</v>
      </c>
      <c r="F4553">
        <f>VLOOKUP(H4553,'[1]Ventes par client'!B:Q,8,FALSE)</f>
        <v>400</v>
      </c>
      <c r="G4553" s="21">
        <v>200</v>
      </c>
      <c r="H4553" t="s">
        <v>728</v>
      </c>
      <c r="I4553" s="19">
        <v>4</v>
      </c>
      <c r="J4553" s="22">
        <f t="shared" si="71"/>
        <v>200</v>
      </c>
    </row>
    <row r="4554" spans="1:10" x14ac:dyDescent="0.25">
      <c r="A4554" s="20">
        <v>30000</v>
      </c>
      <c r="B4554" s="20" t="s">
        <v>206</v>
      </c>
      <c r="C4554" s="20" t="s">
        <v>408</v>
      </c>
      <c r="D4554" s="20" t="s">
        <v>399</v>
      </c>
      <c r="E4554" s="20" t="s">
        <v>394</v>
      </c>
      <c r="F4554">
        <f>VLOOKUP(H4554,'[1]Ventes par client'!B:Q,9,FALSE)</f>
        <v>400</v>
      </c>
      <c r="G4554" s="21">
        <v>200</v>
      </c>
      <c r="H4554" t="s">
        <v>728</v>
      </c>
      <c r="I4554" s="19">
        <v>5</v>
      </c>
      <c r="J4554" s="22">
        <f t="shared" si="71"/>
        <v>200</v>
      </c>
    </row>
    <row r="4555" spans="1:10" x14ac:dyDescent="0.25">
      <c r="A4555" s="20">
        <v>30000</v>
      </c>
      <c r="B4555" s="20" t="s">
        <v>206</v>
      </c>
      <c r="C4555" s="20" t="s">
        <v>408</v>
      </c>
      <c r="D4555" s="20" t="s">
        <v>400</v>
      </c>
      <c r="E4555" s="20" t="s">
        <v>394</v>
      </c>
      <c r="F4555">
        <f>VLOOKUP(H4555,'[1]Ventes par client'!B:Q,10,FALSE)</f>
        <v>500</v>
      </c>
      <c r="G4555" s="21">
        <v>300</v>
      </c>
      <c r="H4555" t="s">
        <v>728</v>
      </c>
      <c r="I4555">
        <v>6</v>
      </c>
      <c r="J4555" s="22">
        <f t="shared" si="71"/>
        <v>200</v>
      </c>
    </row>
    <row r="4556" spans="1:10" x14ac:dyDescent="0.25">
      <c r="A4556" s="20">
        <v>30000</v>
      </c>
      <c r="B4556" s="20" t="s">
        <v>206</v>
      </c>
      <c r="C4556" s="20" t="s">
        <v>408</v>
      </c>
      <c r="D4556" s="20" t="s">
        <v>401</v>
      </c>
      <c r="E4556" s="20" t="s">
        <v>394</v>
      </c>
      <c r="F4556">
        <f>VLOOKUP(H4556,'[1]Ventes par client'!B:Q,11,FALSE)</f>
        <v>400</v>
      </c>
      <c r="G4556" s="21">
        <v>300</v>
      </c>
      <c r="H4556" t="s">
        <v>728</v>
      </c>
      <c r="I4556" s="19">
        <v>7</v>
      </c>
      <c r="J4556" s="22">
        <f t="shared" si="71"/>
        <v>100</v>
      </c>
    </row>
    <row r="4557" spans="1:10" x14ac:dyDescent="0.25">
      <c r="A4557" s="20">
        <v>30000</v>
      </c>
      <c r="B4557" s="20" t="s">
        <v>206</v>
      </c>
      <c r="C4557" s="20" t="s">
        <v>408</v>
      </c>
      <c r="D4557" s="20" t="s">
        <v>402</v>
      </c>
      <c r="E4557" s="20" t="s">
        <v>394</v>
      </c>
      <c r="F4557">
        <f>VLOOKUP(H4557,'[1]Ventes par client'!B:Q,12,FALSE)</f>
        <v>400</v>
      </c>
      <c r="G4557" s="21">
        <v>200</v>
      </c>
      <c r="H4557" t="s">
        <v>728</v>
      </c>
      <c r="I4557" s="19">
        <v>8</v>
      </c>
      <c r="J4557" s="22">
        <f t="shared" si="71"/>
        <v>200</v>
      </c>
    </row>
    <row r="4558" spans="1:10" x14ac:dyDescent="0.25">
      <c r="A4558" s="20">
        <v>30000</v>
      </c>
      <c r="B4558" s="20" t="s">
        <v>206</v>
      </c>
      <c r="C4558" s="20" t="s">
        <v>408</v>
      </c>
      <c r="D4558" s="20" t="s">
        <v>403</v>
      </c>
      <c r="E4558" s="20" t="s">
        <v>394</v>
      </c>
      <c r="F4558">
        <f>VLOOKUP(H4558,'[1]Ventes par client'!B:Q,13,FALSE)</f>
        <v>400</v>
      </c>
      <c r="G4558" s="21">
        <v>200</v>
      </c>
      <c r="H4558" t="s">
        <v>728</v>
      </c>
      <c r="I4558">
        <v>9</v>
      </c>
      <c r="J4558" s="22">
        <f t="shared" si="71"/>
        <v>200</v>
      </c>
    </row>
    <row r="4559" spans="1:10" x14ac:dyDescent="0.25">
      <c r="A4559" s="20">
        <v>30000</v>
      </c>
      <c r="B4559" s="20" t="s">
        <v>206</v>
      </c>
      <c r="C4559" s="20" t="s">
        <v>408</v>
      </c>
      <c r="D4559" s="20" t="s">
        <v>404</v>
      </c>
      <c r="E4559" s="20" t="s">
        <v>394</v>
      </c>
      <c r="F4559">
        <f>VLOOKUP(H4559,'[1]Ventes par client'!B:Q,14,FALSE)</f>
        <v>500</v>
      </c>
      <c r="G4559" s="21">
        <v>300</v>
      </c>
      <c r="H4559" t="s">
        <v>728</v>
      </c>
      <c r="I4559" s="19">
        <v>10</v>
      </c>
      <c r="J4559" s="22">
        <f t="shared" si="71"/>
        <v>200</v>
      </c>
    </row>
    <row r="4560" spans="1:10" x14ac:dyDescent="0.25">
      <c r="A4560" s="20">
        <v>30000</v>
      </c>
      <c r="B4560" s="20" t="s">
        <v>206</v>
      </c>
      <c r="C4560" s="20" t="s">
        <v>408</v>
      </c>
      <c r="D4560" s="20" t="s">
        <v>405</v>
      </c>
      <c r="E4560" s="20" t="s">
        <v>394</v>
      </c>
      <c r="F4560">
        <f>VLOOKUP(H4560,'[1]Ventes par client'!B:Q,15,FALSE)</f>
        <v>500</v>
      </c>
      <c r="G4560" s="21">
        <v>300</v>
      </c>
      <c r="H4560" t="s">
        <v>728</v>
      </c>
      <c r="I4560" s="19">
        <v>11</v>
      </c>
      <c r="J4560" s="22">
        <f t="shared" si="71"/>
        <v>200</v>
      </c>
    </row>
    <row r="4561" spans="1:10" x14ac:dyDescent="0.25">
      <c r="A4561" s="20">
        <v>30000</v>
      </c>
      <c r="B4561" s="20" t="s">
        <v>206</v>
      </c>
      <c r="C4561" s="20" t="s">
        <v>408</v>
      </c>
      <c r="D4561" s="20" t="s">
        <v>406</v>
      </c>
      <c r="E4561" s="20" t="s">
        <v>394</v>
      </c>
      <c r="F4561">
        <f>VLOOKUP(H4561,'[1]Ventes par client'!B:Q,16,FALSE)</f>
        <v>200</v>
      </c>
      <c r="G4561" s="21">
        <v>200</v>
      </c>
      <c r="H4561" t="s">
        <v>728</v>
      </c>
      <c r="I4561">
        <v>12</v>
      </c>
      <c r="J4561" s="22">
        <f t="shared" si="71"/>
        <v>0</v>
      </c>
    </row>
    <row r="4562" spans="1:10" x14ac:dyDescent="0.25">
      <c r="A4562" s="20">
        <v>30000</v>
      </c>
      <c r="B4562" s="20" t="s">
        <v>608</v>
      </c>
      <c r="C4562" s="20" t="s">
        <v>408</v>
      </c>
      <c r="D4562" s="20" t="s">
        <v>393</v>
      </c>
      <c r="E4562" s="20" t="s">
        <v>394</v>
      </c>
      <c r="F4562" s="21">
        <f>VLOOKUP(H4562,'[1]Ventes par client'!B:Q,5,FALSE)</f>
        <v>10200</v>
      </c>
      <c r="G4562" s="21">
        <v>8100</v>
      </c>
      <c r="H4562" s="2" t="s">
        <v>729</v>
      </c>
      <c r="I4562" s="19">
        <v>1</v>
      </c>
      <c r="J4562" s="22">
        <f t="shared" si="71"/>
        <v>2100</v>
      </c>
    </row>
    <row r="4563" spans="1:10" x14ac:dyDescent="0.25">
      <c r="A4563" s="20">
        <v>30000</v>
      </c>
      <c r="B4563" s="20" t="s">
        <v>608</v>
      </c>
      <c r="C4563" s="20" t="s">
        <v>408</v>
      </c>
      <c r="D4563" s="20" t="s">
        <v>396</v>
      </c>
      <c r="E4563" s="20" t="s">
        <v>394</v>
      </c>
      <c r="F4563">
        <f>VLOOKUP(H4563,'[1]Ventes par client'!B:Q,6,FALSE)</f>
        <v>12000</v>
      </c>
      <c r="G4563" s="21">
        <v>8600</v>
      </c>
      <c r="H4563" t="s">
        <v>729</v>
      </c>
      <c r="I4563" s="19">
        <v>2</v>
      </c>
      <c r="J4563" s="22">
        <f t="shared" si="71"/>
        <v>3400</v>
      </c>
    </row>
    <row r="4564" spans="1:10" x14ac:dyDescent="0.25">
      <c r="A4564" s="20">
        <v>30000</v>
      </c>
      <c r="B4564" s="20" t="s">
        <v>608</v>
      </c>
      <c r="C4564" s="20" t="s">
        <v>408</v>
      </c>
      <c r="D4564" s="20" t="s">
        <v>397</v>
      </c>
      <c r="E4564" s="20" t="s">
        <v>394</v>
      </c>
      <c r="F4564">
        <f>VLOOKUP(H4564,'[1]Ventes par client'!B:Q,7,FALSE)</f>
        <v>12500</v>
      </c>
      <c r="G4564" s="21">
        <v>9500</v>
      </c>
      <c r="H4564" t="s">
        <v>729</v>
      </c>
      <c r="I4564">
        <v>3</v>
      </c>
      <c r="J4564" s="22">
        <f t="shared" si="71"/>
        <v>3000</v>
      </c>
    </row>
    <row r="4565" spans="1:10" x14ac:dyDescent="0.25">
      <c r="A4565" s="20">
        <v>30000</v>
      </c>
      <c r="B4565" s="20" t="s">
        <v>608</v>
      </c>
      <c r="C4565" s="20" t="s">
        <v>408</v>
      </c>
      <c r="D4565" s="20" t="s">
        <v>398</v>
      </c>
      <c r="E4565" s="20" t="s">
        <v>394</v>
      </c>
      <c r="F4565">
        <f>VLOOKUP(H4565,'[1]Ventes par client'!B:Q,8,FALSE)</f>
        <v>10200</v>
      </c>
      <c r="G4565" s="21">
        <v>7700</v>
      </c>
      <c r="H4565" t="s">
        <v>729</v>
      </c>
      <c r="I4565" s="19">
        <v>4</v>
      </c>
      <c r="J4565" s="22">
        <f t="shared" si="71"/>
        <v>2500</v>
      </c>
    </row>
    <row r="4566" spans="1:10" x14ac:dyDescent="0.25">
      <c r="A4566" s="20">
        <v>30000</v>
      </c>
      <c r="B4566" s="20" t="s">
        <v>608</v>
      </c>
      <c r="C4566" s="20" t="s">
        <v>408</v>
      </c>
      <c r="D4566" s="20" t="s">
        <v>399</v>
      </c>
      <c r="E4566" s="20" t="s">
        <v>394</v>
      </c>
      <c r="F4566">
        <f>VLOOKUP(H4566,'[1]Ventes par client'!B:Q,9,FALSE)</f>
        <v>10700</v>
      </c>
      <c r="G4566" s="21">
        <v>7700</v>
      </c>
      <c r="H4566" t="s">
        <v>729</v>
      </c>
      <c r="I4566" s="19">
        <v>5</v>
      </c>
      <c r="J4566" s="22">
        <f t="shared" si="71"/>
        <v>3000</v>
      </c>
    </row>
    <row r="4567" spans="1:10" x14ac:dyDescent="0.25">
      <c r="A4567" s="20">
        <v>30000</v>
      </c>
      <c r="B4567" s="20" t="s">
        <v>608</v>
      </c>
      <c r="C4567" s="20" t="s">
        <v>408</v>
      </c>
      <c r="D4567" s="20" t="s">
        <v>400</v>
      </c>
      <c r="E4567" s="20" t="s">
        <v>394</v>
      </c>
      <c r="F4567">
        <f>VLOOKUP(H4567,'[1]Ventes par client'!B:Q,10,FALSE)</f>
        <v>11900</v>
      </c>
      <c r="G4567" s="21">
        <v>9400</v>
      </c>
      <c r="H4567" t="s">
        <v>729</v>
      </c>
      <c r="I4567">
        <v>6</v>
      </c>
      <c r="J4567" s="22">
        <f t="shared" si="71"/>
        <v>2500</v>
      </c>
    </row>
    <row r="4568" spans="1:10" x14ac:dyDescent="0.25">
      <c r="A4568" s="20">
        <v>30000</v>
      </c>
      <c r="B4568" s="20" t="s">
        <v>608</v>
      </c>
      <c r="C4568" s="20" t="s">
        <v>408</v>
      </c>
      <c r="D4568" s="20" t="s">
        <v>401</v>
      </c>
      <c r="E4568" s="20" t="s">
        <v>394</v>
      </c>
      <c r="F4568">
        <f>VLOOKUP(H4568,'[1]Ventes par client'!B:Q,11,FALSE)</f>
        <v>9900</v>
      </c>
      <c r="G4568" s="21">
        <v>7900</v>
      </c>
      <c r="H4568" t="s">
        <v>729</v>
      </c>
      <c r="I4568" s="19">
        <v>7</v>
      </c>
      <c r="J4568" s="22">
        <f t="shared" si="71"/>
        <v>2000</v>
      </c>
    </row>
    <row r="4569" spans="1:10" x14ac:dyDescent="0.25">
      <c r="A4569" s="20">
        <v>30000</v>
      </c>
      <c r="B4569" s="20" t="s">
        <v>608</v>
      </c>
      <c r="C4569" s="20" t="s">
        <v>408</v>
      </c>
      <c r="D4569" s="20" t="s">
        <v>402</v>
      </c>
      <c r="E4569" s="20" t="s">
        <v>394</v>
      </c>
      <c r="F4569">
        <f>VLOOKUP(H4569,'[1]Ventes par client'!B:Q,12,FALSE)</f>
        <v>9700</v>
      </c>
      <c r="G4569" s="21">
        <v>7300</v>
      </c>
      <c r="H4569" t="s">
        <v>729</v>
      </c>
      <c r="I4569" s="19">
        <v>8</v>
      </c>
      <c r="J4569" s="22">
        <f t="shared" si="71"/>
        <v>2400</v>
      </c>
    </row>
    <row r="4570" spans="1:10" x14ac:dyDescent="0.25">
      <c r="A4570" s="20">
        <v>30000</v>
      </c>
      <c r="B4570" s="20" t="s">
        <v>608</v>
      </c>
      <c r="C4570" s="20" t="s">
        <v>408</v>
      </c>
      <c r="D4570" s="20" t="s">
        <v>403</v>
      </c>
      <c r="E4570" s="20" t="s">
        <v>394</v>
      </c>
      <c r="F4570">
        <f>VLOOKUP(H4570,'[1]Ventes par client'!B:Q,13,FALSE)</f>
        <v>10600</v>
      </c>
      <c r="G4570" s="21">
        <v>7700</v>
      </c>
      <c r="H4570" t="s">
        <v>729</v>
      </c>
      <c r="I4570">
        <v>9</v>
      </c>
      <c r="J4570" s="22">
        <f t="shared" si="71"/>
        <v>2900</v>
      </c>
    </row>
    <row r="4571" spans="1:10" x14ac:dyDescent="0.25">
      <c r="A4571" s="20">
        <v>30000</v>
      </c>
      <c r="B4571" s="20" t="s">
        <v>608</v>
      </c>
      <c r="C4571" s="20" t="s">
        <v>408</v>
      </c>
      <c r="D4571" s="20" t="s">
        <v>404</v>
      </c>
      <c r="E4571" s="20" t="s">
        <v>394</v>
      </c>
      <c r="F4571">
        <f>VLOOKUP(H4571,'[1]Ventes par client'!B:Q,14,FALSE)</f>
        <v>11900</v>
      </c>
      <c r="G4571" s="21">
        <v>9000</v>
      </c>
      <c r="H4571" t="s">
        <v>729</v>
      </c>
      <c r="I4571" s="19">
        <v>10</v>
      </c>
      <c r="J4571" s="22">
        <f t="shared" si="71"/>
        <v>2900</v>
      </c>
    </row>
    <row r="4572" spans="1:10" x14ac:dyDescent="0.25">
      <c r="A4572" s="20">
        <v>30000</v>
      </c>
      <c r="B4572" s="20" t="s">
        <v>608</v>
      </c>
      <c r="C4572" s="20" t="s">
        <v>408</v>
      </c>
      <c r="D4572" s="20" t="s">
        <v>405</v>
      </c>
      <c r="E4572" s="20" t="s">
        <v>394</v>
      </c>
      <c r="F4572">
        <f>VLOOKUP(H4572,'[1]Ventes par client'!B:Q,15,FALSE)</f>
        <v>13200</v>
      </c>
      <c r="G4572" s="21">
        <v>10000</v>
      </c>
      <c r="H4572" t="s">
        <v>729</v>
      </c>
      <c r="I4572" s="19">
        <v>11</v>
      </c>
      <c r="J4572" s="22">
        <f t="shared" si="71"/>
        <v>3200</v>
      </c>
    </row>
    <row r="4573" spans="1:10" x14ac:dyDescent="0.25">
      <c r="A4573" s="20">
        <v>30000</v>
      </c>
      <c r="B4573" s="20" t="s">
        <v>608</v>
      </c>
      <c r="C4573" s="20" t="s">
        <v>408</v>
      </c>
      <c r="D4573" s="20" t="s">
        <v>406</v>
      </c>
      <c r="E4573" s="20" t="s">
        <v>394</v>
      </c>
      <c r="F4573">
        <f>VLOOKUP(H4573,'[1]Ventes par client'!B:Q,16,FALSE)</f>
        <v>7200</v>
      </c>
      <c r="G4573" s="21">
        <v>7100</v>
      </c>
      <c r="H4573" t="s">
        <v>729</v>
      </c>
      <c r="I4573">
        <v>12</v>
      </c>
      <c r="J4573" s="22">
        <f t="shared" si="71"/>
        <v>100</v>
      </c>
    </row>
    <row r="4574" spans="1:10" x14ac:dyDescent="0.25">
      <c r="A4574" s="20">
        <v>30000</v>
      </c>
      <c r="B4574" s="20" t="s">
        <v>206</v>
      </c>
      <c r="C4574" s="20" t="s">
        <v>408</v>
      </c>
      <c r="D4574" s="20" t="s">
        <v>393</v>
      </c>
      <c r="E4574" s="20" t="s">
        <v>394</v>
      </c>
      <c r="F4574" s="21" t="e">
        <f>VLOOKUP(H4574,'[1]Ventes par client'!B:Q,5,FALSE)</f>
        <v>#N/A</v>
      </c>
      <c r="G4574" s="21">
        <v>600</v>
      </c>
      <c r="H4574" s="2" t="s">
        <v>730</v>
      </c>
      <c r="I4574" s="19">
        <v>1</v>
      </c>
      <c r="J4574" s="22" t="e">
        <f t="shared" si="71"/>
        <v>#N/A</v>
      </c>
    </row>
    <row r="4575" spans="1:10" x14ac:dyDescent="0.25">
      <c r="A4575" s="20">
        <v>30000</v>
      </c>
      <c r="B4575" s="20" t="s">
        <v>206</v>
      </c>
      <c r="C4575" s="20" t="s">
        <v>408</v>
      </c>
      <c r="D4575" s="20" t="s">
        <v>396</v>
      </c>
      <c r="E4575" s="20" t="s">
        <v>394</v>
      </c>
      <c r="F4575" t="e">
        <f>VLOOKUP(H4575,'[1]Ventes par client'!B:Q,6,FALSE)</f>
        <v>#N/A</v>
      </c>
      <c r="G4575" s="21">
        <v>600</v>
      </c>
      <c r="H4575" t="s">
        <v>730</v>
      </c>
      <c r="I4575" s="19">
        <v>2</v>
      </c>
      <c r="J4575" s="22" t="e">
        <f t="shared" si="71"/>
        <v>#N/A</v>
      </c>
    </row>
    <row r="4576" spans="1:10" x14ac:dyDescent="0.25">
      <c r="A4576" s="20">
        <v>30000</v>
      </c>
      <c r="B4576" s="20" t="s">
        <v>206</v>
      </c>
      <c r="C4576" s="20" t="s">
        <v>408</v>
      </c>
      <c r="D4576" s="20" t="s">
        <v>397</v>
      </c>
      <c r="E4576" s="20" t="s">
        <v>394</v>
      </c>
      <c r="F4576" t="e">
        <f>VLOOKUP(H4576,'[1]Ventes par client'!B:Q,7,FALSE)</f>
        <v>#N/A</v>
      </c>
      <c r="G4576" s="21">
        <v>600</v>
      </c>
      <c r="H4576" t="s">
        <v>730</v>
      </c>
      <c r="I4576">
        <v>3</v>
      </c>
      <c r="J4576" s="22" t="e">
        <f t="shared" si="71"/>
        <v>#N/A</v>
      </c>
    </row>
    <row r="4577" spans="1:10" x14ac:dyDescent="0.25">
      <c r="A4577" s="20">
        <v>30000</v>
      </c>
      <c r="B4577" s="20" t="s">
        <v>206</v>
      </c>
      <c r="C4577" s="20" t="s">
        <v>408</v>
      </c>
      <c r="D4577" s="20" t="s">
        <v>398</v>
      </c>
      <c r="E4577" s="20" t="s">
        <v>394</v>
      </c>
      <c r="F4577" t="e">
        <f>VLOOKUP(H4577,'[1]Ventes par client'!B:Q,8,FALSE)</f>
        <v>#N/A</v>
      </c>
      <c r="G4577" s="21">
        <v>600</v>
      </c>
      <c r="H4577" t="s">
        <v>730</v>
      </c>
      <c r="I4577" s="19">
        <v>4</v>
      </c>
      <c r="J4577" s="22" t="e">
        <f t="shared" si="71"/>
        <v>#N/A</v>
      </c>
    </row>
    <row r="4578" spans="1:10" x14ac:dyDescent="0.25">
      <c r="A4578" s="20">
        <v>30000</v>
      </c>
      <c r="B4578" s="20" t="s">
        <v>206</v>
      </c>
      <c r="C4578" s="20" t="s">
        <v>408</v>
      </c>
      <c r="D4578" s="20" t="s">
        <v>399</v>
      </c>
      <c r="E4578" s="20" t="s">
        <v>394</v>
      </c>
      <c r="F4578" t="e">
        <f>VLOOKUP(H4578,'[1]Ventes par client'!B:Q,9,FALSE)</f>
        <v>#N/A</v>
      </c>
      <c r="G4578" s="21">
        <v>500</v>
      </c>
      <c r="H4578" t="s">
        <v>730</v>
      </c>
      <c r="I4578" s="19">
        <v>5</v>
      </c>
      <c r="J4578" s="22" t="e">
        <f t="shared" si="71"/>
        <v>#N/A</v>
      </c>
    </row>
    <row r="4579" spans="1:10" x14ac:dyDescent="0.25">
      <c r="A4579" s="20">
        <v>30000</v>
      </c>
      <c r="B4579" s="20" t="s">
        <v>206</v>
      </c>
      <c r="C4579" s="20" t="s">
        <v>408</v>
      </c>
      <c r="D4579" s="20" t="s">
        <v>400</v>
      </c>
      <c r="E4579" s="20" t="s">
        <v>394</v>
      </c>
      <c r="F4579" t="e">
        <f>VLOOKUP(H4579,'[1]Ventes par client'!B:Q,10,FALSE)</f>
        <v>#N/A</v>
      </c>
      <c r="G4579" s="21">
        <v>700</v>
      </c>
      <c r="H4579" t="s">
        <v>730</v>
      </c>
      <c r="I4579">
        <v>6</v>
      </c>
      <c r="J4579" s="22" t="e">
        <f t="shared" si="71"/>
        <v>#N/A</v>
      </c>
    </row>
    <row r="4580" spans="1:10" x14ac:dyDescent="0.25">
      <c r="A4580" s="20">
        <v>30000</v>
      </c>
      <c r="B4580" s="20" t="s">
        <v>206</v>
      </c>
      <c r="C4580" s="20" t="s">
        <v>408</v>
      </c>
      <c r="D4580" s="20" t="s">
        <v>401</v>
      </c>
      <c r="E4580" s="20" t="s">
        <v>394</v>
      </c>
      <c r="F4580" t="e">
        <f>VLOOKUP(H4580,'[1]Ventes par client'!B:Q,11,FALSE)</f>
        <v>#N/A</v>
      </c>
      <c r="G4580" s="21">
        <v>500</v>
      </c>
      <c r="H4580" t="s">
        <v>730</v>
      </c>
      <c r="I4580" s="19">
        <v>7</v>
      </c>
      <c r="J4580" s="22" t="e">
        <f t="shared" si="71"/>
        <v>#N/A</v>
      </c>
    </row>
    <row r="4581" spans="1:10" x14ac:dyDescent="0.25">
      <c r="A4581" s="20">
        <v>30000</v>
      </c>
      <c r="B4581" s="20" t="s">
        <v>206</v>
      </c>
      <c r="C4581" s="20" t="s">
        <v>408</v>
      </c>
      <c r="D4581" s="20" t="s">
        <v>402</v>
      </c>
      <c r="E4581" s="20" t="s">
        <v>394</v>
      </c>
      <c r="F4581" t="e">
        <f>VLOOKUP(H4581,'[1]Ventes par client'!B:Q,12,FALSE)</f>
        <v>#N/A</v>
      </c>
      <c r="G4581" s="21">
        <v>500</v>
      </c>
      <c r="H4581" t="s">
        <v>730</v>
      </c>
      <c r="I4581" s="19">
        <v>8</v>
      </c>
      <c r="J4581" s="22" t="e">
        <f t="shared" si="71"/>
        <v>#N/A</v>
      </c>
    </row>
    <row r="4582" spans="1:10" x14ac:dyDescent="0.25">
      <c r="A4582" s="20">
        <v>30000</v>
      </c>
      <c r="B4582" s="20" t="s">
        <v>206</v>
      </c>
      <c r="C4582" s="20" t="s">
        <v>408</v>
      </c>
      <c r="D4582" s="20" t="s">
        <v>403</v>
      </c>
      <c r="E4582" s="20" t="s">
        <v>394</v>
      </c>
      <c r="F4582" t="e">
        <f>VLOOKUP(H4582,'[1]Ventes par client'!B:Q,13,FALSE)</f>
        <v>#N/A</v>
      </c>
      <c r="G4582" s="21">
        <v>600</v>
      </c>
      <c r="H4582" t="s">
        <v>730</v>
      </c>
      <c r="I4582">
        <v>9</v>
      </c>
      <c r="J4582" s="22" t="e">
        <f t="shared" si="71"/>
        <v>#N/A</v>
      </c>
    </row>
    <row r="4583" spans="1:10" x14ac:dyDescent="0.25">
      <c r="A4583" s="20">
        <v>30000</v>
      </c>
      <c r="B4583" s="20" t="s">
        <v>206</v>
      </c>
      <c r="C4583" s="20" t="s">
        <v>408</v>
      </c>
      <c r="D4583" s="20" t="s">
        <v>404</v>
      </c>
      <c r="E4583" s="20" t="s">
        <v>394</v>
      </c>
      <c r="F4583" t="e">
        <f>VLOOKUP(H4583,'[1]Ventes par client'!B:Q,14,FALSE)</f>
        <v>#N/A</v>
      </c>
      <c r="G4583" s="21">
        <v>600</v>
      </c>
      <c r="H4583" t="s">
        <v>730</v>
      </c>
      <c r="I4583" s="19">
        <v>10</v>
      </c>
      <c r="J4583" s="22" t="e">
        <f t="shared" si="71"/>
        <v>#N/A</v>
      </c>
    </row>
    <row r="4584" spans="1:10" x14ac:dyDescent="0.25">
      <c r="A4584" s="20">
        <v>30000</v>
      </c>
      <c r="B4584" s="20" t="s">
        <v>206</v>
      </c>
      <c r="C4584" s="20" t="s">
        <v>408</v>
      </c>
      <c r="D4584" s="20" t="s">
        <v>405</v>
      </c>
      <c r="E4584" s="20" t="s">
        <v>394</v>
      </c>
      <c r="F4584" t="e">
        <f>VLOOKUP(H4584,'[1]Ventes par client'!B:Q,15,FALSE)</f>
        <v>#N/A</v>
      </c>
      <c r="G4584" s="21">
        <v>700</v>
      </c>
      <c r="H4584" t="s">
        <v>730</v>
      </c>
      <c r="I4584" s="19">
        <v>11</v>
      </c>
      <c r="J4584" s="22" t="e">
        <f t="shared" si="71"/>
        <v>#N/A</v>
      </c>
    </row>
    <row r="4585" spans="1:10" x14ac:dyDescent="0.25">
      <c r="A4585" s="20">
        <v>30000</v>
      </c>
      <c r="B4585" s="20" t="s">
        <v>206</v>
      </c>
      <c r="C4585" s="20" t="s">
        <v>408</v>
      </c>
      <c r="D4585" s="20" t="s">
        <v>406</v>
      </c>
      <c r="E4585" s="20" t="s">
        <v>394</v>
      </c>
      <c r="F4585" t="e">
        <f>VLOOKUP(H4585,'[1]Ventes par client'!B:Q,16,FALSE)</f>
        <v>#N/A</v>
      </c>
      <c r="G4585" s="21">
        <v>500</v>
      </c>
      <c r="H4585" t="s">
        <v>730</v>
      </c>
      <c r="I4585">
        <v>12</v>
      </c>
      <c r="J4585" s="22" t="e">
        <f t="shared" si="71"/>
        <v>#N/A</v>
      </c>
    </row>
    <row r="4586" spans="1:10" x14ac:dyDescent="0.25">
      <c r="A4586" s="20">
        <v>30000</v>
      </c>
      <c r="B4586" s="20" t="s">
        <v>206</v>
      </c>
      <c r="C4586" s="20" t="s">
        <v>408</v>
      </c>
      <c r="D4586" s="20" t="s">
        <v>393</v>
      </c>
      <c r="E4586" s="20" t="s">
        <v>394</v>
      </c>
      <c r="F4586" s="21" t="e">
        <f>VLOOKUP(H4586,'[1]Ventes par client'!B:Q,5,FALSE)</f>
        <v>#N/A</v>
      </c>
      <c r="G4586" s="21">
        <v>100</v>
      </c>
      <c r="H4586" s="2" t="s">
        <v>731</v>
      </c>
      <c r="I4586" s="19">
        <v>1</v>
      </c>
      <c r="J4586" s="22" t="e">
        <f t="shared" si="71"/>
        <v>#N/A</v>
      </c>
    </row>
    <row r="4587" spans="1:10" x14ac:dyDescent="0.25">
      <c r="A4587" s="20">
        <v>30000</v>
      </c>
      <c r="B4587" s="20" t="s">
        <v>206</v>
      </c>
      <c r="C4587" s="20" t="s">
        <v>408</v>
      </c>
      <c r="D4587" s="20" t="s">
        <v>396</v>
      </c>
      <c r="E4587" s="20" t="s">
        <v>394</v>
      </c>
      <c r="F4587" t="e">
        <f>VLOOKUP(H4587,'[1]Ventes par client'!B:Q,6,FALSE)</f>
        <v>#N/A</v>
      </c>
      <c r="G4587" s="21">
        <v>100</v>
      </c>
      <c r="H4587" t="s">
        <v>731</v>
      </c>
      <c r="I4587" s="19">
        <v>2</v>
      </c>
      <c r="J4587" s="22" t="e">
        <f t="shared" si="71"/>
        <v>#N/A</v>
      </c>
    </row>
    <row r="4588" spans="1:10" x14ac:dyDescent="0.25">
      <c r="A4588" s="20">
        <v>30000</v>
      </c>
      <c r="B4588" s="20" t="s">
        <v>206</v>
      </c>
      <c r="C4588" s="20" t="s">
        <v>408</v>
      </c>
      <c r="D4588" s="20" t="s">
        <v>397</v>
      </c>
      <c r="E4588" s="20" t="s">
        <v>394</v>
      </c>
      <c r="F4588" t="e">
        <f>VLOOKUP(H4588,'[1]Ventes par client'!B:Q,7,FALSE)</f>
        <v>#N/A</v>
      </c>
      <c r="G4588" s="21">
        <v>100</v>
      </c>
      <c r="H4588" t="s">
        <v>731</v>
      </c>
      <c r="I4588">
        <v>3</v>
      </c>
      <c r="J4588" s="22" t="e">
        <f t="shared" si="71"/>
        <v>#N/A</v>
      </c>
    </row>
    <row r="4589" spans="1:10" x14ac:dyDescent="0.25">
      <c r="A4589" s="20">
        <v>30000</v>
      </c>
      <c r="B4589" s="20" t="s">
        <v>206</v>
      </c>
      <c r="C4589" s="20" t="s">
        <v>408</v>
      </c>
      <c r="D4589" s="20" t="s">
        <v>398</v>
      </c>
      <c r="E4589" s="20" t="s">
        <v>394</v>
      </c>
      <c r="F4589" t="e">
        <f>VLOOKUP(H4589,'[1]Ventes par client'!B:Q,8,FALSE)</f>
        <v>#N/A</v>
      </c>
      <c r="G4589" s="21">
        <v>0</v>
      </c>
      <c r="H4589" t="s">
        <v>731</v>
      </c>
      <c r="I4589" s="19">
        <v>4</v>
      </c>
      <c r="J4589" s="22" t="e">
        <f t="shared" si="71"/>
        <v>#N/A</v>
      </c>
    </row>
    <row r="4590" spans="1:10" x14ac:dyDescent="0.25">
      <c r="A4590" s="20">
        <v>30000</v>
      </c>
      <c r="B4590" s="20" t="s">
        <v>206</v>
      </c>
      <c r="C4590" s="20" t="s">
        <v>408</v>
      </c>
      <c r="D4590" s="20" t="s">
        <v>399</v>
      </c>
      <c r="E4590" s="20" t="s">
        <v>394</v>
      </c>
      <c r="F4590" t="e">
        <f>VLOOKUP(H4590,'[1]Ventes par client'!B:Q,9,FALSE)</f>
        <v>#N/A</v>
      </c>
      <c r="G4590" s="21">
        <v>100</v>
      </c>
      <c r="H4590" t="s">
        <v>731</v>
      </c>
      <c r="I4590" s="19">
        <v>5</v>
      </c>
      <c r="J4590" s="22" t="e">
        <f t="shared" si="71"/>
        <v>#N/A</v>
      </c>
    </row>
    <row r="4591" spans="1:10" x14ac:dyDescent="0.25">
      <c r="A4591" s="20">
        <v>30000</v>
      </c>
      <c r="B4591" s="20" t="s">
        <v>206</v>
      </c>
      <c r="C4591" s="20" t="s">
        <v>408</v>
      </c>
      <c r="D4591" s="20" t="s">
        <v>400</v>
      </c>
      <c r="E4591" s="20" t="s">
        <v>394</v>
      </c>
      <c r="F4591" t="e">
        <f>VLOOKUP(H4591,'[1]Ventes par client'!B:Q,10,FALSE)</f>
        <v>#N/A</v>
      </c>
      <c r="G4591" s="21">
        <v>100</v>
      </c>
      <c r="H4591" t="s">
        <v>731</v>
      </c>
      <c r="I4591">
        <v>6</v>
      </c>
      <c r="J4591" s="22" t="e">
        <f t="shared" si="71"/>
        <v>#N/A</v>
      </c>
    </row>
    <row r="4592" spans="1:10" x14ac:dyDescent="0.25">
      <c r="A4592" s="20">
        <v>30000</v>
      </c>
      <c r="B4592" s="20" t="s">
        <v>206</v>
      </c>
      <c r="C4592" s="20" t="s">
        <v>408</v>
      </c>
      <c r="D4592" s="20" t="s">
        <v>401</v>
      </c>
      <c r="E4592" s="20" t="s">
        <v>394</v>
      </c>
      <c r="F4592" t="e">
        <f>VLOOKUP(H4592,'[1]Ventes par client'!B:Q,11,FALSE)</f>
        <v>#N/A</v>
      </c>
      <c r="G4592" s="21">
        <v>100</v>
      </c>
      <c r="H4592" t="s">
        <v>731</v>
      </c>
      <c r="I4592" s="19">
        <v>7</v>
      </c>
      <c r="J4592" s="22" t="e">
        <f t="shared" si="71"/>
        <v>#N/A</v>
      </c>
    </row>
    <row r="4593" spans="1:10" x14ac:dyDescent="0.25">
      <c r="A4593" s="20">
        <v>30000</v>
      </c>
      <c r="B4593" s="20" t="s">
        <v>206</v>
      </c>
      <c r="C4593" s="20" t="s">
        <v>408</v>
      </c>
      <c r="D4593" s="20" t="s">
        <v>402</v>
      </c>
      <c r="E4593" s="20" t="s">
        <v>394</v>
      </c>
      <c r="F4593" t="e">
        <f>VLOOKUP(H4593,'[1]Ventes par client'!B:Q,12,FALSE)</f>
        <v>#N/A</v>
      </c>
      <c r="G4593" s="21">
        <v>100</v>
      </c>
      <c r="H4593" t="s">
        <v>731</v>
      </c>
      <c r="I4593" s="19">
        <v>8</v>
      </c>
      <c r="J4593" s="22" t="e">
        <f t="shared" si="71"/>
        <v>#N/A</v>
      </c>
    </row>
    <row r="4594" spans="1:10" x14ac:dyDescent="0.25">
      <c r="A4594" s="20">
        <v>30000</v>
      </c>
      <c r="B4594" s="20" t="s">
        <v>206</v>
      </c>
      <c r="C4594" s="20" t="s">
        <v>408</v>
      </c>
      <c r="D4594" s="20" t="s">
        <v>403</v>
      </c>
      <c r="E4594" s="20" t="s">
        <v>394</v>
      </c>
      <c r="F4594" t="e">
        <f>VLOOKUP(H4594,'[1]Ventes par client'!B:Q,13,FALSE)</f>
        <v>#N/A</v>
      </c>
      <c r="G4594" s="21">
        <v>0</v>
      </c>
      <c r="H4594" t="s">
        <v>731</v>
      </c>
      <c r="I4594">
        <v>9</v>
      </c>
      <c r="J4594" s="22" t="e">
        <f t="shared" si="71"/>
        <v>#N/A</v>
      </c>
    </row>
    <row r="4595" spans="1:10" x14ac:dyDescent="0.25">
      <c r="A4595" s="20">
        <v>30000</v>
      </c>
      <c r="B4595" s="20" t="s">
        <v>206</v>
      </c>
      <c r="C4595" s="20" t="s">
        <v>408</v>
      </c>
      <c r="D4595" s="20" t="s">
        <v>404</v>
      </c>
      <c r="E4595" s="20" t="s">
        <v>394</v>
      </c>
      <c r="F4595" t="e">
        <f>VLOOKUP(H4595,'[1]Ventes par client'!B:Q,14,FALSE)</f>
        <v>#N/A</v>
      </c>
      <c r="G4595" s="21">
        <v>100</v>
      </c>
      <c r="H4595" t="s">
        <v>731</v>
      </c>
      <c r="I4595" s="19">
        <v>10</v>
      </c>
      <c r="J4595" s="22" t="e">
        <f t="shared" si="71"/>
        <v>#N/A</v>
      </c>
    </row>
    <row r="4596" spans="1:10" x14ac:dyDescent="0.25">
      <c r="A4596" s="20">
        <v>30000</v>
      </c>
      <c r="B4596" s="20" t="s">
        <v>206</v>
      </c>
      <c r="C4596" s="20" t="s">
        <v>408</v>
      </c>
      <c r="D4596" s="20" t="s">
        <v>405</v>
      </c>
      <c r="E4596" s="20" t="s">
        <v>394</v>
      </c>
      <c r="F4596" t="e">
        <f>VLOOKUP(H4596,'[1]Ventes par client'!B:Q,15,FALSE)</f>
        <v>#N/A</v>
      </c>
      <c r="G4596" s="21">
        <v>100</v>
      </c>
      <c r="H4596" t="s">
        <v>731</v>
      </c>
      <c r="I4596" s="19">
        <v>11</v>
      </c>
      <c r="J4596" s="22" t="e">
        <f t="shared" si="71"/>
        <v>#N/A</v>
      </c>
    </row>
    <row r="4597" spans="1:10" x14ac:dyDescent="0.25">
      <c r="A4597" s="20">
        <v>30000</v>
      </c>
      <c r="B4597" s="20" t="s">
        <v>206</v>
      </c>
      <c r="C4597" s="20" t="s">
        <v>408</v>
      </c>
      <c r="D4597" s="20" t="s">
        <v>406</v>
      </c>
      <c r="E4597" s="20" t="s">
        <v>394</v>
      </c>
      <c r="F4597" t="e">
        <f>VLOOKUP(H4597,'[1]Ventes par client'!B:Q,16,FALSE)</f>
        <v>#N/A</v>
      </c>
      <c r="G4597" s="21">
        <v>100</v>
      </c>
      <c r="H4597" t="s">
        <v>731</v>
      </c>
      <c r="I4597">
        <v>12</v>
      </c>
      <c r="J4597" s="22" t="e">
        <f t="shared" si="71"/>
        <v>#N/A</v>
      </c>
    </row>
    <row r="4598" spans="1:10" x14ac:dyDescent="0.25">
      <c r="A4598" s="20">
        <v>30000</v>
      </c>
      <c r="B4598" s="20" t="s">
        <v>206</v>
      </c>
      <c r="C4598" s="20" t="s">
        <v>408</v>
      </c>
      <c r="D4598" s="20" t="s">
        <v>393</v>
      </c>
      <c r="E4598" s="20" t="s">
        <v>394</v>
      </c>
      <c r="F4598" s="21" t="e">
        <f>VLOOKUP(H4598,'[1]Ventes par client'!B:Q,5,FALSE)</f>
        <v>#N/A</v>
      </c>
      <c r="G4598" s="21">
        <v>100</v>
      </c>
      <c r="H4598" s="2" t="s">
        <v>732</v>
      </c>
      <c r="I4598" s="19">
        <v>1</v>
      </c>
      <c r="J4598" s="22" t="e">
        <f t="shared" si="71"/>
        <v>#N/A</v>
      </c>
    </row>
    <row r="4599" spans="1:10" x14ac:dyDescent="0.25">
      <c r="A4599" s="20">
        <v>30000</v>
      </c>
      <c r="B4599" s="20" t="s">
        <v>206</v>
      </c>
      <c r="C4599" s="20" t="s">
        <v>408</v>
      </c>
      <c r="D4599" s="20" t="s">
        <v>396</v>
      </c>
      <c r="E4599" s="20" t="s">
        <v>394</v>
      </c>
      <c r="F4599" t="e">
        <f>VLOOKUP(H4599,'[1]Ventes par client'!B:Q,6,FALSE)</f>
        <v>#N/A</v>
      </c>
      <c r="G4599" s="21">
        <v>100</v>
      </c>
      <c r="H4599" t="s">
        <v>732</v>
      </c>
      <c r="I4599" s="19">
        <v>2</v>
      </c>
      <c r="J4599" s="22" t="e">
        <f t="shared" si="71"/>
        <v>#N/A</v>
      </c>
    </row>
    <row r="4600" spans="1:10" x14ac:dyDescent="0.25">
      <c r="A4600" s="20">
        <v>30000</v>
      </c>
      <c r="B4600" s="20" t="s">
        <v>206</v>
      </c>
      <c r="C4600" s="20" t="s">
        <v>408</v>
      </c>
      <c r="D4600" s="20" t="s">
        <v>397</v>
      </c>
      <c r="E4600" s="20" t="s">
        <v>394</v>
      </c>
      <c r="F4600" t="e">
        <f>VLOOKUP(H4600,'[1]Ventes par client'!B:Q,7,FALSE)</f>
        <v>#N/A</v>
      </c>
      <c r="G4600" s="21">
        <v>100</v>
      </c>
      <c r="H4600" t="s">
        <v>732</v>
      </c>
      <c r="I4600">
        <v>3</v>
      </c>
      <c r="J4600" s="22" t="e">
        <f t="shared" si="71"/>
        <v>#N/A</v>
      </c>
    </row>
    <row r="4601" spans="1:10" x14ac:dyDescent="0.25">
      <c r="A4601" s="20">
        <v>30000</v>
      </c>
      <c r="B4601" s="20" t="s">
        <v>206</v>
      </c>
      <c r="C4601" s="20" t="s">
        <v>408</v>
      </c>
      <c r="D4601" s="20" t="s">
        <v>398</v>
      </c>
      <c r="E4601" s="20" t="s">
        <v>394</v>
      </c>
      <c r="F4601" t="e">
        <f>VLOOKUP(H4601,'[1]Ventes par client'!B:Q,8,FALSE)</f>
        <v>#N/A</v>
      </c>
      <c r="G4601" s="21">
        <v>0</v>
      </c>
      <c r="H4601" t="s">
        <v>732</v>
      </c>
      <c r="I4601" s="19">
        <v>4</v>
      </c>
      <c r="J4601" s="22" t="e">
        <f t="shared" si="71"/>
        <v>#N/A</v>
      </c>
    </row>
    <row r="4602" spans="1:10" x14ac:dyDescent="0.25">
      <c r="A4602" s="20">
        <v>30000</v>
      </c>
      <c r="B4602" s="20" t="s">
        <v>206</v>
      </c>
      <c r="C4602" s="20" t="s">
        <v>408</v>
      </c>
      <c r="D4602" s="20" t="s">
        <v>399</v>
      </c>
      <c r="E4602" s="20" t="s">
        <v>394</v>
      </c>
      <c r="F4602" t="e">
        <f>VLOOKUP(H4602,'[1]Ventes par client'!B:Q,9,FALSE)</f>
        <v>#N/A</v>
      </c>
      <c r="G4602" s="21">
        <v>100</v>
      </c>
      <c r="H4602" t="s">
        <v>732</v>
      </c>
      <c r="I4602" s="19">
        <v>5</v>
      </c>
      <c r="J4602" s="22" t="e">
        <f t="shared" si="71"/>
        <v>#N/A</v>
      </c>
    </row>
    <row r="4603" spans="1:10" x14ac:dyDescent="0.25">
      <c r="A4603" s="20">
        <v>30000</v>
      </c>
      <c r="B4603" s="20" t="s">
        <v>206</v>
      </c>
      <c r="C4603" s="20" t="s">
        <v>408</v>
      </c>
      <c r="D4603" s="20" t="s">
        <v>400</v>
      </c>
      <c r="E4603" s="20" t="s">
        <v>394</v>
      </c>
      <c r="F4603" t="e">
        <f>VLOOKUP(H4603,'[1]Ventes par client'!B:Q,10,FALSE)</f>
        <v>#N/A</v>
      </c>
      <c r="G4603" s="21">
        <v>100</v>
      </c>
      <c r="H4603" t="s">
        <v>732</v>
      </c>
      <c r="I4603">
        <v>6</v>
      </c>
      <c r="J4603" s="22" t="e">
        <f t="shared" si="71"/>
        <v>#N/A</v>
      </c>
    </row>
    <row r="4604" spans="1:10" x14ac:dyDescent="0.25">
      <c r="A4604" s="20">
        <v>30000</v>
      </c>
      <c r="B4604" s="20" t="s">
        <v>206</v>
      </c>
      <c r="C4604" s="20" t="s">
        <v>408</v>
      </c>
      <c r="D4604" s="20" t="s">
        <v>401</v>
      </c>
      <c r="E4604" s="20" t="s">
        <v>394</v>
      </c>
      <c r="F4604" t="e">
        <f>VLOOKUP(H4604,'[1]Ventes par client'!B:Q,11,FALSE)</f>
        <v>#N/A</v>
      </c>
      <c r="G4604" s="21">
        <v>100</v>
      </c>
      <c r="H4604" t="s">
        <v>732</v>
      </c>
      <c r="I4604" s="19">
        <v>7</v>
      </c>
      <c r="J4604" s="22" t="e">
        <f t="shared" si="71"/>
        <v>#N/A</v>
      </c>
    </row>
    <row r="4605" spans="1:10" x14ac:dyDescent="0.25">
      <c r="A4605" s="20">
        <v>30000</v>
      </c>
      <c r="B4605" s="20" t="s">
        <v>206</v>
      </c>
      <c r="C4605" s="20" t="s">
        <v>408</v>
      </c>
      <c r="D4605" s="20" t="s">
        <v>402</v>
      </c>
      <c r="E4605" s="20" t="s">
        <v>394</v>
      </c>
      <c r="F4605" t="e">
        <f>VLOOKUP(H4605,'[1]Ventes par client'!B:Q,12,FALSE)</f>
        <v>#N/A</v>
      </c>
      <c r="G4605" s="21">
        <v>100</v>
      </c>
      <c r="H4605" t="s">
        <v>732</v>
      </c>
      <c r="I4605" s="19">
        <v>8</v>
      </c>
      <c r="J4605" s="22" t="e">
        <f t="shared" si="71"/>
        <v>#N/A</v>
      </c>
    </row>
    <row r="4606" spans="1:10" x14ac:dyDescent="0.25">
      <c r="A4606" s="20">
        <v>30000</v>
      </c>
      <c r="B4606" s="20" t="s">
        <v>206</v>
      </c>
      <c r="C4606" s="20" t="s">
        <v>408</v>
      </c>
      <c r="D4606" s="20" t="s">
        <v>403</v>
      </c>
      <c r="E4606" s="20" t="s">
        <v>394</v>
      </c>
      <c r="F4606" t="e">
        <f>VLOOKUP(H4606,'[1]Ventes par client'!B:Q,13,FALSE)</f>
        <v>#N/A</v>
      </c>
      <c r="G4606" s="21">
        <v>0</v>
      </c>
      <c r="H4606" t="s">
        <v>732</v>
      </c>
      <c r="I4606">
        <v>9</v>
      </c>
      <c r="J4606" s="22" t="e">
        <f t="shared" si="71"/>
        <v>#N/A</v>
      </c>
    </row>
    <row r="4607" spans="1:10" x14ac:dyDescent="0.25">
      <c r="A4607" s="20">
        <v>30000</v>
      </c>
      <c r="B4607" s="20" t="s">
        <v>206</v>
      </c>
      <c r="C4607" s="20" t="s">
        <v>408</v>
      </c>
      <c r="D4607" s="20" t="s">
        <v>404</v>
      </c>
      <c r="E4607" s="20" t="s">
        <v>394</v>
      </c>
      <c r="F4607" t="e">
        <f>VLOOKUP(H4607,'[1]Ventes par client'!B:Q,14,FALSE)</f>
        <v>#N/A</v>
      </c>
      <c r="G4607" s="21">
        <v>100</v>
      </c>
      <c r="H4607" t="s">
        <v>732</v>
      </c>
      <c r="I4607" s="19">
        <v>10</v>
      </c>
      <c r="J4607" s="22" t="e">
        <f t="shared" si="71"/>
        <v>#N/A</v>
      </c>
    </row>
    <row r="4608" spans="1:10" x14ac:dyDescent="0.25">
      <c r="A4608" s="20">
        <v>30000</v>
      </c>
      <c r="B4608" s="20" t="s">
        <v>206</v>
      </c>
      <c r="C4608" s="20" t="s">
        <v>408</v>
      </c>
      <c r="D4608" s="20" t="s">
        <v>405</v>
      </c>
      <c r="E4608" s="20" t="s">
        <v>394</v>
      </c>
      <c r="F4608" t="e">
        <f>VLOOKUP(H4608,'[1]Ventes par client'!B:Q,15,FALSE)</f>
        <v>#N/A</v>
      </c>
      <c r="G4608" s="21">
        <v>100</v>
      </c>
      <c r="H4608" t="s">
        <v>732</v>
      </c>
      <c r="I4608" s="19">
        <v>11</v>
      </c>
      <c r="J4608" s="22" t="e">
        <f t="shared" si="71"/>
        <v>#N/A</v>
      </c>
    </row>
    <row r="4609" spans="1:10" x14ac:dyDescent="0.25">
      <c r="A4609" s="20">
        <v>30000</v>
      </c>
      <c r="B4609" s="20" t="s">
        <v>206</v>
      </c>
      <c r="C4609" s="20" t="s">
        <v>408</v>
      </c>
      <c r="D4609" s="20" t="s">
        <v>406</v>
      </c>
      <c r="E4609" s="20" t="s">
        <v>394</v>
      </c>
      <c r="F4609" t="e">
        <f>VLOOKUP(H4609,'[1]Ventes par client'!B:Q,16,FALSE)</f>
        <v>#N/A</v>
      </c>
      <c r="G4609" s="21">
        <v>100</v>
      </c>
      <c r="H4609" t="s">
        <v>732</v>
      </c>
      <c r="I4609">
        <v>12</v>
      </c>
      <c r="J4609" s="22" t="e">
        <f t="shared" si="71"/>
        <v>#N/A</v>
      </c>
    </row>
    <row r="4610" spans="1:10" x14ac:dyDescent="0.25">
      <c r="A4610" s="20">
        <v>30000</v>
      </c>
      <c r="B4610" s="20" t="s">
        <v>206</v>
      </c>
      <c r="C4610" s="20" t="s">
        <v>408</v>
      </c>
      <c r="D4610" s="20" t="s">
        <v>393</v>
      </c>
      <c r="E4610" s="20" t="s">
        <v>394</v>
      </c>
      <c r="F4610" s="21">
        <f>VLOOKUP(H4610,'[1]Ventes par client'!B:Q,5,FALSE)</f>
        <v>800</v>
      </c>
      <c r="G4610" s="21">
        <v>100</v>
      </c>
      <c r="H4610" s="2" t="s">
        <v>733</v>
      </c>
      <c r="I4610" s="19">
        <v>1</v>
      </c>
      <c r="J4610" s="22">
        <f t="shared" ref="J4610:J4673" si="72">+F4610-G4610</f>
        <v>700</v>
      </c>
    </row>
    <row r="4611" spans="1:10" x14ac:dyDescent="0.25">
      <c r="A4611" s="20">
        <v>30000</v>
      </c>
      <c r="B4611" s="20" t="s">
        <v>206</v>
      </c>
      <c r="C4611" s="20" t="s">
        <v>408</v>
      </c>
      <c r="D4611" s="20" t="s">
        <v>396</v>
      </c>
      <c r="E4611" s="20" t="s">
        <v>394</v>
      </c>
      <c r="F4611">
        <f>VLOOKUP(H4611,'[1]Ventes par client'!B:Q,6,FALSE)</f>
        <v>900</v>
      </c>
      <c r="G4611" s="21">
        <v>100</v>
      </c>
      <c r="H4611" t="s">
        <v>733</v>
      </c>
      <c r="I4611" s="19">
        <v>2</v>
      </c>
      <c r="J4611" s="22">
        <f t="shared" si="72"/>
        <v>800</v>
      </c>
    </row>
    <row r="4612" spans="1:10" x14ac:dyDescent="0.25">
      <c r="A4612" s="20">
        <v>30000</v>
      </c>
      <c r="B4612" s="20" t="s">
        <v>206</v>
      </c>
      <c r="C4612" s="20" t="s">
        <v>408</v>
      </c>
      <c r="D4612" s="20" t="s">
        <v>397</v>
      </c>
      <c r="E4612" s="20" t="s">
        <v>394</v>
      </c>
      <c r="F4612">
        <f>VLOOKUP(H4612,'[1]Ventes par client'!B:Q,7,FALSE)</f>
        <v>1000</v>
      </c>
      <c r="G4612" s="21">
        <v>100</v>
      </c>
      <c r="H4612" t="s">
        <v>733</v>
      </c>
      <c r="I4612">
        <v>3</v>
      </c>
      <c r="J4612" s="22">
        <f t="shared" si="72"/>
        <v>900</v>
      </c>
    </row>
    <row r="4613" spans="1:10" x14ac:dyDescent="0.25">
      <c r="A4613" s="20">
        <v>30000</v>
      </c>
      <c r="B4613" s="20" t="s">
        <v>206</v>
      </c>
      <c r="C4613" s="20" t="s">
        <v>408</v>
      </c>
      <c r="D4613" s="20" t="s">
        <v>398</v>
      </c>
      <c r="E4613" s="20" t="s">
        <v>394</v>
      </c>
      <c r="F4613">
        <f>VLOOKUP(H4613,'[1]Ventes par client'!B:Q,8,FALSE)</f>
        <v>800</v>
      </c>
      <c r="G4613" s="21">
        <v>0</v>
      </c>
      <c r="H4613" t="s">
        <v>733</v>
      </c>
      <c r="I4613" s="19">
        <v>4</v>
      </c>
      <c r="J4613" s="22">
        <f t="shared" si="72"/>
        <v>800</v>
      </c>
    </row>
    <row r="4614" spans="1:10" x14ac:dyDescent="0.25">
      <c r="A4614" s="20">
        <v>30000</v>
      </c>
      <c r="B4614" s="20" t="s">
        <v>206</v>
      </c>
      <c r="C4614" s="20" t="s">
        <v>408</v>
      </c>
      <c r="D4614" s="20" t="s">
        <v>399</v>
      </c>
      <c r="E4614" s="20" t="s">
        <v>394</v>
      </c>
      <c r="F4614">
        <f>VLOOKUP(H4614,'[1]Ventes par client'!B:Q,9,FALSE)</f>
        <v>800</v>
      </c>
      <c r="G4614" s="21">
        <v>100</v>
      </c>
      <c r="H4614" t="s">
        <v>733</v>
      </c>
      <c r="I4614" s="19">
        <v>5</v>
      </c>
      <c r="J4614" s="22">
        <f t="shared" si="72"/>
        <v>700</v>
      </c>
    </row>
    <row r="4615" spans="1:10" x14ac:dyDescent="0.25">
      <c r="A4615" s="20">
        <v>30000</v>
      </c>
      <c r="B4615" s="20" t="s">
        <v>206</v>
      </c>
      <c r="C4615" s="20" t="s">
        <v>408</v>
      </c>
      <c r="D4615" s="20" t="s">
        <v>400</v>
      </c>
      <c r="E4615" s="20" t="s">
        <v>394</v>
      </c>
      <c r="F4615">
        <f>VLOOKUP(H4615,'[1]Ventes par client'!B:Q,10,FALSE)</f>
        <v>900</v>
      </c>
      <c r="G4615" s="21">
        <v>100</v>
      </c>
      <c r="H4615" t="s">
        <v>733</v>
      </c>
      <c r="I4615">
        <v>6</v>
      </c>
      <c r="J4615" s="22">
        <f t="shared" si="72"/>
        <v>800</v>
      </c>
    </row>
    <row r="4616" spans="1:10" x14ac:dyDescent="0.25">
      <c r="A4616" s="20">
        <v>30000</v>
      </c>
      <c r="B4616" s="20" t="s">
        <v>206</v>
      </c>
      <c r="C4616" s="20" t="s">
        <v>408</v>
      </c>
      <c r="D4616" s="20" t="s">
        <v>401</v>
      </c>
      <c r="E4616" s="20" t="s">
        <v>394</v>
      </c>
      <c r="F4616">
        <f>VLOOKUP(H4616,'[1]Ventes par client'!B:Q,11,FALSE)</f>
        <v>800</v>
      </c>
      <c r="G4616" s="21">
        <v>100</v>
      </c>
      <c r="H4616" t="s">
        <v>733</v>
      </c>
      <c r="I4616" s="19">
        <v>7</v>
      </c>
      <c r="J4616" s="22">
        <f t="shared" si="72"/>
        <v>700</v>
      </c>
    </row>
    <row r="4617" spans="1:10" x14ac:dyDescent="0.25">
      <c r="A4617" s="20">
        <v>30000</v>
      </c>
      <c r="B4617" s="20" t="s">
        <v>206</v>
      </c>
      <c r="C4617" s="20" t="s">
        <v>408</v>
      </c>
      <c r="D4617" s="20" t="s">
        <v>402</v>
      </c>
      <c r="E4617" s="20" t="s">
        <v>394</v>
      </c>
      <c r="F4617">
        <f>VLOOKUP(H4617,'[1]Ventes par client'!B:Q,12,FALSE)</f>
        <v>700</v>
      </c>
      <c r="G4617" s="21">
        <v>100</v>
      </c>
      <c r="H4617" t="s">
        <v>733</v>
      </c>
      <c r="I4617" s="19">
        <v>8</v>
      </c>
      <c r="J4617" s="22">
        <f t="shared" si="72"/>
        <v>600</v>
      </c>
    </row>
    <row r="4618" spans="1:10" x14ac:dyDescent="0.25">
      <c r="A4618" s="20">
        <v>30000</v>
      </c>
      <c r="B4618" s="20" t="s">
        <v>206</v>
      </c>
      <c r="C4618" s="20" t="s">
        <v>408</v>
      </c>
      <c r="D4618" s="20" t="s">
        <v>403</v>
      </c>
      <c r="E4618" s="20" t="s">
        <v>394</v>
      </c>
      <c r="F4618">
        <f>VLOOKUP(H4618,'[1]Ventes par client'!B:Q,13,FALSE)</f>
        <v>800</v>
      </c>
      <c r="G4618" s="21">
        <v>0</v>
      </c>
      <c r="H4618" t="s">
        <v>733</v>
      </c>
      <c r="I4618">
        <v>9</v>
      </c>
      <c r="J4618" s="22">
        <f t="shared" si="72"/>
        <v>800</v>
      </c>
    </row>
    <row r="4619" spans="1:10" x14ac:dyDescent="0.25">
      <c r="A4619" s="20">
        <v>30000</v>
      </c>
      <c r="B4619" s="20" t="s">
        <v>206</v>
      </c>
      <c r="C4619" s="20" t="s">
        <v>408</v>
      </c>
      <c r="D4619" s="20" t="s">
        <v>404</v>
      </c>
      <c r="E4619" s="20" t="s">
        <v>394</v>
      </c>
      <c r="F4619">
        <f>VLOOKUP(H4619,'[1]Ventes par client'!B:Q,14,FALSE)</f>
        <v>900</v>
      </c>
      <c r="G4619" s="21">
        <v>100</v>
      </c>
      <c r="H4619" t="s">
        <v>733</v>
      </c>
      <c r="I4619" s="19">
        <v>10</v>
      </c>
      <c r="J4619" s="22">
        <f t="shared" si="72"/>
        <v>800</v>
      </c>
    </row>
    <row r="4620" spans="1:10" x14ac:dyDescent="0.25">
      <c r="A4620" s="20">
        <v>30000</v>
      </c>
      <c r="B4620" s="20" t="s">
        <v>206</v>
      </c>
      <c r="C4620" s="20" t="s">
        <v>408</v>
      </c>
      <c r="D4620" s="20" t="s">
        <v>405</v>
      </c>
      <c r="E4620" s="20" t="s">
        <v>394</v>
      </c>
      <c r="F4620">
        <f>VLOOKUP(H4620,'[1]Ventes par client'!B:Q,15,FALSE)</f>
        <v>1000</v>
      </c>
      <c r="G4620" s="21">
        <v>100</v>
      </c>
      <c r="H4620" t="s">
        <v>733</v>
      </c>
      <c r="I4620" s="19">
        <v>11</v>
      </c>
      <c r="J4620" s="22">
        <f t="shared" si="72"/>
        <v>900</v>
      </c>
    </row>
    <row r="4621" spans="1:10" x14ac:dyDescent="0.25">
      <c r="A4621" s="20">
        <v>30000</v>
      </c>
      <c r="B4621" s="20" t="s">
        <v>206</v>
      </c>
      <c r="C4621" s="20" t="s">
        <v>408</v>
      </c>
      <c r="D4621" s="20" t="s">
        <v>406</v>
      </c>
      <c r="E4621" s="20" t="s">
        <v>394</v>
      </c>
      <c r="F4621">
        <f>VLOOKUP(H4621,'[1]Ventes par client'!B:Q,16,FALSE)</f>
        <v>600</v>
      </c>
      <c r="G4621" s="21">
        <v>100</v>
      </c>
      <c r="H4621" t="s">
        <v>733</v>
      </c>
      <c r="I4621">
        <v>12</v>
      </c>
      <c r="J4621" s="22">
        <f t="shared" si="72"/>
        <v>500</v>
      </c>
    </row>
    <row r="4622" spans="1:10" x14ac:dyDescent="0.25">
      <c r="A4622" s="20">
        <v>30000</v>
      </c>
      <c r="B4622" s="20" t="s">
        <v>206</v>
      </c>
      <c r="C4622" s="20" t="s">
        <v>408</v>
      </c>
      <c r="D4622" s="20" t="s">
        <v>393</v>
      </c>
      <c r="E4622" s="20" t="s">
        <v>394</v>
      </c>
      <c r="F4622" s="21">
        <f>VLOOKUP(H4622,'[1]Ventes par client'!B:Q,5,FALSE)</f>
        <v>17300</v>
      </c>
      <c r="G4622" s="21">
        <v>12200</v>
      </c>
      <c r="H4622" s="2" t="s">
        <v>734</v>
      </c>
      <c r="I4622" s="19">
        <v>1</v>
      </c>
      <c r="J4622" s="22">
        <f t="shared" si="72"/>
        <v>5100</v>
      </c>
    </row>
    <row r="4623" spans="1:10" x14ac:dyDescent="0.25">
      <c r="A4623" s="20">
        <v>30000</v>
      </c>
      <c r="B4623" s="20" t="s">
        <v>206</v>
      </c>
      <c r="C4623" s="20" t="s">
        <v>408</v>
      </c>
      <c r="D4623" s="20" t="s">
        <v>396</v>
      </c>
      <c r="E4623" s="20" t="s">
        <v>394</v>
      </c>
      <c r="F4623">
        <f>VLOOKUP(H4623,'[1]Ventes par client'!B:Q,6,FALSE)</f>
        <v>20300</v>
      </c>
      <c r="G4623" s="21">
        <v>12900</v>
      </c>
      <c r="H4623" t="s">
        <v>734</v>
      </c>
      <c r="I4623" s="19">
        <v>2</v>
      </c>
      <c r="J4623" s="22">
        <f t="shared" si="72"/>
        <v>7400</v>
      </c>
    </row>
    <row r="4624" spans="1:10" x14ac:dyDescent="0.25">
      <c r="A4624" s="20">
        <v>30000</v>
      </c>
      <c r="B4624" s="20" t="s">
        <v>206</v>
      </c>
      <c r="C4624" s="20" t="s">
        <v>408</v>
      </c>
      <c r="D4624" s="20" t="s">
        <v>397</v>
      </c>
      <c r="E4624" s="20" t="s">
        <v>394</v>
      </c>
      <c r="F4624">
        <f>VLOOKUP(H4624,'[1]Ventes par client'!B:Q,7,FALSE)</f>
        <v>21200</v>
      </c>
      <c r="G4624" s="21">
        <v>14200</v>
      </c>
      <c r="H4624" t="s">
        <v>734</v>
      </c>
      <c r="I4624">
        <v>3</v>
      </c>
      <c r="J4624" s="22">
        <f t="shared" si="72"/>
        <v>7000</v>
      </c>
    </row>
    <row r="4625" spans="1:10" x14ac:dyDescent="0.25">
      <c r="A4625" s="20">
        <v>30000</v>
      </c>
      <c r="B4625" s="20" t="s">
        <v>206</v>
      </c>
      <c r="C4625" s="20" t="s">
        <v>408</v>
      </c>
      <c r="D4625" s="20" t="s">
        <v>398</v>
      </c>
      <c r="E4625" s="20" t="s">
        <v>394</v>
      </c>
      <c r="F4625">
        <f>VLOOKUP(H4625,'[1]Ventes par client'!B:Q,8,FALSE)</f>
        <v>17300</v>
      </c>
      <c r="G4625" s="21">
        <v>11500</v>
      </c>
      <c r="H4625" t="s">
        <v>734</v>
      </c>
      <c r="I4625" s="19">
        <v>4</v>
      </c>
      <c r="J4625" s="22">
        <f t="shared" si="72"/>
        <v>5800</v>
      </c>
    </row>
    <row r="4626" spans="1:10" x14ac:dyDescent="0.25">
      <c r="A4626" s="20">
        <v>30000</v>
      </c>
      <c r="B4626" s="20" t="s">
        <v>206</v>
      </c>
      <c r="C4626" s="20" t="s">
        <v>408</v>
      </c>
      <c r="D4626" s="20" t="s">
        <v>399</v>
      </c>
      <c r="E4626" s="20" t="s">
        <v>394</v>
      </c>
      <c r="F4626">
        <f>VLOOKUP(H4626,'[1]Ventes par client'!B:Q,9,FALSE)</f>
        <v>18200</v>
      </c>
      <c r="G4626" s="21">
        <v>11600</v>
      </c>
      <c r="H4626" t="s">
        <v>734</v>
      </c>
      <c r="I4626" s="19">
        <v>5</v>
      </c>
      <c r="J4626" s="22">
        <f t="shared" si="72"/>
        <v>6600</v>
      </c>
    </row>
    <row r="4627" spans="1:10" x14ac:dyDescent="0.25">
      <c r="A4627" s="20">
        <v>30000</v>
      </c>
      <c r="B4627" s="20" t="s">
        <v>206</v>
      </c>
      <c r="C4627" s="20" t="s">
        <v>408</v>
      </c>
      <c r="D4627" s="20" t="s">
        <v>400</v>
      </c>
      <c r="E4627" s="20" t="s">
        <v>394</v>
      </c>
      <c r="F4627">
        <f>VLOOKUP(H4627,'[1]Ventes par client'!B:Q,10,FALSE)</f>
        <v>20200</v>
      </c>
      <c r="G4627" s="21">
        <v>14100</v>
      </c>
      <c r="H4627" t="s">
        <v>734</v>
      </c>
      <c r="I4627">
        <v>6</v>
      </c>
      <c r="J4627" s="22">
        <f t="shared" si="72"/>
        <v>6100</v>
      </c>
    </row>
    <row r="4628" spans="1:10" x14ac:dyDescent="0.25">
      <c r="A4628" s="20">
        <v>30000</v>
      </c>
      <c r="B4628" s="20" t="s">
        <v>206</v>
      </c>
      <c r="C4628" s="20" t="s">
        <v>408</v>
      </c>
      <c r="D4628" s="20" t="s">
        <v>401</v>
      </c>
      <c r="E4628" s="20" t="s">
        <v>394</v>
      </c>
      <c r="F4628">
        <f>VLOOKUP(H4628,'[1]Ventes par client'!B:Q,11,FALSE)</f>
        <v>16800</v>
      </c>
      <c r="G4628" s="21">
        <v>11800</v>
      </c>
      <c r="H4628" t="s">
        <v>734</v>
      </c>
      <c r="I4628" s="19">
        <v>7</v>
      </c>
      <c r="J4628" s="22">
        <f t="shared" si="72"/>
        <v>5000</v>
      </c>
    </row>
    <row r="4629" spans="1:10" x14ac:dyDescent="0.25">
      <c r="A4629" s="20">
        <v>30000</v>
      </c>
      <c r="B4629" s="20" t="s">
        <v>206</v>
      </c>
      <c r="C4629" s="20" t="s">
        <v>408</v>
      </c>
      <c r="D4629" s="20" t="s">
        <v>402</v>
      </c>
      <c r="E4629" s="20" t="s">
        <v>394</v>
      </c>
      <c r="F4629">
        <f>VLOOKUP(H4629,'[1]Ventes par client'!B:Q,12,FALSE)</f>
        <v>16500</v>
      </c>
      <c r="G4629" s="21">
        <v>11100</v>
      </c>
      <c r="H4629" t="s">
        <v>734</v>
      </c>
      <c r="I4629" s="19">
        <v>8</v>
      </c>
      <c r="J4629" s="22">
        <f t="shared" si="72"/>
        <v>5400</v>
      </c>
    </row>
    <row r="4630" spans="1:10" x14ac:dyDescent="0.25">
      <c r="A4630" s="20">
        <v>30000</v>
      </c>
      <c r="B4630" s="20" t="s">
        <v>206</v>
      </c>
      <c r="C4630" s="20" t="s">
        <v>408</v>
      </c>
      <c r="D4630" s="20" t="s">
        <v>403</v>
      </c>
      <c r="E4630" s="20" t="s">
        <v>394</v>
      </c>
      <c r="F4630">
        <f>VLOOKUP(H4630,'[1]Ventes par client'!B:Q,13,FALSE)</f>
        <v>18000</v>
      </c>
      <c r="G4630" s="21">
        <v>11400</v>
      </c>
      <c r="H4630" t="s">
        <v>734</v>
      </c>
      <c r="I4630">
        <v>9</v>
      </c>
      <c r="J4630" s="22">
        <f t="shared" si="72"/>
        <v>6600</v>
      </c>
    </row>
    <row r="4631" spans="1:10" x14ac:dyDescent="0.25">
      <c r="A4631" s="20">
        <v>30000</v>
      </c>
      <c r="B4631" s="20" t="s">
        <v>206</v>
      </c>
      <c r="C4631" s="20" t="s">
        <v>408</v>
      </c>
      <c r="D4631" s="20" t="s">
        <v>404</v>
      </c>
      <c r="E4631" s="20" t="s">
        <v>394</v>
      </c>
      <c r="F4631">
        <f>VLOOKUP(H4631,'[1]Ventes par client'!B:Q,14,FALSE)</f>
        <v>20200</v>
      </c>
      <c r="G4631" s="21">
        <v>13500</v>
      </c>
      <c r="H4631" t="s">
        <v>734</v>
      </c>
      <c r="I4631" s="19">
        <v>10</v>
      </c>
      <c r="J4631" s="22">
        <f t="shared" si="72"/>
        <v>6700</v>
      </c>
    </row>
    <row r="4632" spans="1:10" x14ac:dyDescent="0.25">
      <c r="A4632" s="20">
        <v>30000</v>
      </c>
      <c r="B4632" s="20" t="s">
        <v>206</v>
      </c>
      <c r="C4632" s="20" t="s">
        <v>408</v>
      </c>
      <c r="D4632" s="20" t="s">
        <v>405</v>
      </c>
      <c r="E4632" s="20" t="s">
        <v>394</v>
      </c>
      <c r="F4632">
        <f>VLOOKUP(H4632,'[1]Ventes par client'!B:Q,15,FALSE)</f>
        <v>22300</v>
      </c>
      <c r="G4632" s="21">
        <v>15000</v>
      </c>
      <c r="H4632" t="s">
        <v>734</v>
      </c>
      <c r="I4632" s="19">
        <v>11</v>
      </c>
      <c r="J4632" s="22">
        <f t="shared" si="72"/>
        <v>7300</v>
      </c>
    </row>
    <row r="4633" spans="1:10" x14ac:dyDescent="0.25">
      <c r="A4633" s="20">
        <v>30000</v>
      </c>
      <c r="B4633" s="20" t="s">
        <v>206</v>
      </c>
      <c r="C4633" s="20" t="s">
        <v>408</v>
      </c>
      <c r="D4633" s="20" t="s">
        <v>406</v>
      </c>
      <c r="E4633" s="20" t="s">
        <v>394</v>
      </c>
      <c r="F4633">
        <f>VLOOKUP(H4633,'[1]Ventes par client'!B:Q,16,FALSE)</f>
        <v>11700</v>
      </c>
      <c r="G4633" s="21">
        <v>10700</v>
      </c>
      <c r="H4633" t="s">
        <v>734</v>
      </c>
      <c r="I4633">
        <v>12</v>
      </c>
      <c r="J4633" s="22">
        <f t="shared" si="72"/>
        <v>1000</v>
      </c>
    </row>
    <row r="4634" spans="1:10" x14ac:dyDescent="0.25">
      <c r="A4634" s="20">
        <v>30000</v>
      </c>
      <c r="B4634" s="20" t="s">
        <v>407</v>
      </c>
      <c r="C4634" s="20" t="s">
        <v>408</v>
      </c>
      <c r="D4634" s="20" t="s">
        <v>393</v>
      </c>
      <c r="E4634" s="20" t="s">
        <v>394</v>
      </c>
      <c r="F4634" s="21">
        <f>VLOOKUP(H4634,'[1]Ventes par client'!B:Q,5,FALSE)</f>
        <v>3900</v>
      </c>
      <c r="G4634" s="21">
        <v>2800</v>
      </c>
      <c r="H4634" s="2" t="s">
        <v>735</v>
      </c>
      <c r="I4634" s="19">
        <v>1</v>
      </c>
      <c r="J4634" s="22">
        <f t="shared" si="72"/>
        <v>1100</v>
      </c>
    </row>
    <row r="4635" spans="1:10" x14ac:dyDescent="0.25">
      <c r="A4635" s="20">
        <v>30000</v>
      </c>
      <c r="B4635" s="20" t="s">
        <v>407</v>
      </c>
      <c r="C4635" s="20" t="s">
        <v>408</v>
      </c>
      <c r="D4635" s="20" t="s">
        <v>396</v>
      </c>
      <c r="E4635" s="20" t="s">
        <v>394</v>
      </c>
      <c r="F4635">
        <f>VLOOKUP(H4635,'[1]Ventes par client'!B:Q,6,FALSE)</f>
        <v>4600</v>
      </c>
      <c r="G4635" s="21">
        <v>3100</v>
      </c>
      <c r="H4635" t="s">
        <v>735</v>
      </c>
      <c r="I4635" s="19">
        <v>2</v>
      </c>
      <c r="J4635" s="22">
        <f t="shared" si="72"/>
        <v>1500</v>
      </c>
    </row>
    <row r="4636" spans="1:10" x14ac:dyDescent="0.25">
      <c r="A4636" s="20">
        <v>30000</v>
      </c>
      <c r="B4636" s="20" t="s">
        <v>407</v>
      </c>
      <c r="C4636" s="20" t="s">
        <v>408</v>
      </c>
      <c r="D4636" s="20" t="s">
        <v>397</v>
      </c>
      <c r="E4636" s="20" t="s">
        <v>394</v>
      </c>
      <c r="F4636">
        <f>VLOOKUP(H4636,'[1]Ventes par client'!B:Q,7,FALSE)</f>
        <v>4800</v>
      </c>
      <c r="G4636" s="21">
        <v>3300</v>
      </c>
      <c r="H4636" t="s">
        <v>735</v>
      </c>
      <c r="I4636">
        <v>3</v>
      </c>
      <c r="J4636" s="22">
        <f t="shared" si="72"/>
        <v>1500</v>
      </c>
    </row>
    <row r="4637" spans="1:10" x14ac:dyDescent="0.25">
      <c r="A4637" s="20">
        <v>30000</v>
      </c>
      <c r="B4637" s="20" t="s">
        <v>407</v>
      </c>
      <c r="C4637" s="20" t="s">
        <v>408</v>
      </c>
      <c r="D4637" s="20" t="s">
        <v>398</v>
      </c>
      <c r="E4637" s="20" t="s">
        <v>394</v>
      </c>
      <c r="F4637">
        <f>VLOOKUP(H4637,'[1]Ventes par client'!B:Q,8,FALSE)</f>
        <v>3900</v>
      </c>
      <c r="G4637" s="21">
        <v>2700</v>
      </c>
      <c r="H4637" t="s">
        <v>735</v>
      </c>
      <c r="I4637" s="19">
        <v>4</v>
      </c>
      <c r="J4637" s="22">
        <f t="shared" si="72"/>
        <v>1200</v>
      </c>
    </row>
    <row r="4638" spans="1:10" x14ac:dyDescent="0.25">
      <c r="A4638" s="20">
        <v>30000</v>
      </c>
      <c r="B4638" s="20" t="s">
        <v>407</v>
      </c>
      <c r="C4638" s="20" t="s">
        <v>408</v>
      </c>
      <c r="D4638" s="20" t="s">
        <v>399</v>
      </c>
      <c r="E4638" s="20" t="s">
        <v>394</v>
      </c>
      <c r="F4638">
        <f>VLOOKUP(H4638,'[1]Ventes par client'!B:Q,9,FALSE)</f>
        <v>4100</v>
      </c>
      <c r="G4638" s="21">
        <v>2700</v>
      </c>
      <c r="H4638" t="s">
        <v>735</v>
      </c>
      <c r="I4638" s="19">
        <v>5</v>
      </c>
      <c r="J4638" s="22">
        <f t="shared" si="72"/>
        <v>1400</v>
      </c>
    </row>
    <row r="4639" spans="1:10" x14ac:dyDescent="0.25">
      <c r="A4639" s="20">
        <v>30000</v>
      </c>
      <c r="B4639" s="20" t="s">
        <v>407</v>
      </c>
      <c r="C4639" s="20" t="s">
        <v>408</v>
      </c>
      <c r="D4639" s="20" t="s">
        <v>400</v>
      </c>
      <c r="E4639" s="20" t="s">
        <v>394</v>
      </c>
      <c r="F4639">
        <f>VLOOKUP(H4639,'[1]Ventes par client'!B:Q,10,FALSE)</f>
        <v>4600</v>
      </c>
      <c r="G4639" s="21">
        <v>3300</v>
      </c>
      <c r="H4639" t="s">
        <v>735</v>
      </c>
      <c r="I4639">
        <v>6</v>
      </c>
      <c r="J4639" s="22">
        <f t="shared" si="72"/>
        <v>1300</v>
      </c>
    </row>
    <row r="4640" spans="1:10" x14ac:dyDescent="0.25">
      <c r="A4640" s="20">
        <v>30000</v>
      </c>
      <c r="B4640" s="20" t="s">
        <v>407</v>
      </c>
      <c r="C4640" s="20" t="s">
        <v>408</v>
      </c>
      <c r="D4640" s="20" t="s">
        <v>401</v>
      </c>
      <c r="E4640" s="20" t="s">
        <v>394</v>
      </c>
      <c r="F4640">
        <f>VLOOKUP(H4640,'[1]Ventes par client'!B:Q,11,FALSE)</f>
        <v>3800</v>
      </c>
      <c r="G4640" s="21">
        <v>2700</v>
      </c>
      <c r="H4640" t="s">
        <v>735</v>
      </c>
      <c r="I4640" s="19">
        <v>7</v>
      </c>
      <c r="J4640" s="22">
        <f t="shared" si="72"/>
        <v>1100</v>
      </c>
    </row>
    <row r="4641" spans="1:10" x14ac:dyDescent="0.25">
      <c r="A4641" s="20">
        <v>30000</v>
      </c>
      <c r="B4641" s="20" t="s">
        <v>407</v>
      </c>
      <c r="C4641" s="20" t="s">
        <v>408</v>
      </c>
      <c r="D4641" s="20" t="s">
        <v>402</v>
      </c>
      <c r="E4641" s="20" t="s">
        <v>394</v>
      </c>
      <c r="F4641">
        <f>VLOOKUP(H4641,'[1]Ventes par client'!B:Q,12,FALSE)</f>
        <v>3700</v>
      </c>
      <c r="G4641" s="21">
        <v>2600</v>
      </c>
      <c r="H4641" t="s">
        <v>735</v>
      </c>
      <c r="I4641" s="19">
        <v>8</v>
      </c>
      <c r="J4641" s="22">
        <f t="shared" si="72"/>
        <v>1100</v>
      </c>
    </row>
    <row r="4642" spans="1:10" x14ac:dyDescent="0.25">
      <c r="A4642" s="20">
        <v>30000</v>
      </c>
      <c r="B4642" s="20" t="s">
        <v>407</v>
      </c>
      <c r="C4642" s="20" t="s">
        <v>408</v>
      </c>
      <c r="D4642" s="20" t="s">
        <v>403</v>
      </c>
      <c r="E4642" s="20" t="s">
        <v>394</v>
      </c>
      <c r="F4642">
        <f>VLOOKUP(H4642,'[1]Ventes par client'!B:Q,13,FALSE)</f>
        <v>4100</v>
      </c>
      <c r="G4642" s="21">
        <v>2700</v>
      </c>
      <c r="H4642" t="s">
        <v>735</v>
      </c>
      <c r="I4642">
        <v>9</v>
      </c>
      <c r="J4642" s="22">
        <f t="shared" si="72"/>
        <v>1400</v>
      </c>
    </row>
    <row r="4643" spans="1:10" x14ac:dyDescent="0.25">
      <c r="A4643" s="20">
        <v>30000</v>
      </c>
      <c r="B4643" s="20" t="s">
        <v>407</v>
      </c>
      <c r="C4643" s="20" t="s">
        <v>408</v>
      </c>
      <c r="D4643" s="20" t="s">
        <v>404</v>
      </c>
      <c r="E4643" s="20" t="s">
        <v>394</v>
      </c>
      <c r="F4643">
        <f>VLOOKUP(H4643,'[1]Ventes par client'!B:Q,14,FALSE)</f>
        <v>4600</v>
      </c>
      <c r="G4643" s="21">
        <v>3100</v>
      </c>
      <c r="H4643" t="s">
        <v>735</v>
      </c>
      <c r="I4643" s="19">
        <v>10</v>
      </c>
      <c r="J4643" s="22">
        <f t="shared" si="72"/>
        <v>1500</v>
      </c>
    </row>
    <row r="4644" spans="1:10" x14ac:dyDescent="0.25">
      <c r="A4644" s="20">
        <v>30000</v>
      </c>
      <c r="B4644" s="20" t="s">
        <v>407</v>
      </c>
      <c r="C4644" s="20" t="s">
        <v>408</v>
      </c>
      <c r="D4644" s="20" t="s">
        <v>405</v>
      </c>
      <c r="E4644" s="20" t="s">
        <v>394</v>
      </c>
      <c r="F4644">
        <f>VLOOKUP(H4644,'[1]Ventes par client'!B:Q,15,FALSE)</f>
        <v>5100</v>
      </c>
      <c r="G4644" s="21">
        <v>3500</v>
      </c>
      <c r="H4644" t="s">
        <v>735</v>
      </c>
      <c r="I4644" s="19">
        <v>11</v>
      </c>
      <c r="J4644" s="22">
        <f t="shared" si="72"/>
        <v>1600</v>
      </c>
    </row>
    <row r="4645" spans="1:10" x14ac:dyDescent="0.25">
      <c r="A4645" s="20">
        <v>30000</v>
      </c>
      <c r="B4645" s="20" t="s">
        <v>407</v>
      </c>
      <c r="C4645" s="20" t="s">
        <v>408</v>
      </c>
      <c r="D4645" s="20" t="s">
        <v>406</v>
      </c>
      <c r="E4645" s="20" t="s">
        <v>394</v>
      </c>
      <c r="F4645">
        <f>VLOOKUP(H4645,'[1]Ventes par client'!B:Q,16,FALSE)</f>
        <v>2800</v>
      </c>
      <c r="G4645" s="21">
        <v>2500</v>
      </c>
      <c r="H4645" t="s">
        <v>735</v>
      </c>
      <c r="I4645">
        <v>12</v>
      </c>
      <c r="J4645" s="22">
        <f t="shared" si="72"/>
        <v>300</v>
      </c>
    </row>
    <row r="4646" spans="1:10" x14ac:dyDescent="0.25">
      <c r="A4646" s="20">
        <v>30000</v>
      </c>
      <c r="B4646" s="20" t="s">
        <v>407</v>
      </c>
      <c r="C4646" s="20" t="s">
        <v>408</v>
      </c>
      <c r="D4646" s="20" t="s">
        <v>393</v>
      </c>
      <c r="E4646" s="20" t="s">
        <v>394</v>
      </c>
      <c r="F4646" s="21">
        <f>VLOOKUP(H4646,'[1]Ventes par client'!B:Q,5,FALSE)</f>
        <v>18800</v>
      </c>
      <c r="G4646" s="21">
        <v>20300</v>
      </c>
      <c r="H4646" s="2" t="s">
        <v>736</v>
      </c>
      <c r="I4646" s="19">
        <v>1</v>
      </c>
      <c r="J4646" s="22">
        <f t="shared" si="72"/>
        <v>-1500</v>
      </c>
    </row>
    <row r="4647" spans="1:10" x14ac:dyDescent="0.25">
      <c r="A4647" s="20">
        <v>30000</v>
      </c>
      <c r="B4647" s="20" t="s">
        <v>407</v>
      </c>
      <c r="C4647" s="20" t="s">
        <v>408</v>
      </c>
      <c r="D4647" s="20" t="s">
        <v>396</v>
      </c>
      <c r="E4647" s="20" t="s">
        <v>394</v>
      </c>
      <c r="F4647">
        <f>VLOOKUP(H4647,'[1]Ventes par client'!B:Q,6,FALSE)</f>
        <v>22200</v>
      </c>
      <c r="G4647" s="21">
        <v>21500</v>
      </c>
      <c r="H4647" t="s">
        <v>736</v>
      </c>
      <c r="I4647" s="19">
        <v>2</v>
      </c>
      <c r="J4647" s="22">
        <f t="shared" si="72"/>
        <v>700</v>
      </c>
    </row>
    <row r="4648" spans="1:10" x14ac:dyDescent="0.25">
      <c r="A4648" s="20">
        <v>30000</v>
      </c>
      <c r="B4648" s="20" t="s">
        <v>407</v>
      </c>
      <c r="C4648" s="20" t="s">
        <v>408</v>
      </c>
      <c r="D4648" s="20" t="s">
        <v>397</v>
      </c>
      <c r="E4648" s="20" t="s">
        <v>394</v>
      </c>
      <c r="F4648">
        <f>VLOOKUP(H4648,'[1]Ventes par client'!B:Q,7,FALSE)</f>
        <v>23100</v>
      </c>
      <c r="G4648" s="21">
        <v>23600</v>
      </c>
      <c r="H4648" t="s">
        <v>736</v>
      </c>
      <c r="I4648">
        <v>3</v>
      </c>
      <c r="J4648" s="22">
        <f t="shared" si="72"/>
        <v>-500</v>
      </c>
    </row>
    <row r="4649" spans="1:10" x14ac:dyDescent="0.25">
      <c r="A4649" s="20">
        <v>30000</v>
      </c>
      <c r="B4649" s="20" t="s">
        <v>407</v>
      </c>
      <c r="C4649" s="20" t="s">
        <v>408</v>
      </c>
      <c r="D4649" s="20" t="s">
        <v>398</v>
      </c>
      <c r="E4649" s="20" t="s">
        <v>394</v>
      </c>
      <c r="F4649">
        <f>VLOOKUP(H4649,'[1]Ventes par client'!B:Q,8,FALSE)</f>
        <v>18800</v>
      </c>
      <c r="G4649" s="21">
        <v>19300</v>
      </c>
      <c r="H4649" t="s">
        <v>736</v>
      </c>
      <c r="I4649" s="19">
        <v>4</v>
      </c>
      <c r="J4649" s="22">
        <f t="shared" si="72"/>
        <v>-500</v>
      </c>
    </row>
    <row r="4650" spans="1:10" x14ac:dyDescent="0.25">
      <c r="A4650" s="20">
        <v>30000</v>
      </c>
      <c r="B4650" s="20" t="s">
        <v>407</v>
      </c>
      <c r="C4650" s="20" t="s">
        <v>408</v>
      </c>
      <c r="D4650" s="20" t="s">
        <v>399</v>
      </c>
      <c r="E4650" s="20" t="s">
        <v>394</v>
      </c>
      <c r="F4650">
        <f>VLOOKUP(H4650,'[1]Ventes par client'!B:Q,9,FALSE)</f>
        <v>19800</v>
      </c>
      <c r="G4650" s="21">
        <v>19200</v>
      </c>
      <c r="H4650" t="s">
        <v>736</v>
      </c>
      <c r="I4650" s="19">
        <v>5</v>
      </c>
      <c r="J4650" s="22">
        <f t="shared" si="72"/>
        <v>600</v>
      </c>
    </row>
    <row r="4651" spans="1:10" x14ac:dyDescent="0.25">
      <c r="A4651" s="20">
        <v>30000</v>
      </c>
      <c r="B4651" s="20" t="s">
        <v>407</v>
      </c>
      <c r="C4651" s="20" t="s">
        <v>408</v>
      </c>
      <c r="D4651" s="20" t="s">
        <v>400</v>
      </c>
      <c r="E4651" s="20" t="s">
        <v>394</v>
      </c>
      <c r="F4651">
        <f>VLOOKUP(H4651,'[1]Ventes par client'!B:Q,10,FALSE)</f>
        <v>22000</v>
      </c>
      <c r="G4651" s="21">
        <v>23700</v>
      </c>
      <c r="H4651" t="s">
        <v>736</v>
      </c>
      <c r="I4651">
        <v>6</v>
      </c>
      <c r="J4651" s="22">
        <f t="shared" si="72"/>
        <v>-1700</v>
      </c>
    </row>
    <row r="4652" spans="1:10" x14ac:dyDescent="0.25">
      <c r="A4652" s="20">
        <v>30000</v>
      </c>
      <c r="B4652" s="20" t="s">
        <v>407</v>
      </c>
      <c r="C4652" s="20" t="s">
        <v>408</v>
      </c>
      <c r="D4652" s="20" t="s">
        <v>401</v>
      </c>
      <c r="E4652" s="20" t="s">
        <v>394</v>
      </c>
      <c r="F4652">
        <f>VLOOKUP(H4652,'[1]Ventes par client'!B:Q,11,FALSE)</f>
        <v>18400</v>
      </c>
      <c r="G4652" s="21">
        <v>19600</v>
      </c>
      <c r="H4652" t="s">
        <v>736</v>
      </c>
      <c r="I4652" s="19">
        <v>7</v>
      </c>
      <c r="J4652" s="22">
        <f t="shared" si="72"/>
        <v>-1200</v>
      </c>
    </row>
    <row r="4653" spans="1:10" x14ac:dyDescent="0.25">
      <c r="A4653" s="20">
        <v>30000</v>
      </c>
      <c r="B4653" s="20" t="s">
        <v>407</v>
      </c>
      <c r="C4653" s="20" t="s">
        <v>408</v>
      </c>
      <c r="D4653" s="20" t="s">
        <v>402</v>
      </c>
      <c r="E4653" s="20" t="s">
        <v>394</v>
      </c>
      <c r="F4653">
        <f>VLOOKUP(H4653,'[1]Ventes par client'!B:Q,12,FALSE)</f>
        <v>18000</v>
      </c>
      <c r="G4653" s="21">
        <v>18400</v>
      </c>
      <c r="H4653" t="s">
        <v>736</v>
      </c>
      <c r="I4653" s="19">
        <v>8</v>
      </c>
      <c r="J4653" s="22">
        <f t="shared" si="72"/>
        <v>-400</v>
      </c>
    </row>
    <row r="4654" spans="1:10" x14ac:dyDescent="0.25">
      <c r="A4654" s="20">
        <v>30000</v>
      </c>
      <c r="B4654" s="20" t="s">
        <v>407</v>
      </c>
      <c r="C4654" s="20" t="s">
        <v>408</v>
      </c>
      <c r="D4654" s="20" t="s">
        <v>403</v>
      </c>
      <c r="E4654" s="20" t="s">
        <v>394</v>
      </c>
      <c r="F4654">
        <f>VLOOKUP(H4654,'[1]Ventes par client'!B:Q,13,FALSE)</f>
        <v>19600</v>
      </c>
      <c r="G4654" s="21">
        <v>19100</v>
      </c>
      <c r="H4654" t="s">
        <v>736</v>
      </c>
      <c r="I4654">
        <v>9</v>
      </c>
      <c r="J4654" s="22">
        <f t="shared" si="72"/>
        <v>500</v>
      </c>
    </row>
    <row r="4655" spans="1:10" x14ac:dyDescent="0.25">
      <c r="A4655" s="20">
        <v>30000</v>
      </c>
      <c r="B4655" s="20" t="s">
        <v>407</v>
      </c>
      <c r="C4655" s="20" t="s">
        <v>408</v>
      </c>
      <c r="D4655" s="20" t="s">
        <v>404</v>
      </c>
      <c r="E4655" s="20" t="s">
        <v>394</v>
      </c>
      <c r="F4655">
        <f>VLOOKUP(H4655,'[1]Ventes par client'!B:Q,14,FALSE)</f>
        <v>22000</v>
      </c>
      <c r="G4655" s="21">
        <v>22500</v>
      </c>
      <c r="H4655" t="s">
        <v>736</v>
      </c>
      <c r="I4655" s="19">
        <v>10</v>
      </c>
      <c r="J4655" s="22">
        <f t="shared" si="72"/>
        <v>-500</v>
      </c>
    </row>
    <row r="4656" spans="1:10" x14ac:dyDescent="0.25">
      <c r="A4656" s="20">
        <v>30000</v>
      </c>
      <c r="B4656" s="20" t="s">
        <v>407</v>
      </c>
      <c r="C4656" s="20" t="s">
        <v>408</v>
      </c>
      <c r="D4656" s="20" t="s">
        <v>405</v>
      </c>
      <c r="E4656" s="20" t="s">
        <v>394</v>
      </c>
      <c r="F4656">
        <f>VLOOKUP(H4656,'[1]Ventes par client'!B:Q,15,FALSE)</f>
        <v>24400</v>
      </c>
      <c r="G4656" s="21">
        <v>25000</v>
      </c>
      <c r="H4656" t="s">
        <v>736</v>
      </c>
      <c r="I4656" s="19">
        <v>11</v>
      </c>
      <c r="J4656" s="22">
        <f t="shared" si="72"/>
        <v>-600</v>
      </c>
    </row>
    <row r="4657" spans="1:10" x14ac:dyDescent="0.25">
      <c r="A4657" s="20">
        <v>30000</v>
      </c>
      <c r="B4657" s="20" t="s">
        <v>407</v>
      </c>
      <c r="C4657" s="20" t="s">
        <v>408</v>
      </c>
      <c r="D4657" s="20" t="s">
        <v>406</v>
      </c>
      <c r="E4657" s="20" t="s">
        <v>394</v>
      </c>
      <c r="F4657">
        <f>VLOOKUP(H4657,'[1]Ventes par client'!B:Q,16,FALSE)</f>
        <v>12900</v>
      </c>
      <c r="G4657" s="21">
        <v>17800</v>
      </c>
      <c r="H4657" t="s">
        <v>736</v>
      </c>
      <c r="I4657">
        <v>12</v>
      </c>
      <c r="J4657" s="22">
        <f t="shared" si="72"/>
        <v>-4900</v>
      </c>
    </row>
    <row r="4658" spans="1:10" x14ac:dyDescent="0.25">
      <c r="A4658" s="20">
        <v>30000</v>
      </c>
      <c r="B4658" s="20" t="s">
        <v>410</v>
      </c>
      <c r="C4658" s="20" t="s">
        <v>408</v>
      </c>
      <c r="D4658" s="20" t="s">
        <v>393</v>
      </c>
      <c r="E4658" s="20" t="s">
        <v>394</v>
      </c>
      <c r="F4658" s="21">
        <f>VLOOKUP(H4658,'[1]Ventes par client'!B:Q,5,FALSE)</f>
        <v>9400</v>
      </c>
      <c r="G4658" s="21">
        <v>6500</v>
      </c>
      <c r="H4658" s="2" t="s">
        <v>737</v>
      </c>
      <c r="I4658" s="19">
        <v>1</v>
      </c>
      <c r="J4658" s="22">
        <f t="shared" si="72"/>
        <v>2900</v>
      </c>
    </row>
    <row r="4659" spans="1:10" x14ac:dyDescent="0.25">
      <c r="A4659" s="20">
        <v>30000</v>
      </c>
      <c r="B4659" s="20" t="s">
        <v>410</v>
      </c>
      <c r="C4659" s="20" t="s">
        <v>408</v>
      </c>
      <c r="D4659" s="20" t="s">
        <v>396</v>
      </c>
      <c r="E4659" s="20" t="s">
        <v>394</v>
      </c>
      <c r="F4659">
        <f>VLOOKUP(H4659,'[1]Ventes par client'!B:Q,6,FALSE)</f>
        <v>11100</v>
      </c>
      <c r="G4659" s="21">
        <v>6900</v>
      </c>
      <c r="H4659" t="s">
        <v>737</v>
      </c>
      <c r="I4659" s="19">
        <v>2</v>
      </c>
      <c r="J4659" s="22">
        <f t="shared" si="72"/>
        <v>4200</v>
      </c>
    </row>
    <row r="4660" spans="1:10" x14ac:dyDescent="0.25">
      <c r="A4660" s="20">
        <v>30000</v>
      </c>
      <c r="B4660" s="20" t="s">
        <v>410</v>
      </c>
      <c r="C4660" s="20" t="s">
        <v>408</v>
      </c>
      <c r="D4660" s="20" t="s">
        <v>397</v>
      </c>
      <c r="E4660" s="20" t="s">
        <v>394</v>
      </c>
      <c r="F4660">
        <f>VLOOKUP(H4660,'[1]Ventes par client'!B:Q,7,FALSE)</f>
        <v>11500</v>
      </c>
      <c r="G4660" s="21">
        <v>7500</v>
      </c>
      <c r="H4660" t="s">
        <v>737</v>
      </c>
      <c r="I4660">
        <v>3</v>
      </c>
      <c r="J4660" s="22">
        <f t="shared" si="72"/>
        <v>4000</v>
      </c>
    </row>
    <row r="4661" spans="1:10" x14ac:dyDescent="0.25">
      <c r="A4661" s="20">
        <v>30000</v>
      </c>
      <c r="B4661" s="20" t="s">
        <v>410</v>
      </c>
      <c r="C4661" s="20" t="s">
        <v>408</v>
      </c>
      <c r="D4661" s="20" t="s">
        <v>398</v>
      </c>
      <c r="E4661" s="20" t="s">
        <v>394</v>
      </c>
      <c r="F4661">
        <f>VLOOKUP(H4661,'[1]Ventes par client'!B:Q,8,FALSE)</f>
        <v>9400</v>
      </c>
      <c r="G4661" s="21">
        <v>6200</v>
      </c>
      <c r="H4661" t="s">
        <v>737</v>
      </c>
      <c r="I4661" s="19">
        <v>4</v>
      </c>
      <c r="J4661" s="22">
        <f t="shared" si="72"/>
        <v>3200</v>
      </c>
    </row>
    <row r="4662" spans="1:10" x14ac:dyDescent="0.25">
      <c r="A4662" s="20">
        <v>30000</v>
      </c>
      <c r="B4662" s="20" t="s">
        <v>410</v>
      </c>
      <c r="C4662" s="20" t="s">
        <v>408</v>
      </c>
      <c r="D4662" s="20" t="s">
        <v>399</v>
      </c>
      <c r="E4662" s="20" t="s">
        <v>394</v>
      </c>
      <c r="F4662">
        <f>VLOOKUP(H4662,'[1]Ventes par client'!B:Q,9,FALSE)</f>
        <v>9900</v>
      </c>
      <c r="G4662" s="21">
        <v>6200</v>
      </c>
      <c r="H4662" t="s">
        <v>737</v>
      </c>
      <c r="I4662" s="19">
        <v>5</v>
      </c>
      <c r="J4662" s="22">
        <f t="shared" si="72"/>
        <v>3700</v>
      </c>
    </row>
    <row r="4663" spans="1:10" x14ac:dyDescent="0.25">
      <c r="A4663" s="20">
        <v>30000</v>
      </c>
      <c r="B4663" s="20" t="s">
        <v>410</v>
      </c>
      <c r="C4663" s="20" t="s">
        <v>408</v>
      </c>
      <c r="D4663" s="20" t="s">
        <v>400</v>
      </c>
      <c r="E4663" s="20" t="s">
        <v>394</v>
      </c>
      <c r="F4663">
        <f>VLOOKUP(H4663,'[1]Ventes par client'!B:Q,10,FALSE)</f>
        <v>11000</v>
      </c>
      <c r="G4663" s="21">
        <v>7500</v>
      </c>
      <c r="H4663" t="s">
        <v>737</v>
      </c>
      <c r="I4663">
        <v>6</v>
      </c>
      <c r="J4663" s="22">
        <f t="shared" si="72"/>
        <v>3500</v>
      </c>
    </row>
    <row r="4664" spans="1:10" x14ac:dyDescent="0.25">
      <c r="A4664" s="20">
        <v>30000</v>
      </c>
      <c r="B4664" s="20" t="s">
        <v>410</v>
      </c>
      <c r="C4664" s="20" t="s">
        <v>408</v>
      </c>
      <c r="D4664" s="20" t="s">
        <v>401</v>
      </c>
      <c r="E4664" s="20" t="s">
        <v>394</v>
      </c>
      <c r="F4664">
        <f>VLOOKUP(H4664,'[1]Ventes par client'!B:Q,11,FALSE)</f>
        <v>9200</v>
      </c>
      <c r="G4664" s="21">
        <v>6300</v>
      </c>
      <c r="H4664" t="s">
        <v>737</v>
      </c>
      <c r="I4664" s="19">
        <v>7</v>
      </c>
      <c r="J4664" s="22">
        <f t="shared" si="72"/>
        <v>2900</v>
      </c>
    </row>
    <row r="4665" spans="1:10" x14ac:dyDescent="0.25">
      <c r="A4665" s="20">
        <v>30000</v>
      </c>
      <c r="B4665" s="20" t="s">
        <v>410</v>
      </c>
      <c r="C4665" s="20" t="s">
        <v>408</v>
      </c>
      <c r="D4665" s="20" t="s">
        <v>402</v>
      </c>
      <c r="E4665" s="20" t="s">
        <v>394</v>
      </c>
      <c r="F4665">
        <f>VLOOKUP(H4665,'[1]Ventes par client'!B:Q,12,FALSE)</f>
        <v>9000</v>
      </c>
      <c r="G4665" s="21">
        <v>5900</v>
      </c>
      <c r="H4665" t="s">
        <v>737</v>
      </c>
      <c r="I4665" s="19">
        <v>8</v>
      </c>
      <c r="J4665" s="22">
        <f t="shared" si="72"/>
        <v>3100</v>
      </c>
    </row>
    <row r="4666" spans="1:10" x14ac:dyDescent="0.25">
      <c r="A4666" s="20">
        <v>30000</v>
      </c>
      <c r="B4666" s="20" t="s">
        <v>410</v>
      </c>
      <c r="C4666" s="20" t="s">
        <v>408</v>
      </c>
      <c r="D4666" s="20" t="s">
        <v>403</v>
      </c>
      <c r="E4666" s="20" t="s">
        <v>394</v>
      </c>
      <c r="F4666">
        <f>VLOOKUP(H4666,'[1]Ventes par client'!B:Q,13,FALSE)</f>
        <v>9800</v>
      </c>
      <c r="G4666" s="21">
        <v>6100</v>
      </c>
      <c r="H4666" t="s">
        <v>737</v>
      </c>
      <c r="I4666">
        <v>9</v>
      </c>
      <c r="J4666" s="22">
        <f t="shared" si="72"/>
        <v>3700</v>
      </c>
    </row>
    <row r="4667" spans="1:10" x14ac:dyDescent="0.25">
      <c r="A4667" s="20">
        <v>30000</v>
      </c>
      <c r="B4667" s="20" t="s">
        <v>410</v>
      </c>
      <c r="C4667" s="20" t="s">
        <v>408</v>
      </c>
      <c r="D4667" s="20" t="s">
        <v>404</v>
      </c>
      <c r="E4667" s="20" t="s">
        <v>394</v>
      </c>
      <c r="F4667">
        <f>VLOOKUP(H4667,'[1]Ventes par client'!B:Q,14,FALSE)</f>
        <v>11000</v>
      </c>
      <c r="G4667" s="21">
        <v>7200</v>
      </c>
      <c r="H4667" t="s">
        <v>737</v>
      </c>
      <c r="I4667" s="19">
        <v>10</v>
      </c>
      <c r="J4667" s="22">
        <f t="shared" si="72"/>
        <v>3800</v>
      </c>
    </row>
    <row r="4668" spans="1:10" x14ac:dyDescent="0.25">
      <c r="A4668" s="20">
        <v>30000</v>
      </c>
      <c r="B4668" s="20" t="s">
        <v>410</v>
      </c>
      <c r="C4668" s="20" t="s">
        <v>408</v>
      </c>
      <c r="D4668" s="20" t="s">
        <v>405</v>
      </c>
      <c r="E4668" s="20" t="s">
        <v>394</v>
      </c>
      <c r="F4668">
        <f>VLOOKUP(H4668,'[1]Ventes par client'!B:Q,15,FALSE)</f>
        <v>12200</v>
      </c>
      <c r="G4668" s="21">
        <v>8000</v>
      </c>
      <c r="H4668" t="s">
        <v>737</v>
      </c>
      <c r="I4668" s="19">
        <v>11</v>
      </c>
      <c r="J4668" s="22">
        <f t="shared" si="72"/>
        <v>4200</v>
      </c>
    </row>
    <row r="4669" spans="1:10" x14ac:dyDescent="0.25">
      <c r="A4669" s="20">
        <v>30000</v>
      </c>
      <c r="B4669" s="20" t="s">
        <v>410</v>
      </c>
      <c r="C4669" s="20" t="s">
        <v>408</v>
      </c>
      <c r="D4669" s="20" t="s">
        <v>406</v>
      </c>
      <c r="E4669" s="20" t="s">
        <v>394</v>
      </c>
      <c r="F4669">
        <f>VLOOKUP(H4669,'[1]Ventes par client'!B:Q,16,FALSE)</f>
        <v>6500</v>
      </c>
      <c r="G4669" s="21">
        <v>5700</v>
      </c>
      <c r="H4669" t="s">
        <v>737</v>
      </c>
      <c r="I4669">
        <v>12</v>
      </c>
      <c r="J4669" s="22">
        <f t="shared" si="72"/>
        <v>800</v>
      </c>
    </row>
    <row r="4670" spans="1:10" x14ac:dyDescent="0.25">
      <c r="A4670" s="20">
        <v>30000</v>
      </c>
      <c r="B4670" s="20" t="s">
        <v>206</v>
      </c>
      <c r="C4670" s="20" t="s">
        <v>408</v>
      </c>
      <c r="D4670" s="20" t="s">
        <v>393</v>
      </c>
      <c r="E4670" s="20" t="s">
        <v>394</v>
      </c>
      <c r="F4670" s="21">
        <f>VLOOKUP(H4670,'[1]Ventes par client'!B:Q,5,FALSE)</f>
        <v>800</v>
      </c>
      <c r="G4670" s="21">
        <v>200</v>
      </c>
      <c r="H4670" s="2" t="s">
        <v>738</v>
      </c>
      <c r="I4670" s="19">
        <v>1</v>
      </c>
      <c r="J4670" s="22">
        <f t="shared" si="72"/>
        <v>600</v>
      </c>
    </row>
    <row r="4671" spans="1:10" x14ac:dyDescent="0.25">
      <c r="A4671" s="20">
        <v>30000</v>
      </c>
      <c r="B4671" s="20" t="s">
        <v>206</v>
      </c>
      <c r="C4671" s="20" t="s">
        <v>408</v>
      </c>
      <c r="D4671" s="20" t="s">
        <v>396</v>
      </c>
      <c r="E4671" s="20" t="s">
        <v>394</v>
      </c>
      <c r="F4671">
        <f>VLOOKUP(H4671,'[1]Ventes par client'!B:Q,6,FALSE)</f>
        <v>900</v>
      </c>
      <c r="G4671" s="21">
        <v>100</v>
      </c>
      <c r="H4671" t="s">
        <v>738</v>
      </c>
      <c r="I4671" s="19">
        <v>2</v>
      </c>
      <c r="J4671" s="22">
        <f t="shared" si="72"/>
        <v>800</v>
      </c>
    </row>
    <row r="4672" spans="1:10" x14ac:dyDescent="0.25">
      <c r="A4672" s="20">
        <v>30000</v>
      </c>
      <c r="B4672" s="20" t="s">
        <v>206</v>
      </c>
      <c r="C4672" s="20" t="s">
        <v>408</v>
      </c>
      <c r="D4672" s="20" t="s">
        <v>397</v>
      </c>
      <c r="E4672" s="20" t="s">
        <v>394</v>
      </c>
      <c r="F4672">
        <f>VLOOKUP(H4672,'[1]Ventes par client'!B:Q,7,FALSE)</f>
        <v>1000</v>
      </c>
      <c r="G4672" s="21">
        <v>200</v>
      </c>
      <c r="H4672" t="s">
        <v>738</v>
      </c>
      <c r="I4672">
        <v>3</v>
      </c>
      <c r="J4672" s="22">
        <f t="shared" si="72"/>
        <v>800</v>
      </c>
    </row>
    <row r="4673" spans="1:10" x14ac:dyDescent="0.25">
      <c r="A4673" s="20">
        <v>30000</v>
      </c>
      <c r="B4673" s="20" t="s">
        <v>206</v>
      </c>
      <c r="C4673" s="20" t="s">
        <v>408</v>
      </c>
      <c r="D4673" s="20" t="s">
        <v>398</v>
      </c>
      <c r="E4673" s="20" t="s">
        <v>394</v>
      </c>
      <c r="F4673">
        <f>VLOOKUP(H4673,'[1]Ventes par client'!B:Q,8,FALSE)</f>
        <v>800</v>
      </c>
      <c r="G4673" s="21">
        <v>200</v>
      </c>
      <c r="H4673" t="s">
        <v>738</v>
      </c>
      <c r="I4673" s="19">
        <v>4</v>
      </c>
      <c r="J4673" s="22">
        <f t="shared" si="72"/>
        <v>600</v>
      </c>
    </row>
    <row r="4674" spans="1:10" x14ac:dyDescent="0.25">
      <c r="A4674" s="20">
        <v>30000</v>
      </c>
      <c r="B4674" s="20" t="s">
        <v>206</v>
      </c>
      <c r="C4674" s="20" t="s">
        <v>408</v>
      </c>
      <c r="D4674" s="20" t="s">
        <v>399</v>
      </c>
      <c r="E4674" s="20" t="s">
        <v>394</v>
      </c>
      <c r="F4674">
        <f>VLOOKUP(H4674,'[1]Ventes par client'!B:Q,9,FALSE)</f>
        <v>800</v>
      </c>
      <c r="G4674" s="21">
        <v>100</v>
      </c>
      <c r="H4674" t="s">
        <v>738</v>
      </c>
      <c r="I4674" s="19">
        <v>5</v>
      </c>
      <c r="J4674" s="22">
        <f t="shared" ref="J4674:J4737" si="73">+F4674-G4674</f>
        <v>700</v>
      </c>
    </row>
    <row r="4675" spans="1:10" x14ac:dyDescent="0.25">
      <c r="A4675" s="20">
        <v>30000</v>
      </c>
      <c r="B4675" s="20" t="s">
        <v>206</v>
      </c>
      <c r="C4675" s="20" t="s">
        <v>408</v>
      </c>
      <c r="D4675" s="20" t="s">
        <v>400</v>
      </c>
      <c r="E4675" s="20" t="s">
        <v>394</v>
      </c>
      <c r="F4675">
        <f>VLOOKUP(H4675,'[1]Ventes par client'!B:Q,10,FALSE)</f>
        <v>900</v>
      </c>
      <c r="G4675" s="21">
        <v>200</v>
      </c>
      <c r="H4675" t="s">
        <v>738</v>
      </c>
      <c r="I4675">
        <v>6</v>
      </c>
      <c r="J4675" s="22">
        <f t="shared" si="73"/>
        <v>700</v>
      </c>
    </row>
    <row r="4676" spans="1:10" x14ac:dyDescent="0.25">
      <c r="A4676" s="20">
        <v>30000</v>
      </c>
      <c r="B4676" s="20" t="s">
        <v>206</v>
      </c>
      <c r="C4676" s="20" t="s">
        <v>408</v>
      </c>
      <c r="D4676" s="20" t="s">
        <v>401</v>
      </c>
      <c r="E4676" s="20" t="s">
        <v>394</v>
      </c>
      <c r="F4676">
        <f>VLOOKUP(H4676,'[1]Ventes par client'!B:Q,11,FALSE)</f>
        <v>800</v>
      </c>
      <c r="G4676" s="21">
        <v>200</v>
      </c>
      <c r="H4676" t="s">
        <v>738</v>
      </c>
      <c r="I4676" s="19">
        <v>7</v>
      </c>
      <c r="J4676" s="22">
        <f t="shared" si="73"/>
        <v>600</v>
      </c>
    </row>
    <row r="4677" spans="1:10" x14ac:dyDescent="0.25">
      <c r="A4677" s="20">
        <v>30000</v>
      </c>
      <c r="B4677" s="20" t="s">
        <v>206</v>
      </c>
      <c r="C4677" s="20" t="s">
        <v>408</v>
      </c>
      <c r="D4677" s="20" t="s">
        <v>402</v>
      </c>
      <c r="E4677" s="20" t="s">
        <v>394</v>
      </c>
      <c r="F4677">
        <f>VLOOKUP(H4677,'[1]Ventes par client'!B:Q,12,FALSE)</f>
        <v>700</v>
      </c>
      <c r="G4677" s="21">
        <v>100</v>
      </c>
      <c r="H4677" t="s">
        <v>738</v>
      </c>
      <c r="I4677" s="19">
        <v>8</v>
      </c>
      <c r="J4677" s="22">
        <f t="shared" si="73"/>
        <v>600</v>
      </c>
    </row>
    <row r="4678" spans="1:10" x14ac:dyDescent="0.25">
      <c r="A4678" s="20">
        <v>30000</v>
      </c>
      <c r="B4678" s="20" t="s">
        <v>206</v>
      </c>
      <c r="C4678" s="20" t="s">
        <v>408</v>
      </c>
      <c r="D4678" s="20" t="s">
        <v>403</v>
      </c>
      <c r="E4678" s="20" t="s">
        <v>394</v>
      </c>
      <c r="F4678">
        <f>VLOOKUP(H4678,'[1]Ventes par client'!B:Q,13,FALSE)</f>
        <v>800</v>
      </c>
      <c r="G4678" s="21">
        <v>200</v>
      </c>
      <c r="H4678" t="s">
        <v>738</v>
      </c>
      <c r="I4678">
        <v>9</v>
      </c>
      <c r="J4678" s="22">
        <f t="shared" si="73"/>
        <v>600</v>
      </c>
    </row>
    <row r="4679" spans="1:10" x14ac:dyDescent="0.25">
      <c r="A4679" s="20">
        <v>30000</v>
      </c>
      <c r="B4679" s="20" t="s">
        <v>206</v>
      </c>
      <c r="C4679" s="20" t="s">
        <v>408</v>
      </c>
      <c r="D4679" s="20" t="s">
        <v>404</v>
      </c>
      <c r="E4679" s="20" t="s">
        <v>394</v>
      </c>
      <c r="F4679">
        <f>VLOOKUP(H4679,'[1]Ventes par client'!B:Q,14,FALSE)</f>
        <v>900</v>
      </c>
      <c r="G4679" s="21">
        <v>200</v>
      </c>
      <c r="H4679" t="s">
        <v>738</v>
      </c>
      <c r="I4679" s="19">
        <v>10</v>
      </c>
      <c r="J4679" s="22">
        <f t="shared" si="73"/>
        <v>700</v>
      </c>
    </row>
    <row r="4680" spans="1:10" x14ac:dyDescent="0.25">
      <c r="A4680" s="20">
        <v>30000</v>
      </c>
      <c r="B4680" s="20" t="s">
        <v>206</v>
      </c>
      <c r="C4680" s="20" t="s">
        <v>408</v>
      </c>
      <c r="D4680" s="20" t="s">
        <v>405</v>
      </c>
      <c r="E4680" s="20" t="s">
        <v>394</v>
      </c>
      <c r="F4680">
        <f>VLOOKUP(H4680,'[1]Ventes par client'!B:Q,15,FALSE)</f>
        <v>1000</v>
      </c>
      <c r="G4680" s="21">
        <v>200</v>
      </c>
      <c r="H4680" t="s">
        <v>738</v>
      </c>
      <c r="I4680" s="19">
        <v>11</v>
      </c>
      <c r="J4680" s="22">
        <f t="shared" si="73"/>
        <v>800</v>
      </c>
    </row>
    <row r="4681" spans="1:10" x14ac:dyDescent="0.25">
      <c r="A4681" s="20">
        <v>30000</v>
      </c>
      <c r="B4681" s="20" t="s">
        <v>206</v>
      </c>
      <c r="C4681" s="20" t="s">
        <v>408</v>
      </c>
      <c r="D4681" s="20" t="s">
        <v>406</v>
      </c>
      <c r="E4681" s="20" t="s">
        <v>394</v>
      </c>
      <c r="F4681">
        <f>VLOOKUP(H4681,'[1]Ventes par client'!B:Q,16,FALSE)</f>
        <v>600</v>
      </c>
      <c r="G4681" s="21">
        <v>100</v>
      </c>
      <c r="H4681" t="s">
        <v>738</v>
      </c>
      <c r="I4681">
        <v>12</v>
      </c>
      <c r="J4681" s="22">
        <f t="shared" si="73"/>
        <v>500</v>
      </c>
    </row>
    <row r="4682" spans="1:10" x14ac:dyDescent="0.25">
      <c r="A4682" s="20">
        <v>30000</v>
      </c>
      <c r="B4682" s="20" t="s">
        <v>739</v>
      </c>
      <c r="C4682" s="20" t="s">
        <v>408</v>
      </c>
      <c r="D4682" s="20" t="s">
        <v>393</v>
      </c>
      <c r="E4682" s="20" t="s">
        <v>394</v>
      </c>
      <c r="F4682" s="21">
        <f>VLOOKUP(H4682,'[1]Ventes par client'!B:Q,5,FALSE)</f>
        <v>1200</v>
      </c>
      <c r="G4682" s="21">
        <v>800</v>
      </c>
      <c r="H4682" s="2" t="s">
        <v>740</v>
      </c>
      <c r="I4682" s="19">
        <v>1</v>
      </c>
      <c r="J4682" s="22">
        <f t="shared" si="73"/>
        <v>400</v>
      </c>
    </row>
    <row r="4683" spans="1:10" x14ac:dyDescent="0.25">
      <c r="A4683" s="20">
        <v>30000</v>
      </c>
      <c r="B4683" s="20" t="s">
        <v>739</v>
      </c>
      <c r="C4683" s="20" t="s">
        <v>408</v>
      </c>
      <c r="D4683" s="20" t="s">
        <v>396</v>
      </c>
      <c r="E4683" s="20" t="s">
        <v>394</v>
      </c>
      <c r="F4683">
        <f>VLOOKUP(H4683,'[1]Ventes par client'!B:Q,6,FALSE)</f>
        <v>1400</v>
      </c>
      <c r="G4683" s="21">
        <v>900</v>
      </c>
      <c r="H4683" t="s">
        <v>740</v>
      </c>
      <c r="I4683" s="19">
        <v>2</v>
      </c>
      <c r="J4683" s="22">
        <f t="shared" si="73"/>
        <v>500</v>
      </c>
    </row>
    <row r="4684" spans="1:10" x14ac:dyDescent="0.25">
      <c r="A4684" s="20">
        <v>30000</v>
      </c>
      <c r="B4684" s="20" t="s">
        <v>739</v>
      </c>
      <c r="C4684" s="20" t="s">
        <v>408</v>
      </c>
      <c r="D4684" s="20" t="s">
        <v>397</v>
      </c>
      <c r="E4684" s="20" t="s">
        <v>394</v>
      </c>
      <c r="F4684">
        <f>VLOOKUP(H4684,'[1]Ventes par client'!B:Q,7,FALSE)</f>
        <v>1400</v>
      </c>
      <c r="G4684" s="21">
        <v>900</v>
      </c>
      <c r="H4684" t="s">
        <v>740</v>
      </c>
      <c r="I4684">
        <v>3</v>
      </c>
      <c r="J4684" s="22">
        <f t="shared" si="73"/>
        <v>500</v>
      </c>
    </row>
    <row r="4685" spans="1:10" x14ac:dyDescent="0.25">
      <c r="A4685" s="20">
        <v>30000</v>
      </c>
      <c r="B4685" s="20" t="s">
        <v>739</v>
      </c>
      <c r="C4685" s="20" t="s">
        <v>408</v>
      </c>
      <c r="D4685" s="20" t="s">
        <v>398</v>
      </c>
      <c r="E4685" s="20" t="s">
        <v>394</v>
      </c>
      <c r="F4685">
        <f>VLOOKUP(H4685,'[1]Ventes par client'!B:Q,8,FALSE)</f>
        <v>1200</v>
      </c>
      <c r="G4685" s="21">
        <v>800</v>
      </c>
      <c r="H4685" t="s">
        <v>740</v>
      </c>
      <c r="I4685" s="19">
        <v>4</v>
      </c>
      <c r="J4685" s="22">
        <f t="shared" si="73"/>
        <v>400</v>
      </c>
    </row>
    <row r="4686" spans="1:10" x14ac:dyDescent="0.25">
      <c r="A4686" s="20">
        <v>30000</v>
      </c>
      <c r="B4686" s="20" t="s">
        <v>739</v>
      </c>
      <c r="C4686" s="20" t="s">
        <v>408</v>
      </c>
      <c r="D4686" s="20" t="s">
        <v>399</v>
      </c>
      <c r="E4686" s="20" t="s">
        <v>394</v>
      </c>
      <c r="F4686">
        <f>VLOOKUP(H4686,'[1]Ventes par client'!B:Q,9,FALSE)</f>
        <v>1200</v>
      </c>
      <c r="G4686" s="21">
        <v>800</v>
      </c>
      <c r="H4686" t="s">
        <v>740</v>
      </c>
      <c r="I4686" s="19">
        <v>5</v>
      </c>
      <c r="J4686" s="22">
        <f t="shared" si="73"/>
        <v>400</v>
      </c>
    </row>
    <row r="4687" spans="1:10" x14ac:dyDescent="0.25">
      <c r="A4687" s="20">
        <v>30000</v>
      </c>
      <c r="B4687" s="20" t="s">
        <v>739</v>
      </c>
      <c r="C4687" s="20" t="s">
        <v>408</v>
      </c>
      <c r="D4687" s="20" t="s">
        <v>400</v>
      </c>
      <c r="E4687" s="20" t="s">
        <v>394</v>
      </c>
      <c r="F4687">
        <f>VLOOKUP(H4687,'[1]Ventes par client'!B:Q,10,FALSE)</f>
        <v>1400</v>
      </c>
      <c r="G4687" s="21">
        <v>900</v>
      </c>
      <c r="H4687" t="s">
        <v>740</v>
      </c>
      <c r="I4687">
        <v>6</v>
      </c>
      <c r="J4687" s="22">
        <f t="shared" si="73"/>
        <v>500</v>
      </c>
    </row>
    <row r="4688" spans="1:10" x14ac:dyDescent="0.25">
      <c r="A4688" s="20">
        <v>30000</v>
      </c>
      <c r="B4688" s="20" t="s">
        <v>739</v>
      </c>
      <c r="C4688" s="20" t="s">
        <v>408</v>
      </c>
      <c r="D4688" s="20" t="s">
        <v>401</v>
      </c>
      <c r="E4688" s="20" t="s">
        <v>394</v>
      </c>
      <c r="F4688">
        <f>VLOOKUP(H4688,'[1]Ventes par client'!B:Q,11,FALSE)</f>
        <v>1100</v>
      </c>
      <c r="G4688" s="21">
        <v>800</v>
      </c>
      <c r="H4688" t="s">
        <v>740</v>
      </c>
      <c r="I4688" s="19">
        <v>7</v>
      </c>
      <c r="J4688" s="22">
        <f t="shared" si="73"/>
        <v>300</v>
      </c>
    </row>
    <row r="4689" spans="1:10" x14ac:dyDescent="0.25">
      <c r="A4689" s="20">
        <v>30000</v>
      </c>
      <c r="B4689" s="20" t="s">
        <v>739</v>
      </c>
      <c r="C4689" s="20" t="s">
        <v>408</v>
      </c>
      <c r="D4689" s="20" t="s">
        <v>402</v>
      </c>
      <c r="E4689" s="20" t="s">
        <v>394</v>
      </c>
      <c r="F4689">
        <f>VLOOKUP(H4689,'[1]Ventes par client'!B:Q,12,FALSE)</f>
        <v>1100</v>
      </c>
      <c r="G4689" s="21">
        <v>700</v>
      </c>
      <c r="H4689" t="s">
        <v>740</v>
      </c>
      <c r="I4689" s="19">
        <v>8</v>
      </c>
      <c r="J4689" s="22">
        <f t="shared" si="73"/>
        <v>400</v>
      </c>
    </row>
    <row r="4690" spans="1:10" x14ac:dyDescent="0.25">
      <c r="A4690" s="20">
        <v>30000</v>
      </c>
      <c r="B4690" s="20" t="s">
        <v>739</v>
      </c>
      <c r="C4690" s="20" t="s">
        <v>408</v>
      </c>
      <c r="D4690" s="20" t="s">
        <v>403</v>
      </c>
      <c r="E4690" s="20" t="s">
        <v>394</v>
      </c>
      <c r="F4690">
        <f>VLOOKUP(H4690,'[1]Ventes par client'!B:Q,13,FALSE)</f>
        <v>1200</v>
      </c>
      <c r="G4690" s="21">
        <v>800</v>
      </c>
      <c r="H4690" t="s">
        <v>740</v>
      </c>
      <c r="I4690">
        <v>9</v>
      </c>
      <c r="J4690" s="22">
        <f t="shared" si="73"/>
        <v>400</v>
      </c>
    </row>
    <row r="4691" spans="1:10" x14ac:dyDescent="0.25">
      <c r="A4691" s="20">
        <v>30000</v>
      </c>
      <c r="B4691" s="20" t="s">
        <v>739</v>
      </c>
      <c r="C4691" s="20" t="s">
        <v>408</v>
      </c>
      <c r="D4691" s="20" t="s">
        <v>404</v>
      </c>
      <c r="E4691" s="20" t="s">
        <v>394</v>
      </c>
      <c r="F4691">
        <f>VLOOKUP(H4691,'[1]Ventes par client'!B:Q,14,FALSE)</f>
        <v>1400</v>
      </c>
      <c r="G4691" s="21">
        <v>900</v>
      </c>
      <c r="H4691" t="s">
        <v>740</v>
      </c>
      <c r="I4691" s="19">
        <v>10</v>
      </c>
      <c r="J4691" s="22">
        <f t="shared" si="73"/>
        <v>500</v>
      </c>
    </row>
    <row r="4692" spans="1:10" x14ac:dyDescent="0.25">
      <c r="A4692" s="20">
        <v>30000</v>
      </c>
      <c r="B4692" s="20" t="s">
        <v>739</v>
      </c>
      <c r="C4692" s="20" t="s">
        <v>408</v>
      </c>
      <c r="D4692" s="20" t="s">
        <v>405</v>
      </c>
      <c r="E4692" s="20" t="s">
        <v>394</v>
      </c>
      <c r="F4692">
        <f>VLOOKUP(H4692,'[1]Ventes par client'!B:Q,15,FALSE)</f>
        <v>1500</v>
      </c>
      <c r="G4692" s="21">
        <v>1000</v>
      </c>
      <c r="H4692" t="s">
        <v>740</v>
      </c>
      <c r="I4692" s="19">
        <v>11</v>
      </c>
      <c r="J4692" s="22">
        <f t="shared" si="73"/>
        <v>500</v>
      </c>
    </row>
    <row r="4693" spans="1:10" x14ac:dyDescent="0.25">
      <c r="A4693" s="20">
        <v>30000</v>
      </c>
      <c r="B4693" s="20" t="s">
        <v>739</v>
      </c>
      <c r="C4693" s="20" t="s">
        <v>408</v>
      </c>
      <c r="D4693" s="20" t="s">
        <v>406</v>
      </c>
      <c r="E4693" s="20" t="s">
        <v>394</v>
      </c>
      <c r="F4693">
        <f>VLOOKUP(H4693,'[1]Ventes par client'!B:Q,16,FALSE)</f>
        <v>900</v>
      </c>
      <c r="G4693" s="21">
        <v>700</v>
      </c>
      <c r="H4693" t="s">
        <v>740</v>
      </c>
      <c r="I4693">
        <v>12</v>
      </c>
      <c r="J4693" s="22">
        <f t="shared" si="73"/>
        <v>200</v>
      </c>
    </row>
    <row r="4694" spans="1:10" x14ac:dyDescent="0.25">
      <c r="A4694" s="20">
        <v>30000</v>
      </c>
      <c r="B4694" s="20" t="s">
        <v>206</v>
      </c>
      <c r="C4694" s="20" t="s">
        <v>408</v>
      </c>
      <c r="D4694" s="20" t="s">
        <v>393</v>
      </c>
      <c r="E4694" s="20" t="s">
        <v>394</v>
      </c>
      <c r="F4694" s="21" t="e">
        <f>VLOOKUP(H4694,'[1]Ventes par client'!B:Q,5,FALSE)</f>
        <v>#N/A</v>
      </c>
      <c r="G4694" s="21">
        <v>100</v>
      </c>
      <c r="H4694" s="2" t="s">
        <v>741</v>
      </c>
      <c r="I4694" s="19">
        <v>1</v>
      </c>
      <c r="J4694" s="22" t="e">
        <f t="shared" si="73"/>
        <v>#N/A</v>
      </c>
    </row>
    <row r="4695" spans="1:10" x14ac:dyDescent="0.25">
      <c r="A4695" s="20">
        <v>30000</v>
      </c>
      <c r="B4695" s="20" t="s">
        <v>206</v>
      </c>
      <c r="C4695" s="20" t="s">
        <v>408</v>
      </c>
      <c r="D4695" s="20" t="s">
        <v>396</v>
      </c>
      <c r="E4695" s="20" t="s">
        <v>394</v>
      </c>
      <c r="F4695" t="e">
        <f>VLOOKUP(H4695,'[1]Ventes par client'!B:Q,6,FALSE)</f>
        <v>#N/A</v>
      </c>
      <c r="G4695" s="21">
        <v>100</v>
      </c>
      <c r="H4695" t="s">
        <v>741</v>
      </c>
      <c r="I4695" s="19">
        <v>2</v>
      </c>
      <c r="J4695" s="22" t="e">
        <f t="shared" si="73"/>
        <v>#N/A</v>
      </c>
    </row>
    <row r="4696" spans="1:10" x14ac:dyDescent="0.25">
      <c r="A4696" s="20">
        <v>30000</v>
      </c>
      <c r="B4696" s="20" t="s">
        <v>206</v>
      </c>
      <c r="C4696" s="20" t="s">
        <v>408</v>
      </c>
      <c r="D4696" s="20" t="s">
        <v>397</v>
      </c>
      <c r="E4696" s="20" t="s">
        <v>394</v>
      </c>
      <c r="F4696" t="e">
        <f>VLOOKUP(H4696,'[1]Ventes par client'!B:Q,7,FALSE)</f>
        <v>#N/A</v>
      </c>
      <c r="G4696" s="21">
        <v>100</v>
      </c>
      <c r="H4696" t="s">
        <v>741</v>
      </c>
      <c r="I4696">
        <v>3</v>
      </c>
      <c r="J4696" s="22" t="e">
        <f t="shared" si="73"/>
        <v>#N/A</v>
      </c>
    </row>
    <row r="4697" spans="1:10" x14ac:dyDescent="0.25">
      <c r="A4697" s="20">
        <v>30000</v>
      </c>
      <c r="B4697" s="20" t="s">
        <v>206</v>
      </c>
      <c r="C4697" s="20" t="s">
        <v>408</v>
      </c>
      <c r="D4697" s="20" t="s">
        <v>398</v>
      </c>
      <c r="E4697" s="20" t="s">
        <v>394</v>
      </c>
      <c r="F4697" t="e">
        <f>VLOOKUP(H4697,'[1]Ventes par client'!B:Q,8,FALSE)</f>
        <v>#N/A</v>
      </c>
      <c r="G4697" s="21">
        <v>0</v>
      </c>
      <c r="H4697" t="s">
        <v>741</v>
      </c>
      <c r="I4697" s="19">
        <v>4</v>
      </c>
      <c r="J4697" s="22" t="e">
        <f t="shared" si="73"/>
        <v>#N/A</v>
      </c>
    </row>
    <row r="4698" spans="1:10" x14ac:dyDescent="0.25">
      <c r="A4698" s="20">
        <v>30000</v>
      </c>
      <c r="B4698" s="20" t="s">
        <v>206</v>
      </c>
      <c r="C4698" s="20" t="s">
        <v>408</v>
      </c>
      <c r="D4698" s="20" t="s">
        <v>399</v>
      </c>
      <c r="E4698" s="20" t="s">
        <v>394</v>
      </c>
      <c r="F4698" t="e">
        <f>VLOOKUP(H4698,'[1]Ventes par client'!B:Q,9,FALSE)</f>
        <v>#N/A</v>
      </c>
      <c r="G4698" s="21">
        <v>100</v>
      </c>
      <c r="H4698" t="s">
        <v>741</v>
      </c>
      <c r="I4698" s="19">
        <v>5</v>
      </c>
      <c r="J4698" s="22" t="e">
        <f t="shared" si="73"/>
        <v>#N/A</v>
      </c>
    </row>
    <row r="4699" spans="1:10" x14ac:dyDescent="0.25">
      <c r="A4699" s="20">
        <v>30000</v>
      </c>
      <c r="B4699" s="20" t="s">
        <v>206</v>
      </c>
      <c r="C4699" s="20" t="s">
        <v>408</v>
      </c>
      <c r="D4699" s="20" t="s">
        <v>400</v>
      </c>
      <c r="E4699" s="20" t="s">
        <v>394</v>
      </c>
      <c r="F4699" t="e">
        <f>VLOOKUP(H4699,'[1]Ventes par client'!B:Q,10,FALSE)</f>
        <v>#N/A</v>
      </c>
      <c r="G4699" s="21">
        <v>100</v>
      </c>
      <c r="H4699" t="s">
        <v>741</v>
      </c>
      <c r="I4699">
        <v>6</v>
      </c>
      <c r="J4699" s="22" t="e">
        <f t="shared" si="73"/>
        <v>#N/A</v>
      </c>
    </row>
    <row r="4700" spans="1:10" x14ac:dyDescent="0.25">
      <c r="A4700" s="20">
        <v>30000</v>
      </c>
      <c r="B4700" s="20" t="s">
        <v>206</v>
      </c>
      <c r="C4700" s="20" t="s">
        <v>408</v>
      </c>
      <c r="D4700" s="20" t="s">
        <v>401</v>
      </c>
      <c r="E4700" s="20" t="s">
        <v>394</v>
      </c>
      <c r="F4700" t="e">
        <f>VLOOKUP(H4700,'[1]Ventes par client'!B:Q,11,FALSE)</f>
        <v>#N/A</v>
      </c>
      <c r="G4700" s="21">
        <v>100</v>
      </c>
      <c r="H4700" t="s">
        <v>741</v>
      </c>
      <c r="I4700" s="19">
        <v>7</v>
      </c>
      <c r="J4700" s="22" t="e">
        <f t="shared" si="73"/>
        <v>#N/A</v>
      </c>
    </row>
    <row r="4701" spans="1:10" x14ac:dyDescent="0.25">
      <c r="A4701" s="20">
        <v>30000</v>
      </c>
      <c r="B4701" s="20" t="s">
        <v>206</v>
      </c>
      <c r="C4701" s="20" t="s">
        <v>408</v>
      </c>
      <c r="D4701" s="20" t="s">
        <v>402</v>
      </c>
      <c r="E4701" s="20" t="s">
        <v>394</v>
      </c>
      <c r="F4701" t="e">
        <f>VLOOKUP(H4701,'[1]Ventes par client'!B:Q,12,FALSE)</f>
        <v>#N/A</v>
      </c>
      <c r="G4701" s="21">
        <v>100</v>
      </c>
      <c r="H4701" t="s">
        <v>741</v>
      </c>
      <c r="I4701" s="19">
        <v>8</v>
      </c>
      <c r="J4701" s="22" t="e">
        <f t="shared" si="73"/>
        <v>#N/A</v>
      </c>
    </row>
    <row r="4702" spans="1:10" x14ac:dyDescent="0.25">
      <c r="A4702" s="20">
        <v>30000</v>
      </c>
      <c r="B4702" s="20" t="s">
        <v>206</v>
      </c>
      <c r="C4702" s="20" t="s">
        <v>408</v>
      </c>
      <c r="D4702" s="20" t="s">
        <v>403</v>
      </c>
      <c r="E4702" s="20" t="s">
        <v>394</v>
      </c>
      <c r="F4702" t="e">
        <f>VLOOKUP(H4702,'[1]Ventes par client'!B:Q,13,FALSE)</f>
        <v>#N/A</v>
      </c>
      <c r="G4702" s="21">
        <v>0</v>
      </c>
      <c r="H4702" t="s">
        <v>741</v>
      </c>
      <c r="I4702">
        <v>9</v>
      </c>
      <c r="J4702" s="22" t="e">
        <f t="shared" si="73"/>
        <v>#N/A</v>
      </c>
    </row>
    <row r="4703" spans="1:10" x14ac:dyDescent="0.25">
      <c r="A4703" s="20">
        <v>30000</v>
      </c>
      <c r="B4703" s="20" t="s">
        <v>206</v>
      </c>
      <c r="C4703" s="20" t="s">
        <v>408</v>
      </c>
      <c r="D4703" s="20" t="s">
        <v>404</v>
      </c>
      <c r="E4703" s="20" t="s">
        <v>394</v>
      </c>
      <c r="F4703" t="e">
        <f>VLOOKUP(H4703,'[1]Ventes par client'!B:Q,14,FALSE)</f>
        <v>#N/A</v>
      </c>
      <c r="G4703" s="21">
        <v>100</v>
      </c>
      <c r="H4703" t="s">
        <v>741</v>
      </c>
      <c r="I4703" s="19">
        <v>10</v>
      </c>
      <c r="J4703" s="22" t="e">
        <f t="shared" si="73"/>
        <v>#N/A</v>
      </c>
    </row>
    <row r="4704" spans="1:10" x14ac:dyDescent="0.25">
      <c r="A4704" s="20">
        <v>30000</v>
      </c>
      <c r="B4704" s="20" t="s">
        <v>206</v>
      </c>
      <c r="C4704" s="20" t="s">
        <v>408</v>
      </c>
      <c r="D4704" s="20" t="s">
        <v>405</v>
      </c>
      <c r="E4704" s="20" t="s">
        <v>394</v>
      </c>
      <c r="F4704" t="e">
        <f>VLOOKUP(H4704,'[1]Ventes par client'!B:Q,15,FALSE)</f>
        <v>#N/A</v>
      </c>
      <c r="G4704" s="21">
        <v>100</v>
      </c>
      <c r="H4704" t="s">
        <v>741</v>
      </c>
      <c r="I4704" s="19">
        <v>11</v>
      </c>
      <c r="J4704" s="22" t="e">
        <f t="shared" si="73"/>
        <v>#N/A</v>
      </c>
    </row>
    <row r="4705" spans="1:10" x14ac:dyDescent="0.25">
      <c r="A4705" s="20">
        <v>30000</v>
      </c>
      <c r="B4705" s="20" t="s">
        <v>206</v>
      </c>
      <c r="C4705" s="20" t="s">
        <v>408</v>
      </c>
      <c r="D4705" s="20" t="s">
        <v>406</v>
      </c>
      <c r="E4705" s="20" t="s">
        <v>394</v>
      </c>
      <c r="F4705" t="e">
        <f>VLOOKUP(H4705,'[1]Ventes par client'!B:Q,16,FALSE)</f>
        <v>#N/A</v>
      </c>
      <c r="G4705" s="21">
        <v>100</v>
      </c>
      <c r="H4705" t="s">
        <v>741</v>
      </c>
      <c r="I4705">
        <v>12</v>
      </c>
      <c r="J4705" s="22" t="e">
        <f t="shared" si="73"/>
        <v>#N/A</v>
      </c>
    </row>
    <row r="4706" spans="1:10" x14ac:dyDescent="0.25">
      <c r="A4706" s="20">
        <v>30000</v>
      </c>
      <c r="B4706" s="20" t="s">
        <v>417</v>
      </c>
      <c r="C4706" s="20" t="s">
        <v>408</v>
      </c>
      <c r="D4706" s="20" t="s">
        <v>393</v>
      </c>
      <c r="E4706" s="20" t="s">
        <v>394</v>
      </c>
      <c r="F4706" s="21">
        <f>VLOOKUP(H4706,'[1]Ventes par client'!B:Q,5,FALSE)</f>
        <v>800</v>
      </c>
      <c r="G4706" s="21">
        <v>1100</v>
      </c>
      <c r="H4706" s="2" t="s">
        <v>742</v>
      </c>
      <c r="I4706" s="19">
        <v>1</v>
      </c>
      <c r="J4706" s="22">
        <f t="shared" si="73"/>
        <v>-300</v>
      </c>
    </row>
    <row r="4707" spans="1:10" x14ac:dyDescent="0.25">
      <c r="A4707" s="20">
        <v>30000</v>
      </c>
      <c r="B4707" s="20" t="s">
        <v>417</v>
      </c>
      <c r="C4707" s="20" t="s">
        <v>408</v>
      </c>
      <c r="D4707" s="20" t="s">
        <v>396</v>
      </c>
      <c r="E4707" s="20" t="s">
        <v>394</v>
      </c>
      <c r="F4707">
        <f>VLOOKUP(H4707,'[1]Ventes par client'!B:Q,6,FALSE)</f>
        <v>900</v>
      </c>
      <c r="G4707" s="21">
        <v>1100</v>
      </c>
      <c r="H4707" t="s">
        <v>742</v>
      </c>
      <c r="I4707" s="19">
        <v>2</v>
      </c>
      <c r="J4707" s="22">
        <f t="shared" si="73"/>
        <v>-200</v>
      </c>
    </row>
    <row r="4708" spans="1:10" x14ac:dyDescent="0.25">
      <c r="A4708" s="20">
        <v>30000</v>
      </c>
      <c r="B4708" s="20" t="s">
        <v>417</v>
      </c>
      <c r="C4708" s="20" t="s">
        <v>408</v>
      </c>
      <c r="D4708" s="20" t="s">
        <v>397</v>
      </c>
      <c r="E4708" s="20" t="s">
        <v>394</v>
      </c>
      <c r="F4708">
        <f>VLOOKUP(H4708,'[1]Ventes par client'!B:Q,7,FALSE)</f>
        <v>1000</v>
      </c>
      <c r="G4708" s="21">
        <v>1200</v>
      </c>
      <c r="H4708" t="s">
        <v>742</v>
      </c>
      <c r="I4708">
        <v>3</v>
      </c>
      <c r="J4708" s="22">
        <f t="shared" si="73"/>
        <v>-200</v>
      </c>
    </row>
    <row r="4709" spans="1:10" x14ac:dyDescent="0.25">
      <c r="A4709" s="20">
        <v>30000</v>
      </c>
      <c r="B4709" s="20" t="s">
        <v>417</v>
      </c>
      <c r="C4709" s="20" t="s">
        <v>408</v>
      </c>
      <c r="D4709" s="20" t="s">
        <v>398</v>
      </c>
      <c r="E4709" s="20" t="s">
        <v>394</v>
      </c>
      <c r="F4709">
        <f>VLOOKUP(H4709,'[1]Ventes par client'!B:Q,8,FALSE)</f>
        <v>800</v>
      </c>
      <c r="G4709" s="21">
        <v>1000</v>
      </c>
      <c r="H4709" t="s">
        <v>742</v>
      </c>
      <c r="I4709" s="19">
        <v>4</v>
      </c>
      <c r="J4709" s="22">
        <f t="shared" si="73"/>
        <v>-200</v>
      </c>
    </row>
    <row r="4710" spans="1:10" x14ac:dyDescent="0.25">
      <c r="A4710" s="20">
        <v>30000</v>
      </c>
      <c r="B4710" s="20" t="s">
        <v>417</v>
      </c>
      <c r="C4710" s="20" t="s">
        <v>408</v>
      </c>
      <c r="D4710" s="20" t="s">
        <v>399</v>
      </c>
      <c r="E4710" s="20" t="s">
        <v>394</v>
      </c>
      <c r="F4710">
        <f>VLOOKUP(H4710,'[1]Ventes par client'!B:Q,9,FALSE)</f>
        <v>800</v>
      </c>
      <c r="G4710" s="21">
        <v>1000</v>
      </c>
      <c r="H4710" t="s">
        <v>742</v>
      </c>
      <c r="I4710" s="19">
        <v>5</v>
      </c>
      <c r="J4710" s="22">
        <f t="shared" si="73"/>
        <v>-200</v>
      </c>
    </row>
    <row r="4711" spans="1:10" x14ac:dyDescent="0.25">
      <c r="A4711" s="20">
        <v>30000</v>
      </c>
      <c r="B4711" s="20" t="s">
        <v>417</v>
      </c>
      <c r="C4711" s="20" t="s">
        <v>408</v>
      </c>
      <c r="D4711" s="20" t="s">
        <v>400</v>
      </c>
      <c r="E4711" s="20" t="s">
        <v>394</v>
      </c>
      <c r="F4711">
        <f>VLOOKUP(H4711,'[1]Ventes par client'!B:Q,10,FALSE)</f>
        <v>900</v>
      </c>
      <c r="G4711" s="21">
        <v>1200</v>
      </c>
      <c r="H4711" t="s">
        <v>742</v>
      </c>
      <c r="I4711">
        <v>6</v>
      </c>
      <c r="J4711" s="22">
        <f t="shared" si="73"/>
        <v>-300</v>
      </c>
    </row>
    <row r="4712" spans="1:10" x14ac:dyDescent="0.25">
      <c r="A4712" s="20">
        <v>30000</v>
      </c>
      <c r="B4712" s="20" t="s">
        <v>417</v>
      </c>
      <c r="C4712" s="20" t="s">
        <v>408</v>
      </c>
      <c r="D4712" s="20" t="s">
        <v>401</v>
      </c>
      <c r="E4712" s="20" t="s">
        <v>394</v>
      </c>
      <c r="F4712">
        <f>VLOOKUP(H4712,'[1]Ventes par client'!B:Q,11,FALSE)</f>
        <v>800</v>
      </c>
      <c r="G4712" s="21">
        <v>1100</v>
      </c>
      <c r="H4712" t="s">
        <v>742</v>
      </c>
      <c r="I4712" s="19">
        <v>7</v>
      </c>
      <c r="J4712" s="22">
        <f t="shared" si="73"/>
        <v>-300</v>
      </c>
    </row>
    <row r="4713" spans="1:10" x14ac:dyDescent="0.25">
      <c r="A4713" s="20">
        <v>30000</v>
      </c>
      <c r="B4713" s="20" t="s">
        <v>417</v>
      </c>
      <c r="C4713" s="20" t="s">
        <v>408</v>
      </c>
      <c r="D4713" s="20" t="s">
        <v>402</v>
      </c>
      <c r="E4713" s="20" t="s">
        <v>394</v>
      </c>
      <c r="F4713">
        <f>VLOOKUP(H4713,'[1]Ventes par client'!B:Q,12,FALSE)</f>
        <v>700</v>
      </c>
      <c r="G4713" s="21">
        <v>900</v>
      </c>
      <c r="H4713" t="s">
        <v>742</v>
      </c>
      <c r="I4713" s="19">
        <v>8</v>
      </c>
      <c r="J4713" s="22">
        <f t="shared" si="73"/>
        <v>-200</v>
      </c>
    </row>
    <row r="4714" spans="1:10" x14ac:dyDescent="0.25">
      <c r="A4714" s="20">
        <v>30000</v>
      </c>
      <c r="B4714" s="20" t="s">
        <v>417</v>
      </c>
      <c r="C4714" s="20" t="s">
        <v>408</v>
      </c>
      <c r="D4714" s="20" t="s">
        <v>403</v>
      </c>
      <c r="E4714" s="20" t="s">
        <v>394</v>
      </c>
      <c r="F4714">
        <f>VLOOKUP(H4714,'[1]Ventes par client'!B:Q,13,FALSE)</f>
        <v>800</v>
      </c>
      <c r="G4714" s="21">
        <v>1000</v>
      </c>
      <c r="H4714" t="s">
        <v>742</v>
      </c>
      <c r="I4714">
        <v>9</v>
      </c>
      <c r="J4714" s="22">
        <f t="shared" si="73"/>
        <v>-200</v>
      </c>
    </row>
    <row r="4715" spans="1:10" x14ac:dyDescent="0.25">
      <c r="A4715" s="20">
        <v>30000</v>
      </c>
      <c r="B4715" s="20" t="s">
        <v>417</v>
      </c>
      <c r="C4715" s="20" t="s">
        <v>408</v>
      </c>
      <c r="D4715" s="20" t="s">
        <v>404</v>
      </c>
      <c r="E4715" s="20" t="s">
        <v>394</v>
      </c>
      <c r="F4715">
        <f>VLOOKUP(H4715,'[1]Ventes par client'!B:Q,14,FALSE)</f>
        <v>900</v>
      </c>
      <c r="G4715" s="21">
        <v>1200</v>
      </c>
      <c r="H4715" t="s">
        <v>742</v>
      </c>
      <c r="I4715" s="19">
        <v>10</v>
      </c>
      <c r="J4715" s="22">
        <f t="shared" si="73"/>
        <v>-300</v>
      </c>
    </row>
    <row r="4716" spans="1:10" x14ac:dyDescent="0.25">
      <c r="A4716" s="20">
        <v>30000</v>
      </c>
      <c r="B4716" s="20" t="s">
        <v>417</v>
      </c>
      <c r="C4716" s="20" t="s">
        <v>408</v>
      </c>
      <c r="D4716" s="20" t="s">
        <v>405</v>
      </c>
      <c r="E4716" s="20" t="s">
        <v>394</v>
      </c>
      <c r="F4716">
        <f>VLOOKUP(H4716,'[1]Ventes par client'!B:Q,15,FALSE)</f>
        <v>1000</v>
      </c>
      <c r="G4716" s="21">
        <v>1300</v>
      </c>
      <c r="H4716" t="s">
        <v>742</v>
      </c>
      <c r="I4716" s="19">
        <v>11</v>
      </c>
      <c r="J4716" s="22">
        <f t="shared" si="73"/>
        <v>-300</v>
      </c>
    </row>
    <row r="4717" spans="1:10" x14ac:dyDescent="0.25">
      <c r="A4717" s="20">
        <v>30000</v>
      </c>
      <c r="B4717" s="20" t="s">
        <v>417</v>
      </c>
      <c r="C4717" s="20" t="s">
        <v>408</v>
      </c>
      <c r="D4717" s="20" t="s">
        <v>406</v>
      </c>
      <c r="E4717" s="20" t="s">
        <v>394</v>
      </c>
      <c r="F4717">
        <f>VLOOKUP(H4717,'[1]Ventes par client'!B:Q,16,FALSE)</f>
        <v>600</v>
      </c>
      <c r="G4717" s="21">
        <v>900</v>
      </c>
      <c r="H4717" t="s">
        <v>742</v>
      </c>
      <c r="I4717">
        <v>12</v>
      </c>
      <c r="J4717" s="22">
        <f t="shared" si="73"/>
        <v>-300</v>
      </c>
    </row>
    <row r="4718" spans="1:10" x14ac:dyDescent="0.25">
      <c r="A4718" s="20">
        <v>30000</v>
      </c>
      <c r="B4718" s="20" t="s">
        <v>743</v>
      </c>
      <c r="C4718" s="20" t="s">
        <v>408</v>
      </c>
      <c r="D4718" s="20" t="s">
        <v>393</v>
      </c>
      <c r="E4718" s="20" t="s">
        <v>394</v>
      </c>
      <c r="F4718" s="21">
        <f>VLOOKUP(H4718,'[1]Ventes par client'!B:Q,5,FALSE)</f>
        <v>3900</v>
      </c>
      <c r="G4718" s="21">
        <v>800</v>
      </c>
      <c r="H4718" s="2" t="s">
        <v>744</v>
      </c>
      <c r="I4718" s="19">
        <v>1</v>
      </c>
      <c r="J4718" s="22">
        <f t="shared" si="73"/>
        <v>3100</v>
      </c>
    </row>
    <row r="4719" spans="1:10" x14ac:dyDescent="0.25">
      <c r="A4719" s="20">
        <v>30000</v>
      </c>
      <c r="B4719" s="20" t="s">
        <v>743</v>
      </c>
      <c r="C4719" s="20" t="s">
        <v>408</v>
      </c>
      <c r="D4719" s="20" t="s">
        <v>396</v>
      </c>
      <c r="E4719" s="20" t="s">
        <v>394</v>
      </c>
      <c r="F4719">
        <f>VLOOKUP(H4719,'[1]Ventes par client'!B:Q,6,FALSE)</f>
        <v>4600</v>
      </c>
      <c r="G4719" s="21">
        <v>900</v>
      </c>
      <c r="H4719" t="s">
        <v>744</v>
      </c>
      <c r="I4719" s="19">
        <v>2</v>
      </c>
      <c r="J4719" s="22">
        <f t="shared" si="73"/>
        <v>3700</v>
      </c>
    </row>
    <row r="4720" spans="1:10" x14ac:dyDescent="0.25">
      <c r="A4720" s="20">
        <v>30000</v>
      </c>
      <c r="B4720" s="20" t="s">
        <v>743</v>
      </c>
      <c r="C4720" s="20" t="s">
        <v>408</v>
      </c>
      <c r="D4720" s="20" t="s">
        <v>397</v>
      </c>
      <c r="E4720" s="20" t="s">
        <v>394</v>
      </c>
      <c r="F4720">
        <f>VLOOKUP(H4720,'[1]Ventes par client'!B:Q,7,FALSE)</f>
        <v>4800</v>
      </c>
      <c r="G4720" s="21">
        <v>900</v>
      </c>
      <c r="H4720" t="s">
        <v>744</v>
      </c>
      <c r="I4720">
        <v>3</v>
      </c>
      <c r="J4720" s="22">
        <f t="shared" si="73"/>
        <v>3900</v>
      </c>
    </row>
    <row r="4721" spans="1:10" x14ac:dyDescent="0.25">
      <c r="A4721" s="20">
        <v>30000</v>
      </c>
      <c r="B4721" s="20" t="s">
        <v>743</v>
      </c>
      <c r="C4721" s="20" t="s">
        <v>408</v>
      </c>
      <c r="D4721" s="20" t="s">
        <v>398</v>
      </c>
      <c r="E4721" s="20" t="s">
        <v>394</v>
      </c>
      <c r="F4721">
        <f>VLOOKUP(H4721,'[1]Ventes par client'!B:Q,8,FALSE)</f>
        <v>3900</v>
      </c>
      <c r="G4721" s="21">
        <v>800</v>
      </c>
      <c r="H4721" t="s">
        <v>744</v>
      </c>
      <c r="I4721" s="19">
        <v>4</v>
      </c>
      <c r="J4721" s="22">
        <f t="shared" si="73"/>
        <v>3100</v>
      </c>
    </row>
    <row r="4722" spans="1:10" x14ac:dyDescent="0.25">
      <c r="A4722" s="20">
        <v>30000</v>
      </c>
      <c r="B4722" s="20" t="s">
        <v>743</v>
      </c>
      <c r="C4722" s="20" t="s">
        <v>408</v>
      </c>
      <c r="D4722" s="20" t="s">
        <v>399</v>
      </c>
      <c r="E4722" s="20" t="s">
        <v>394</v>
      </c>
      <c r="F4722">
        <f>VLOOKUP(H4722,'[1]Ventes par client'!B:Q,9,FALSE)</f>
        <v>4100</v>
      </c>
      <c r="G4722" s="21">
        <v>800</v>
      </c>
      <c r="H4722" t="s">
        <v>744</v>
      </c>
      <c r="I4722" s="19">
        <v>5</v>
      </c>
      <c r="J4722" s="22">
        <f t="shared" si="73"/>
        <v>3300</v>
      </c>
    </row>
    <row r="4723" spans="1:10" x14ac:dyDescent="0.25">
      <c r="A4723" s="20">
        <v>30000</v>
      </c>
      <c r="B4723" s="20" t="s">
        <v>743</v>
      </c>
      <c r="C4723" s="20" t="s">
        <v>408</v>
      </c>
      <c r="D4723" s="20" t="s">
        <v>400</v>
      </c>
      <c r="E4723" s="20" t="s">
        <v>394</v>
      </c>
      <c r="F4723">
        <f>VLOOKUP(H4723,'[1]Ventes par client'!B:Q,10,FALSE)</f>
        <v>4600</v>
      </c>
      <c r="G4723" s="21">
        <v>900</v>
      </c>
      <c r="H4723" t="s">
        <v>744</v>
      </c>
      <c r="I4723">
        <v>6</v>
      </c>
      <c r="J4723" s="22">
        <f t="shared" si="73"/>
        <v>3700</v>
      </c>
    </row>
    <row r="4724" spans="1:10" x14ac:dyDescent="0.25">
      <c r="A4724" s="20">
        <v>30000</v>
      </c>
      <c r="B4724" s="20" t="s">
        <v>743</v>
      </c>
      <c r="C4724" s="20" t="s">
        <v>408</v>
      </c>
      <c r="D4724" s="20" t="s">
        <v>401</v>
      </c>
      <c r="E4724" s="20" t="s">
        <v>394</v>
      </c>
      <c r="F4724">
        <f>VLOOKUP(H4724,'[1]Ventes par client'!B:Q,11,FALSE)</f>
        <v>3800</v>
      </c>
      <c r="G4724" s="21">
        <v>800</v>
      </c>
      <c r="H4724" t="s">
        <v>744</v>
      </c>
      <c r="I4724" s="19">
        <v>7</v>
      </c>
      <c r="J4724" s="22">
        <f t="shared" si="73"/>
        <v>3000</v>
      </c>
    </row>
    <row r="4725" spans="1:10" x14ac:dyDescent="0.25">
      <c r="A4725" s="20">
        <v>30000</v>
      </c>
      <c r="B4725" s="20" t="s">
        <v>743</v>
      </c>
      <c r="C4725" s="20" t="s">
        <v>408</v>
      </c>
      <c r="D4725" s="20" t="s">
        <v>402</v>
      </c>
      <c r="E4725" s="20" t="s">
        <v>394</v>
      </c>
      <c r="F4725">
        <f>VLOOKUP(H4725,'[1]Ventes par client'!B:Q,12,FALSE)</f>
        <v>3700</v>
      </c>
      <c r="G4725" s="21">
        <v>700</v>
      </c>
      <c r="H4725" t="s">
        <v>744</v>
      </c>
      <c r="I4725" s="19">
        <v>8</v>
      </c>
      <c r="J4725" s="22">
        <f t="shared" si="73"/>
        <v>3000</v>
      </c>
    </row>
    <row r="4726" spans="1:10" x14ac:dyDescent="0.25">
      <c r="A4726" s="20">
        <v>30000</v>
      </c>
      <c r="B4726" s="20" t="s">
        <v>743</v>
      </c>
      <c r="C4726" s="20" t="s">
        <v>408</v>
      </c>
      <c r="D4726" s="20" t="s">
        <v>403</v>
      </c>
      <c r="E4726" s="20" t="s">
        <v>394</v>
      </c>
      <c r="F4726">
        <f>VLOOKUP(H4726,'[1]Ventes par client'!B:Q,13,FALSE)</f>
        <v>4100</v>
      </c>
      <c r="G4726" s="21">
        <v>800</v>
      </c>
      <c r="H4726" t="s">
        <v>744</v>
      </c>
      <c r="I4726">
        <v>9</v>
      </c>
      <c r="J4726" s="22">
        <f t="shared" si="73"/>
        <v>3300</v>
      </c>
    </row>
    <row r="4727" spans="1:10" x14ac:dyDescent="0.25">
      <c r="A4727" s="20">
        <v>30000</v>
      </c>
      <c r="B4727" s="20" t="s">
        <v>743</v>
      </c>
      <c r="C4727" s="20" t="s">
        <v>408</v>
      </c>
      <c r="D4727" s="20" t="s">
        <v>404</v>
      </c>
      <c r="E4727" s="20" t="s">
        <v>394</v>
      </c>
      <c r="F4727">
        <f>VLOOKUP(H4727,'[1]Ventes par client'!B:Q,14,FALSE)</f>
        <v>4600</v>
      </c>
      <c r="G4727" s="21">
        <v>900</v>
      </c>
      <c r="H4727" t="s">
        <v>744</v>
      </c>
      <c r="I4727" s="19">
        <v>10</v>
      </c>
      <c r="J4727" s="22">
        <f t="shared" si="73"/>
        <v>3700</v>
      </c>
    </row>
    <row r="4728" spans="1:10" x14ac:dyDescent="0.25">
      <c r="A4728" s="20">
        <v>30000</v>
      </c>
      <c r="B4728" s="20" t="s">
        <v>743</v>
      </c>
      <c r="C4728" s="20" t="s">
        <v>408</v>
      </c>
      <c r="D4728" s="20" t="s">
        <v>405</v>
      </c>
      <c r="E4728" s="20" t="s">
        <v>394</v>
      </c>
      <c r="F4728">
        <f>VLOOKUP(H4728,'[1]Ventes par client'!B:Q,15,FALSE)</f>
        <v>5100</v>
      </c>
      <c r="G4728" s="21">
        <v>1000</v>
      </c>
      <c r="H4728" t="s">
        <v>744</v>
      </c>
      <c r="I4728" s="19">
        <v>11</v>
      </c>
      <c r="J4728" s="22">
        <f t="shared" si="73"/>
        <v>4100</v>
      </c>
    </row>
    <row r="4729" spans="1:10" x14ac:dyDescent="0.25">
      <c r="A4729" s="20">
        <v>30000</v>
      </c>
      <c r="B4729" s="20" t="s">
        <v>743</v>
      </c>
      <c r="C4729" s="20" t="s">
        <v>408</v>
      </c>
      <c r="D4729" s="20" t="s">
        <v>406</v>
      </c>
      <c r="E4729" s="20" t="s">
        <v>394</v>
      </c>
      <c r="F4729">
        <f>VLOOKUP(H4729,'[1]Ventes par client'!B:Q,16,FALSE)</f>
        <v>2800</v>
      </c>
      <c r="G4729" s="21">
        <v>700</v>
      </c>
      <c r="H4729" t="s">
        <v>744</v>
      </c>
      <c r="I4729">
        <v>12</v>
      </c>
      <c r="J4729" s="22">
        <f t="shared" si="73"/>
        <v>2100</v>
      </c>
    </row>
    <row r="4730" spans="1:10" x14ac:dyDescent="0.25">
      <c r="A4730" s="20">
        <v>30000</v>
      </c>
      <c r="B4730" s="20" t="s">
        <v>206</v>
      </c>
      <c r="C4730" s="20" t="s">
        <v>408</v>
      </c>
      <c r="D4730" s="20" t="s">
        <v>393</v>
      </c>
      <c r="E4730" s="20" t="s">
        <v>394</v>
      </c>
      <c r="F4730" s="21">
        <f>VLOOKUP(H4730,'[1]Ventes par client'!B:Q,5,FALSE)</f>
        <v>400</v>
      </c>
      <c r="G4730" s="21">
        <v>200</v>
      </c>
      <c r="H4730" s="2" t="s">
        <v>745</v>
      </c>
      <c r="I4730" s="19">
        <v>1</v>
      </c>
      <c r="J4730" s="22">
        <f t="shared" si="73"/>
        <v>200</v>
      </c>
    </row>
    <row r="4731" spans="1:10" x14ac:dyDescent="0.25">
      <c r="A4731" s="20">
        <v>30000</v>
      </c>
      <c r="B4731" s="20" t="s">
        <v>206</v>
      </c>
      <c r="C4731" s="20" t="s">
        <v>408</v>
      </c>
      <c r="D4731" s="20" t="s">
        <v>396</v>
      </c>
      <c r="E4731" s="20" t="s">
        <v>394</v>
      </c>
      <c r="F4731">
        <f>VLOOKUP(H4731,'[1]Ventes par client'!B:Q,6,FALSE)</f>
        <v>500</v>
      </c>
      <c r="G4731" s="21">
        <v>100</v>
      </c>
      <c r="H4731" t="s">
        <v>745</v>
      </c>
      <c r="I4731" s="19">
        <v>2</v>
      </c>
      <c r="J4731" s="22">
        <f t="shared" si="73"/>
        <v>400</v>
      </c>
    </row>
    <row r="4732" spans="1:10" x14ac:dyDescent="0.25">
      <c r="A4732" s="20">
        <v>30000</v>
      </c>
      <c r="B4732" s="20" t="s">
        <v>206</v>
      </c>
      <c r="C4732" s="20" t="s">
        <v>408</v>
      </c>
      <c r="D4732" s="20" t="s">
        <v>397</v>
      </c>
      <c r="E4732" s="20" t="s">
        <v>394</v>
      </c>
      <c r="F4732">
        <f>VLOOKUP(H4732,'[1]Ventes par client'!B:Q,7,FALSE)</f>
        <v>500</v>
      </c>
      <c r="G4732" s="21">
        <v>200</v>
      </c>
      <c r="H4732" t="s">
        <v>745</v>
      </c>
      <c r="I4732">
        <v>3</v>
      </c>
      <c r="J4732" s="22">
        <f t="shared" si="73"/>
        <v>300</v>
      </c>
    </row>
    <row r="4733" spans="1:10" x14ac:dyDescent="0.25">
      <c r="A4733" s="20">
        <v>30000</v>
      </c>
      <c r="B4733" s="20" t="s">
        <v>206</v>
      </c>
      <c r="C4733" s="20" t="s">
        <v>408</v>
      </c>
      <c r="D4733" s="20" t="s">
        <v>398</v>
      </c>
      <c r="E4733" s="20" t="s">
        <v>394</v>
      </c>
      <c r="F4733">
        <f>VLOOKUP(H4733,'[1]Ventes par client'!B:Q,8,FALSE)</f>
        <v>400</v>
      </c>
      <c r="G4733" s="21">
        <v>200</v>
      </c>
      <c r="H4733" t="s">
        <v>745</v>
      </c>
      <c r="I4733" s="19">
        <v>4</v>
      </c>
      <c r="J4733" s="22">
        <f t="shared" si="73"/>
        <v>200</v>
      </c>
    </row>
    <row r="4734" spans="1:10" x14ac:dyDescent="0.25">
      <c r="A4734" s="20">
        <v>30000</v>
      </c>
      <c r="B4734" s="20" t="s">
        <v>206</v>
      </c>
      <c r="C4734" s="20" t="s">
        <v>408</v>
      </c>
      <c r="D4734" s="20" t="s">
        <v>399</v>
      </c>
      <c r="E4734" s="20" t="s">
        <v>394</v>
      </c>
      <c r="F4734">
        <f>VLOOKUP(H4734,'[1]Ventes par client'!B:Q,9,FALSE)</f>
        <v>400</v>
      </c>
      <c r="G4734" s="21">
        <v>100</v>
      </c>
      <c r="H4734" t="s">
        <v>745</v>
      </c>
      <c r="I4734" s="19">
        <v>5</v>
      </c>
      <c r="J4734" s="22">
        <f t="shared" si="73"/>
        <v>300</v>
      </c>
    </row>
    <row r="4735" spans="1:10" x14ac:dyDescent="0.25">
      <c r="A4735" s="20">
        <v>30000</v>
      </c>
      <c r="B4735" s="20" t="s">
        <v>206</v>
      </c>
      <c r="C4735" s="20" t="s">
        <v>408</v>
      </c>
      <c r="D4735" s="20" t="s">
        <v>400</v>
      </c>
      <c r="E4735" s="20" t="s">
        <v>394</v>
      </c>
      <c r="F4735">
        <f>VLOOKUP(H4735,'[1]Ventes par client'!B:Q,10,FALSE)</f>
        <v>500</v>
      </c>
      <c r="G4735" s="21">
        <v>200</v>
      </c>
      <c r="H4735" t="s">
        <v>745</v>
      </c>
      <c r="I4735">
        <v>6</v>
      </c>
      <c r="J4735" s="22">
        <f t="shared" si="73"/>
        <v>300</v>
      </c>
    </row>
    <row r="4736" spans="1:10" x14ac:dyDescent="0.25">
      <c r="A4736" s="20">
        <v>30000</v>
      </c>
      <c r="B4736" s="20" t="s">
        <v>206</v>
      </c>
      <c r="C4736" s="20" t="s">
        <v>408</v>
      </c>
      <c r="D4736" s="20" t="s">
        <v>401</v>
      </c>
      <c r="E4736" s="20" t="s">
        <v>394</v>
      </c>
      <c r="F4736">
        <f>VLOOKUP(H4736,'[1]Ventes par client'!B:Q,11,FALSE)</f>
        <v>400</v>
      </c>
      <c r="G4736" s="21">
        <v>200</v>
      </c>
      <c r="H4736" t="s">
        <v>745</v>
      </c>
      <c r="I4736" s="19">
        <v>7</v>
      </c>
      <c r="J4736" s="22">
        <f t="shared" si="73"/>
        <v>200</v>
      </c>
    </row>
    <row r="4737" spans="1:10" x14ac:dyDescent="0.25">
      <c r="A4737" s="20">
        <v>30000</v>
      </c>
      <c r="B4737" s="20" t="s">
        <v>206</v>
      </c>
      <c r="C4737" s="20" t="s">
        <v>408</v>
      </c>
      <c r="D4737" s="20" t="s">
        <v>402</v>
      </c>
      <c r="E4737" s="20" t="s">
        <v>394</v>
      </c>
      <c r="F4737">
        <f>VLOOKUP(H4737,'[1]Ventes par client'!B:Q,12,FALSE)</f>
        <v>400</v>
      </c>
      <c r="G4737" s="21">
        <v>100</v>
      </c>
      <c r="H4737" t="s">
        <v>745</v>
      </c>
      <c r="I4737" s="19">
        <v>8</v>
      </c>
      <c r="J4737" s="22">
        <f t="shared" si="73"/>
        <v>300</v>
      </c>
    </row>
    <row r="4738" spans="1:10" x14ac:dyDescent="0.25">
      <c r="A4738" s="20">
        <v>30000</v>
      </c>
      <c r="B4738" s="20" t="s">
        <v>206</v>
      </c>
      <c r="C4738" s="20" t="s">
        <v>408</v>
      </c>
      <c r="D4738" s="20" t="s">
        <v>403</v>
      </c>
      <c r="E4738" s="20" t="s">
        <v>394</v>
      </c>
      <c r="F4738">
        <f>VLOOKUP(H4738,'[1]Ventes par client'!B:Q,13,FALSE)</f>
        <v>400</v>
      </c>
      <c r="G4738" s="21">
        <v>200</v>
      </c>
      <c r="H4738" t="s">
        <v>745</v>
      </c>
      <c r="I4738">
        <v>9</v>
      </c>
      <c r="J4738" s="22">
        <f t="shared" ref="J4738:J4801" si="74">+F4738-G4738</f>
        <v>200</v>
      </c>
    </row>
    <row r="4739" spans="1:10" x14ac:dyDescent="0.25">
      <c r="A4739" s="20">
        <v>30000</v>
      </c>
      <c r="B4739" s="20" t="s">
        <v>206</v>
      </c>
      <c r="C4739" s="20" t="s">
        <v>408</v>
      </c>
      <c r="D4739" s="20" t="s">
        <v>404</v>
      </c>
      <c r="E4739" s="20" t="s">
        <v>394</v>
      </c>
      <c r="F4739">
        <f>VLOOKUP(H4739,'[1]Ventes par client'!B:Q,14,FALSE)</f>
        <v>500</v>
      </c>
      <c r="G4739" s="21">
        <v>200</v>
      </c>
      <c r="H4739" t="s">
        <v>745</v>
      </c>
      <c r="I4739" s="19">
        <v>10</v>
      </c>
      <c r="J4739" s="22">
        <f t="shared" si="74"/>
        <v>300</v>
      </c>
    </row>
    <row r="4740" spans="1:10" x14ac:dyDescent="0.25">
      <c r="A4740" s="20">
        <v>30000</v>
      </c>
      <c r="B4740" s="20" t="s">
        <v>206</v>
      </c>
      <c r="C4740" s="20" t="s">
        <v>408</v>
      </c>
      <c r="D4740" s="20" t="s">
        <v>405</v>
      </c>
      <c r="E4740" s="20" t="s">
        <v>394</v>
      </c>
      <c r="F4740">
        <f>VLOOKUP(H4740,'[1]Ventes par client'!B:Q,15,FALSE)</f>
        <v>500</v>
      </c>
      <c r="G4740" s="21">
        <v>200</v>
      </c>
      <c r="H4740" t="s">
        <v>745</v>
      </c>
      <c r="I4740" s="19">
        <v>11</v>
      </c>
      <c r="J4740" s="22">
        <f t="shared" si="74"/>
        <v>300</v>
      </c>
    </row>
    <row r="4741" spans="1:10" x14ac:dyDescent="0.25">
      <c r="A4741" s="20">
        <v>30000</v>
      </c>
      <c r="B4741" s="20" t="s">
        <v>206</v>
      </c>
      <c r="C4741" s="20" t="s">
        <v>408</v>
      </c>
      <c r="D4741" s="20" t="s">
        <v>406</v>
      </c>
      <c r="E4741" s="20" t="s">
        <v>394</v>
      </c>
      <c r="F4741">
        <f>VLOOKUP(H4741,'[1]Ventes par client'!B:Q,16,FALSE)</f>
        <v>200</v>
      </c>
      <c r="G4741" s="21">
        <v>100</v>
      </c>
      <c r="H4741" t="s">
        <v>745</v>
      </c>
      <c r="I4741">
        <v>12</v>
      </c>
      <c r="J4741" s="22">
        <f t="shared" si="74"/>
        <v>100</v>
      </c>
    </row>
    <row r="4742" spans="1:10" x14ac:dyDescent="0.25">
      <c r="A4742" s="20">
        <v>30000</v>
      </c>
      <c r="B4742" s="20" t="s">
        <v>206</v>
      </c>
      <c r="C4742" s="20" t="s">
        <v>408</v>
      </c>
      <c r="D4742" s="20" t="s">
        <v>393</v>
      </c>
      <c r="E4742" s="20" t="s">
        <v>394</v>
      </c>
      <c r="F4742" s="21">
        <f>VLOOKUP(H4742,'[1]Ventes par client'!B:Q,5,FALSE)</f>
        <v>1600</v>
      </c>
      <c r="G4742" s="21">
        <v>300</v>
      </c>
      <c r="H4742" s="2" t="s">
        <v>746</v>
      </c>
      <c r="I4742" s="19">
        <v>1</v>
      </c>
      <c r="J4742" s="22">
        <f t="shared" si="74"/>
        <v>1300</v>
      </c>
    </row>
    <row r="4743" spans="1:10" x14ac:dyDescent="0.25">
      <c r="A4743" s="20">
        <v>30000</v>
      </c>
      <c r="B4743" s="20" t="s">
        <v>206</v>
      </c>
      <c r="C4743" s="20" t="s">
        <v>408</v>
      </c>
      <c r="D4743" s="20" t="s">
        <v>396</v>
      </c>
      <c r="E4743" s="20" t="s">
        <v>394</v>
      </c>
      <c r="F4743">
        <f>VLOOKUP(H4743,'[1]Ventes par client'!B:Q,6,FALSE)</f>
        <v>1800</v>
      </c>
      <c r="G4743" s="21">
        <v>400</v>
      </c>
      <c r="H4743" t="s">
        <v>746</v>
      </c>
      <c r="I4743" s="19">
        <v>2</v>
      </c>
      <c r="J4743" s="22">
        <f t="shared" si="74"/>
        <v>1400</v>
      </c>
    </row>
    <row r="4744" spans="1:10" x14ac:dyDescent="0.25">
      <c r="A4744" s="20">
        <v>30000</v>
      </c>
      <c r="B4744" s="20" t="s">
        <v>206</v>
      </c>
      <c r="C4744" s="20" t="s">
        <v>408</v>
      </c>
      <c r="D4744" s="20" t="s">
        <v>397</v>
      </c>
      <c r="E4744" s="20" t="s">
        <v>394</v>
      </c>
      <c r="F4744">
        <f>VLOOKUP(H4744,'[1]Ventes par client'!B:Q,7,FALSE)</f>
        <v>1900</v>
      </c>
      <c r="G4744" s="21">
        <v>300</v>
      </c>
      <c r="H4744" t="s">
        <v>746</v>
      </c>
      <c r="I4744">
        <v>3</v>
      </c>
      <c r="J4744" s="22">
        <f t="shared" si="74"/>
        <v>1600</v>
      </c>
    </row>
    <row r="4745" spans="1:10" x14ac:dyDescent="0.25">
      <c r="A4745" s="20">
        <v>30000</v>
      </c>
      <c r="B4745" s="20" t="s">
        <v>206</v>
      </c>
      <c r="C4745" s="20" t="s">
        <v>408</v>
      </c>
      <c r="D4745" s="20" t="s">
        <v>398</v>
      </c>
      <c r="E4745" s="20" t="s">
        <v>394</v>
      </c>
      <c r="F4745">
        <f>VLOOKUP(H4745,'[1]Ventes par client'!B:Q,8,FALSE)</f>
        <v>1600</v>
      </c>
      <c r="G4745" s="21">
        <v>400</v>
      </c>
      <c r="H4745" t="s">
        <v>746</v>
      </c>
      <c r="I4745" s="19">
        <v>4</v>
      </c>
      <c r="J4745" s="22">
        <f t="shared" si="74"/>
        <v>1200</v>
      </c>
    </row>
    <row r="4746" spans="1:10" x14ac:dyDescent="0.25">
      <c r="A4746" s="20">
        <v>30000</v>
      </c>
      <c r="B4746" s="20" t="s">
        <v>206</v>
      </c>
      <c r="C4746" s="20" t="s">
        <v>408</v>
      </c>
      <c r="D4746" s="20" t="s">
        <v>399</v>
      </c>
      <c r="E4746" s="20" t="s">
        <v>394</v>
      </c>
      <c r="F4746">
        <f>VLOOKUP(H4746,'[1]Ventes par client'!B:Q,9,FALSE)</f>
        <v>1700</v>
      </c>
      <c r="G4746" s="21">
        <v>300</v>
      </c>
      <c r="H4746" t="s">
        <v>746</v>
      </c>
      <c r="I4746" s="19">
        <v>5</v>
      </c>
      <c r="J4746" s="22">
        <f t="shared" si="74"/>
        <v>1400</v>
      </c>
    </row>
    <row r="4747" spans="1:10" x14ac:dyDescent="0.25">
      <c r="A4747" s="20">
        <v>30000</v>
      </c>
      <c r="B4747" s="20" t="s">
        <v>206</v>
      </c>
      <c r="C4747" s="20" t="s">
        <v>408</v>
      </c>
      <c r="D4747" s="20" t="s">
        <v>400</v>
      </c>
      <c r="E4747" s="20" t="s">
        <v>394</v>
      </c>
      <c r="F4747">
        <f>VLOOKUP(H4747,'[1]Ventes par client'!B:Q,10,FALSE)</f>
        <v>1800</v>
      </c>
      <c r="G4747" s="21">
        <v>300</v>
      </c>
      <c r="H4747" t="s">
        <v>746</v>
      </c>
      <c r="I4747">
        <v>6</v>
      </c>
      <c r="J4747" s="22">
        <f t="shared" si="74"/>
        <v>1500</v>
      </c>
    </row>
    <row r="4748" spans="1:10" x14ac:dyDescent="0.25">
      <c r="A4748" s="20">
        <v>30000</v>
      </c>
      <c r="B4748" s="20" t="s">
        <v>206</v>
      </c>
      <c r="C4748" s="20" t="s">
        <v>408</v>
      </c>
      <c r="D4748" s="20" t="s">
        <v>401</v>
      </c>
      <c r="E4748" s="20" t="s">
        <v>394</v>
      </c>
      <c r="F4748">
        <f>VLOOKUP(H4748,'[1]Ventes par client'!B:Q,11,FALSE)</f>
        <v>1500</v>
      </c>
      <c r="G4748" s="21">
        <v>400</v>
      </c>
      <c r="H4748" t="s">
        <v>746</v>
      </c>
      <c r="I4748" s="19">
        <v>7</v>
      </c>
      <c r="J4748" s="22">
        <f t="shared" si="74"/>
        <v>1100</v>
      </c>
    </row>
    <row r="4749" spans="1:10" x14ac:dyDescent="0.25">
      <c r="A4749" s="20">
        <v>30000</v>
      </c>
      <c r="B4749" s="20" t="s">
        <v>206</v>
      </c>
      <c r="C4749" s="20" t="s">
        <v>408</v>
      </c>
      <c r="D4749" s="20" t="s">
        <v>402</v>
      </c>
      <c r="E4749" s="20" t="s">
        <v>394</v>
      </c>
      <c r="F4749">
        <f>VLOOKUP(H4749,'[1]Ventes par client'!B:Q,12,FALSE)</f>
        <v>1500</v>
      </c>
      <c r="G4749" s="21">
        <v>200</v>
      </c>
      <c r="H4749" t="s">
        <v>746</v>
      </c>
      <c r="I4749" s="19">
        <v>8</v>
      </c>
      <c r="J4749" s="22">
        <f t="shared" si="74"/>
        <v>1300</v>
      </c>
    </row>
    <row r="4750" spans="1:10" x14ac:dyDescent="0.25">
      <c r="A4750" s="20">
        <v>30000</v>
      </c>
      <c r="B4750" s="20" t="s">
        <v>206</v>
      </c>
      <c r="C4750" s="20" t="s">
        <v>408</v>
      </c>
      <c r="D4750" s="20" t="s">
        <v>403</v>
      </c>
      <c r="E4750" s="20" t="s">
        <v>394</v>
      </c>
      <c r="F4750">
        <f>VLOOKUP(H4750,'[1]Ventes par client'!B:Q,13,FALSE)</f>
        <v>1600</v>
      </c>
      <c r="G4750" s="21">
        <v>400</v>
      </c>
      <c r="H4750" t="s">
        <v>746</v>
      </c>
      <c r="I4750">
        <v>9</v>
      </c>
      <c r="J4750" s="22">
        <f t="shared" si="74"/>
        <v>1200</v>
      </c>
    </row>
    <row r="4751" spans="1:10" x14ac:dyDescent="0.25">
      <c r="A4751" s="20">
        <v>30000</v>
      </c>
      <c r="B4751" s="20" t="s">
        <v>206</v>
      </c>
      <c r="C4751" s="20" t="s">
        <v>408</v>
      </c>
      <c r="D4751" s="20" t="s">
        <v>404</v>
      </c>
      <c r="E4751" s="20" t="s">
        <v>394</v>
      </c>
      <c r="F4751">
        <f>VLOOKUP(H4751,'[1]Ventes par client'!B:Q,14,FALSE)</f>
        <v>1800</v>
      </c>
      <c r="G4751" s="21">
        <v>300</v>
      </c>
      <c r="H4751" t="s">
        <v>746</v>
      </c>
      <c r="I4751" s="19">
        <v>10</v>
      </c>
      <c r="J4751" s="22">
        <f t="shared" si="74"/>
        <v>1500</v>
      </c>
    </row>
    <row r="4752" spans="1:10" x14ac:dyDescent="0.25">
      <c r="A4752" s="20">
        <v>30000</v>
      </c>
      <c r="B4752" s="20" t="s">
        <v>206</v>
      </c>
      <c r="C4752" s="20" t="s">
        <v>408</v>
      </c>
      <c r="D4752" s="20" t="s">
        <v>405</v>
      </c>
      <c r="E4752" s="20" t="s">
        <v>394</v>
      </c>
      <c r="F4752">
        <f>VLOOKUP(H4752,'[1]Ventes par client'!B:Q,15,FALSE)</f>
        <v>2000</v>
      </c>
      <c r="G4752" s="21">
        <v>400</v>
      </c>
      <c r="H4752" t="s">
        <v>746</v>
      </c>
      <c r="I4752" s="19">
        <v>11</v>
      </c>
      <c r="J4752" s="22">
        <f t="shared" si="74"/>
        <v>1600</v>
      </c>
    </row>
    <row r="4753" spans="1:10" x14ac:dyDescent="0.25">
      <c r="A4753" s="20">
        <v>30000</v>
      </c>
      <c r="B4753" s="20" t="s">
        <v>206</v>
      </c>
      <c r="C4753" s="20" t="s">
        <v>408</v>
      </c>
      <c r="D4753" s="20" t="s">
        <v>406</v>
      </c>
      <c r="E4753" s="20" t="s">
        <v>394</v>
      </c>
      <c r="F4753">
        <f>VLOOKUP(H4753,'[1]Ventes par client'!B:Q,16,FALSE)</f>
        <v>1200</v>
      </c>
      <c r="G4753" s="21">
        <v>300</v>
      </c>
      <c r="H4753" t="s">
        <v>746</v>
      </c>
      <c r="I4753">
        <v>12</v>
      </c>
      <c r="J4753" s="22">
        <f t="shared" si="74"/>
        <v>900</v>
      </c>
    </row>
    <row r="4754" spans="1:10" x14ac:dyDescent="0.25">
      <c r="A4754" s="20">
        <v>30000</v>
      </c>
      <c r="B4754" s="20" t="s">
        <v>206</v>
      </c>
      <c r="C4754" s="20" t="s">
        <v>408</v>
      </c>
      <c r="D4754" s="20" t="s">
        <v>393</v>
      </c>
      <c r="E4754" s="20" t="s">
        <v>394</v>
      </c>
      <c r="F4754" s="21">
        <f>VLOOKUP(H4754,'[1]Ventes par client'!B:Q,5,FALSE)</f>
        <v>800</v>
      </c>
      <c r="G4754" s="21">
        <v>200</v>
      </c>
      <c r="H4754" s="2" t="s">
        <v>747</v>
      </c>
      <c r="I4754" s="19">
        <v>1</v>
      </c>
      <c r="J4754" s="22">
        <f t="shared" si="74"/>
        <v>600</v>
      </c>
    </row>
    <row r="4755" spans="1:10" x14ac:dyDescent="0.25">
      <c r="A4755" s="20">
        <v>30000</v>
      </c>
      <c r="B4755" s="20" t="s">
        <v>206</v>
      </c>
      <c r="C4755" s="20" t="s">
        <v>408</v>
      </c>
      <c r="D4755" s="20" t="s">
        <v>396</v>
      </c>
      <c r="E4755" s="20" t="s">
        <v>394</v>
      </c>
      <c r="F4755">
        <f>VLOOKUP(H4755,'[1]Ventes par client'!B:Q,6,FALSE)</f>
        <v>900</v>
      </c>
      <c r="G4755" s="21">
        <v>300</v>
      </c>
      <c r="H4755" t="s">
        <v>747</v>
      </c>
      <c r="I4755" s="19">
        <v>2</v>
      </c>
      <c r="J4755" s="22">
        <f t="shared" si="74"/>
        <v>600</v>
      </c>
    </row>
    <row r="4756" spans="1:10" x14ac:dyDescent="0.25">
      <c r="A4756" s="20">
        <v>30000</v>
      </c>
      <c r="B4756" s="20" t="s">
        <v>206</v>
      </c>
      <c r="C4756" s="20" t="s">
        <v>408</v>
      </c>
      <c r="D4756" s="20" t="s">
        <v>397</v>
      </c>
      <c r="E4756" s="20" t="s">
        <v>394</v>
      </c>
      <c r="F4756">
        <f>VLOOKUP(H4756,'[1]Ventes par client'!B:Q,7,FALSE)</f>
        <v>1000</v>
      </c>
      <c r="G4756" s="21">
        <v>300</v>
      </c>
      <c r="H4756" t="s">
        <v>747</v>
      </c>
      <c r="I4756">
        <v>3</v>
      </c>
      <c r="J4756" s="22">
        <f t="shared" si="74"/>
        <v>700</v>
      </c>
    </row>
    <row r="4757" spans="1:10" x14ac:dyDescent="0.25">
      <c r="A4757" s="20">
        <v>30000</v>
      </c>
      <c r="B4757" s="20" t="s">
        <v>206</v>
      </c>
      <c r="C4757" s="20" t="s">
        <v>408</v>
      </c>
      <c r="D4757" s="20" t="s">
        <v>398</v>
      </c>
      <c r="E4757" s="20" t="s">
        <v>394</v>
      </c>
      <c r="F4757">
        <f>VLOOKUP(H4757,'[1]Ventes par client'!B:Q,8,FALSE)</f>
        <v>800</v>
      </c>
      <c r="G4757" s="21">
        <v>200</v>
      </c>
      <c r="H4757" t="s">
        <v>747</v>
      </c>
      <c r="I4757" s="19">
        <v>4</v>
      </c>
      <c r="J4757" s="22">
        <f t="shared" si="74"/>
        <v>600</v>
      </c>
    </row>
    <row r="4758" spans="1:10" x14ac:dyDescent="0.25">
      <c r="A4758" s="20">
        <v>30000</v>
      </c>
      <c r="B4758" s="20" t="s">
        <v>206</v>
      </c>
      <c r="C4758" s="20" t="s">
        <v>408</v>
      </c>
      <c r="D4758" s="20" t="s">
        <v>399</v>
      </c>
      <c r="E4758" s="20" t="s">
        <v>394</v>
      </c>
      <c r="F4758">
        <f>VLOOKUP(H4758,'[1]Ventes par client'!B:Q,9,FALSE)</f>
        <v>800</v>
      </c>
      <c r="G4758" s="21">
        <v>200</v>
      </c>
      <c r="H4758" t="s">
        <v>747</v>
      </c>
      <c r="I4758" s="19">
        <v>5</v>
      </c>
      <c r="J4758" s="22">
        <f t="shared" si="74"/>
        <v>600</v>
      </c>
    </row>
    <row r="4759" spans="1:10" x14ac:dyDescent="0.25">
      <c r="A4759" s="20">
        <v>30000</v>
      </c>
      <c r="B4759" s="20" t="s">
        <v>206</v>
      </c>
      <c r="C4759" s="20" t="s">
        <v>408</v>
      </c>
      <c r="D4759" s="20" t="s">
        <v>400</v>
      </c>
      <c r="E4759" s="20" t="s">
        <v>394</v>
      </c>
      <c r="F4759">
        <f>VLOOKUP(H4759,'[1]Ventes par client'!B:Q,10,FALSE)</f>
        <v>900</v>
      </c>
      <c r="G4759" s="21">
        <v>300</v>
      </c>
      <c r="H4759" t="s">
        <v>747</v>
      </c>
      <c r="I4759">
        <v>6</v>
      </c>
      <c r="J4759" s="22">
        <f t="shared" si="74"/>
        <v>600</v>
      </c>
    </row>
    <row r="4760" spans="1:10" x14ac:dyDescent="0.25">
      <c r="A4760" s="20">
        <v>30000</v>
      </c>
      <c r="B4760" s="20" t="s">
        <v>206</v>
      </c>
      <c r="C4760" s="20" t="s">
        <v>408</v>
      </c>
      <c r="D4760" s="20" t="s">
        <v>401</v>
      </c>
      <c r="E4760" s="20" t="s">
        <v>394</v>
      </c>
      <c r="F4760">
        <f>VLOOKUP(H4760,'[1]Ventes par client'!B:Q,11,FALSE)</f>
        <v>800</v>
      </c>
      <c r="G4760" s="21">
        <v>300</v>
      </c>
      <c r="H4760" t="s">
        <v>747</v>
      </c>
      <c r="I4760" s="19">
        <v>7</v>
      </c>
      <c r="J4760" s="22">
        <f t="shared" si="74"/>
        <v>500</v>
      </c>
    </row>
    <row r="4761" spans="1:10" x14ac:dyDescent="0.25">
      <c r="A4761" s="20">
        <v>30000</v>
      </c>
      <c r="B4761" s="20" t="s">
        <v>206</v>
      </c>
      <c r="C4761" s="20" t="s">
        <v>408</v>
      </c>
      <c r="D4761" s="20" t="s">
        <v>402</v>
      </c>
      <c r="E4761" s="20" t="s">
        <v>394</v>
      </c>
      <c r="F4761">
        <f>VLOOKUP(H4761,'[1]Ventes par client'!B:Q,12,FALSE)</f>
        <v>700</v>
      </c>
      <c r="G4761" s="21">
        <v>200</v>
      </c>
      <c r="H4761" t="s">
        <v>747</v>
      </c>
      <c r="I4761" s="19">
        <v>8</v>
      </c>
      <c r="J4761" s="22">
        <f t="shared" si="74"/>
        <v>500</v>
      </c>
    </row>
    <row r="4762" spans="1:10" x14ac:dyDescent="0.25">
      <c r="A4762" s="20">
        <v>30000</v>
      </c>
      <c r="B4762" s="20" t="s">
        <v>206</v>
      </c>
      <c r="C4762" s="20" t="s">
        <v>408</v>
      </c>
      <c r="D4762" s="20" t="s">
        <v>403</v>
      </c>
      <c r="E4762" s="20" t="s">
        <v>394</v>
      </c>
      <c r="F4762">
        <f>VLOOKUP(H4762,'[1]Ventes par client'!B:Q,13,FALSE)</f>
        <v>800</v>
      </c>
      <c r="G4762" s="21">
        <v>200</v>
      </c>
      <c r="H4762" t="s">
        <v>747</v>
      </c>
      <c r="I4762">
        <v>9</v>
      </c>
      <c r="J4762" s="22">
        <f t="shared" si="74"/>
        <v>600</v>
      </c>
    </row>
    <row r="4763" spans="1:10" x14ac:dyDescent="0.25">
      <c r="A4763" s="20">
        <v>30000</v>
      </c>
      <c r="B4763" s="20" t="s">
        <v>206</v>
      </c>
      <c r="C4763" s="20" t="s">
        <v>408</v>
      </c>
      <c r="D4763" s="20" t="s">
        <v>404</v>
      </c>
      <c r="E4763" s="20" t="s">
        <v>394</v>
      </c>
      <c r="F4763">
        <f>VLOOKUP(H4763,'[1]Ventes par client'!B:Q,14,FALSE)</f>
        <v>900</v>
      </c>
      <c r="G4763" s="21">
        <v>300</v>
      </c>
      <c r="H4763" t="s">
        <v>747</v>
      </c>
      <c r="I4763" s="19">
        <v>10</v>
      </c>
      <c r="J4763" s="22">
        <f t="shared" si="74"/>
        <v>600</v>
      </c>
    </row>
    <row r="4764" spans="1:10" x14ac:dyDescent="0.25">
      <c r="A4764" s="20">
        <v>30000</v>
      </c>
      <c r="B4764" s="20" t="s">
        <v>206</v>
      </c>
      <c r="C4764" s="20" t="s">
        <v>408</v>
      </c>
      <c r="D4764" s="20" t="s">
        <v>405</v>
      </c>
      <c r="E4764" s="20" t="s">
        <v>394</v>
      </c>
      <c r="F4764">
        <f>VLOOKUP(H4764,'[1]Ventes par client'!B:Q,15,FALSE)</f>
        <v>1000</v>
      </c>
      <c r="G4764" s="21">
        <v>300</v>
      </c>
      <c r="H4764" t="s">
        <v>747</v>
      </c>
      <c r="I4764" s="19">
        <v>11</v>
      </c>
      <c r="J4764" s="22">
        <f t="shared" si="74"/>
        <v>700</v>
      </c>
    </row>
    <row r="4765" spans="1:10" x14ac:dyDescent="0.25">
      <c r="A4765" s="20">
        <v>30000</v>
      </c>
      <c r="B4765" s="20" t="s">
        <v>206</v>
      </c>
      <c r="C4765" s="20" t="s">
        <v>408</v>
      </c>
      <c r="D4765" s="20" t="s">
        <v>406</v>
      </c>
      <c r="E4765" s="20" t="s">
        <v>394</v>
      </c>
      <c r="F4765">
        <f>VLOOKUP(H4765,'[1]Ventes par client'!B:Q,16,FALSE)</f>
        <v>600</v>
      </c>
      <c r="G4765" s="21">
        <v>200</v>
      </c>
      <c r="H4765" t="s">
        <v>747</v>
      </c>
      <c r="I4765">
        <v>12</v>
      </c>
      <c r="J4765" s="22">
        <f t="shared" si="74"/>
        <v>400</v>
      </c>
    </row>
    <row r="4766" spans="1:10" x14ac:dyDescent="0.25">
      <c r="A4766" s="20">
        <v>30000</v>
      </c>
      <c r="B4766" s="20" t="s">
        <v>407</v>
      </c>
      <c r="C4766" s="20" t="s">
        <v>408</v>
      </c>
      <c r="D4766" s="20" t="s">
        <v>393</v>
      </c>
      <c r="E4766" s="20" t="s">
        <v>394</v>
      </c>
      <c r="F4766" s="21">
        <f>VLOOKUP(H4766,'[1]Ventes par client'!B:Q,5,FALSE)</f>
        <v>800</v>
      </c>
      <c r="G4766" s="21">
        <v>200</v>
      </c>
      <c r="H4766" s="2" t="s">
        <v>748</v>
      </c>
      <c r="I4766" s="19">
        <v>1</v>
      </c>
      <c r="J4766" s="22">
        <f t="shared" si="74"/>
        <v>600</v>
      </c>
    </row>
    <row r="4767" spans="1:10" x14ac:dyDescent="0.25">
      <c r="A4767" s="20">
        <v>30000</v>
      </c>
      <c r="B4767" s="20" t="s">
        <v>407</v>
      </c>
      <c r="C4767" s="20" t="s">
        <v>408</v>
      </c>
      <c r="D4767" s="20" t="s">
        <v>396</v>
      </c>
      <c r="E4767" s="20" t="s">
        <v>394</v>
      </c>
      <c r="F4767">
        <f>VLOOKUP(H4767,'[1]Ventes par client'!B:Q,6,FALSE)</f>
        <v>900</v>
      </c>
      <c r="G4767" s="21">
        <v>300</v>
      </c>
      <c r="H4767" t="s">
        <v>748</v>
      </c>
      <c r="I4767" s="19">
        <v>2</v>
      </c>
      <c r="J4767" s="22">
        <f t="shared" si="74"/>
        <v>600</v>
      </c>
    </row>
    <row r="4768" spans="1:10" x14ac:dyDescent="0.25">
      <c r="A4768" s="20">
        <v>30000</v>
      </c>
      <c r="B4768" s="20" t="s">
        <v>407</v>
      </c>
      <c r="C4768" s="20" t="s">
        <v>408</v>
      </c>
      <c r="D4768" s="20" t="s">
        <v>397</v>
      </c>
      <c r="E4768" s="20" t="s">
        <v>394</v>
      </c>
      <c r="F4768">
        <f>VLOOKUP(H4768,'[1]Ventes par client'!B:Q,7,FALSE)</f>
        <v>1000</v>
      </c>
      <c r="G4768" s="21">
        <v>300</v>
      </c>
      <c r="H4768" t="s">
        <v>748</v>
      </c>
      <c r="I4768">
        <v>3</v>
      </c>
      <c r="J4768" s="22">
        <f t="shared" si="74"/>
        <v>700</v>
      </c>
    </row>
    <row r="4769" spans="1:10" x14ac:dyDescent="0.25">
      <c r="A4769" s="20">
        <v>30000</v>
      </c>
      <c r="B4769" s="20" t="s">
        <v>407</v>
      </c>
      <c r="C4769" s="20" t="s">
        <v>408</v>
      </c>
      <c r="D4769" s="20" t="s">
        <v>398</v>
      </c>
      <c r="E4769" s="20" t="s">
        <v>394</v>
      </c>
      <c r="F4769">
        <f>VLOOKUP(H4769,'[1]Ventes par client'!B:Q,8,FALSE)</f>
        <v>800</v>
      </c>
      <c r="G4769" s="21">
        <v>200</v>
      </c>
      <c r="H4769" t="s">
        <v>748</v>
      </c>
      <c r="I4769" s="19">
        <v>4</v>
      </c>
      <c r="J4769" s="22">
        <f t="shared" si="74"/>
        <v>600</v>
      </c>
    </row>
    <row r="4770" spans="1:10" x14ac:dyDescent="0.25">
      <c r="A4770" s="20">
        <v>30000</v>
      </c>
      <c r="B4770" s="20" t="s">
        <v>407</v>
      </c>
      <c r="C4770" s="20" t="s">
        <v>408</v>
      </c>
      <c r="D4770" s="20" t="s">
        <v>399</v>
      </c>
      <c r="E4770" s="20" t="s">
        <v>394</v>
      </c>
      <c r="F4770">
        <f>VLOOKUP(H4770,'[1]Ventes par client'!B:Q,9,FALSE)</f>
        <v>800</v>
      </c>
      <c r="G4770" s="21">
        <v>200</v>
      </c>
      <c r="H4770" t="s">
        <v>748</v>
      </c>
      <c r="I4770" s="19">
        <v>5</v>
      </c>
      <c r="J4770" s="22">
        <f t="shared" si="74"/>
        <v>600</v>
      </c>
    </row>
    <row r="4771" spans="1:10" x14ac:dyDescent="0.25">
      <c r="A4771" s="20">
        <v>30000</v>
      </c>
      <c r="B4771" s="20" t="s">
        <v>407</v>
      </c>
      <c r="C4771" s="20" t="s">
        <v>408</v>
      </c>
      <c r="D4771" s="20" t="s">
        <v>400</v>
      </c>
      <c r="E4771" s="20" t="s">
        <v>394</v>
      </c>
      <c r="F4771">
        <f>VLOOKUP(H4771,'[1]Ventes par client'!B:Q,10,FALSE)</f>
        <v>900</v>
      </c>
      <c r="G4771" s="21">
        <v>300</v>
      </c>
      <c r="H4771" t="s">
        <v>748</v>
      </c>
      <c r="I4771">
        <v>6</v>
      </c>
      <c r="J4771" s="22">
        <f t="shared" si="74"/>
        <v>600</v>
      </c>
    </row>
    <row r="4772" spans="1:10" x14ac:dyDescent="0.25">
      <c r="A4772" s="20">
        <v>30000</v>
      </c>
      <c r="B4772" s="20" t="s">
        <v>407</v>
      </c>
      <c r="C4772" s="20" t="s">
        <v>408</v>
      </c>
      <c r="D4772" s="20" t="s">
        <v>401</v>
      </c>
      <c r="E4772" s="20" t="s">
        <v>394</v>
      </c>
      <c r="F4772">
        <f>VLOOKUP(H4772,'[1]Ventes par client'!B:Q,11,FALSE)</f>
        <v>800</v>
      </c>
      <c r="G4772" s="21">
        <v>300</v>
      </c>
      <c r="H4772" t="s">
        <v>748</v>
      </c>
      <c r="I4772" s="19">
        <v>7</v>
      </c>
      <c r="J4772" s="22">
        <f t="shared" si="74"/>
        <v>500</v>
      </c>
    </row>
    <row r="4773" spans="1:10" x14ac:dyDescent="0.25">
      <c r="A4773" s="20">
        <v>30000</v>
      </c>
      <c r="B4773" s="20" t="s">
        <v>407</v>
      </c>
      <c r="C4773" s="20" t="s">
        <v>408</v>
      </c>
      <c r="D4773" s="20" t="s">
        <v>402</v>
      </c>
      <c r="E4773" s="20" t="s">
        <v>394</v>
      </c>
      <c r="F4773">
        <f>VLOOKUP(H4773,'[1]Ventes par client'!B:Q,12,FALSE)</f>
        <v>700</v>
      </c>
      <c r="G4773" s="21">
        <v>200</v>
      </c>
      <c r="H4773" t="s">
        <v>748</v>
      </c>
      <c r="I4773" s="19">
        <v>8</v>
      </c>
      <c r="J4773" s="22">
        <f t="shared" si="74"/>
        <v>500</v>
      </c>
    </row>
    <row r="4774" spans="1:10" x14ac:dyDescent="0.25">
      <c r="A4774" s="20">
        <v>30000</v>
      </c>
      <c r="B4774" s="20" t="s">
        <v>407</v>
      </c>
      <c r="C4774" s="20" t="s">
        <v>408</v>
      </c>
      <c r="D4774" s="20" t="s">
        <v>403</v>
      </c>
      <c r="E4774" s="20" t="s">
        <v>394</v>
      </c>
      <c r="F4774">
        <f>VLOOKUP(H4774,'[1]Ventes par client'!B:Q,13,FALSE)</f>
        <v>800</v>
      </c>
      <c r="G4774" s="21">
        <v>200</v>
      </c>
      <c r="H4774" t="s">
        <v>748</v>
      </c>
      <c r="I4774">
        <v>9</v>
      </c>
      <c r="J4774" s="22">
        <f t="shared" si="74"/>
        <v>600</v>
      </c>
    </row>
    <row r="4775" spans="1:10" x14ac:dyDescent="0.25">
      <c r="A4775" s="20">
        <v>30000</v>
      </c>
      <c r="B4775" s="20" t="s">
        <v>407</v>
      </c>
      <c r="C4775" s="20" t="s">
        <v>408</v>
      </c>
      <c r="D4775" s="20" t="s">
        <v>404</v>
      </c>
      <c r="E4775" s="20" t="s">
        <v>394</v>
      </c>
      <c r="F4775">
        <f>VLOOKUP(H4775,'[1]Ventes par client'!B:Q,14,FALSE)</f>
        <v>900</v>
      </c>
      <c r="G4775" s="21">
        <v>300</v>
      </c>
      <c r="H4775" t="s">
        <v>748</v>
      </c>
      <c r="I4775" s="19">
        <v>10</v>
      </c>
      <c r="J4775" s="22">
        <f t="shared" si="74"/>
        <v>600</v>
      </c>
    </row>
    <row r="4776" spans="1:10" x14ac:dyDescent="0.25">
      <c r="A4776" s="20">
        <v>30000</v>
      </c>
      <c r="B4776" s="20" t="s">
        <v>407</v>
      </c>
      <c r="C4776" s="20" t="s">
        <v>408</v>
      </c>
      <c r="D4776" s="20" t="s">
        <v>405</v>
      </c>
      <c r="E4776" s="20" t="s">
        <v>394</v>
      </c>
      <c r="F4776">
        <f>VLOOKUP(H4776,'[1]Ventes par client'!B:Q,15,FALSE)</f>
        <v>1000</v>
      </c>
      <c r="G4776" s="21">
        <v>300</v>
      </c>
      <c r="H4776" t="s">
        <v>748</v>
      </c>
      <c r="I4776" s="19">
        <v>11</v>
      </c>
      <c r="J4776" s="22">
        <f t="shared" si="74"/>
        <v>700</v>
      </c>
    </row>
    <row r="4777" spans="1:10" x14ac:dyDescent="0.25">
      <c r="A4777" s="20">
        <v>30000</v>
      </c>
      <c r="B4777" s="20" t="s">
        <v>407</v>
      </c>
      <c r="C4777" s="20" t="s">
        <v>408</v>
      </c>
      <c r="D4777" s="20" t="s">
        <v>406</v>
      </c>
      <c r="E4777" s="20" t="s">
        <v>394</v>
      </c>
      <c r="F4777">
        <f>VLOOKUP(H4777,'[1]Ventes par client'!B:Q,16,FALSE)</f>
        <v>600</v>
      </c>
      <c r="G4777" s="21">
        <v>200</v>
      </c>
      <c r="H4777" t="s">
        <v>748</v>
      </c>
      <c r="I4777">
        <v>12</v>
      </c>
      <c r="J4777" s="22">
        <f t="shared" si="74"/>
        <v>400</v>
      </c>
    </row>
    <row r="4778" spans="1:10" x14ac:dyDescent="0.25">
      <c r="A4778" s="20">
        <v>30000</v>
      </c>
      <c r="B4778" s="20" t="s">
        <v>166</v>
      </c>
      <c r="C4778" s="20" t="s">
        <v>408</v>
      </c>
      <c r="D4778" s="20" t="s">
        <v>393</v>
      </c>
      <c r="E4778" s="20" t="s">
        <v>394</v>
      </c>
      <c r="F4778" s="21">
        <f>VLOOKUP(H4778,'[1]Ventes par client'!B:Q,5,FALSE)</f>
        <v>0</v>
      </c>
      <c r="G4778" s="21">
        <v>100</v>
      </c>
      <c r="H4778" s="2" t="s">
        <v>749</v>
      </c>
      <c r="I4778" s="19">
        <v>1</v>
      </c>
      <c r="J4778" s="22">
        <f t="shared" si="74"/>
        <v>-100</v>
      </c>
    </row>
    <row r="4779" spans="1:10" x14ac:dyDescent="0.25">
      <c r="A4779" s="20">
        <v>30000</v>
      </c>
      <c r="B4779" s="20" t="s">
        <v>166</v>
      </c>
      <c r="C4779" s="20" t="s">
        <v>408</v>
      </c>
      <c r="D4779" s="20" t="s">
        <v>396</v>
      </c>
      <c r="E4779" s="20" t="s">
        <v>394</v>
      </c>
      <c r="F4779">
        <f>VLOOKUP(H4779,'[1]Ventes par client'!B:Q,6,FALSE)</f>
        <v>0</v>
      </c>
      <c r="G4779" s="21">
        <v>100</v>
      </c>
      <c r="H4779" t="s">
        <v>749</v>
      </c>
      <c r="I4779" s="19">
        <v>2</v>
      </c>
      <c r="J4779" s="22">
        <f t="shared" si="74"/>
        <v>-100</v>
      </c>
    </row>
    <row r="4780" spans="1:10" x14ac:dyDescent="0.25">
      <c r="A4780" s="20">
        <v>30000</v>
      </c>
      <c r="B4780" s="20" t="s">
        <v>166</v>
      </c>
      <c r="C4780" s="20" t="s">
        <v>408</v>
      </c>
      <c r="D4780" s="20" t="s">
        <v>397</v>
      </c>
      <c r="E4780" s="20" t="s">
        <v>394</v>
      </c>
      <c r="F4780">
        <f>VLOOKUP(H4780,'[1]Ventes par client'!B:Q,7,FALSE)</f>
        <v>0</v>
      </c>
      <c r="G4780" s="21">
        <v>100</v>
      </c>
      <c r="H4780" t="s">
        <v>749</v>
      </c>
      <c r="I4780">
        <v>3</v>
      </c>
      <c r="J4780" s="22">
        <f t="shared" si="74"/>
        <v>-100</v>
      </c>
    </row>
    <row r="4781" spans="1:10" x14ac:dyDescent="0.25">
      <c r="A4781" s="20">
        <v>30000</v>
      </c>
      <c r="B4781" s="20" t="s">
        <v>166</v>
      </c>
      <c r="C4781" s="20" t="s">
        <v>408</v>
      </c>
      <c r="D4781" s="20" t="s">
        <v>398</v>
      </c>
      <c r="E4781" s="20" t="s">
        <v>394</v>
      </c>
      <c r="F4781">
        <f>VLOOKUP(H4781,'[1]Ventes par client'!B:Q,8,FALSE)</f>
        <v>0</v>
      </c>
      <c r="G4781" s="21">
        <v>0</v>
      </c>
      <c r="H4781" t="s">
        <v>749</v>
      </c>
      <c r="I4781" s="19">
        <v>4</v>
      </c>
      <c r="J4781" s="22">
        <f t="shared" si="74"/>
        <v>0</v>
      </c>
    </row>
    <row r="4782" spans="1:10" x14ac:dyDescent="0.25">
      <c r="A4782" s="20">
        <v>30000</v>
      </c>
      <c r="B4782" s="20" t="s">
        <v>166</v>
      </c>
      <c r="C4782" s="20" t="s">
        <v>408</v>
      </c>
      <c r="D4782" s="20" t="s">
        <v>399</v>
      </c>
      <c r="E4782" s="20" t="s">
        <v>394</v>
      </c>
      <c r="F4782">
        <f>VLOOKUP(H4782,'[1]Ventes par client'!B:Q,9,FALSE)</f>
        <v>800</v>
      </c>
      <c r="G4782" s="21">
        <v>100</v>
      </c>
      <c r="H4782" t="s">
        <v>749</v>
      </c>
      <c r="I4782" s="19">
        <v>5</v>
      </c>
      <c r="J4782" s="22">
        <f t="shared" si="74"/>
        <v>700</v>
      </c>
    </row>
    <row r="4783" spans="1:10" x14ac:dyDescent="0.25">
      <c r="A4783" s="20">
        <v>30000</v>
      </c>
      <c r="B4783" s="20" t="s">
        <v>166</v>
      </c>
      <c r="C4783" s="20" t="s">
        <v>408</v>
      </c>
      <c r="D4783" s="20" t="s">
        <v>400</v>
      </c>
      <c r="E4783" s="20" t="s">
        <v>394</v>
      </c>
      <c r="F4783">
        <f>VLOOKUP(H4783,'[1]Ventes par client'!B:Q,10,FALSE)</f>
        <v>0</v>
      </c>
      <c r="G4783" s="21">
        <v>100</v>
      </c>
      <c r="H4783" t="s">
        <v>749</v>
      </c>
      <c r="I4783">
        <v>6</v>
      </c>
      <c r="J4783" s="22">
        <f t="shared" si="74"/>
        <v>-100</v>
      </c>
    </row>
    <row r="4784" spans="1:10" x14ac:dyDescent="0.25">
      <c r="A4784" s="20">
        <v>30000</v>
      </c>
      <c r="B4784" s="20" t="s">
        <v>166</v>
      </c>
      <c r="C4784" s="20" t="s">
        <v>408</v>
      </c>
      <c r="D4784" s="20" t="s">
        <v>401</v>
      </c>
      <c r="E4784" s="20" t="s">
        <v>394</v>
      </c>
      <c r="F4784">
        <f>VLOOKUP(H4784,'[1]Ventes par client'!B:Q,11,FALSE)</f>
        <v>0</v>
      </c>
      <c r="G4784" s="21">
        <v>100</v>
      </c>
      <c r="H4784" t="s">
        <v>749</v>
      </c>
      <c r="I4784" s="19">
        <v>7</v>
      </c>
      <c r="J4784" s="22">
        <f t="shared" si="74"/>
        <v>-100</v>
      </c>
    </row>
    <row r="4785" spans="1:10" x14ac:dyDescent="0.25">
      <c r="A4785" s="20">
        <v>30000</v>
      </c>
      <c r="B4785" s="20" t="s">
        <v>166</v>
      </c>
      <c r="C4785" s="20" t="s">
        <v>408</v>
      </c>
      <c r="D4785" s="20" t="s">
        <v>402</v>
      </c>
      <c r="E4785" s="20" t="s">
        <v>394</v>
      </c>
      <c r="F4785">
        <f>VLOOKUP(H4785,'[1]Ventes par client'!B:Q,12,FALSE)</f>
        <v>400</v>
      </c>
      <c r="G4785" s="21">
        <v>100</v>
      </c>
      <c r="H4785" t="s">
        <v>749</v>
      </c>
      <c r="I4785" s="19">
        <v>8</v>
      </c>
      <c r="J4785" s="22">
        <f t="shared" si="74"/>
        <v>300</v>
      </c>
    </row>
    <row r="4786" spans="1:10" x14ac:dyDescent="0.25">
      <c r="A4786" s="20">
        <v>30000</v>
      </c>
      <c r="B4786" s="20" t="s">
        <v>166</v>
      </c>
      <c r="C4786" s="20" t="s">
        <v>408</v>
      </c>
      <c r="D4786" s="20" t="s">
        <v>403</v>
      </c>
      <c r="E4786" s="20" t="s">
        <v>394</v>
      </c>
      <c r="F4786">
        <f>VLOOKUP(H4786,'[1]Ventes par client'!B:Q,13,FALSE)</f>
        <v>900</v>
      </c>
      <c r="G4786" s="21">
        <v>0</v>
      </c>
      <c r="H4786" t="s">
        <v>749</v>
      </c>
      <c r="I4786">
        <v>9</v>
      </c>
      <c r="J4786" s="22">
        <f t="shared" si="74"/>
        <v>900</v>
      </c>
    </row>
    <row r="4787" spans="1:10" x14ac:dyDescent="0.25">
      <c r="A4787" s="20">
        <v>30000</v>
      </c>
      <c r="B4787" s="20" t="s">
        <v>166</v>
      </c>
      <c r="C4787" s="20" t="s">
        <v>408</v>
      </c>
      <c r="D4787" s="20" t="s">
        <v>404</v>
      </c>
      <c r="E4787" s="20" t="s">
        <v>394</v>
      </c>
      <c r="F4787">
        <f>VLOOKUP(H4787,'[1]Ventes par client'!B:Q,14,FALSE)</f>
        <v>0</v>
      </c>
      <c r="G4787" s="21">
        <v>100</v>
      </c>
      <c r="H4787" t="s">
        <v>749</v>
      </c>
      <c r="I4787" s="19">
        <v>10</v>
      </c>
      <c r="J4787" s="22">
        <f t="shared" si="74"/>
        <v>-100</v>
      </c>
    </row>
    <row r="4788" spans="1:10" x14ac:dyDescent="0.25">
      <c r="A4788" s="20">
        <v>30000</v>
      </c>
      <c r="B4788" s="20" t="s">
        <v>166</v>
      </c>
      <c r="C4788" s="20" t="s">
        <v>408</v>
      </c>
      <c r="D4788" s="20" t="s">
        <v>405</v>
      </c>
      <c r="E4788" s="20" t="s">
        <v>394</v>
      </c>
      <c r="F4788">
        <f>VLOOKUP(H4788,'[1]Ventes par client'!B:Q,15,FALSE)</f>
        <v>1000</v>
      </c>
      <c r="G4788" s="21">
        <v>100</v>
      </c>
      <c r="H4788" t="s">
        <v>749</v>
      </c>
      <c r="I4788" s="19">
        <v>11</v>
      </c>
      <c r="J4788" s="22">
        <f t="shared" si="74"/>
        <v>900</v>
      </c>
    </row>
    <row r="4789" spans="1:10" x14ac:dyDescent="0.25">
      <c r="A4789" s="20">
        <v>30000</v>
      </c>
      <c r="B4789" s="20" t="s">
        <v>166</v>
      </c>
      <c r="C4789" s="20" t="s">
        <v>408</v>
      </c>
      <c r="D4789" s="20" t="s">
        <v>406</v>
      </c>
      <c r="E4789" s="20" t="s">
        <v>394</v>
      </c>
      <c r="F4789">
        <f>VLOOKUP(H4789,'[1]Ventes par client'!B:Q,16,FALSE)</f>
        <v>200</v>
      </c>
      <c r="G4789" s="21">
        <v>100</v>
      </c>
      <c r="H4789" t="s">
        <v>749</v>
      </c>
      <c r="I4789">
        <v>12</v>
      </c>
      <c r="J4789" s="22">
        <f t="shared" si="74"/>
        <v>100</v>
      </c>
    </row>
    <row r="4790" spans="1:10" x14ac:dyDescent="0.25">
      <c r="A4790" s="20">
        <v>30000</v>
      </c>
      <c r="B4790" s="20" t="s">
        <v>410</v>
      </c>
      <c r="C4790" s="20" t="s">
        <v>408</v>
      </c>
      <c r="D4790" s="20" t="s">
        <v>393</v>
      </c>
      <c r="E4790" s="20" t="s">
        <v>394</v>
      </c>
      <c r="F4790" s="21">
        <f>VLOOKUP(H4790,'[1]Ventes par client'!B:Q,5,FALSE)</f>
        <v>3900</v>
      </c>
      <c r="G4790" s="21">
        <v>12200</v>
      </c>
      <c r="H4790" s="2" t="s">
        <v>750</v>
      </c>
      <c r="I4790" s="19">
        <v>1</v>
      </c>
      <c r="J4790" s="22">
        <f t="shared" si="74"/>
        <v>-8300</v>
      </c>
    </row>
    <row r="4791" spans="1:10" x14ac:dyDescent="0.25">
      <c r="A4791" s="20">
        <v>30000</v>
      </c>
      <c r="B4791" s="20" t="s">
        <v>410</v>
      </c>
      <c r="C4791" s="20" t="s">
        <v>408</v>
      </c>
      <c r="D4791" s="20" t="s">
        <v>396</v>
      </c>
      <c r="E4791" s="20" t="s">
        <v>394</v>
      </c>
      <c r="F4791">
        <f>VLOOKUP(H4791,'[1]Ventes par client'!B:Q,6,FALSE)</f>
        <v>4600</v>
      </c>
      <c r="G4791" s="21">
        <v>12900</v>
      </c>
      <c r="H4791" t="s">
        <v>750</v>
      </c>
      <c r="I4791" s="19">
        <v>2</v>
      </c>
      <c r="J4791" s="22">
        <f t="shared" si="74"/>
        <v>-8300</v>
      </c>
    </row>
    <row r="4792" spans="1:10" x14ac:dyDescent="0.25">
      <c r="A4792" s="20">
        <v>30000</v>
      </c>
      <c r="B4792" s="20" t="s">
        <v>410</v>
      </c>
      <c r="C4792" s="20" t="s">
        <v>408</v>
      </c>
      <c r="D4792" s="20" t="s">
        <v>397</v>
      </c>
      <c r="E4792" s="20" t="s">
        <v>394</v>
      </c>
      <c r="F4792">
        <f>VLOOKUP(H4792,'[1]Ventes par client'!B:Q,7,FALSE)</f>
        <v>4800</v>
      </c>
      <c r="G4792" s="21">
        <v>14200</v>
      </c>
      <c r="H4792" t="s">
        <v>750</v>
      </c>
      <c r="I4792">
        <v>3</v>
      </c>
      <c r="J4792" s="22">
        <f t="shared" si="74"/>
        <v>-9400</v>
      </c>
    </row>
    <row r="4793" spans="1:10" x14ac:dyDescent="0.25">
      <c r="A4793" s="20">
        <v>30000</v>
      </c>
      <c r="B4793" s="20" t="s">
        <v>410</v>
      </c>
      <c r="C4793" s="20" t="s">
        <v>408</v>
      </c>
      <c r="D4793" s="20" t="s">
        <v>398</v>
      </c>
      <c r="E4793" s="20" t="s">
        <v>394</v>
      </c>
      <c r="F4793">
        <f>VLOOKUP(H4793,'[1]Ventes par client'!B:Q,8,FALSE)</f>
        <v>3900</v>
      </c>
      <c r="G4793" s="21">
        <v>11500</v>
      </c>
      <c r="H4793" t="s">
        <v>750</v>
      </c>
      <c r="I4793" s="19">
        <v>4</v>
      </c>
      <c r="J4793" s="22">
        <f t="shared" si="74"/>
        <v>-7600</v>
      </c>
    </row>
    <row r="4794" spans="1:10" x14ac:dyDescent="0.25">
      <c r="A4794" s="20">
        <v>30000</v>
      </c>
      <c r="B4794" s="20" t="s">
        <v>410</v>
      </c>
      <c r="C4794" s="20" t="s">
        <v>408</v>
      </c>
      <c r="D4794" s="20" t="s">
        <v>399</v>
      </c>
      <c r="E4794" s="20" t="s">
        <v>394</v>
      </c>
      <c r="F4794">
        <f>VLOOKUP(H4794,'[1]Ventes par client'!B:Q,9,FALSE)</f>
        <v>4100</v>
      </c>
      <c r="G4794" s="21">
        <v>11600</v>
      </c>
      <c r="H4794" t="s">
        <v>750</v>
      </c>
      <c r="I4794" s="19">
        <v>5</v>
      </c>
      <c r="J4794" s="22">
        <f t="shared" si="74"/>
        <v>-7500</v>
      </c>
    </row>
    <row r="4795" spans="1:10" x14ac:dyDescent="0.25">
      <c r="A4795" s="20">
        <v>30000</v>
      </c>
      <c r="B4795" s="20" t="s">
        <v>410</v>
      </c>
      <c r="C4795" s="20" t="s">
        <v>408</v>
      </c>
      <c r="D4795" s="20" t="s">
        <v>400</v>
      </c>
      <c r="E4795" s="20" t="s">
        <v>394</v>
      </c>
      <c r="F4795">
        <f>VLOOKUP(H4795,'[1]Ventes par client'!B:Q,10,FALSE)</f>
        <v>4600</v>
      </c>
      <c r="G4795" s="21">
        <v>14100</v>
      </c>
      <c r="H4795" t="s">
        <v>750</v>
      </c>
      <c r="I4795">
        <v>6</v>
      </c>
      <c r="J4795" s="22">
        <f t="shared" si="74"/>
        <v>-9500</v>
      </c>
    </row>
    <row r="4796" spans="1:10" x14ac:dyDescent="0.25">
      <c r="A4796" s="20">
        <v>30000</v>
      </c>
      <c r="B4796" s="20" t="s">
        <v>410</v>
      </c>
      <c r="C4796" s="20" t="s">
        <v>408</v>
      </c>
      <c r="D4796" s="20" t="s">
        <v>401</v>
      </c>
      <c r="E4796" s="20" t="s">
        <v>394</v>
      </c>
      <c r="F4796">
        <f>VLOOKUP(H4796,'[1]Ventes par client'!B:Q,11,FALSE)</f>
        <v>3800</v>
      </c>
      <c r="G4796" s="21">
        <v>11800</v>
      </c>
      <c r="H4796" t="s">
        <v>750</v>
      </c>
      <c r="I4796" s="19">
        <v>7</v>
      </c>
      <c r="J4796" s="22">
        <f t="shared" si="74"/>
        <v>-8000</v>
      </c>
    </row>
    <row r="4797" spans="1:10" x14ac:dyDescent="0.25">
      <c r="A4797" s="20">
        <v>30000</v>
      </c>
      <c r="B4797" s="20" t="s">
        <v>410</v>
      </c>
      <c r="C4797" s="20" t="s">
        <v>408</v>
      </c>
      <c r="D4797" s="20" t="s">
        <v>402</v>
      </c>
      <c r="E4797" s="20" t="s">
        <v>394</v>
      </c>
      <c r="F4797">
        <f>VLOOKUP(H4797,'[1]Ventes par client'!B:Q,12,FALSE)</f>
        <v>3700</v>
      </c>
      <c r="G4797" s="21">
        <v>11100</v>
      </c>
      <c r="H4797" t="s">
        <v>750</v>
      </c>
      <c r="I4797" s="19">
        <v>8</v>
      </c>
      <c r="J4797" s="22">
        <f t="shared" si="74"/>
        <v>-7400</v>
      </c>
    </row>
    <row r="4798" spans="1:10" x14ac:dyDescent="0.25">
      <c r="A4798" s="20">
        <v>30000</v>
      </c>
      <c r="B4798" s="20" t="s">
        <v>410</v>
      </c>
      <c r="C4798" s="20" t="s">
        <v>408</v>
      </c>
      <c r="D4798" s="20" t="s">
        <v>403</v>
      </c>
      <c r="E4798" s="20" t="s">
        <v>394</v>
      </c>
      <c r="F4798">
        <f>VLOOKUP(H4798,'[1]Ventes par client'!B:Q,13,FALSE)</f>
        <v>4100</v>
      </c>
      <c r="G4798" s="21">
        <v>11400</v>
      </c>
      <c r="H4798" t="s">
        <v>750</v>
      </c>
      <c r="I4798">
        <v>9</v>
      </c>
      <c r="J4798" s="22">
        <f t="shared" si="74"/>
        <v>-7300</v>
      </c>
    </row>
    <row r="4799" spans="1:10" x14ac:dyDescent="0.25">
      <c r="A4799" s="20">
        <v>30000</v>
      </c>
      <c r="B4799" s="20" t="s">
        <v>410</v>
      </c>
      <c r="C4799" s="20" t="s">
        <v>408</v>
      </c>
      <c r="D4799" s="20" t="s">
        <v>404</v>
      </c>
      <c r="E4799" s="20" t="s">
        <v>394</v>
      </c>
      <c r="F4799">
        <f>VLOOKUP(H4799,'[1]Ventes par client'!B:Q,14,FALSE)</f>
        <v>4600</v>
      </c>
      <c r="G4799" s="21">
        <v>13500</v>
      </c>
      <c r="H4799" t="s">
        <v>750</v>
      </c>
      <c r="I4799" s="19">
        <v>10</v>
      </c>
      <c r="J4799" s="22">
        <f t="shared" si="74"/>
        <v>-8900</v>
      </c>
    </row>
    <row r="4800" spans="1:10" x14ac:dyDescent="0.25">
      <c r="A4800" s="20">
        <v>30000</v>
      </c>
      <c r="B4800" s="20" t="s">
        <v>410</v>
      </c>
      <c r="C4800" s="20" t="s">
        <v>408</v>
      </c>
      <c r="D4800" s="20" t="s">
        <v>405</v>
      </c>
      <c r="E4800" s="20" t="s">
        <v>394</v>
      </c>
      <c r="F4800">
        <f>VLOOKUP(H4800,'[1]Ventes par client'!B:Q,15,FALSE)</f>
        <v>5100</v>
      </c>
      <c r="G4800" s="21">
        <v>15000</v>
      </c>
      <c r="H4800" t="s">
        <v>750</v>
      </c>
      <c r="I4800" s="19">
        <v>11</v>
      </c>
      <c r="J4800" s="22">
        <f t="shared" si="74"/>
        <v>-9900</v>
      </c>
    </row>
    <row r="4801" spans="1:10" x14ac:dyDescent="0.25">
      <c r="A4801" s="20">
        <v>30000</v>
      </c>
      <c r="B4801" s="20" t="s">
        <v>410</v>
      </c>
      <c r="C4801" s="20" t="s">
        <v>408</v>
      </c>
      <c r="D4801" s="20" t="s">
        <v>406</v>
      </c>
      <c r="E4801" s="20" t="s">
        <v>394</v>
      </c>
      <c r="F4801">
        <f>VLOOKUP(H4801,'[1]Ventes par client'!B:Q,16,FALSE)</f>
        <v>2800</v>
      </c>
      <c r="G4801" s="21">
        <v>10700</v>
      </c>
      <c r="H4801" t="s">
        <v>750</v>
      </c>
      <c r="I4801">
        <v>12</v>
      </c>
      <c r="J4801" s="22">
        <f t="shared" si="74"/>
        <v>-7900</v>
      </c>
    </row>
    <row r="4802" spans="1:10" x14ac:dyDescent="0.25">
      <c r="A4802" s="20">
        <v>30000</v>
      </c>
      <c r="B4802" s="20" t="s">
        <v>410</v>
      </c>
      <c r="C4802" s="20" t="s">
        <v>408</v>
      </c>
      <c r="D4802" s="20" t="s">
        <v>393</v>
      </c>
      <c r="E4802" s="20" t="s">
        <v>394</v>
      </c>
      <c r="F4802" s="21">
        <f>VLOOKUP(H4802,'[1]Ventes par client'!B:Q,5,FALSE)</f>
        <v>266800</v>
      </c>
      <c r="G4802" s="21">
        <v>113500</v>
      </c>
      <c r="H4802" s="2" t="s">
        <v>751</v>
      </c>
      <c r="I4802" s="19">
        <v>1</v>
      </c>
      <c r="J4802" s="22">
        <f t="shared" ref="J4802:J4865" si="75">+F4802-G4802</f>
        <v>153300</v>
      </c>
    </row>
    <row r="4803" spans="1:10" x14ac:dyDescent="0.25">
      <c r="A4803" s="20">
        <v>30000</v>
      </c>
      <c r="B4803" s="20" t="s">
        <v>410</v>
      </c>
      <c r="C4803" s="20" t="s">
        <v>408</v>
      </c>
      <c r="D4803" s="20" t="s">
        <v>396</v>
      </c>
      <c r="E4803" s="20" t="s">
        <v>394</v>
      </c>
      <c r="F4803">
        <f>VLOOKUP(H4803,'[1]Ventes par client'!B:Q,6,FALSE)</f>
        <v>313900</v>
      </c>
      <c r="G4803" s="21">
        <v>120600</v>
      </c>
      <c r="H4803" t="s">
        <v>751</v>
      </c>
      <c r="I4803" s="19">
        <v>2</v>
      </c>
      <c r="J4803" s="22">
        <f t="shared" si="75"/>
        <v>193300</v>
      </c>
    </row>
    <row r="4804" spans="1:10" x14ac:dyDescent="0.25">
      <c r="A4804" s="20">
        <v>30000</v>
      </c>
      <c r="B4804" s="20" t="s">
        <v>410</v>
      </c>
      <c r="C4804" s="20" t="s">
        <v>408</v>
      </c>
      <c r="D4804" s="20" t="s">
        <v>397</v>
      </c>
      <c r="E4804" s="20" t="s">
        <v>394</v>
      </c>
      <c r="F4804">
        <f>VLOOKUP(H4804,'[1]Ventes par client'!B:Q,7,FALSE)</f>
        <v>327100</v>
      </c>
      <c r="G4804" s="21">
        <v>132300</v>
      </c>
      <c r="H4804" t="s">
        <v>751</v>
      </c>
      <c r="I4804">
        <v>3</v>
      </c>
      <c r="J4804" s="22">
        <f t="shared" si="75"/>
        <v>194800</v>
      </c>
    </row>
    <row r="4805" spans="1:10" x14ac:dyDescent="0.25">
      <c r="A4805" s="20">
        <v>30000</v>
      </c>
      <c r="B4805" s="20" t="s">
        <v>410</v>
      </c>
      <c r="C4805" s="20" t="s">
        <v>408</v>
      </c>
      <c r="D4805" s="20" t="s">
        <v>398</v>
      </c>
      <c r="E4805" s="20" t="s">
        <v>394</v>
      </c>
      <c r="F4805">
        <f>VLOOKUP(H4805,'[1]Ventes par client'!B:Q,8,FALSE)</f>
        <v>266800</v>
      </c>
      <c r="G4805" s="21">
        <v>107800</v>
      </c>
      <c r="H4805" t="s">
        <v>751</v>
      </c>
      <c r="I4805" s="19">
        <v>4</v>
      </c>
      <c r="J4805" s="22">
        <f t="shared" si="75"/>
        <v>159000</v>
      </c>
    </row>
    <row r="4806" spans="1:10" x14ac:dyDescent="0.25">
      <c r="A4806" s="20">
        <v>30000</v>
      </c>
      <c r="B4806" s="20" t="s">
        <v>410</v>
      </c>
      <c r="C4806" s="20" t="s">
        <v>408</v>
      </c>
      <c r="D4806" s="20" t="s">
        <v>399</v>
      </c>
      <c r="E4806" s="20" t="s">
        <v>394</v>
      </c>
      <c r="F4806">
        <f>VLOOKUP(H4806,'[1]Ventes par client'!B:Q,9,FALSE)</f>
        <v>280900</v>
      </c>
      <c r="G4806" s="21">
        <v>107900</v>
      </c>
      <c r="H4806" t="s">
        <v>751</v>
      </c>
      <c r="I4806" s="19">
        <v>5</v>
      </c>
      <c r="J4806" s="22">
        <f t="shared" si="75"/>
        <v>173000</v>
      </c>
    </row>
    <row r="4807" spans="1:10" x14ac:dyDescent="0.25">
      <c r="A4807" s="20">
        <v>30000</v>
      </c>
      <c r="B4807" s="20" t="s">
        <v>410</v>
      </c>
      <c r="C4807" s="20" t="s">
        <v>408</v>
      </c>
      <c r="D4807" s="20" t="s">
        <v>400</v>
      </c>
      <c r="E4807" s="20" t="s">
        <v>394</v>
      </c>
      <c r="F4807">
        <f>VLOOKUP(H4807,'[1]Ventes par client'!B:Q,10,FALSE)</f>
        <v>312200</v>
      </c>
      <c r="G4807" s="21">
        <v>132300</v>
      </c>
      <c r="H4807" t="s">
        <v>751</v>
      </c>
      <c r="I4807">
        <v>6</v>
      </c>
      <c r="J4807" s="22">
        <f t="shared" si="75"/>
        <v>179900</v>
      </c>
    </row>
    <row r="4808" spans="1:10" x14ac:dyDescent="0.25">
      <c r="A4808" s="20">
        <v>30000</v>
      </c>
      <c r="B4808" s="20" t="s">
        <v>410</v>
      </c>
      <c r="C4808" s="20" t="s">
        <v>408</v>
      </c>
      <c r="D4808" s="20" t="s">
        <v>401</v>
      </c>
      <c r="E4808" s="20" t="s">
        <v>394</v>
      </c>
      <c r="F4808">
        <f>VLOOKUP(H4808,'[1]Ventes par client'!B:Q,11,FALSE)</f>
        <v>260200</v>
      </c>
      <c r="G4808" s="21">
        <v>110200</v>
      </c>
      <c r="H4808" t="s">
        <v>751</v>
      </c>
      <c r="I4808" s="19">
        <v>7</v>
      </c>
      <c r="J4808" s="22">
        <f t="shared" si="75"/>
        <v>150000</v>
      </c>
    </row>
    <row r="4809" spans="1:10" x14ac:dyDescent="0.25">
      <c r="A4809" s="20">
        <v>30000</v>
      </c>
      <c r="B4809" s="20" t="s">
        <v>410</v>
      </c>
      <c r="C4809" s="20" t="s">
        <v>408</v>
      </c>
      <c r="D4809" s="20" t="s">
        <v>402</v>
      </c>
      <c r="E4809" s="20" t="s">
        <v>394</v>
      </c>
      <c r="F4809">
        <f>VLOOKUP(H4809,'[1]Ventes par client'!B:Q,12,FALSE)</f>
        <v>254400</v>
      </c>
      <c r="G4809" s="21">
        <v>102800</v>
      </c>
      <c r="H4809" t="s">
        <v>751</v>
      </c>
      <c r="I4809" s="19">
        <v>8</v>
      </c>
      <c r="J4809" s="22">
        <f t="shared" si="75"/>
        <v>151600</v>
      </c>
    </row>
    <row r="4810" spans="1:10" x14ac:dyDescent="0.25">
      <c r="A4810" s="20">
        <v>30000</v>
      </c>
      <c r="B4810" s="20" t="s">
        <v>410</v>
      </c>
      <c r="C4810" s="20" t="s">
        <v>408</v>
      </c>
      <c r="D4810" s="20" t="s">
        <v>403</v>
      </c>
      <c r="E4810" s="20" t="s">
        <v>394</v>
      </c>
      <c r="F4810">
        <f>VLOOKUP(H4810,'[1]Ventes par client'!B:Q,13,FALSE)</f>
        <v>277600</v>
      </c>
      <c r="G4810" s="21">
        <v>106900</v>
      </c>
      <c r="H4810" t="s">
        <v>751</v>
      </c>
      <c r="I4810">
        <v>9</v>
      </c>
      <c r="J4810" s="22">
        <f t="shared" si="75"/>
        <v>170700</v>
      </c>
    </row>
    <row r="4811" spans="1:10" x14ac:dyDescent="0.25">
      <c r="A4811" s="20">
        <v>30000</v>
      </c>
      <c r="B4811" s="20" t="s">
        <v>410</v>
      </c>
      <c r="C4811" s="20" t="s">
        <v>408</v>
      </c>
      <c r="D4811" s="20" t="s">
        <v>404</v>
      </c>
      <c r="E4811" s="20" t="s">
        <v>394</v>
      </c>
      <c r="F4811">
        <f>VLOOKUP(H4811,'[1]Ventes par client'!B:Q,14,FALSE)</f>
        <v>312200</v>
      </c>
      <c r="G4811" s="21">
        <v>126200</v>
      </c>
      <c r="H4811" t="s">
        <v>751</v>
      </c>
      <c r="I4811" s="19">
        <v>10</v>
      </c>
      <c r="J4811" s="22">
        <f t="shared" si="75"/>
        <v>186000</v>
      </c>
    </row>
    <row r="4812" spans="1:10" x14ac:dyDescent="0.25">
      <c r="A4812" s="20">
        <v>30000</v>
      </c>
      <c r="B4812" s="20" t="s">
        <v>410</v>
      </c>
      <c r="C4812" s="20" t="s">
        <v>408</v>
      </c>
      <c r="D4812" s="20" t="s">
        <v>405</v>
      </c>
      <c r="E4812" s="20" t="s">
        <v>394</v>
      </c>
      <c r="F4812">
        <f>VLOOKUP(H4812,'[1]Ventes par client'!B:Q,15,FALSE)</f>
        <v>345300</v>
      </c>
      <c r="G4812" s="21">
        <v>139600</v>
      </c>
      <c r="H4812" t="s">
        <v>751</v>
      </c>
      <c r="I4812" s="19">
        <v>11</v>
      </c>
      <c r="J4812" s="22">
        <f t="shared" si="75"/>
        <v>205700</v>
      </c>
    </row>
    <row r="4813" spans="1:10" x14ac:dyDescent="0.25">
      <c r="A4813" s="20">
        <v>30000</v>
      </c>
      <c r="B4813" s="20" t="s">
        <v>410</v>
      </c>
      <c r="C4813" s="20" t="s">
        <v>408</v>
      </c>
      <c r="D4813" s="20" t="s">
        <v>406</v>
      </c>
      <c r="E4813" s="20" t="s">
        <v>394</v>
      </c>
      <c r="F4813">
        <f>VLOOKUP(H4813,'[1]Ventes par client'!B:Q,16,FALSE)</f>
        <v>182600</v>
      </c>
      <c r="G4813" s="21">
        <v>99900</v>
      </c>
      <c r="H4813" t="s">
        <v>751</v>
      </c>
      <c r="I4813">
        <v>12</v>
      </c>
      <c r="J4813" s="22">
        <f t="shared" si="75"/>
        <v>82700</v>
      </c>
    </row>
    <row r="4814" spans="1:10" x14ac:dyDescent="0.25">
      <c r="A4814" s="20">
        <v>30000</v>
      </c>
      <c r="B4814" s="20" t="s">
        <v>288</v>
      </c>
      <c r="C4814" s="20" t="s">
        <v>408</v>
      </c>
      <c r="D4814" s="20" t="s">
        <v>393</v>
      </c>
      <c r="E4814" s="20" t="s">
        <v>394</v>
      </c>
      <c r="F4814" s="21">
        <f>VLOOKUP(H4814,'[1]Ventes par client'!B:Q,5,FALSE)</f>
        <v>0</v>
      </c>
      <c r="G4814" s="21">
        <v>28400</v>
      </c>
      <c r="H4814" s="2" t="s">
        <v>289</v>
      </c>
      <c r="I4814" s="19">
        <v>1</v>
      </c>
      <c r="J4814" s="22">
        <f t="shared" si="75"/>
        <v>-28400</v>
      </c>
    </row>
    <row r="4815" spans="1:10" x14ac:dyDescent="0.25">
      <c r="A4815" s="20">
        <v>30000</v>
      </c>
      <c r="B4815" s="20" t="s">
        <v>288</v>
      </c>
      <c r="C4815" s="20" t="s">
        <v>408</v>
      </c>
      <c r="D4815" s="20" t="s">
        <v>396</v>
      </c>
      <c r="E4815" s="20" t="s">
        <v>394</v>
      </c>
      <c r="F4815">
        <f>VLOOKUP(H4815,'[1]Ventes par client'!B:Q,6,FALSE)</f>
        <v>0</v>
      </c>
      <c r="G4815" s="21">
        <v>30100</v>
      </c>
      <c r="H4815" t="s">
        <v>289</v>
      </c>
      <c r="I4815" s="19">
        <v>2</v>
      </c>
      <c r="J4815" s="22">
        <f t="shared" si="75"/>
        <v>-30100</v>
      </c>
    </row>
    <row r="4816" spans="1:10" x14ac:dyDescent="0.25">
      <c r="A4816" s="20">
        <v>30000</v>
      </c>
      <c r="B4816" s="20" t="s">
        <v>288</v>
      </c>
      <c r="C4816" s="20" t="s">
        <v>408</v>
      </c>
      <c r="D4816" s="20" t="s">
        <v>397</v>
      </c>
      <c r="E4816" s="20" t="s">
        <v>394</v>
      </c>
      <c r="F4816">
        <f>VLOOKUP(H4816,'[1]Ventes par client'!B:Q,7,FALSE)</f>
        <v>0</v>
      </c>
      <c r="G4816" s="21">
        <v>33100</v>
      </c>
      <c r="H4816" t="s">
        <v>289</v>
      </c>
      <c r="I4816">
        <v>3</v>
      </c>
      <c r="J4816" s="22">
        <f t="shared" si="75"/>
        <v>-33100</v>
      </c>
    </row>
    <row r="4817" spans="1:10" x14ac:dyDescent="0.25">
      <c r="A4817" s="20">
        <v>30000</v>
      </c>
      <c r="B4817" s="20" t="s">
        <v>288</v>
      </c>
      <c r="C4817" s="20" t="s">
        <v>408</v>
      </c>
      <c r="D4817" s="20" t="s">
        <v>398</v>
      </c>
      <c r="E4817" s="20" t="s">
        <v>394</v>
      </c>
      <c r="F4817">
        <f>VLOOKUP(H4817,'[1]Ventes par client'!B:Q,8,FALSE)</f>
        <v>0</v>
      </c>
      <c r="G4817" s="21">
        <v>27000</v>
      </c>
      <c r="H4817" t="s">
        <v>289</v>
      </c>
      <c r="I4817" s="19">
        <v>4</v>
      </c>
      <c r="J4817" s="22">
        <f t="shared" si="75"/>
        <v>-27000</v>
      </c>
    </row>
    <row r="4818" spans="1:10" x14ac:dyDescent="0.25">
      <c r="A4818" s="20">
        <v>30000</v>
      </c>
      <c r="B4818" s="20" t="s">
        <v>288</v>
      </c>
      <c r="C4818" s="20" t="s">
        <v>408</v>
      </c>
      <c r="D4818" s="20" t="s">
        <v>399</v>
      </c>
      <c r="E4818" s="20" t="s">
        <v>394</v>
      </c>
      <c r="F4818">
        <f>VLOOKUP(H4818,'[1]Ventes par client'!B:Q,9,FALSE)</f>
        <v>0</v>
      </c>
      <c r="G4818" s="21">
        <v>26900</v>
      </c>
      <c r="H4818" t="s">
        <v>289</v>
      </c>
      <c r="I4818" s="19">
        <v>5</v>
      </c>
      <c r="J4818" s="22">
        <f t="shared" si="75"/>
        <v>-26900</v>
      </c>
    </row>
    <row r="4819" spans="1:10" x14ac:dyDescent="0.25">
      <c r="A4819" s="20">
        <v>30000</v>
      </c>
      <c r="B4819" s="20" t="s">
        <v>288</v>
      </c>
      <c r="C4819" s="20" t="s">
        <v>408</v>
      </c>
      <c r="D4819" s="20" t="s">
        <v>400</v>
      </c>
      <c r="E4819" s="20" t="s">
        <v>394</v>
      </c>
      <c r="F4819">
        <f>VLOOKUP(H4819,'[1]Ventes par client'!B:Q,10,FALSE)</f>
        <v>0</v>
      </c>
      <c r="G4819" s="21">
        <v>33100</v>
      </c>
      <c r="H4819" t="s">
        <v>289</v>
      </c>
      <c r="I4819">
        <v>6</v>
      </c>
      <c r="J4819" s="22">
        <f t="shared" si="75"/>
        <v>-33100</v>
      </c>
    </row>
    <row r="4820" spans="1:10" x14ac:dyDescent="0.25">
      <c r="A4820" s="20">
        <v>30000</v>
      </c>
      <c r="B4820" s="20" t="s">
        <v>288</v>
      </c>
      <c r="C4820" s="20" t="s">
        <v>408</v>
      </c>
      <c r="D4820" s="20" t="s">
        <v>401</v>
      </c>
      <c r="E4820" s="20" t="s">
        <v>394</v>
      </c>
      <c r="F4820">
        <f>VLOOKUP(H4820,'[1]Ventes par client'!B:Q,11,FALSE)</f>
        <v>0</v>
      </c>
      <c r="G4820" s="21">
        <v>27500</v>
      </c>
      <c r="H4820" t="s">
        <v>289</v>
      </c>
      <c r="I4820" s="19">
        <v>7</v>
      </c>
      <c r="J4820" s="22">
        <f t="shared" si="75"/>
        <v>-27500</v>
      </c>
    </row>
    <row r="4821" spans="1:10" x14ac:dyDescent="0.25">
      <c r="A4821" s="20">
        <v>30000</v>
      </c>
      <c r="B4821" s="20" t="s">
        <v>288</v>
      </c>
      <c r="C4821" s="20" t="s">
        <v>408</v>
      </c>
      <c r="D4821" s="20" t="s">
        <v>402</v>
      </c>
      <c r="E4821" s="20" t="s">
        <v>394</v>
      </c>
      <c r="F4821">
        <f>VLOOKUP(H4821,'[1]Ventes par client'!B:Q,12,FALSE)</f>
        <v>0</v>
      </c>
      <c r="G4821" s="21">
        <v>25800</v>
      </c>
      <c r="H4821" t="s">
        <v>289</v>
      </c>
      <c r="I4821" s="19">
        <v>8</v>
      </c>
      <c r="J4821" s="22">
        <f t="shared" si="75"/>
        <v>-25800</v>
      </c>
    </row>
    <row r="4822" spans="1:10" x14ac:dyDescent="0.25">
      <c r="A4822" s="20">
        <v>30000</v>
      </c>
      <c r="B4822" s="20" t="s">
        <v>288</v>
      </c>
      <c r="C4822" s="20" t="s">
        <v>408</v>
      </c>
      <c r="D4822" s="20" t="s">
        <v>403</v>
      </c>
      <c r="E4822" s="20" t="s">
        <v>394</v>
      </c>
      <c r="F4822">
        <f>VLOOKUP(H4822,'[1]Ventes par client'!B:Q,13,FALSE)</f>
        <v>0</v>
      </c>
      <c r="G4822" s="21">
        <v>26700</v>
      </c>
      <c r="H4822" t="s">
        <v>289</v>
      </c>
      <c r="I4822">
        <v>9</v>
      </c>
      <c r="J4822" s="22">
        <f t="shared" si="75"/>
        <v>-26700</v>
      </c>
    </row>
    <row r="4823" spans="1:10" x14ac:dyDescent="0.25">
      <c r="A4823" s="20">
        <v>30000</v>
      </c>
      <c r="B4823" s="20" t="s">
        <v>288</v>
      </c>
      <c r="C4823" s="20" t="s">
        <v>408</v>
      </c>
      <c r="D4823" s="20" t="s">
        <v>404</v>
      </c>
      <c r="E4823" s="20" t="s">
        <v>394</v>
      </c>
      <c r="F4823">
        <f>VLOOKUP(H4823,'[1]Ventes par client'!B:Q,14,FALSE)</f>
        <v>0</v>
      </c>
      <c r="G4823" s="21">
        <v>31500</v>
      </c>
      <c r="H4823" t="s">
        <v>289</v>
      </c>
      <c r="I4823" s="19">
        <v>10</v>
      </c>
      <c r="J4823" s="22">
        <f t="shared" si="75"/>
        <v>-31500</v>
      </c>
    </row>
    <row r="4824" spans="1:10" x14ac:dyDescent="0.25">
      <c r="A4824" s="20">
        <v>30000</v>
      </c>
      <c r="B4824" s="20" t="s">
        <v>288</v>
      </c>
      <c r="C4824" s="20" t="s">
        <v>408</v>
      </c>
      <c r="D4824" s="20" t="s">
        <v>405</v>
      </c>
      <c r="E4824" s="20" t="s">
        <v>394</v>
      </c>
      <c r="F4824">
        <f>VLOOKUP(H4824,'[1]Ventes par client'!B:Q,15,FALSE)</f>
        <v>0</v>
      </c>
      <c r="G4824" s="21">
        <v>34900</v>
      </c>
      <c r="H4824" t="s">
        <v>289</v>
      </c>
      <c r="I4824" s="19">
        <v>11</v>
      </c>
      <c r="J4824" s="22">
        <f t="shared" si="75"/>
        <v>-34900</v>
      </c>
    </row>
    <row r="4825" spans="1:10" x14ac:dyDescent="0.25">
      <c r="A4825" s="20">
        <v>30000</v>
      </c>
      <c r="B4825" s="20" t="s">
        <v>288</v>
      </c>
      <c r="C4825" s="20" t="s">
        <v>408</v>
      </c>
      <c r="D4825" s="20" t="s">
        <v>406</v>
      </c>
      <c r="E4825" s="20" t="s">
        <v>394</v>
      </c>
      <c r="F4825">
        <f>VLOOKUP(H4825,'[1]Ventes par client'!B:Q,16,FALSE)</f>
        <v>0</v>
      </c>
      <c r="G4825" s="21">
        <v>25000</v>
      </c>
      <c r="H4825" t="s">
        <v>289</v>
      </c>
      <c r="I4825">
        <v>12</v>
      </c>
      <c r="J4825" s="22">
        <f t="shared" si="75"/>
        <v>-25000</v>
      </c>
    </row>
    <row r="4826" spans="1:10" x14ac:dyDescent="0.25">
      <c r="A4826" s="20">
        <v>30000</v>
      </c>
      <c r="B4826" s="20" t="s">
        <v>166</v>
      </c>
      <c r="C4826" s="20" t="s">
        <v>408</v>
      </c>
      <c r="D4826" s="20" t="s">
        <v>393</v>
      </c>
      <c r="E4826" s="20" t="s">
        <v>394</v>
      </c>
      <c r="F4826" s="21">
        <f>VLOOKUP(H4826,'[1]Ventes par client'!B:Q,5,FALSE)</f>
        <v>400</v>
      </c>
      <c r="G4826" s="21">
        <v>500</v>
      </c>
      <c r="H4826" s="2" t="s">
        <v>752</v>
      </c>
      <c r="I4826" s="19">
        <v>1</v>
      </c>
      <c r="J4826" s="22">
        <f t="shared" si="75"/>
        <v>-100</v>
      </c>
    </row>
    <row r="4827" spans="1:10" x14ac:dyDescent="0.25">
      <c r="A4827" s="20">
        <v>30000</v>
      </c>
      <c r="B4827" s="20" t="s">
        <v>166</v>
      </c>
      <c r="C4827" s="20" t="s">
        <v>408</v>
      </c>
      <c r="D4827" s="20" t="s">
        <v>396</v>
      </c>
      <c r="E4827" s="20" t="s">
        <v>394</v>
      </c>
      <c r="F4827">
        <f>VLOOKUP(H4827,'[1]Ventes par client'!B:Q,6,FALSE)</f>
        <v>500</v>
      </c>
      <c r="G4827" s="21">
        <v>500</v>
      </c>
      <c r="H4827" t="s">
        <v>752</v>
      </c>
      <c r="I4827" s="19">
        <v>2</v>
      </c>
      <c r="J4827" s="22">
        <f t="shared" si="75"/>
        <v>0</v>
      </c>
    </row>
    <row r="4828" spans="1:10" x14ac:dyDescent="0.25">
      <c r="A4828" s="20">
        <v>30000</v>
      </c>
      <c r="B4828" s="20" t="s">
        <v>166</v>
      </c>
      <c r="C4828" s="20" t="s">
        <v>408</v>
      </c>
      <c r="D4828" s="20" t="s">
        <v>397</v>
      </c>
      <c r="E4828" s="20" t="s">
        <v>394</v>
      </c>
      <c r="F4828">
        <f>VLOOKUP(H4828,'[1]Ventes par client'!B:Q,7,FALSE)</f>
        <v>500</v>
      </c>
      <c r="G4828" s="21">
        <v>600</v>
      </c>
      <c r="H4828" t="s">
        <v>752</v>
      </c>
      <c r="I4828">
        <v>3</v>
      </c>
      <c r="J4828" s="22">
        <f t="shared" si="75"/>
        <v>-100</v>
      </c>
    </row>
    <row r="4829" spans="1:10" x14ac:dyDescent="0.25">
      <c r="A4829" s="20">
        <v>30000</v>
      </c>
      <c r="B4829" s="20" t="s">
        <v>166</v>
      </c>
      <c r="C4829" s="20" t="s">
        <v>408</v>
      </c>
      <c r="D4829" s="20" t="s">
        <v>398</v>
      </c>
      <c r="E4829" s="20" t="s">
        <v>394</v>
      </c>
      <c r="F4829">
        <f>VLOOKUP(H4829,'[1]Ventes par client'!B:Q,8,FALSE)</f>
        <v>400</v>
      </c>
      <c r="G4829" s="21">
        <v>400</v>
      </c>
      <c r="H4829" t="s">
        <v>752</v>
      </c>
      <c r="I4829" s="19">
        <v>4</v>
      </c>
      <c r="J4829" s="22">
        <f t="shared" si="75"/>
        <v>0</v>
      </c>
    </row>
    <row r="4830" spans="1:10" x14ac:dyDescent="0.25">
      <c r="A4830" s="20">
        <v>30000</v>
      </c>
      <c r="B4830" s="20" t="s">
        <v>166</v>
      </c>
      <c r="C4830" s="20" t="s">
        <v>408</v>
      </c>
      <c r="D4830" s="20" t="s">
        <v>399</v>
      </c>
      <c r="E4830" s="20" t="s">
        <v>394</v>
      </c>
      <c r="F4830">
        <f>VLOOKUP(H4830,'[1]Ventes par client'!B:Q,9,FALSE)</f>
        <v>400</v>
      </c>
      <c r="G4830" s="21">
        <v>500</v>
      </c>
      <c r="H4830" t="s">
        <v>752</v>
      </c>
      <c r="I4830" s="19">
        <v>5</v>
      </c>
      <c r="J4830" s="22">
        <f t="shared" si="75"/>
        <v>-100</v>
      </c>
    </row>
    <row r="4831" spans="1:10" x14ac:dyDescent="0.25">
      <c r="A4831" s="20">
        <v>30000</v>
      </c>
      <c r="B4831" s="20" t="s">
        <v>166</v>
      </c>
      <c r="C4831" s="20" t="s">
        <v>408</v>
      </c>
      <c r="D4831" s="20" t="s">
        <v>400</v>
      </c>
      <c r="E4831" s="20" t="s">
        <v>394</v>
      </c>
      <c r="F4831">
        <f>VLOOKUP(H4831,'[1]Ventes par client'!B:Q,10,FALSE)</f>
        <v>500</v>
      </c>
      <c r="G4831" s="21">
        <v>600</v>
      </c>
      <c r="H4831" t="s">
        <v>752</v>
      </c>
      <c r="I4831">
        <v>6</v>
      </c>
      <c r="J4831" s="22">
        <f t="shared" si="75"/>
        <v>-100</v>
      </c>
    </row>
    <row r="4832" spans="1:10" x14ac:dyDescent="0.25">
      <c r="A4832" s="20">
        <v>30000</v>
      </c>
      <c r="B4832" s="20" t="s">
        <v>166</v>
      </c>
      <c r="C4832" s="20" t="s">
        <v>408</v>
      </c>
      <c r="D4832" s="20" t="s">
        <v>401</v>
      </c>
      <c r="E4832" s="20" t="s">
        <v>394</v>
      </c>
      <c r="F4832">
        <f>VLOOKUP(H4832,'[1]Ventes par client'!B:Q,11,FALSE)</f>
        <v>400</v>
      </c>
      <c r="G4832" s="21">
        <v>400</v>
      </c>
      <c r="H4832" t="s">
        <v>752</v>
      </c>
      <c r="I4832" s="19">
        <v>7</v>
      </c>
      <c r="J4832" s="22">
        <f t="shared" si="75"/>
        <v>0</v>
      </c>
    </row>
    <row r="4833" spans="1:10" x14ac:dyDescent="0.25">
      <c r="A4833" s="20">
        <v>30000</v>
      </c>
      <c r="B4833" s="20" t="s">
        <v>166</v>
      </c>
      <c r="C4833" s="20" t="s">
        <v>408</v>
      </c>
      <c r="D4833" s="20" t="s">
        <v>402</v>
      </c>
      <c r="E4833" s="20" t="s">
        <v>394</v>
      </c>
      <c r="F4833">
        <f>VLOOKUP(H4833,'[1]Ventes par client'!B:Q,12,FALSE)</f>
        <v>400</v>
      </c>
      <c r="G4833" s="21">
        <v>500</v>
      </c>
      <c r="H4833" t="s">
        <v>752</v>
      </c>
      <c r="I4833" s="19">
        <v>8</v>
      </c>
      <c r="J4833" s="22">
        <f t="shared" si="75"/>
        <v>-100</v>
      </c>
    </row>
    <row r="4834" spans="1:10" x14ac:dyDescent="0.25">
      <c r="A4834" s="20">
        <v>30000</v>
      </c>
      <c r="B4834" s="20" t="s">
        <v>166</v>
      </c>
      <c r="C4834" s="20" t="s">
        <v>408</v>
      </c>
      <c r="D4834" s="20" t="s">
        <v>403</v>
      </c>
      <c r="E4834" s="20" t="s">
        <v>394</v>
      </c>
      <c r="F4834">
        <f>VLOOKUP(H4834,'[1]Ventes par client'!B:Q,13,FALSE)</f>
        <v>400</v>
      </c>
      <c r="G4834" s="21">
        <v>400</v>
      </c>
      <c r="H4834" t="s">
        <v>752</v>
      </c>
      <c r="I4834">
        <v>9</v>
      </c>
      <c r="J4834" s="22">
        <f t="shared" si="75"/>
        <v>0</v>
      </c>
    </row>
    <row r="4835" spans="1:10" x14ac:dyDescent="0.25">
      <c r="A4835" s="20">
        <v>30000</v>
      </c>
      <c r="B4835" s="20" t="s">
        <v>166</v>
      </c>
      <c r="C4835" s="20" t="s">
        <v>408</v>
      </c>
      <c r="D4835" s="20" t="s">
        <v>404</v>
      </c>
      <c r="E4835" s="20" t="s">
        <v>394</v>
      </c>
      <c r="F4835">
        <f>VLOOKUP(H4835,'[1]Ventes par client'!B:Q,14,FALSE)</f>
        <v>500</v>
      </c>
      <c r="G4835" s="21">
        <v>600</v>
      </c>
      <c r="H4835" t="s">
        <v>752</v>
      </c>
      <c r="I4835" s="19">
        <v>10</v>
      </c>
      <c r="J4835" s="22">
        <f t="shared" si="75"/>
        <v>-100</v>
      </c>
    </row>
    <row r="4836" spans="1:10" x14ac:dyDescent="0.25">
      <c r="A4836" s="20">
        <v>30000</v>
      </c>
      <c r="B4836" s="20" t="s">
        <v>166</v>
      </c>
      <c r="C4836" s="20" t="s">
        <v>408</v>
      </c>
      <c r="D4836" s="20" t="s">
        <v>405</v>
      </c>
      <c r="E4836" s="20" t="s">
        <v>394</v>
      </c>
      <c r="F4836">
        <f>VLOOKUP(H4836,'[1]Ventes par client'!B:Q,15,FALSE)</f>
        <v>500</v>
      </c>
      <c r="G4836" s="21">
        <v>600</v>
      </c>
      <c r="H4836" t="s">
        <v>752</v>
      </c>
      <c r="I4836" s="19">
        <v>11</v>
      </c>
      <c r="J4836" s="22">
        <f t="shared" si="75"/>
        <v>-100</v>
      </c>
    </row>
    <row r="4837" spans="1:10" x14ac:dyDescent="0.25">
      <c r="A4837" s="20">
        <v>30000</v>
      </c>
      <c r="B4837" s="20" t="s">
        <v>166</v>
      </c>
      <c r="C4837" s="20" t="s">
        <v>408</v>
      </c>
      <c r="D4837" s="20" t="s">
        <v>406</v>
      </c>
      <c r="E4837" s="20" t="s">
        <v>394</v>
      </c>
      <c r="F4837">
        <f>VLOOKUP(H4837,'[1]Ventes par client'!B:Q,16,FALSE)</f>
        <v>400</v>
      </c>
      <c r="G4837" s="21">
        <v>400</v>
      </c>
      <c r="H4837" t="s">
        <v>752</v>
      </c>
      <c r="I4837">
        <v>12</v>
      </c>
      <c r="J4837" s="22">
        <f t="shared" si="75"/>
        <v>0</v>
      </c>
    </row>
    <row r="4838" spans="1:10" x14ac:dyDescent="0.25">
      <c r="A4838" s="20">
        <v>30000</v>
      </c>
      <c r="B4838" s="20" t="s">
        <v>410</v>
      </c>
      <c r="C4838" s="20" t="s">
        <v>408</v>
      </c>
      <c r="D4838" s="20" t="s">
        <v>393</v>
      </c>
      <c r="E4838" s="20" t="s">
        <v>394</v>
      </c>
      <c r="F4838" s="21">
        <f>VLOOKUP(H4838,'[1]Ventes par client'!B:Q,5,FALSE)</f>
        <v>117700</v>
      </c>
      <c r="G4838" s="21">
        <v>64900</v>
      </c>
      <c r="H4838" s="2" t="s">
        <v>753</v>
      </c>
      <c r="I4838" s="19">
        <v>1</v>
      </c>
      <c r="J4838" s="22">
        <f t="shared" si="75"/>
        <v>52800</v>
      </c>
    </row>
    <row r="4839" spans="1:10" x14ac:dyDescent="0.25">
      <c r="A4839" s="20">
        <v>30000</v>
      </c>
      <c r="B4839" s="20" t="s">
        <v>410</v>
      </c>
      <c r="C4839" s="20" t="s">
        <v>408</v>
      </c>
      <c r="D4839" s="20" t="s">
        <v>396</v>
      </c>
      <c r="E4839" s="20" t="s">
        <v>394</v>
      </c>
      <c r="F4839">
        <f>VLOOKUP(H4839,'[1]Ventes par client'!B:Q,6,FALSE)</f>
        <v>138500</v>
      </c>
      <c r="G4839" s="21">
        <v>68900</v>
      </c>
      <c r="H4839" t="s">
        <v>753</v>
      </c>
      <c r="I4839" s="19">
        <v>2</v>
      </c>
      <c r="J4839" s="22">
        <f t="shared" si="75"/>
        <v>69600</v>
      </c>
    </row>
    <row r="4840" spans="1:10" x14ac:dyDescent="0.25">
      <c r="A4840" s="20">
        <v>30000</v>
      </c>
      <c r="B4840" s="20" t="s">
        <v>410</v>
      </c>
      <c r="C4840" s="20" t="s">
        <v>408</v>
      </c>
      <c r="D4840" s="20" t="s">
        <v>397</v>
      </c>
      <c r="E4840" s="20" t="s">
        <v>394</v>
      </c>
      <c r="F4840">
        <f>VLOOKUP(H4840,'[1]Ventes par client'!B:Q,7,FALSE)</f>
        <v>144300</v>
      </c>
      <c r="G4840" s="21">
        <v>75600</v>
      </c>
      <c r="H4840" t="s">
        <v>753</v>
      </c>
      <c r="I4840">
        <v>3</v>
      </c>
      <c r="J4840" s="22">
        <f t="shared" si="75"/>
        <v>68700</v>
      </c>
    </row>
    <row r="4841" spans="1:10" x14ac:dyDescent="0.25">
      <c r="A4841" s="20">
        <v>30000</v>
      </c>
      <c r="B4841" s="20" t="s">
        <v>410</v>
      </c>
      <c r="C4841" s="20" t="s">
        <v>408</v>
      </c>
      <c r="D4841" s="20" t="s">
        <v>398</v>
      </c>
      <c r="E4841" s="20" t="s">
        <v>394</v>
      </c>
      <c r="F4841">
        <f>VLOOKUP(H4841,'[1]Ventes par client'!B:Q,8,FALSE)</f>
        <v>117700</v>
      </c>
      <c r="G4841" s="21">
        <v>61600</v>
      </c>
      <c r="H4841" t="s">
        <v>753</v>
      </c>
      <c r="I4841" s="19">
        <v>4</v>
      </c>
      <c r="J4841" s="22">
        <f t="shared" si="75"/>
        <v>56100</v>
      </c>
    </row>
    <row r="4842" spans="1:10" x14ac:dyDescent="0.25">
      <c r="A4842" s="20">
        <v>30000</v>
      </c>
      <c r="B4842" s="20" t="s">
        <v>410</v>
      </c>
      <c r="C4842" s="20" t="s">
        <v>408</v>
      </c>
      <c r="D4842" s="20" t="s">
        <v>399</v>
      </c>
      <c r="E4842" s="20" t="s">
        <v>394</v>
      </c>
      <c r="F4842">
        <f>VLOOKUP(H4842,'[1]Ventes par client'!B:Q,9,FALSE)</f>
        <v>123900</v>
      </c>
      <c r="G4842" s="21">
        <v>61600</v>
      </c>
      <c r="H4842" t="s">
        <v>753</v>
      </c>
      <c r="I4842" s="19">
        <v>5</v>
      </c>
      <c r="J4842" s="22">
        <f t="shared" si="75"/>
        <v>62300</v>
      </c>
    </row>
    <row r="4843" spans="1:10" x14ac:dyDescent="0.25">
      <c r="A4843" s="20">
        <v>30000</v>
      </c>
      <c r="B4843" s="20" t="s">
        <v>410</v>
      </c>
      <c r="C4843" s="20" t="s">
        <v>408</v>
      </c>
      <c r="D4843" s="20" t="s">
        <v>400</v>
      </c>
      <c r="E4843" s="20" t="s">
        <v>394</v>
      </c>
      <c r="F4843">
        <f>VLOOKUP(H4843,'[1]Ventes par client'!B:Q,10,FALSE)</f>
        <v>137800</v>
      </c>
      <c r="G4843" s="21">
        <v>75600</v>
      </c>
      <c r="H4843" t="s">
        <v>753</v>
      </c>
      <c r="I4843">
        <v>6</v>
      </c>
      <c r="J4843" s="22">
        <f t="shared" si="75"/>
        <v>62200</v>
      </c>
    </row>
    <row r="4844" spans="1:10" x14ac:dyDescent="0.25">
      <c r="A4844" s="20">
        <v>30000</v>
      </c>
      <c r="B4844" s="20" t="s">
        <v>410</v>
      </c>
      <c r="C4844" s="20" t="s">
        <v>408</v>
      </c>
      <c r="D4844" s="20" t="s">
        <v>401</v>
      </c>
      <c r="E4844" s="20" t="s">
        <v>394</v>
      </c>
      <c r="F4844">
        <f>VLOOKUP(H4844,'[1]Ventes par client'!B:Q,11,FALSE)</f>
        <v>114800</v>
      </c>
      <c r="G4844" s="21">
        <v>63000</v>
      </c>
      <c r="H4844" t="s">
        <v>753</v>
      </c>
      <c r="I4844" s="19">
        <v>7</v>
      </c>
      <c r="J4844" s="22">
        <f t="shared" si="75"/>
        <v>51800</v>
      </c>
    </row>
    <row r="4845" spans="1:10" x14ac:dyDescent="0.25">
      <c r="A4845" s="20">
        <v>30000</v>
      </c>
      <c r="B4845" s="20" t="s">
        <v>410</v>
      </c>
      <c r="C4845" s="20" t="s">
        <v>408</v>
      </c>
      <c r="D4845" s="20" t="s">
        <v>402</v>
      </c>
      <c r="E4845" s="20" t="s">
        <v>394</v>
      </c>
      <c r="F4845">
        <f>VLOOKUP(H4845,'[1]Ventes par client'!B:Q,12,FALSE)</f>
        <v>112200</v>
      </c>
      <c r="G4845" s="21">
        <v>58800</v>
      </c>
      <c r="H4845" t="s">
        <v>753</v>
      </c>
      <c r="I4845" s="19">
        <v>8</v>
      </c>
      <c r="J4845" s="22">
        <f t="shared" si="75"/>
        <v>53400</v>
      </c>
    </row>
    <row r="4846" spans="1:10" x14ac:dyDescent="0.25">
      <c r="A4846" s="20">
        <v>30000</v>
      </c>
      <c r="B4846" s="20" t="s">
        <v>410</v>
      </c>
      <c r="C4846" s="20" t="s">
        <v>408</v>
      </c>
      <c r="D4846" s="20" t="s">
        <v>403</v>
      </c>
      <c r="E4846" s="20" t="s">
        <v>394</v>
      </c>
      <c r="F4846">
        <f>VLOOKUP(H4846,'[1]Ventes par client'!B:Q,13,FALSE)</f>
        <v>122400</v>
      </c>
      <c r="G4846" s="21">
        <v>61000</v>
      </c>
      <c r="H4846" t="s">
        <v>753</v>
      </c>
      <c r="I4846">
        <v>9</v>
      </c>
      <c r="J4846" s="22">
        <f t="shared" si="75"/>
        <v>61400</v>
      </c>
    </row>
    <row r="4847" spans="1:10" x14ac:dyDescent="0.25">
      <c r="A4847" s="20">
        <v>30000</v>
      </c>
      <c r="B4847" s="20" t="s">
        <v>410</v>
      </c>
      <c r="C4847" s="20" t="s">
        <v>408</v>
      </c>
      <c r="D4847" s="20" t="s">
        <v>404</v>
      </c>
      <c r="E4847" s="20" t="s">
        <v>394</v>
      </c>
      <c r="F4847">
        <f>VLOOKUP(H4847,'[1]Ventes par client'!B:Q,14,FALSE)</f>
        <v>137800</v>
      </c>
      <c r="G4847" s="21">
        <v>72200</v>
      </c>
      <c r="H4847" t="s">
        <v>753</v>
      </c>
      <c r="I4847" s="19">
        <v>10</v>
      </c>
      <c r="J4847" s="22">
        <f t="shared" si="75"/>
        <v>65600</v>
      </c>
    </row>
    <row r="4848" spans="1:10" x14ac:dyDescent="0.25">
      <c r="A4848" s="20">
        <v>30000</v>
      </c>
      <c r="B4848" s="20" t="s">
        <v>410</v>
      </c>
      <c r="C4848" s="20" t="s">
        <v>408</v>
      </c>
      <c r="D4848" s="20" t="s">
        <v>405</v>
      </c>
      <c r="E4848" s="20" t="s">
        <v>394</v>
      </c>
      <c r="F4848">
        <f>VLOOKUP(H4848,'[1]Ventes par client'!B:Q,15,FALSE)</f>
        <v>152300</v>
      </c>
      <c r="G4848" s="21">
        <v>79700</v>
      </c>
      <c r="H4848" t="s">
        <v>753</v>
      </c>
      <c r="I4848" s="19">
        <v>11</v>
      </c>
      <c r="J4848" s="22">
        <f t="shared" si="75"/>
        <v>72600</v>
      </c>
    </row>
    <row r="4849" spans="1:10" x14ac:dyDescent="0.25">
      <c r="A4849" s="20">
        <v>30000</v>
      </c>
      <c r="B4849" s="20" t="s">
        <v>410</v>
      </c>
      <c r="C4849" s="20" t="s">
        <v>408</v>
      </c>
      <c r="D4849" s="20" t="s">
        <v>406</v>
      </c>
      <c r="E4849" s="20" t="s">
        <v>394</v>
      </c>
      <c r="F4849">
        <f>VLOOKUP(H4849,'[1]Ventes par client'!B:Q,16,FALSE)</f>
        <v>80600</v>
      </c>
      <c r="G4849" s="21">
        <v>57100</v>
      </c>
      <c r="H4849" t="s">
        <v>753</v>
      </c>
      <c r="I4849">
        <v>12</v>
      </c>
      <c r="J4849" s="22">
        <f t="shared" si="75"/>
        <v>23500</v>
      </c>
    </row>
    <row r="4850" spans="1:10" x14ac:dyDescent="0.25">
      <c r="A4850" s="20">
        <v>30000</v>
      </c>
      <c r="B4850" s="20" t="s">
        <v>206</v>
      </c>
      <c r="C4850" s="20" t="s">
        <v>408</v>
      </c>
      <c r="D4850" s="20" t="s">
        <v>393</v>
      </c>
      <c r="E4850" s="20" t="s">
        <v>394</v>
      </c>
      <c r="F4850" s="21">
        <f>VLOOKUP(H4850,'[1]Ventes par client'!B:Q,5,FALSE)</f>
        <v>0</v>
      </c>
      <c r="G4850" s="21">
        <v>100</v>
      </c>
      <c r="H4850" s="2" t="s">
        <v>754</v>
      </c>
      <c r="I4850" s="19">
        <v>1</v>
      </c>
      <c r="J4850" s="22">
        <f t="shared" si="75"/>
        <v>-100</v>
      </c>
    </row>
    <row r="4851" spans="1:10" x14ac:dyDescent="0.25">
      <c r="A4851" s="20">
        <v>30000</v>
      </c>
      <c r="B4851" s="20" t="s">
        <v>206</v>
      </c>
      <c r="C4851" s="20" t="s">
        <v>408</v>
      </c>
      <c r="D4851" s="20" t="s">
        <v>396</v>
      </c>
      <c r="E4851" s="20" t="s">
        <v>394</v>
      </c>
      <c r="F4851">
        <f>VLOOKUP(H4851,'[1]Ventes par client'!B:Q,6,FALSE)</f>
        <v>0</v>
      </c>
      <c r="G4851" s="21">
        <v>100</v>
      </c>
      <c r="H4851" t="s">
        <v>754</v>
      </c>
      <c r="I4851" s="19">
        <v>2</v>
      </c>
      <c r="J4851" s="22">
        <f t="shared" si="75"/>
        <v>-100</v>
      </c>
    </row>
    <row r="4852" spans="1:10" x14ac:dyDescent="0.25">
      <c r="A4852" s="20">
        <v>30000</v>
      </c>
      <c r="B4852" s="20" t="s">
        <v>206</v>
      </c>
      <c r="C4852" s="20" t="s">
        <v>408</v>
      </c>
      <c r="D4852" s="20" t="s">
        <v>397</v>
      </c>
      <c r="E4852" s="20" t="s">
        <v>394</v>
      </c>
      <c r="F4852">
        <f>VLOOKUP(H4852,'[1]Ventes par client'!B:Q,7,FALSE)</f>
        <v>0</v>
      </c>
      <c r="G4852" s="21">
        <v>100</v>
      </c>
      <c r="H4852" t="s">
        <v>754</v>
      </c>
      <c r="I4852">
        <v>3</v>
      </c>
      <c r="J4852" s="22">
        <f t="shared" si="75"/>
        <v>-100</v>
      </c>
    </row>
    <row r="4853" spans="1:10" x14ac:dyDescent="0.25">
      <c r="A4853" s="20">
        <v>30000</v>
      </c>
      <c r="B4853" s="20" t="s">
        <v>206</v>
      </c>
      <c r="C4853" s="20" t="s">
        <v>408</v>
      </c>
      <c r="D4853" s="20" t="s">
        <v>398</v>
      </c>
      <c r="E4853" s="20" t="s">
        <v>394</v>
      </c>
      <c r="F4853">
        <f>VLOOKUP(H4853,'[1]Ventes par client'!B:Q,8,FALSE)</f>
        <v>0</v>
      </c>
      <c r="G4853" s="21">
        <v>0</v>
      </c>
      <c r="H4853" t="s">
        <v>754</v>
      </c>
      <c r="I4853" s="19">
        <v>4</v>
      </c>
      <c r="J4853" s="22">
        <f t="shared" si="75"/>
        <v>0</v>
      </c>
    </row>
    <row r="4854" spans="1:10" x14ac:dyDescent="0.25">
      <c r="A4854" s="20">
        <v>30000</v>
      </c>
      <c r="B4854" s="20" t="s">
        <v>206</v>
      </c>
      <c r="C4854" s="20" t="s">
        <v>408</v>
      </c>
      <c r="D4854" s="20" t="s">
        <v>399</v>
      </c>
      <c r="E4854" s="20" t="s">
        <v>394</v>
      </c>
      <c r="F4854">
        <f>VLOOKUP(H4854,'[1]Ventes par client'!B:Q,9,FALSE)</f>
        <v>700</v>
      </c>
      <c r="G4854" s="21">
        <v>100</v>
      </c>
      <c r="H4854" t="s">
        <v>754</v>
      </c>
      <c r="I4854" s="19">
        <v>5</v>
      </c>
      <c r="J4854" s="22">
        <f t="shared" si="75"/>
        <v>600</v>
      </c>
    </row>
    <row r="4855" spans="1:10" x14ac:dyDescent="0.25">
      <c r="A4855" s="20">
        <v>30000</v>
      </c>
      <c r="B4855" s="20" t="s">
        <v>206</v>
      </c>
      <c r="C4855" s="20" t="s">
        <v>408</v>
      </c>
      <c r="D4855" s="20" t="s">
        <v>400</v>
      </c>
      <c r="E4855" s="20" t="s">
        <v>394</v>
      </c>
      <c r="F4855">
        <f>VLOOKUP(H4855,'[1]Ventes par client'!B:Q,10,FALSE)</f>
        <v>0</v>
      </c>
      <c r="G4855" s="21">
        <v>100</v>
      </c>
      <c r="H4855" t="s">
        <v>754</v>
      </c>
      <c r="I4855">
        <v>6</v>
      </c>
      <c r="J4855" s="22">
        <f t="shared" si="75"/>
        <v>-100</v>
      </c>
    </row>
    <row r="4856" spans="1:10" x14ac:dyDescent="0.25">
      <c r="A4856" s="20">
        <v>30000</v>
      </c>
      <c r="B4856" s="20" t="s">
        <v>206</v>
      </c>
      <c r="C4856" s="20" t="s">
        <v>408</v>
      </c>
      <c r="D4856" s="20" t="s">
        <v>401</v>
      </c>
      <c r="E4856" s="20" t="s">
        <v>394</v>
      </c>
      <c r="F4856">
        <f>VLOOKUP(H4856,'[1]Ventes par client'!B:Q,11,FALSE)</f>
        <v>0</v>
      </c>
      <c r="G4856" s="21">
        <v>100</v>
      </c>
      <c r="H4856" t="s">
        <v>754</v>
      </c>
      <c r="I4856" s="19">
        <v>7</v>
      </c>
      <c r="J4856" s="22">
        <f t="shared" si="75"/>
        <v>-100</v>
      </c>
    </row>
    <row r="4857" spans="1:10" x14ac:dyDescent="0.25">
      <c r="A4857" s="20">
        <v>30000</v>
      </c>
      <c r="B4857" s="20" t="s">
        <v>206</v>
      </c>
      <c r="C4857" s="20" t="s">
        <v>408</v>
      </c>
      <c r="D4857" s="20" t="s">
        <v>402</v>
      </c>
      <c r="E4857" s="20" t="s">
        <v>394</v>
      </c>
      <c r="F4857">
        <f>VLOOKUP(H4857,'[1]Ventes par client'!B:Q,12,FALSE)</f>
        <v>0</v>
      </c>
      <c r="G4857" s="21">
        <v>100</v>
      </c>
      <c r="H4857" t="s">
        <v>754</v>
      </c>
      <c r="I4857" s="19">
        <v>8</v>
      </c>
      <c r="J4857" s="22">
        <f t="shared" si="75"/>
        <v>-100</v>
      </c>
    </row>
    <row r="4858" spans="1:10" x14ac:dyDescent="0.25">
      <c r="A4858" s="20">
        <v>30000</v>
      </c>
      <c r="B4858" s="20" t="s">
        <v>206</v>
      </c>
      <c r="C4858" s="20" t="s">
        <v>408</v>
      </c>
      <c r="D4858" s="20" t="s">
        <v>403</v>
      </c>
      <c r="E4858" s="20" t="s">
        <v>394</v>
      </c>
      <c r="F4858">
        <f>VLOOKUP(H4858,'[1]Ventes par client'!B:Q,13,FALSE)</f>
        <v>1000</v>
      </c>
      <c r="G4858" s="21">
        <v>0</v>
      </c>
      <c r="H4858" t="s">
        <v>754</v>
      </c>
      <c r="I4858">
        <v>9</v>
      </c>
      <c r="J4858" s="22">
        <f t="shared" si="75"/>
        <v>1000</v>
      </c>
    </row>
    <row r="4859" spans="1:10" x14ac:dyDescent="0.25">
      <c r="A4859" s="20">
        <v>30000</v>
      </c>
      <c r="B4859" s="20" t="s">
        <v>206</v>
      </c>
      <c r="C4859" s="20" t="s">
        <v>408</v>
      </c>
      <c r="D4859" s="20" t="s">
        <v>404</v>
      </c>
      <c r="E4859" s="20" t="s">
        <v>394</v>
      </c>
      <c r="F4859">
        <f>VLOOKUP(H4859,'[1]Ventes par client'!B:Q,14,FALSE)</f>
        <v>0</v>
      </c>
      <c r="G4859" s="21">
        <v>100</v>
      </c>
      <c r="H4859" t="s">
        <v>754</v>
      </c>
      <c r="I4859" s="19">
        <v>10</v>
      </c>
      <c r="J4859" s="22">
        <f t="shared" si="75"/>
        <v>-100</v>
      </c>
    </row>
    <row r="4860" spans="1:10" x14ac:dyDescent="0.25">
      <c r="A4860" s="20">
        <v>30000</v>
      </c>
      <c r="B4860" s="20" t="s">
        <v>206</v>
      </c>
      <c r="C4860" s="20" t="s">
        <v>408</v>
      </c>
      <c r="D4860" s="20" t="s">
        <v>405</v>
      </c>
      <c r="E4860" s="20" t="s">
        <v>394</v>
      </c>
      <c r="F4860">
        <f>VLOOKUP(H4860,'[1]Ventes par client'!B:Q,15,FALSE)</f>
        <v>1000</v>
      </c>
      <c r="G4860" s="21">
        <v>100</v>
      </c>
      <c r="H4860" t="s">
        <v>754</v>
      </c>
      <c r="I4860" s="19">
        <v>11</v>
      </c>
      <c r="J4860" s="22">
        <f t="shared" si="75"/>
        <v>900</v>
      </c>
    </row>
    <row r="4861" spans="1:10" x14ac:dyDescent="0.25">
      <c r="A4861" s="20">
        <v>30000</v>
      </c>
      <c r="B4861" s="20" t="s">
        <v>206</v>
      </c>
      <c r="C4861" s="20" t="s">
        <v>408</v>
      </c>
      <c r="D4861" s="20" t="s">
        <v>406</v>
      </c>
      <c r="E4861" s="20" t="s">
        <v>394</v>
      </c>
      <c r="F4861">
        <f>VLOOKUP(H4861,'[1]Ventes par client'!B:Q,16,FALSE)</f>
        <v>200</v>
      </c>
      <c r="G4861" s="21">
        <v>100</v>
      </c>
      <c r="H4861" t="s">
        <v>754</v>
      </c>
      <c r="I4861">
        <v>12</v>
      </c>
      <c r="J4861" s="22">
        <f t="shared" si="75"/>
        <v>100</v>
      </c>
    </row>
    <row r="4862" spans="1:10" x14ac:dyDescent="0.25">
      <c r="A4862" s="20">
        <v>30000</v>
      </c>
      <c r="B4862" s="20" t="s">
        <v>206</v>
      </c>
      <c r="C4862" s="20" t="s">
        <v>408</v>
      </c>
      <c r="D4862" s="20" t="s">
        <v>393</v>
      </c>
      <c r="E4862" s="20" t="s">
        <v>394</v>
      </c>
      <c r="F4862" s="21" t="e">
        <f>VLOOKUP(H4862,'[1]Ventes par client'!B:Q,5,FALSE)</f>
        <v>#N/A</v>
      </c>
      <c r="G4862" s="21">
        <v>100</v>
      </c>
      <c r="H4862" s="2" t="s">
        <v>755</v>
      </c>
      <c r="I4862" s="19">
        <v>1</v>
      </c>
      <c r="J4862" s="22" t="e">
        <f t="shared" si="75"/>
        <v>#N/A</v>
      </c>
    </row>
    <row r="4863" spans="1:10" x14ac:dyDescent="0.25">
      <c r="A4863" s="20">
        <v>30000</v>
      </c>
      <c r="B4863" s="20" t="s">
        <v>206</v>
      </c>
      <c r="C4863" s="20" t="s">
        <v>408</v>
      </c>
      <c r="D4863" s="20" t="s">
        <v>396</v>
      </c>
      <c r="E4863" s="20" t="s">
        <v>394</v>
      </c>
      <c r="F4863" t="e">
        <f>VLOOKUP(H4863,'[1]Ventes par client'!B:Q,6,FALSE)</f>
        <v>#N/A</v>
      </c>
      <c r="G4863" s="21">
        <v>100</v>
      </c>
      <c r="H4863" t="s">
        <v>755</v>
      </c>
      <c r="I4863" s="19">
        <v>2</v>
      </c>
      <c r="J4863" s="22" t="e">
        <f t="shared" si="75"/>
        <v>#N/A</v>
      </c>
    </row>
    <row r="4864" spans="1:10" x14ac:dyDescent="0.25">
      <c r="A4864" s="20">
        <v>30000</v>
      </c>
      <c r="B4864" s="20" t="s">
        <v>206</v>
      </c>
      <c r="C4864" s="20" t="s">
        <v>408</v>
      </c>
      <c r="D4864" s="20" t="s">
        <v>397</v>
      </c>
      <c r="E4864" s="20" t="s">
        <v>394</v>
      </c>
      <c r="F4864" t="e">
        <f>VLOOKUP(H4864,'[1]Ventes par client'!B:Q,7,FALSE)</f>
        <v>#N/A</v>
      </c>
      <c r="G4864" s="21">
        <v>100</v>
      </c>
      <c r="H4864" t="s">
        <v>755</v>
      </c>
      <c r="I4864">
        <v>3</v>
      </c>
      <c r="J4864" s="22" t="e">
        <f t="shared" si="75"/>
        <v>#N/A</v>
      </c>
    </row>
    <row r="4865" spans="1:10" x14ac:dyDescent="0.25">
      <c r="A4865" s="20">
        <v>30000</v>
      </c>
      <c r="B4865" s="20" t="s">
        <v>206</v>
      </c>
      <c r="C4865" s="20" t="s">
        <v>408</v>
      </c>
      <c r="D4865" s="20" t="s">
        <v>398</v>
      </c>
      <c r="E4865" s="20" t="s">
        <v>394</v>
      </c>
      <c r="F4865" t="e">
        <f>VLOOKUP(H4865,'[1]Ventes par client'!B:Q,8,FALSE)</f>
        <v>#N/A</v>
      </c>
      <c r="G4865" s="21">
        <v>0</v>
      </c>
      <c r="H4865" t="s">
        <v>755</v>
      </c>
      <c r="I4865" s="19">
        <v>4</v>
      </c>
      <c r="J4865" s="22" t="e">
        <f t="shared" si="75"/>
        <v>#N/A</v>
      </c>
    </row>
    <row r="4866" spans="1:10" x14ac:dyDescent="0.25">
      <c r="A4866" s="20">
        <v>30000</v>
      </c>
      <c r="B4866" s="20" t="s">
        <v>206</v>
      </c>
      <c r="C4866" s="20" t="s">
        <v>408</v>
      </c>
      <c r="D4866" s="20" t="s">
        <v>399</v>
      </c>
      <c r="E4866" s="20" t="s">
        <v>394</v>
      </c>
      <c r="F4866" t="e">
        <f>VLOOKUP(H4866,'[1]Ventes par client'!B:Q,9,FALSE)</f>
        <v>#N/A</v>
      </c>
      <c r="G4866" s="21">
        <v>100</v>
      </c>
      <c r="H4866" t="s">
        <v>755</v>
      </c>
      <c r="I4866" s="19">
        <v>5</v>
      </c>
      <c r="J4866" s="22" t="e">
        <f t="shared" ref="J4866:J4929" si="76">+F4866-G4866</f>
        <v>#N/A</v>
      </c>
    </row>
    <row r="4867" spans="1:10" x14ac:dyDescent="0.25">
      <c r="A4867" s="20">
        <v>30000</v>
      </c>
      <c r="B4867" s="20" t="s">
        <v>206</v>
      </c>
      <c r="C4867" s="20" t="s">
        <v>408</v>
      </c>
      <c r="D4867" s="20" t="s">
        <v>400</v>
      </c>
      <c r="E4867" s="20" t="s">
        <v>394</v>
      </c>
      <c r="F4867" t="e">
        <f>VLOOKUP(H4867,'[1]Ventes par client'!B:Q,10,FALSE)</f>
        <v>#N/A</v>
      </c>
      <c r="G4867" s="21">
        <v>100</v>
      </c>
      <c r="H4867" t="s">
        <v>755</v>
      </c>
      <c r="I4867">
        <v>6</v>
      </c>
      <c r="J4867" s="22" t="e">
        <f t="shared" si="76"/>
        <v>#N/A</v>
      </c>
    </row>
    <row r="4868" spans="1:10" x14ac:dyDescent="0.25">
      <c r="A4868" s="20">
        <v>30000</v>
      </c>
      <c r="B4868" s="20" t="s">
        <v>206</v>
      </c>
      <c r="C4868" s="20" t="s">
        <v>408</v>
      </c>
      <c r="D4868" s="20" t="s">
        <v>401</v>
      </c>
      <c r="E4868" s="20" t="s">
        <v>394</v>
      </c>
      <c r="F4868" t="e">
        <f>VLOOKUP(H4868,'[1]Ventes par client'!B:Q,11,FALSE)</f>
        <v>#N/A</v>
      </c>
      <c r="G4868" s="21">
        <v>100</v>
      </c>
      <c r="H4868" t="s">
        <v>755</v>
      </c>
      <c r="I4868" s="19">
        <v>7</v>
      </c>
      <c r="J4868" s="22" t="e">
        <f t="shared" si="76"/>
        <v>#N/A</v>
      </c>
    </row>
    <row r="4869" spans="1:10" x14ac:dyDescent="0.25">
      <c r="A4869" s="20">
        <v>30000</v>
      </c>
      <c r="B4869" s="20" t="s">
        <v>206</v>
      </c>
      <c r="C4869" s="20" t="s">
        <v>408</v>
      </c>
      <c r="D4869" s="20" t="s">
        <v>402</v>
      </c>
      <c r="E4869" s="20" t="s">
        <v>394</v>
      </c>
      <c r="F4869" t="e">
        <f>VLOOKUP(H4869,'[1]Ventes par client'!B:Q,12,FALSE)</f>
        <v>#N/A</v>
      </c>
      <c r="G4869" s="21">
        <v>100</v>
      </c>
      <c r="H4869" t="s">
        <v>755</v>
      </c>
      <c r="I4869" s="19">
        <v>8</v>
      </c>
      <c r="J4869" s="22" t="e">
        <f t="shared" si="76"/>
        <v>#N/A</v>
      </c>
    </row>
    <row r="4870" spans="1:10" x14ac:dyDescent="0.25">
      <c r="A4870" s="20">
        <v>30000</v>
      </c>
      <c r="B4870" s="20" t="s">
        <v>206</v>
      </c>
      <c r="C4870" s="20" t="s">
        <v>408</v>
      </c>
      <c r="D4870" s="20" t="s">
        <v>403</v>
      </c>
      <c r="E4870" s="20" t="s">
        <v>394</v>
      </c>
      <c r="F4870" t="e">
        <f>VLOOKUP(H4870,'[1]Ventes par client'!B:Q,13,FALSE)</f>
        <v>#N/A</v>
      </c>
      <c r="G4870" s="21">
        <v>0</v>
      </c>
      <c r="H4870" t="s">
        <v>755</v>
      </c>
      <c r="I4870">
        <v>9</v>
      </c>
      <c r="J4870" s="22" t="e">
        <f t="shared" si="76"/>
        <v>#N/A</v>
      </c>
    </row>
    <row r="4871" spans="1:10" x14ac:dyDescent="0.25">
      <c r="A4871" s="20">
        <v>30000</v>
      </c>
      <c r="B4871" s="20" t="s">
        <v>206</v>
      </c>
      <c r="C4871" s="20" t="s">
        <v>408</v>
      </c>
      <c r="D4871" s="20" t="s">
        <v>404</v>
      </c>
      <c r="E4871" s="20" t="s">
        <v>394</v>
      </c>
      <c r="F4871" t="e">
        <f>VLOOKUP(H4871,'[1]Ventes par client'!B:Q,14,FALSE)</f>
        <v>#N/A</v>
      </c>
      <c r="G4871" s="21">
        <v>100</v>
      </c>
      <c r="H4871" t="s">
        <v>755</v>
      </c>
      <c r="I4871" s="19">
        <v>10</v>
      </c>
      <c r="J4871" s="22" t="e">
        <f t="shared" si="76"/>
        <v>#N/A</v>
      </c>
    </row>
    <row r="4872" spans="1:10" x14ac:dyDescent="0.25">
      <c r="A4872" s="20">
        <v>30000</v>
      </c>
      <c r="B4872" s="20" t="s">
        <v>206</v>
      </c>
      <c r="C4872" s="20" t="s">
        <v>408</v>
      </c>
      <c r="D4872" s="20" t="s">
        <v>405</v>
      </c>
      <c r="E4872" s="20" t="s">
        <v>394</v>
      </c>
      <c r="F4872" t="e">
        <f>VLOOKUP(H4872,'[1]Ventes par client'!B:Q,15,FALSE)</f>
        <v>#N/A</v>
      </c>
      <c r="G4872" s="21">
        <v>100</v>
      </c>
      <c r="H4872" t="s">
        <v>755</v>
      </c>
      <c r="I4872" s="19">
        <v>11</v>
      </c>
      <c r="J4872" s="22" t="e">
        <f t="shared" si="76"/>
        <v>#N/A</v>
      </c>
    </row>
    <row r="4873" spans="1:10" x14ac:dyDescent="0.25">
      <c r="A4873" s="20">
        <v>30000</v>
      </c>
      <c r="B4873" s="20" t="s">
        <v>206</v>
      </c>
      <c r="C4873" s="20" t="s">
        <v>408</v>
      </c>
      <c r="D4873" s="20" t="s">
        <v>406</v>
      </c>
      <c r="E4873" s="20" t="s">
        <v>394</v>
      </c>
      <c r="F4873" t="e">
        <f>VLOOKUP(H4873,'[1]Ventes par client'!B:Q,16,FALSE)</f>
        <v>#N/A</v>
      </c>
      <c r="G4873" s="21">
        <v>100</v>
      </c>
      <c r="H4873" t="s">
        <v>755</v>
      </c>
      <c r="I4873">
        <v>12</v>
      </c>
      <c r="J4873" s="22" t="e">
        <f t="shared" si="76"/>
        <v>#N/A</v>
      </c>
    </row>
    <row r="4874" spans="1:10" x14ac:dyDescent="0.25">
      <c r="A4874" s="20">
        <v>30000</v>
      </c>
      <c r="B4874" s="20" t="s">
        <v>417</v>
      </c>
      <c r="C4874" s="20" t="s">
        <v>408</v>
      </c>
      <c r="D4874" s="20" t="s">
        <v>393</v>
      </c>
      <c r="E4874" s="20" t="s">
        <v>394</v>
      </c>
      <c r="F4874" s="21">
        <f>VLOOKUP(H4874,'[1]Ventes par client'!B:Q,5,FALSE)</f>
        <v>800</v>
      </c>
      <c r="G4874" s="21">
        <v>600</v>
      </c>
      <c r="H4874" s="2" t="s">
        <v>756</v>
      </c>
      <c r="I4874" s="19">
        <v>1</v>
      </c>
      <c r="J4874" s="22">
        <f t="shared" si="76"/>
        <v>200</v>
      </c>
    </row>
    <row r="4875" spans="1:10" x14ac:dyDescent="0.25">
      <c r="A4875" s="20">
        <v>30000</v>
      </c>
      <c r="B4875" s="20" t="s">
        <v>417</v>
      </c>
      <c r="C4875" s="20" t="s">
        <v>408</v>
      </c>
      <c r="D4875" s="20" t="s">
        <v>396</v>
      </c>
      <c r="E4875" s="20" t="s">
        <v>394</v>
      </c>
      <c r="F4875">
        <f>VLOOKUP(H4875,'[1]Ventes par client'!B:Q,6,FALSE)</f>
        <v>900</v>
      </c>
      <c r="G4875" s="21">
        <v>700</v>
      </c>
      <c r="H4875" t="s">
        <v>756</v>
      </c>
      <c r="I4875" s="19">
        <v>2</v>
      </c>
      <c r="J4875" s="22">
        <f t="shared" si="76"/>
        <v>200</v>
      </c>
    </row>
    <row r="4876" spans="1:10" x14ac:dyDescent="0.25">
      <c r="A4876" s="20">
        <v>30000</v>
      </c>
      <c r="B4876" s="20" t="s">
        <v>417</v>
      </c>
      <c r="C4876" s="20" t="s">
        <v>408</v>
      </c>
      <c r="D4876" s="20" t="s">
        <v>397</v>
      </c>
      <c r="E4876" s="20" t="s">
        <v>394</v>
      </c>
      <c r="F4876">
        <f>VLOOKUP(H4876,'[1]Ventes par client'!B:Q,7,FALSE)</f>
        <v>1000</v>
      </c>
      <c r="G4876" s="21">
        <v>800</v>
      </c>
      <c r="H4876" t="s">
        <v>756</v>
      </c>
      <c r="I4876">
        <v>3</v>
      </c>
      <c r="J4876" s="22">
        <f t="shared" si="76"/>
        <v>200</v>
      </c>
    </row>
    <row r="4877" spans="1:10" x14ac:dyDescent="0.25">
      <c r="A4877" s="20">
        <v>30000</v>
      </c>
      <c r="B4877" s="20" t="s">
        <v>417</v>
      </c>
      <c r="C4877" s="20" t="s">
        <v>408</v>
      </c>
      <c r="D4877" s="20" t="s">
        <v>398</v>
      </c>
      <c r="E4877" s="20" t="s">
        <v>394</v>
      </c>
      <c r="F4877">
        <f>VLOOKUP(H4877,'[1]Ventes par client'!B:Q,8,FALSE)</f>
        <v>800</v>
      </c>
      <c r="G4877" s="21">
        <v>600</v>
      </c>
      <c r="H4877" t="s">
        <v>756</v>
      </c>
      <c r="I4877" s="19">
        <v>4</v>
      </c>
      <c r="J4877" s="22">
        <f t="shared" si="76"/>
        <v>200</v>
      </c>
    </row>
    <row r="4878" spans="1:10" x14ac:dyDescent="0.25">
      <c r="A4878" s="20">
        <v>30000</v>
      </c>
      <c r="B4878" s="20" t="s">
        <v>417</v>
      </c>
      <c r="C4878" s="20" t="s">
        <v>408</v>
      </c>
      <c r="D4878" s="20" t="s">
        <v>399</v>
      </c>
      <c r="E4878" s="20" t="s">
        <v>394</v>
      </c>
      <c r="F4878">
        <f>VLOOKUP(H4878,'[1]Ventes par client'!B:Q,9,FALSE)</f>
        <v>800</v>
      </c>
      <c r="G4878" s="21">
        <v>600</v>
      </c>
      <c r="H4878" t="s">
        <v>756</v>
      </c>
      <c r="I4878" s="19">
        <v>5</v>
      </c>
      <c r="J4878" s="22">
        <f t="shared" si="76"/>
        <v>200</v>
      </c>
    </row>
    <row r="4879" spans="1:10" x14ac:dyDescent="0.25">
      <c r="A4879" s="20">
        <v>30000</v>
      </c>
      <c r="B4879" s="20" t="s">
        <v>417</v>
      </c>
      <c r="C4879" s="20" t="s">
        <v>408</v>
      </c>
      <c r="D4879" s="20" t="s">
        <v>400</v>
      </c>
      <c r="E4879" s="20" t="s">
        <v>394</v>
      </c>
      <c r="F4879">
        <f>VLOOKUP(H4879,'[1]Ventes par client'!B:Q,10,FALSE)</f>
        <v>900</v>
      </c>
      <c r="G4879" s="21">
        <v>800</v>
      </c>
      <c r="H4879" t="s">
        <v>756</v>
      </c>
      <c r="I4879">
        <v>6</v>
      </c>
      <c r="J4879" s="22">
        <f t="shared" si="76"/>
        <v>100</v>
      </c>
    </row>
    <row r="4880" spans="1:10" x14ac:dyDescent="0.25">
      <c r="A4880" s="20">
        <v>30000</v>
      </c>
      <c r="B4880" s="20" t="s">
        <v>417</v>
      </c>
      <c r="C4880" s="20" t="s">
        <v>408</v>
      </c>
      <c r="D4880" s="20" t="s">
        <v>401</v>
      </c>
      <c r="E4880" s="20" t="s">
        <v>394</v>
      </c>
      <c r="F4880">
        <f>VLOOKUP(H4880,'[1]Ventes par client'!B:Q,11,FALSE)</f>
        <v>800</v>
      </c>
      <c r="G4880" s="21">
        <v>600</v>
      </c>
      <c r="H4880" t="s">
        <v>756</v>
      </c>
      <c r="I4880" s="19">
        <v>7</v>
      </c>
      <c r="J4880" s="22">
        <f t="shared" si="76"/>
        <v>200</v>
      </c>
    </row>
    <row r="4881" spans="1:10" x14ac:dyDescent="0.25">
      <c r="A4881" s="20">
        <v>30000</v>
      </c>
      <c r="B4881" s="20" t="s">
        <v>417</v>
      </c>
      <c r="C4881" s="20" t="s">
        <v>408</v>
      </c>
      <c r="D4881" s="20" t="s">
        <v>402</v>
      </c>
      <c r="E4881" s="20" t="s">
        <v>394</v>
      </c>
      <c r="F4881">
        <f>VLOOKUP(H4881,'[1]Ventes par client'!B:Q,12,FALSE)</f>
        <v>700</v>
      </c>
      <c r="G4881" s="21">
        <v>600</v>
      </c>
      <c r="H4881" t="s">
        <v>756</v>
      </c>
      <c r="I4881" s="19">
        <v>8</v>
      </c>
      <c r="J4881" s="22">
        <f t="shared" si="76"/>
        <v>100</v>
      </c>
    </row>
    <row r="4882" spans="1:10" x14ac:dyDescent="0.25">
      <c r="A4882" s="20">
        <v>30000</v>
      </c>
      <c r="B4882" s="20" t="s">
        <v>417</v>
      </c>
      <c r="C4882" s="20" t="s">
        <v>408</v>
      </c>
      <c r="D4882" s="20" t="s">
        <v>403</v>
      </c>
      <c r="E4882" s="20" t="s">
        <v>394</v>
      </c>
      <c r="F4882">
        <f>VLOOKUP(H4882,'[1]Ventes par client'!B:Q,13,FALSE)</f>
        <v>800</v>
      </c>
      <c r="G4882" s="21">
        <v>600</v>
      </c>
      <c r="H4882" t="s">
        <v>756</v>
      </c>
      <c r="I4882">
        <v>9</v>
      </c>
      <c r="J4882" s="22">
        <f t="shared" si="76"/>
        <v>200</v>
      </c>
    </row>
    <row r="4883" spans="1:10" x14ac:dyDescent="0.25">
      <c r="A4883" s="20">
        <v>30000</v>
      </c>
      <c r="B4883" s="20" t="s">
        <v>417</v>
      </c>
      <c r="C4883" s="20" t="s">
        <v>408</v>
      </c>
      <c r="D4883" s="20" t="s">
        <v>404</v>
      </c>
      <c r="E4883" s="20" t="s">
        <v>394</v>
      </c>
      <c r="F4883">
        <f>VLOOKUP(H4883,'[1]Ventes par client'!B:Q,14,FALSE)</f>
        <v>900</v>
      </c>
      <c r="G4883" s="21">
        <v>700</v>
      </c>
      <c r="H4883" t="s">
        <v>756</v>
      </c>
      <c r="I4883" s="19">
        <v>10</v>
      </c>
      <c r="J4883" s="22">
        <f t="shared" si="76"/>
        <v>200</v>
      </c>
    </row>
    <row r="4884" spans="1:10" x14ac:dyDescent="0.25">
      <c r="A4884" s="20">
        <v>30000</v>
      </c>
      <c r="B4884" s="20" t="s">
        <v>417</v>
      </c>
      <c r="C4884" s="20" t="s">
        <v>408</v>
      </c>
      <c r="D4884" s="20" t="s">
        <v>405</v>
      </c>
      <c r="E4884" s="20" t="s">
        <v>394</v>
      </c>
      <c r="F4884">
        <f>VLOOKUP(H4884,'[1]Ventes par client'!B:Q,15,FALSE)</f>
        <v>1000</v>
      </c>
      <c r="G4884" s="21">
        <v>800</v>
      </c>
      <c r="H4884" t="s">
        <v>756</v>
      </c>
      <c r="I4884" s="19">
        <v>11</v>
      </c>
      <c r="J4884" s="22">
        <f t="shared" si="76"/>
        <v>200</v>
      </c>
    </row>
    <row r="4885" spans="1:10" x14ac:dyDescent="0.25">
      <c r="A4885" s="20">
        <v>30000</v>
      </c>
      <c r="B4885" s="20" t="s">
        <v>417</v>
      </c>
      <c r="C4885" s="20" t="s">
        <v>408</v>
      </c>
      <c r="D4885" s="20" t="s">
        <v>406</v>
      </c>
      <c r="E4885" s="20" t="s">
        <v>394</v>
      </c>
      <c r="F4885">
        <f>VLOOKUP(H4885,'[1]Ventes par client'!B:Q,16,FALSE)</f>
        <v>600</v>
      </c>
      <c r="G4885" s="21">
        <v>600</v>
      </c>
      <c r="H4885" t="s">
        <v>756</v>
      </c>
      <c r="I4885">
        <v>12</v>
      </c>
      <c r="J4885" s="22">
        <f t="shared" si="76"/>
        <v>0</v>
      </c>
    </row>
    <row r="4886" spans="1:10" x14ac:dyDescent="0.25">
      <c r="A4886" s="20">
        <v>30000</v>
      </c>
      <c r="B4886" s="20" t="s">
        <v>206</v>
      </c>
      <c r="C4886" s="20" t="s">
        <v>408</v>
      </c>
      <c r="D4886" s="20" t="s">
        <v>393</v>
      </c>
      <c r="E4886" s="20" t="s">
        <v>394</v>
      </c>
      <c r="F4886" s="21">
        <f>VLOOKUP(H4886,'[1]Ventes par client'!B:Q,5,FALSE)</f>
        <v>400</v>
      </c>
      <c r="G4886" s="21">
        <v>100</v>
      </c>
      <c r="H4886" s="2" t="s">
        <v>757</v>
      </c>
      <c r="I4886" s="19">
        <v>1</v>
      </c>
      <c r="J4886" s="22">
        <f t="shared" si="76"/>
        <v>300</v>
      </c>
    </row>
    <row r="4887" spans="1:10" x14ac:dyDescent="0.25">
      <c r="A4887" s="20">
        <v>30000</v>
      </c>
      <c r="B4887" s="20" t="s">
        <v>206</v>
      </c>
      <c r="C4887" s="20" t="s">
        <v>408</v>
      </c>
      <c r="D4887" s="20" t="s">
        <v>396</v>
      </c>
      <c r="E4887" s="20" t="s">
        <v>394</v>
      </c>
      <c r="F4887">
        <f>VLOOKUP(H4887,'[1]Ventes par client'!B:Q,6,FALSE)</f>
        <v>500</v>
      </c>
      <c r="G4887" s="21">
        <v>100</v>
      </c>
      <c r="H4887" t="s">
        <v>757</v>
      </c>
      <c r="I4887" s="19">
        <v>2</v>
      </c>
      <c r="J4887" s="22">
        <f t="shared" si="76"/>
        <v>400</v>
      </c>
    </row>
    <row r="4888" spans="1:10" x14ac:dyDescent="0.25">
      <c r="A4888" s="20">
        <v>30000</v>
      </c>
      <c r="B4888" s="20" t="s">
        <v>206</v>
      </c>
      <c r="C4888" s="20" t="s">
        <v>408</v>
      </c>
      <c r="D4888" s="20" t="s">
        <v>397</v>
      </c>
      <c r="E4888" s="20" t="s">
        <v>394</v>
      </c>
      <c r="F4888">
        <f>VLOOKUP(H4888,'[1]Ventes par client'!B:Q,7,FALSE)</f>
        <v>500</v>
      </c>
      <c r="G4888" s="21">
        <v>100</v>
      </c>
      <c r="H4888" t="s">
        <v>757</v>
      </c>
      <c r="I4888">
        <v>3</v>
      </c>
      <c r="J4888" s="22">
        <f t="shared" si="76"/>
        <v>400</v>
      </c>
    </row>
    <row r="4889" spans="1:10" x14ac:dyDescent="0.25">
      <c r="A4889" s="20">
        <v>30000</v>
      </c>
      <c r="B4889" s="20" t="s">
        <v>206</v>
      </c>
      <c r="C4889" s="20" t="s">
        <v>408</v>
      </c>
      <c r="D4889" s="20" t="s">
        <v>398</v>
      </c>
      <c r="E4889" s="20" t="s">
        <v>394</v>
      </c>
      <c r="F4889">
        <f>VLOOKUP(H4889,'[1]Ventes par client'!B:Q,8,FALSE)</f>
        <v>400</v>
      </c>
      <c r="G4889" s="21">
        <v>0</v>
      </c>
      <c r="H4889" t="s">
        <v>757</v>
      </c>
      <c r="I4889" s="19">
        <v>4</v>
      </c>
      <c r="J4889" s="22">
        <f t="shared" si="76"/>
        <v>400</v>
      </c>
    </row>
    <row r="4890" spans="1:10" x14ac:dyDescent="0.25">
      <c r="A4890" s="20">
        <v>30000</v>
      </c>
      <c r="B4890" s="20" t="s">
        <v>206</v>
      </c>
      <c r="C4890" s="20" t="s">
        <v>408</v>
      </c>
      <c r="D4890" s="20" t="s">
        <v>399</v>
      </c>
      <c r="E4890" s="20" t="s">
        <v>394</v>
      </c>
      <c r="F4890">
        <f>VLOOKUP(H4890,'[1]Ventes par client'!B:Q,9,FALSE)</f>
        <v>400</v>
      </c>
      <c r="G4890" s="21">
        <v>100</v>
      </c>
      <c r="H4890" t="s">
        <v>757</v>
      </c>
      <c r="I4890" s="19">
        <v>5</v>
      </c>
      <c r="J4890" s="22">
        <f t="shared" si="76"/>
        <v>300</v>
      </c>
    </row>
    <row r="4891" spans="1:10" x14ac:dyDescent="0.25">
      <c r="A4891" s="20">
        <v>30000</v>
      </c>
      <c r="B4891" s="20" t="s">
        <v>206</v>
      </c>
      <c r="C4891" s="20" t="s">
        <v>408</v>
      </c>
      <c r="D4891" s="20" t="s">
        <v>400</v>
      </c>
      <c r="E4891" s="20" t="s">
        <v>394</v>
      </c>
      <c r="F4891">
        <f>VLOOKUP(H4891,'[1]Ventes par client'!B:Q,10,FALSE)</f>
        <v>500</v>
      </c>
      <c r="G4891" s="21">
        <v>100</v>
      </c>
      <c r="H4891" t="s">
        <v>757</v>
      </c>
      <c r="I4891">
        <v>6</v>
      </c>
      <c r="J4891" s="22">
        <f t="shared" si="76"/>
        <v>400</v>
      </c>
    </row>
    <row r="4892" spans="1:10" x14ac:dyDescent="0.25">
      <c r="A4892" s="20">
        <v>30000</v>
      </c>
      <c r="B4892" s="20" t="s">
        <v>206</v>
      </c>
      <c r="C4892" s="20" t="s">
        <v>408</v>
      </c>
      <c r="D4892" s="20" t="s">
        <v>401</v>
      </c>
      <c r="E4892" s="20" t="s">
        <v>394</v>
      </c>
      <c r="F4892">
        <f>VLOOKUP(H4892,'[1]Ventes par client'!B:Q,11,FALSE)</f>
        <v>400</v>
      </c>
      <c r="G4892" s="21">
        <v>100</v>
      </c>
      <c r="H4892" t="s">
        <v>757</v>
      </c>
      <c r="I4892" s="19">
        <v>7</v>
      </c>
      <c r="J4892" s="22">
        <f t="shared" si="76"/>
        <v>300</v>
      </c>
    </row>
    <row r="4893" spans="1:10" x14ac:dyDescent="0.25">
      <c r="A4893" s="20">
        <v>30000</v>
      </c>
      <c r="B4893" s="20" t="s">
        <v>206</v>
      </c>
      <c r="C4893" s="20" t="s">
        <v>408</v>
      </c>
      <c r="D4893" s="20" t="s">
        <v>402</v>
      </c>
      <c r="E4893" s="20" t="s">
        <v>394</v>
      </c>
      <c r="F4893">
        <f>VLOOKUP(H4893,'[1]Ventes par client'!B:Q,12,FALSE)</f>
        <v>400</v>
      </c>
      <c r="G4893" s="21">
        <v>100</v>
      </c>
      <c r="H4893" t="s">
        <v>757</v>
      </c>
      <c r="I4893" s="19">
        <v>8</v>
      </c>
      <c r="J4893" s="22">
        <f t="shared" si="76"/>
        <v>300</v>
      </c>
    </row>
    <row r="4894" spans="1:10" x14ac:dyDescent="0.25">
      <c r="A4894" s="20">
        <v>30000</v>
      </c>
      <c r="B4894" s="20" t="s">
        <v>206</v>
      </c>
      <c r="C4894" s="20" t="s">
        <v>408</v>
      </c>
      <c r="D4894" s="20" t="s">
        <v>403</v>
      </c>
      <c r="E4894" s="20" t="s">
        <v>394</v>
      </c>
      <c r="F4894">
        <f>VLOOKUP(H4894,'[1]Ventes par client'!B:Q,13,FALSE)</f>
        <v>400</v>
      </c>
      <c r="G4894" s="21">
        <v>0</v>
      </c>
      <c r="H4894" t="s">
        <v>757</v>
      </c>
      <c r="I4894">
        <v>9</v>
      </c>
      <c r="J4894" s="22">
        <f t="shared" si="76"/>
        <v>400</v>
      </c>
    </row>
    <row r="4895" spans="1:10" x14ac:dyDescent="0.25">
      <c r="A4895" s="20">
        <v>30000</v>
      </c>
      <c r="B4895" s="20" t="s">
        <v>206</v>
      </c>
      <c r="C4895" s="20" t="s">
        <v>408</v>
      </c>
      <c r="D4895" s="20" t="s">
        <v>404</v>
      </c>
      <c r="E4895" s="20" t="s">
        <v>394</v>
      </c>
      <c r="F4895">
        <f>VLOOKUP(H4895,'[1]Ventes par client'!B:Q,14,FALSE)</f>
        <v>500</v>
      </c>
      <c r="G4895" s="21">
        <v>100</v>
      </c>
      <c r="H4895" t="s">
        <v>757</v>
      </c>
      <c r="I4895" s="19">
        <v>10</v>
      </c>
      <c r="J4895" s="22">
        <f t="shared" si="76"/>
        <v>400</v>
      </c>
    </row>
    <row r="4896" spans="1:10" x14ac:dyDescent="0.25">
      <c r="A4896" s="20">
        <v>30000</v>
      </c>
      <c r="B4896" s="20" t="s">
        <v>206</v>
      </c>
      <c r="C4896" s="20" t="s">
        <v>408</v>
      </c>
      <c r="D4896" s="20" t="s">
        <v>405</v>
      </c>
      <c r="E4896" s="20" t="s">
        <v>394</v>
      </c>
      <c r="F4896">
        <f>VLOOKUP(H4896,'[1]Ventes par client'!B:Q,15,FALSE)</f>
        <v>500</v>
      </c>
      <c r="G4896" s="21">
        <v>100</v>
      </c>
      <c r="H4896" t="s">
        <v>757</v>
      </c>
      <c r="I4896" s="19">
        <v>11</v>
      </c>
      <c r="J4896" s="22">
        <f t="shared" si="76"/>
        <v>400</v>
      </c>
    </row>
    <row r="4897" spans="1:10" x14ac:dyDescent="0.25">
      <c r="A4897" s="20">
        <v>30000</v>
      </c>
      <c r="B4897" s="20" t="s">
        <v>206</v>
      </c>
      <c r="C4897" s="20" t="s">
        <v>408</v>
      </c>
      <c r="D4897" s="20" t="s">
        <v>406</v>
      </c>
      <c r="E4897" s="20" t="s">
        <v>394</v>
      </c>
      <c r="F4897">
        <f>VLOOKUP(H4897,'[1]Ventes par client'!B:Q,16,FALSE)</f>
        <v>200</v>
      </c>
      <c r="G4897" s="21">
        <v>100</v>
      </c>
      <c r="H4897" t="s">
        <v>757</v>
      </c>
      <c r="I4897">
        <v>12</v>
      </c>
      <c r="J4897" s="22">
        <f t="shared" si="76"/>
        <v>100</v>
      </c>
    </row>
    <row r="4898" spans="1:10" x14ac:dyDescent="0.25">
      <c r="A4898" s="20">
        <v>30000</v>
      </c>
      <c r="B4898" s="20" t="s">
        <v>206</v>
      </c>
      <c r="C4898" s="20" t="s">
        <v>408</v>
      </c>
      <c r="D4898" s="20" t="s">
        <v>393</v>
      </c>
      <c r="E4898" s="20" t="s">
        <v>394</v>
      </c>
      <c r="F4898" s="21" t="e">
        <f>VLOOKUP(H4898,'[1]Ventes par client'!B:Q,5,FALSE)</f>
        <v>#N/A</v>
      </c>
      <c r="G4898" s="21">
        <v>100</v>
      </c>
      <c r="H4898" s="2" t="s">
        <v>758</v>
      </c>
      <c r="I4898" s="19">
        <v>1</v>
      </c>
      <c r="J4898" s="22" t="e">
        <f t="shared" si="76"/>
        <v>#N/A</v>
      </c>
    </row>
    <row r="4899" spans="1:10" x14ac:dyDescent="0.25">
      <c r="A4899" s="20">
        <v>30000</v>
      </c>
      <c r="B4899" s="20" t="s">
        <v>206</v>
      </c>
      <c r="C4899" s="20" t="s">
        <v>408</v>
      </c>
      <c r="D4899" s="20" t="s">
        <v>396</v>
      </c>
      <c r="E4899" s="20" t="s">
        <v>394</v>
      </c>
      <c r="F4899" t="e">
        <f>VLOOKUP(H4899,'[1]Ventes par client'!B:Q,6,FALSE)</f>
        <v>#N/A</v>
      </c>
      <c r="G4899" s="21">
        <v>100</v>
      </c>
      <c r="H4899" t="s">
        <v>758</v>
      </c>
      <c r="I4899" s="19">
        <v>2</v>
      </c>
      <c r="J4899" s="22" t="e">
        <f t="shared" si="76"/>
        <v>#N/A</v>
      </c>
    </row>
    <row r="4900" spans="1:10" x14ac:dyDescent="0.25">
      <c r="A4900" s="20">
        <v>30000</v>
      </c>
      <c r="B4900" s="20" t="s">
        <v>206</v>
      </c>
      <c r="C4900" s="20" t="s">
        <v>408</v>
      </c>
      <c r="D4900" s="20" t="s">
        <v>397</v>
      </c>
      <c r="E4900" s="20" t="s">
        <v>394</v>
      </c>
      <c r="F4900" t="e">
        <f>VLOOKUP(H4900,'[1]Ventes par client'!B:Q,7,FALSE)</f>
        <v>#N/A</v>
      </c>
      <c r="G4900" s="21">
        <v>100</v>
      </c>
      <c r="H4900" t="s">
        <v>758</v>
      </c>
      <c r="I4900">
        <v>3</v>
      </c>
      <c r="J4900" s="22" t="e">
        <f t="shared" si="76"/>
        <v>#N/A</v>
      </c>
    </row>
    <row r="4901" spans="1:10" x14ac:dyDescent="0.25">
      <c r="A4901" s="20">
        <v>30000</v>
      </c>
      <c r="B4901" s="20" t="s">
        <v>206</v>
      </c>
      <c r="C4901" s="20" t="s">
        <v>408</v>
      </c>
      <c r="D4901" s="20" t="s">
        <v>398</v>
      </c>
      <c r="E4901" s="20" t="s">
        <v>394</v>
      </c>
      <c r="F4901" t="e">
        <f>VLOOKUP(H4901,'[1]Ventes par client'!B:Q,8,FALSE)</f>
        <v>#N/A</v>
      </c>
      <c r="G4901" s="21">
        <v>0</v>
      </c>
      <c r="H4901" t="s">
        <v>758</v>
      </c>
      <c r="I4901" s="19">
        <v>4</v>
      </c>
      <c r="J4901" s="22" t="e">
        <f t="shared" si="76"/>
        <v>#N/A</v>
      </c>
    </row>
    <row r="4902" spans="1:10" x14ac:dyDescent="0.25">
      <c r="A4902" s="20">
        <v>30000</v>
      </c>
      <c r="B4902" s="20" t="s">
        <v>206</v>
      </c>
      <c r="C4902" s="20" t="s">
        <v>408</v>
      </c>
      <c r="D4902" s="20" t="s">
        <v>399</v>
      </c>
      <c r="E4902" s="20" t="s">
        <v>394</v>
      </c>
      <c r="F4902" t="e">
        <f>VLOOKUP(H4902,'[1]Ventes par client'!B:Q,9,FALSE)</f>
        <v>#N/A</v>
      </c>
      <c r="G4902" s="21">
        <v>100</v>
      </c>
      <c r="H4902" t="s">
        <v>758</v>
      </c>
      <c r="I4902" s="19">
        <v>5</v>
      </c>
      <c r="J4902" s="22" t="e">
        <f t="shared" si="76"/>
        <v>#N/A</v>
      </c>
    </row>
    <row r="4903" spans="1:10" x14ac:dyDescent="0.25">
      <c r="A4903" s="20">
        <v>30000</v>
      </c>
      <c r="B4903" s="20" t="s">
        <v>206</v>
      </c>
      <c r="C4903" s="20" t="s">
        <v>408</v>
      </c>
      <c r="D4903" s="20" t="s">
        <v>400</v>
      </c>
      <c r="E4903" s="20" t="s">
        <v>394</v>
      </c>
      <c r="F4903" t="e">
        <f>VLOOKUP(H4903,'[1]Ventes par client'!B:Q,10,FALSE)</f>
        <v>#N/A</v>
      </c>
      <c r="G4903" s="21">
        <v>100</v>
      </c>
      <c r="H4903" t="s">
        <v>758</v>
      </c>
      <c r="I4903">
        <v>6</v>
      </c>
      <c r="J4903" s="22" t="e">
        <f t="shared" si="76"/>
        <v>#N/A</v>
      </c>
    </row>
    <row r="4904" spans="1:10" x14ac:dyDescent="0.25">
      <c r="A4904" s="20">
        <v>30000</v>
      </c>
      <c r="B4904" s="20" t="s">
        <v>206</v>
      </c>
      <c r="C4904" s="20" t="s">
        <v>408</v>
      </c>
      <c r="D4904" s="20" t="s">
        <v>401</v>
      </c>
      <c r="E4904" s="20" t="s">
        <v>394</v>
      </c>
      <c r="F4904" t="e">
        <f>VLOOKUP(H4904,'[1]Ventes par client'!B:Q,11,FALSE)</f>
        <v>#N/A</v>
      </c>
      <c r="G4904" s="21">
        <v>100</v>
      </c>
      <c r="H4904" t="s">
        <v>758</v>
      </c>
      <c r="I4904" s="19">
        <v>7</v>
      </c>
      <c r="J4904" s="22" t="e">
        <f t="shared" si="76"/>
        <v>#N/A</v>
      </c>
    </row>
    <row r="4905" spans="1:10" x14ac:dyDescent="0.25">
      <c r="A4905" s="20">
        <v>30000</v>
      </c>
      <c r="B4905" s="20" t="s">
        <v>206</v>
      </c>
      <c r="C4905" s="20" t="s">
        <v>408</v>
      </c>
      <c r="D4905" s="20" t="s">
        <v>402</v>
      </c>
      <c r="E4905" s="20" t="s">
        <v>394</v>
      </c>
      <c r="F4905" t="e">
        <f>VLOOKUP(H4905,'[1]Ventes par client'!B:Q,12,FALSE)</f>
        <v>#N/A</v>
      </c>
      <c r="G4905" s="21">
        <v>100</v>
      </c>
      <c r="H4905" t="s">
        <v>758</v>
      </c>
      <c r="I4905" s="19">
        <v>8</v>
      </c>
      <c r="J4905" s="22" t="e">
        <f t="shared" si="76"/>
        <v>#N/A</v>
      </c>
    </row>
    <row r="4906" spans="1:10" x14ac:dyDescent="0.25">
      <c r="A4906" s="20">
        <v>30000</v>
      </c>
      <c r="B4906" s="20" t="s">
        <v>206</v>
      </c>
      <c r="C4906" s="20" t="s">
        <v>408</v>
      </c>
      <c r="D4906" s="20" t="s">
        <v>403</v>
      </c>
      <c r="E4906" s="20" t="s">
        <v>394</v>
      </c>
      <c r="F4906" t="e">
        <f>VLOOKUP(H4906,'[1]Ventes par client'!B:Q,13,FALSE)</f>
        <v>#N/A</v>
      </c>
      <c r="G4906" s="21">
        <v>0</v>
      </c>
      <c r="H4906" t="s">
        <v>758</v>
      </c>
      <c r="I4906">
        <v>9</v>
      </c>
      <c r="J4906" s="22" t="e">
        <f t="shared" si="76"/>
        <v>#N/A</v>
      </c>
    </row>
    <row r="4907" spans="1:10" x14ac:dyDescent="0.25">
      <c r="A4907" s="20">
        <v>30000</v>
      </c>
      <c r="B4907" s="20" t="s">
        <v>206</v>
      </c>
      <c r="C4907" s="20" t="s">
        <v>408</v>
      </c>
      <c r="D4907" s="20" t="s">
        <v>404</v>
      </c>
      <c r="E4907" s="20" t="s">
        <v>394</v>
      </c>
      <c r="F4907" t="e">
        <f>VLOOKUP(H4907,'[1]Ventes par client'!B:Q,14,FALSE)</f>
        <v>#N/A</v>
      </c>
      <c r="G4907" s="21">
        <v>100</v>
      </c>
      <c r="H4907" t="s">
        <v>758</v>
      </c>
      <c r="I4907" s="19">
        <v>10</v>
      </c>
      <c r="J4907" s="22" t="e">
        <f t="shared" si="76"/>
        <v>#N/A</v>
      </c>
    </row>
    <row r="4908" spans="1:10" x14ac:dyDescent="0.25">
      <c r="A4908" s="20">
        <v>30000</v>
      </c>
      <c r="B4908" s="20" t="s">
        <v>206</v>
      </c>
      <c r="C4908" s="20" t="s">
        <v>408</v>
      </c>
      <c r="D4908" s="20" t="s">
        <v>405</v>
      </c>
      <c r="E4908" s="20" t="s">
        <v>394</v>
      </c>
      <c r="F4908" t="e">
        <f>VLOOKUP(H4908,'[1]Ventes par client'!B:Q,15,FALSE)</f>
        <v>#N/A</v>
      </c>
      <c r="G4908" s="21">
        <v>100</v>
      </c>
      <c r="H4908" t="s">
        <v>758</v>
      </c>
      <c r="I4908" s="19">
        <v>11</v>
      </c>
      <c r="J4908" s="22" t="e">
        <f t="shared" si="76"/>
        <v>#N/A</v>
      </c>
    </row>
    <row r="4909" spans="1:10" x14ac:dyDescent="0.25">
      <c r="A4909" s="20">
        <v>30000</v>
      </c>
      <c r="B4909" s="20" t="s">
        <v>206</v>
      </c>
      <c r="C4909" s="20" t="s">
        <v>408</v>
      </c>
      <c r="D4909" s="20" t="s">
        <v>406</v>
      </c>
      <c r="E4909" s="20" t="s">
        <v>394</v>
      </c>
      <c r="F4909" t="e">
        <f>VLOOKUP(H4909,'[1]Ventes par client'!B:Q,16,FALSE)</f>
        <v>#N/A</v>
      </c>
      <c r="G4909" s="21">
        <v>100</v>
      </c>
      <c r="H4909" t="s">
        <v>758</v>
      </c>
      <c r="I4909">
        <v>12</v>
      </c>
      <c r="J4909" s="22" t="e">
        <f t="shared" si="76"/>
        <v>#N/A</v>
      </c>
    </row>
    <row r="4910" spans="1:10" x14ac:dyDescent="0.25">
      <c r="A4910" s="20">
        <v>30000</v>
      </c>
      <c r="B4910" s="20" t="s">
        <v>759</v>
      </c>
      <c r="C4910" s="20" t="s">
        <v>408</v>
      </c>
      <c r="D4910" s="20" t="s">
        <v>393</v>
      </c>
      <c r="E4910" s="20" t="s">
        <v>394</v>
      </c>
      <c r="F4910" s="21">
        <f>VLOOKUP(H4910,'[1]Ventes par client'!B:Q,5,FALSE)</f>
        <v>400</v>
      </c>
      <c r="G4910" s="21">
        <v>200</v>
      </c>
      <c r="H4910" s="2" t="s">
        <v>760</v>
      </c>
      <c r="I4910" s="19">
        <v>1</v>
      </c>
      <c r="J4910" s="22">
        <f t="shared" si="76"/>
        <v>200</v>
      </c>
    </row>
    <row r="4911" spans="1:10" x14ac:dyDescent="0.25">
      <c r="A4911" s="20">
        <v>30000</v>
      </c>
      <c r="B4911" s="20" t="s">
        <v>759</v>
      </c>
      <c r="C4911" s="20" t="s">
        <v>408</v>
      </c>
      <c r="D4911" s="20" t="s">
        <v>396</v>
      </c>
      <c r="E4911" s="20" t="s">
        <v>394</v>
      </c>
      <c r="F4911">
        <f>VLOOKUP(H4911,'[1]Ventes par client'!B:Q,6,FALSE)</f>
        <v>500</v>
      </c>
      <c r="G4911" s="21">
        <v>200</v>
      </c>
      <c r="H4911" t="s">
        <v>760</v>
      </c>
      <c r="I4911" s="19">
        <v>2</v>
      </c>
      <c r="J4911" s="22">
        <f t="shared" si="76"/>
        <v>300</v>
      </c>
    </row>
    <row r="4912" spans="1:10" x14ac:dyDescent="0.25">
      <c r="A4912" s="20">
        <v>30000</v>
      </c>
      <c r="B4912" s="20" t="s">
        <v>759</v>
      </c>
      <c r="C4912" s="20" t="s">
        <v>408</v>
      </c>
      <c r="D4912" s="20" t="s">
        <v>397</v>
      </c>
      <c r="E4912" s="20" t="s">
        <v>394</v>
      </c>
      <c r="F4912">
        <f>VLOOKUP(H4912,'[1]Ventes par client'!B:Q,7,FALSE)</f>
        <v>500</v>
      </c>
      <c r="G4912" s="21">
        <v>300</v>
      </c>
      <c r="H4912" t="s">
        <v>760</v>
      </c>
      <c r="I4912">
        <v>3</v>
      </c>
      <c r="J4912" s="22">
        <f t="shared" si="76"/>
        <v>200</v>
      </c>
    </row>
    <row r="4913" spans="1:10" x14ac:dyDescent="0.25">
      <c r="A4913" s="20">
        <v>30000</v>
      </c>
      <c r="B4913" s="20" t="s">
        <v>759</v>
      </c>
      <c r="C4913" s="20" t="s">
        <v>408</v>
      </c>
      <c r="D4913" s="20" t="s">
        <v>398</v>
      </c>
      <c r="E4913" s="20" t="s">
        <v>394</v>
      </c>
      <c r="F4913">
        <f>VLOOKUP(H4913,'[1]Ventes par client'!B:Q,8,FALSE)</f>
        <v>400</v>
      </c>
      <c r="G4913" s="21">
        <v>100</v>
      </c>
      <c r="H4913" t="s">
        <v>760</v>
      </c>
      <c r="I4913" s="19">
        <v>4</v>
      </c>
      <c r="J4913" s="22">
        <f t="shared" si="76"/>
        <v>300</v>
      </c>
    </row>
    <row r="4914" spans="1:10" x14ac:dyDescent="0.25">
      <c r="A4914" s="20">
        <v>30000</v>
      </c>
      <c r="B4914" s="20" t="s">
        <v>759</v>
      </c>
      <c r="C4914" s="20" t="s">
        <v>408</v>
      </c>
      <c r="D4914" s="20" t="s">
        <v>399</v>
      </c>
      <c r="E4914" s="20" t="s">
        <v>394</v>
      </c>
      <c r="F4914">
        <f>VLOOKUP(H4914,'[1]Ventes par client'!B:Q,9,FALSE)</f>
        <v>400</v>
      </c>
      <c r="G4914" s="21">
        <v>200</v>
      </c>
      <c r="H4914" t="s">
        <v>760</v>
      </c>
      <c r="I4914" s="19">
        <v>5</v>
      </c>
      <c r="J4914" s="22">
        <f t="shared" si="76"/>
        <v>200</v>
      </c>
    </row>
    <row r="4915" spans="1:10" x14ac:dyDescent="0.25">
      <c r="A4915" s="20">
        <v>30000</v>
      </c>
      <c r="B4915" s="20" t="s">
        <v>759</v>
      </c>
      <c r="C4915" s="20" t="s">
        <v>408</v>
      </c>
      <c r="D4915" s="20" t="s">
        <v>400</v>
      </c>
      <c r="E4915" s="20" t="s">
        <v>394</v>
      </c>
      <c r="F4915">
        <f>VLOOKUP(H4915,'[1]Ventes par client'!B:Q,10,FALSE)</f>
        <v>500</v>
      </c>
      <c r="G4915" s="21">
        <v>300</v>
      </c>
      <c r="H4915" t="s">
        <v>760</v>
      </c>
      <c r="I4915">
        <v>6</v>
      </c>
      <c r="J4915" s="22">
        <f t="shared" si="76"/>
        <v>200</v>
      </c>
    </row>
    <row r="4916" spans="1:10" x14ac:dyDescent="0.25">
      <c r="A4916" s="20">
        <v>30000</v>
      </c>
      <c r="B4916" s="20" t="s">
        <v>759</v>
      </c>
      <c r="C4916" s="20" t="s">
        <v>408</v>
      </c>
      <c r="D4916" s="20" t="s">
        <v>401</v>
      </c>
      <c r="E4916" s="20" t="s">
        <v>394</v>
      </c>
      <c r="F4916">
        <f>VLOOKUP(H4916,'[1]Ventes par client'!B:Q,11,FALSE)</f>
        <v>400</v>
      </c>
      <c r="G4916" s="21">
        <v>200</v>
      </c>
      <c r="H4916" t="s">
        <v>760</v>
      </c>
      <c r="I4916" s="19">
        <v>7</v>
      </c>
      <c r="J4916" s="22">
        <f t="shared" si="76"/>
        <v>200</v>
      </c>
    </row>
    <row r="4917" spans="1:10" x14ac:dyDescent="0.25">
      <c r="A4917" s="20">
        <v>30000</v>
      </c>
      <c r="B4917" s="20" t="s">
        <v>759</v>
      </c>
      <c r="C4917" s="20" t="s">
        <v>408</v>
      </c>
      <c r="D4917" s="20" t="s">
        <v>402</v>
      </c>
      <c r="E4917" s="20" t="s">
        <v>394</v>
      </c>
      <c r="F4917">
        <f>VLOOKUP(H4917,'[1]Ventes par client'!B:Q,12,FALSE)</f>
        <v>400</v>
      </c>
      <c r="G4917" s="21">
        <v>200</v>
      </c>
      <c r="H4917" t="s">
        <v>760</v>
      </c>
      <c r="I4917" s="19">
        <v>8</v>
      </c>
      <c r="J4917" s="22">
        <f t="shared" si="76"/>
        <v>200</v>
      </c>
    </row>
    <row r="4918" spans="1:10" x14ac:dyDescent="0.25">
      <c r="A4918" s="20">
        <v>30000</v>
      </c>
      <c r="B4918" s="20" t="s">
        <v>759</v>
      </c>
      <c r="C4918" s="20" t="s">
        <v>408</v>
      </c>
      <c r="D4918" s="20" t="s">
        <v>403</v>
      </c>
      <c r="E4918" s="20" t="s">
        <v>394</v>
      </c>
      <c r="F4918">
        <f>VLOOKUP(H4918,'[1]Ventes par client'!B:Q,13,FALSE)</f>
        <v>400</v>
      </c>
      <c r="G4918" s="21">
        <v>100</v>
      </c>
      <c r="H4918" t="s">
        <v>760</v>
      </c>
      <c r="I4918">
        <v>9</v>
      </c>
      <c r="J4918" s="22">
        <f t="shared" si="76"/>
        <v>300</v>
      </c>
    </row>
    <row r="4919" spans="1:10" x14ac:dyDescent="0.25">
      <c r="A4919" s="20">
        <v>30000</v>
      </c>
      <c r="B4919" s="20" t="s">
        <v>759</v>
      </c>
      <c r="C4919" s="20" t="s">
        <v>408</v>
      </c>
      <c r="D4919" s="20" t="s">
        <v>404</v>
      </c>
      <c r="E4919" s="20" t="s">
        <v>394</v>
      </c>
      <c r="F4919">
        <f>VLOOKUP(H4919,'[1]Ventes par client'!B:Q,14,FALSE)</f>
        <v>500</v>
      </c>
      <c r="G4919" s="21">
        <v>300</v>
      </c>
      <c r="H4919" t="s">
        <v>760</v>
      </c>
      <c r="I4919" s="19">
        <v>10</v>
      </c>
      <c r="J4919" s="22">
        <f t="shared" si="76"/>
        <v>200</v>
      </c>
    </row>
    <row r="4920" spans="1:10" x14ac:dyDescent="0.25">
      <c r="A4920" s="20">
        <v>30000</v>
      </c>
      <c r="B4920" s="20" t="s">
        <v>759</v>
      </c>
      <c r="C4920" s="20" t="s">
        <v>408</v>
      </c>
      <c r="D4920" s="20" t="s">
        <v>405</v>
      </c>
      <c r="E4920" s="20" t="s">
        <v>394</v>
      </c>
      <c r="F4920">
        <f>VLOOKUP(H4920,'[1]Ventes par client'!B:Q,15,FALSE)</f>
        <v>500</v>
      </c>
      <c r="G4920" s="21">
        <v>200</v>
      </c>
      <c r="H4920" t="s">
        <v>760</v>
      </c>
      <c r="I4920" s="19">
        <v>11</v>
      </c>
      <c r="J4920" s="22">
        <f t="shared" si="76"/>
        <v>300</v>
      </c>
    </row>
    <row r="4921" spans="1:10" x14ac:dyDescent="0.25">
      <c r="A4921" s="20">
        <v>30000</v>
      </c>
      <c r="B4921" s="20" t="s">
        <v>759</v>
      </c>
      <c r="C4921" s="20" t="s">
        <v>408</v>
      </c>
      <c r="D4921" s="20" t="s">
        <v>406</v>
      </c>
      <c r="E4921" s="20" t="s">
        <v>394</v>
      </c>
      <c r="F4921">
        <f>VLOOKUP(H4921,'[1]Ventes par client'!B:Q,16,FALSE)</f>
        <v>100</v>
      </c>
      <c r="G4921" s="21">
        <v>200</v>
      </c>
      <c r="H4921" t="s">
        <v>760</v>
      </c>
      <c r="I4921">
        <v>12</v>
      </c>
      <c r="J4921" s="22">
        <f t="shared" si="76"/>
        <v>-100</v>
      </c>
    </row>
    <row r="4922" spans="1:10" x14ac:dyDescent="0.25">
      <c r="A4922" s="20">
        <v>30000</v>
      </c>
      <c r="B4922" s="20" t="s">
        <v>407</v>
      </c>
      <c r="C4922" s="20" t="s">
        <v>408</v>
      </c>
      <c r="D4922" s="20" t="s">
        <v>393</v>
      </c>
      <c r="E4922" s="20" t="s">
        <v>394</v>
      </c>
      <c r="F4922" s="21">
        <f>VLOOKUP(H4922,'[1]Ventes par client'!B:Q,5,FALSE)</f>
        <v>800</v>
      </c>
      <c r="G4922" s="21">
        <v>200</v>
      </c>
      <c r="H4922" s="2" t="s">
        <v>761</v>
      </c>
      <c r="I4922" s="19">
        <v>1</v>
      </c>
      <c r="J4922" s="22">
        <f t="shared" si="76"/>
        <v>600</v>
      </c>
    </row>
    <row r="4923" spans="1:10" x14ac:dyDescent="0.25">
      <c r="A4923" s="20">
        <v>30000</v>
      </c>
      <c r="B4923" s="20" t="s">
        <v>407</v>
      </c>
      <c r="C4923" s="20" t="s">
        <v>408</v>
      </c>
      <c r="D4923" s="20" t="s">
        <v>396</v>
      </c>
      <c r="E4923" s="20" t="s">
        <v>394</v>
      </c>
      <c r="F4923">
        <f>VLOOKUP(H4923,'[1]Ventes par client'!B:Q,6,FALSE)</f>
        <v>900</v>
      </c>
      <c r="G4923" s="21">
        <v>300</v>
      </c>
      <c r="H4923" t="s">
        <v>761</v>
      </c>
      <c r="I4923" s="19">
        <v>2</v>
      </c>
      <c r="J4923" s="22">
        <f t="shared" si="76"/>
        <v>600</v>
      </c>
    </row>
    <row r="4924" spans="1:10" x14ac:dyDescent="0.25">
      <c r="A4924" s="20">
        <v>30000</v>
      </c>
      <c r="B4924" s="20" t="s">
        <v>407</v>
      </c>
      <c r="C4924" s="20" t="s">
        <v>408</v>
      </c>
      <c r="D4924" s="20" t="s">
        <v>397</v>
      </c>
      <c r="E4924" s="20" t="s">
        <v>394</v>
      </c>
      <c r="F4924">
        <f>VLOOKUP(H4924,'[1]Ventes par client'!B:Q,7,FALSE)</f>
        <v>1000</v>
      </c>
      <c r="G4924" s="21">
        <v>300</v>
      </c>
      <c r="H4924" t="s">
        <v>761</v>
      </c>
      <c r="I4924">
        <v>3</v>
      </c>
      <c r="J4924" s="22">
        <f t="shared" si="76"/>
        <v>700</v>
      </c>
    </row>
    <row r="4925" spans="1:10" x14ac:dyDescent="0.25">
      <c r="A4925" s="20">
        <v>30000</v>
      </c>
      <c r="B4925" s="20" t="s">
        <v>407</v>
      </c>
      <c r="C4925" s="20" t="s">
        <v>408</v>
      </c>
      <c r="D4925" s="20" t="s">
        <v>398</v>
      </c>
      <c r="E4925" s="20" t="s">
        <v>394</v>
      </c>
      <c r="F4925">
        <f>VLOOKUP(H4925,'[1]Ventes par client'!B:Q,8,FALSE)</f>
        <v>800</v>
      </c>
      <c r="G4925" s="21">
        <v>200</v>
      </c>
      <c r="H4925" t="s">
        <v>761</v>
      </c>
      <c r="I4925" s="19">
        <v>4</v>
      </c>
      <c r="J4925" s="22">
        <f t="shared" si="76"/>
        <v>600</v>
      </c>
    </row>
    <row r="4926" spans="1:10" x14ac:dyDescent="0.25">
      <c r="A4926" s="20">
        <v>30000</v>
      </c>
      <c r="B4926" s="20" t="s">
        <v>407</v>
      </c>
      <c r="C4926" s="20" t="s">
        <v>408</v>
      </c>
      <c r="D4926" s="20" t="s">
        <v>399</v>
      </c>
      <c r="E4926" s="20" t="s">
        <v>394</v>
      </c>
      <c r="F4926">
        <f>VLOOKUP(H4926,'[1]Ventes par client'!B:Q,9,FALSE)</f>
        <v>800</v>
      </c>
      <c r="G4926" s="21">
        <v>200</v>
      </c>
      <c r="H4926" t="s">
        <v>761</v>
      </c>
      <c r="I4926" s="19">
        <v>5</v>
      </c>
      <c r="J4926" s="22">
        <f t="shared" si="76"/>
        <v>600</v>
      </c>
    </row>
    <row r="4927" spans="1:10" x14ac:dyDescent="0.25">
      <c r="A4927" s="20">
        <v>30000</v>
      </c>
      <c r="B4927" s="20" t="s">
        <v>407</v>
      </c>
      <c r="C4927" s="20" t="s">
        <v>408</v>
      </c>
      <c r="D4927" s="20" t="s">
        <v>400</v>
      </c>
      <c r="E4927" s="20" t="s">
        <v>394</v>
      </c>
      <c r="F4927">
        <f>VLOOKUP(H4927,'[1]Ventes par client'!B:Q,10,FALSE)</f>
        <v>900</v>
      </c>
      <c r="G4927" s="21">
        <v>300</v>
      </c>
      <c r="H4927" t="s">
        <v>761</v>
      </c>
      <c r="I4927">
        <v>6</v>
      </c>
      <c r="J4927" s="22">
        <f t="shared" si="76"/>
        <v>600</v>
      </c>
    </row>
    <row r="4928" spans="1:10" x14ac:dyDescent="0.25">
      <c r="A4928" s="20">
        <v>30000</v>
      </c>
      <c r="B4928" s="20" t="s">
        <v>407</v>
      </c>
      <c r="C4928" s="20" t="s">
        <v>408</v>
      </c>
      <c r="D4928" s="20" t="s">
        <v>401</v>
      </c>
      <c r="E4928" s="20" t="s">
        <v>394</v>
      </c>
      <c r="F4928">
        <f>VLOOKUP(H4928,'[1]Ventes par client'!B:Q,11,FALSE)</f>
        <v>800</v>
      </c>
      <c r="G4928" s="21">
        <v>300</v>
      </c>
      <c r="H4928" t="s">
        <v>761</v>
      </c>
      <c r="I4928" s="19">
        <v>7</v>
      </c>
      <c r="J4928" s="22">
        <f t="shared" si="76"/>
        <v>500</v>
      </c>
    </row>
    <row r="4929" spans="1:10" x14ac:dyDescent="0.25">
      <c r="A4929" s="20">
        <v>30000</v>
      </c>
      <c r="B4929" s="20" t="s">
        <v>407</v>
      </c>
      <c r="C4929" s="20" t="s">
        <v>408</v>
      </c>
      <c r="D4929" s="20" t="s">
        <v>402</v>
      </c>
      <c r="E4929" s="20" t="s">
        <v>394</v>
      </c>
      <c r="F4929">
        <f>VLOOKUP(H4929,'[1]Ventes par client'!B:Q,12,FALSE)</f>
        <v>700</v>
      </c>
      <c r="G4929" s="21">
        <v>200</v>
      </c>
      <c r="H4929" t="s">
        <v>761</v>
      </c>
      <c r="I4929" s="19">
        <v>8</v>
      </c>
      <c r="J4929" s="22">
        <f t="shared" si="76"/>
        <v>500</v>
      </c>
    </row>
    <row r="4930" spans="1:10" x14ac:dyDescent="0.25">
      <c r="A4930" s="20">
        <v>30000</v>
      </c>
      <c r="B4930" s="20" t="s">
        <v>407</v>
      </c>
      <c r="C4930" s="20" t="s">
        <v>408</v>
      </c>
      <c r="D4930" s="20" t="s">
        <v>403</v>
      </c>
      <c r="E4930" s="20" t="s">
        <v>394</v>
      </c>
      <c r="F4930">
        <f>VLOOKUP(H4930,'[1]Ventes par client'!B:Q,13,FALSE)</f>
        <v>800</v>
      </c>
      <c r="G4930" s="21">
        <v>200</v>
      </c>
      <c r="H4930" t="s">
        <v>761</v>
      </c>
      <c r="I4930">
        <v>9</v>
      </c>
      <c r="J4930" s="22">
        <f t="shared" ref="J4930:J4993" si="77">+F4930-G4930</f>
        <v>600</v>
      </c>
    </row>
    <row r="4931" spans="1:10" x14ac:dyDescent="0.25">
      <c r="A4931" s="20">
        <v>30000</v>
      </c>
      <c r="B4931" s="20" t="s">
        <v>407</v>
      </c>
      <c r="C4931" s="20" t="s">
        <v>408</v>
      </c>
      <c r="D4931" s="20" t="s">
        <v>404</v>
      </c>
      <c r="E4931" s="20" t="s">
        <v>394</v>
      </c>
      <c r="F4931">
        <f>VLOOKUP(H4931,'[1]Ventes par client'!B:Q,14,FALSE)</f>
        <v>900</v>
      </c>
      <c r="G4931" s="21">
        <v>300</v>
      </c>
      <c r="H4931" t="s">
        <v>761</v>
      </c>
      <c r="I4931" s="19">
        <v>10</v>
      </c>
      <c r="J4931" s="22">
        <f t="shared" si="77"/>
        <v>600</v>
      </c>
    </row>
    <row r="4932" spans="1:10" x14ac:dyDescent="0.25">
      <c r="A4932" s="20">
        <v>30000</v>
      </c>
      <c r="B4932" s="20" t="s">
        <v>407</v>
      </c>
      <c r="C4932" s="20" t="s">
        <v>408</v>
      </c>
      <c r="D4932" s="20" t="s">
        <v>405</v>
      </c>
      <c r="E4932" s="20" t="s">
        <v>394</v>
      </c>
      <c r="F4932">
        <f>VLOOKUP(H4932,'[1]Ventes par client'!B:Q,15,FALSE)</f>
        <v>1000</v>
      </c>
      <c r="G4932" s="21">
        <v>300</v>
      </c>
      <c r="H4932" t="s">
        <v>761</v>
      </c>
      <c r="I4932" s="19">
        <v>11</v>
      </c>
      <c r="J4932" s="22">
        <f t="shared" si="77"/>
        <v>700</v>
      </c>
    </row>
    <row r="4933" spans="1:10" x14ac:dyDescent="0.25">
      <c r="A4933" s="20">
        <v>30000</v>
      </c>
      <c r="B4933" s="20" t="s">
        <v>407</v>
      </c>
      <c r="C4933" s="20" t="s">
        <v>408</v>
      </c>
      <c r="D4933" s="20" t="s">
        <v>406</v>
      </c>
      <c r="E4933" s="20" t="s">
        <v>394</v>
      </c>
      <c r="F4933">
        <f>VLOOKUP(H4933,'[1]Ventes par client'!B:Q,16,FALSE)</f>
        <v>600</v>
      </c>
      <c r="G4933" s="21">
        <v>200</v>
      </c>
      <c r="H4933" t="s">
        <v>761</v>
      </c>
      <c r="I4933">
        <v>12</v>
      </c>
      <c r="J4933" s="22">
        <f t="shared" si="77"/>
        <v>400</v>
      </c>
    </row>
    <row r="4934" spans="1:10" x14ac:dyDescent="0.25">
      <c r="A4934" s="20">
        <v>30000</v>
      </c>
      <c r="B4934" s="20" t="s">
        <v>206</v>
      </c>
      <c r="C4934" s="20" t="s">
        <v>408</v>
      </c>
      <c r="D4934" s="20" t="s">
        <v>393</v>
      </c>
      <c r="E4934" s="20" t="s">
        <v>394</v>
      </c>
      <c r="F4934" s="21">
        <f>VLOOKUP(H4934,'[1]Ventes par client'!B:Q,5,FALSE)</f>
        <v>400</v>
      </c>
      <c r="G4934" s="21">
        <v>200</v>
      </c>
      <c r="H4934" s="2" t="s">
        <v>300</v>
      </c>
      <c r="I4934" s="19">
        <v>1</v>
      </c>
      <c r="J4934" s="22">
        <f t="shared" si="77"/>
        <v>200</v>
      </c>
    </row>
    <row r="4935" spans="1:10" x14ac:dyDescent="0.25">
      <c r="A4935" s="20">
        <v>30000</v>
      </c>
      <c r="B4935" s="20" t="s">
        <v>206</v>
      </c>
      <c r="C4935" s="20" t="s">
        <v>408</v>
      </c>
      <c r="D4935" s="20" t="s">
        <v>396</v>
      </c>
      <c r="E4935" s="20" t="s">
        <v>394</v>
      </c>
      <c r="F4935">
        <f>VLOOKUP(H4935,'[1]Ventes par client'!B:Q,6,FALSE)</f>
        <v>500</v>
      </c>
      <c r="G4935" s="21">
        <v>100</v>
      </c>
      <c r="H4935" t="s">
        <v>300</v>
      </c>
      <c r="I4935" s="19">
        <v>2</v>
      </c>
      <c r="J4935" s="22">
        <f t="shared" si="77"/>
        <v>400</v>
      </c>
    </row>
    <row r="4936" spans="1:10" x14ac:dyDescent="0.25">
      <c r="A4936" s="20">
        <v>30000</v>
      </c>
      <c r="B4936" s="20" t="s">
        <v>206</v>
      </c>
      <c r="C4936" s="20" t="s">
        <v>408</v>
      </c>
      <c r="D4936" s="20" t="s">
        <v>397</v>
      </c>
      <c r="E4936" s="20" t="s">
        <v>394</v>
      </c>
      <c r="F4936">
        <f>VLOOKUP(H4936,'[1]Ventes par client'!B:Q,7,FALSE)</f>
        <v>500</v>
      </c>
      <c r="G4936" s="21">
        <v>200</v>
      </c>
      <c r="H4936" t="s">
        <v>300</v>
      </c>
      <c r="I4936">
        <v>3</v>
      </c>
      <c r="J4936" s="22">
        <f t="shared" si="77"/>
        <v>300</v>
      </c>
    </row>
    <row r="4937" spans="1:10" x14ac:dyDescent="0.25">
      <c r="A4937" s="20">
        <v>30000</v>
      </c>
      <c r="B4937" s="20" t="s">
        <v>206</v>
      </c>
      <c r="C4937" s="20" t="s">
        <v>408</v>
      </c>
      <c r="D4937" s="20" t="s">
        <v>398</v>
      </c>
      <c r="E4937" s="20" t="s">
        <v>394</v>
      </c>
      <c r="F4937">
        <f>VLOOKUP(H4937,'[1]Ventes par client'!B:Q,8,FALSE)</f>
        <v>400</v>
      </c>
      <c r="G4937" s="21">
        <v>200</v>
      </c>
      <c r="H4937" t="s">
        <v>300</v>
      </c>
      <c r="I4937" s="19">
        <v>4</v>
      </c>
      <c r="J4937" s="22">
        <f t="shared" si="77"/>
        <v>200</v>
      </c>
    </row>
    <row r="4938" spans="1:10" x14ac:dyDescent="0.25">
      <c r="A4938" s="20">
        <v>30000</v>
      </c>
      <c r="B4938" s="20" t="s">
        <v>206</v>
      </c>
      <c r="C4938" s="20" t="s">
        <v>408</v>
      </c>
      <c r="D4938" s="20" t="s">
        <v>399</v>
      </c>
      <c r="E4938" s="20" t="s">
        <v>394</v>
      </c>
      <c r="F4938">
        <f>VLOOKUP(H4938,'[1]Ventes par client'!B:Q,9,FALSE)</f>
        <v>400</v>
      </c>
      <c r="G4938" s="21">
        <v>100</v>
      </c>
      <c r="H4938" t="s">
        <v>300</v>
      </c>
      <c r="I4938" s="19">
        <v>5</v>
      </c>
      <c r="J4938" s="22">
        <f t="shared" si="77"/>
        <v>300</v>
      </c>
    </row>
    <row r="4939" spans="1:10" x14ac:dyDescent="0.25">
      <c r="A4939" s="20">
        <v>30000</v>
      </c>
      <c r="B4939" s="20" t="s">
        <v>206</v>
      </c>
      <c r="C4939" s="20" t="s">
        <v>408</v>
      </c>
      <c r="D4939" s="20" t="s">
        <v>400</v>
      </c>
      <c r="E4939" s="20" t="s">
        <v>394</v>
      </c>
      <c r="F4939">
        <f>VLOOKUP(H4939,'[1]Ventes par client'!B:Q,10,FALSE)</f>
        <v>500</v>
      </c>
      <c r="G4939" s="21">
        <v>200</v>
      </c>
      <c r="H4939" t="s">
        <v>300</v>
      </c>
      <c r="I4939">
        <v>6</v>
      </c>
      <c r="J4939" s="22">
        <f t="shared" si="77"/>
        <v>300</v>
      </c>
    </row>
    <row r="4940" spans="1:10" x14ac:dyDescent="0.25">
      <c r="A4940" s="20">
        <v>30000</v>
      </c>
      <c r="B4940" s="20" t="s">
        <v>206</v>
      </c>
      <c r="C4940" s="20" t="s">
        <v>408</v>
      </c>
      <c r="D4940" s="20" t="s">
        <v>401</v>
      </c>
      <c r="E4940" s="20" t="s">
        <v>394</v>
      </c>
      <c r="F4940">
        <f>VLOOKUP(H4940,'[1]Ventes par client'!B:Q,11,FALSE)</f>
        <v>400</v>
      </c>
      <c r="G4940" s="21">
        <v>200</v>
      </c>
      <c r="H4940" t="s">
        <v>300</v>
      </c>
      <c r="I4940" s="19">
        <v>7</v>
      </c>
      <c r="J4940" s="22">
        <f t="shared" si="77"/>
        <v>200</v>
      </c>
    </row>
    <row r="4941" spans="1:10" x14ac:dyDescent="0.25">
      <c r="A4941" s="20">
        <v>30000</v>
      </c>
      <c r="B4941" s="20" t="s">
        <v>206</v>
      </c>
      <c r="C4941" s="20" t="s">
        <v>408</v>
      </c>
      <c r="D4941" s="20" t="s">
        <v>402</v>
      </c>
      <c r="E4941" s="20" t="s">
        <v>394</v>
      </c>
      <c r="F4941">
        <f>VLOOKUP(H4941,'[1]Ventes par client'!B:Q,12,FALSE)</f>
        <v>400</v>
      </c>
      <c r="G4941" s="21">
        <v>100</v>
      </c>
      <c r="H4941" t="s">
        <v>300</v>
      </c>
      <c r="I4941" s="19">
        <v>8</v>
      </c>
      <c r="J4941" s="22">
        <f t="shared" si="77"/>
        <v>300</v>
      </c>
    </row>
    <row r="4942" spans="1:10" x14ac:dyDescent="0.25">
      <c r="A4942" s="20">
        <v>30000</v>
      </c>
      <c r="B4942" s="20" t="s">
        <v>206</v>
      </c>
      <c r="C4942" s="20" t="s">
        <v>408</v>
      </c>
      <c r="D4942" s="20" t="s">
        <v>403</v>
      </c>
      <c r="E4942" s="20" t="s">
        <v>394</v>
      </c>
      <c r="F4942">
        <f>VLOOKUP(H4942,'[1]Ventes par client'!B:Q,13,FALSE)</f>
        <v>400</v>
      </c>
      <c r="G4942" s="21">
        <v>200</v>
      </c>
      <c r="H4942" t="s">
        <v>300</v>
      </c>
      <c r="I4942">
        <v>9</v>
      </c>
      <c r="J4942" s="22">
        <f t="shared" si="77"/>
        <v>200</v>
      </c>
    </row>
    <row r="4943" spans="1:10" x14ac:dyDescent="0.25">
      <c r="A4943" s="20">
        <v>30000</v>
      </c>
      <c r="B4943" s="20" t="s">
        <v>206</v>
      </c>
      <c r="C4943" s="20" t="s">
        <v>408</v>
      </c>
      <c r="D4943" s="20" t="s">
        <v>404</v>
      </c>
      <c r="E4943" s="20" t="s">
        <v>394</v>
      </c>
      <c r="F4943">
        <f>VLOOKUP(H4943,'[1]Ventes par client'!B:Q,14,FALSE)</f>
        <v>500</v>
      </c>
      <c r="G4943" s="21">
        <v>200</v>
      </c>
      <c r="H4943" t="s">
        <v>300</v>
      </c>
      <c r="I4943" s="19">
        <v>10</v>
      </c>
      <c r="J4943" s="22">
        <f t="shared" si="77"/>
        <v>300</v>
      </c>
    </row>
    <row r="4944" spans="1:10" x14ac:dyDescent="0.25">
      <c r="A4944" s="20">
        <v>30000</v>
      </c>
      <c r="B4944" s="20" t="s">
        <v>206</v>
      </c>
      <c r="C4944" s="20" t="s">
        <v>408</v>
      </c>
      <c r="D4944" s="20" t="s">
        <v>405</v>
      </c>
      <c r="E4944" s="20" t="s">
        <v>394</v>
      </c>
      <c r="F4944">
        <f>VLOOKUP(H4944,'[1]Ventes par client'!B:Q,15,FALSE)</f>
        <v>500</v>
      </c>
      <c r="G4944" s="21">
        <v>200</v>
      </c>
      <c r="H4944" t="s">
        <v>300</v>
      </c>
      <c r="I4944" s="19">
        <v>11</v>
      </c>
      <c r="J4944" s="22">
        <f t="shared" si="77"/>
        <v>300</v>
      </c>
    </row>
    <row r="4945" spans="1:10" x14ac:dyDescent="0.25">
      <c r="A4945" s="20">
        <v>30000</v>
      </c>
      <c r="B4945" s="20" t="s">
        <v>206</v>
      </c>
      <c r="C4945" s="20" t="s">
        <v>408</v>
      </c>
      <c r="D4945" s="20" t="s">
        <v>406</v>
      </c>
      <c r="E4945" s="20" t="s">
        <v>394</v>
      </c>
      <c r="F4945">
        <f>VLOOKUP(H4945,'[1]Ventes par client'!B:Q,16,FALSE)</f>
        <v>400</v>
      </c>
      <c r="G4945" s="21">
        <v>100</v>
      </c>
      <c r="H4945" t="s">
        <v>300</v>
      </c>
      <c r="I4945">
        <v>12</v>
      </c>
      <c r="J4945" s="22">
        <f t="shared" si="77"/>
        <v>300</v>
      </c>
    </row>
    <row r="4946" spans="1:10" x14ac:dyDescent="0.25">
      <c r="A4946" s="20">
        <v>30000</v>
      </c>
      <c r="B4946" s="20" t="s">
        <v>206</v>
      </c>
      <c r="C4946" s="20" t="s">
        <v>408</v>
      </c>
      <c r="D4946" s="20" t="s">
        <v>393</v>
      </c>
      <c r="E4946" s="20" t="s">
        <v>394</v>
      </c>
      <c r="F4946" s="21" t="e">
        <f>VLOOKUP(H4946,'[1]Ventes par client'!B:Q,5,FALSE)</f>
        <v>#N/A</v>
      </c>
      <c r="G4946" s="21">
        <v>100</v>
      </c>
      <c r="H4946" s="2" t="s">
        <v>762</v>
      </c>
      <c r="I4946" s="19">
        <v>1</v>
      </c>
      <c r="J4946" s="22" t="e">
        <f t="shared" si="77"/>
        <v>#N/A</v>
      </c>
    </row>
    <row r="4947" spans="1:10" x14ac:dyDescent="0.25">
      <c r="A4947" s="20">
        <v>30000</v>
      </c>
      <c r="B4947" s="20" t="s">
        <v>206</v>
      </c>
      <c r="C4947" s="20" t="s">
        <v>408</v>
      </c>
      <c r="D4947" s="20" t="s">
        <v>396</v>
      </c>
      <c r="E4947" s="20" t="s">
        <v>394</v>
      </c>
      <c r="F4947" t="e">
        <f>VLOOKUP(H4947,'[1]Ventes par client'!B:Q,6,FALSE)</f>
        <v>#N/A</v>
      </c>
      <c r="G4947" s="21">
        <v>100</v>
      </c>
      <c r="H4947" t="s">
        <v>762</v>
      </c>
      <c r="I4947" s="19">
        <v>2</v>
      </c>
      <c r="J4947" s="22" t="e">
        <f t="shared" si="77"/>
        <v>#N/A</v>
      </c>
    </row>
    <row r="4948" spans="1:10" x14ac:dyDescent="0.25">
      <c r="A4948" s="20">
        <v>30000</v>
      </c>
      <c r="B4948" s="20" t="s">
        <v>206</v>
      </c>
      <c r="C4948" s="20" t="s">
        <v>408</v>
      </c>
      <c r="D4948" s="20" t="s">
        <v>397</v>
      </c>
      <c r="E4948" s="20" t="s">
        <v>394</v>
      </c>
      <c r="F4948" t="e">
        <f>VLOOKUP(H4948,'[1]Ventes par client'!B:Q,7,FALSE)</f>
        <v>#N/A</v>
      </c>
      <c r="G4948" s="21">
        <v>100</v>
      </c>
      <c r="H4948" t="s">
        <v>762</v>
      </c>
      <c r="I4948">
        <v>3</v>
      </c>
      <c r="J4948" s="22" t="e">
        <f t="shared" si="77"/>
        <v>#N/A</v>
      </c>
    </row>
    <row r="4949" spans="1:10" x14ac:dyDescent="0.25">
      <c r="A4949" s="20">
        <v>30000</v>
      </c>
      <c r="B4949" s="20" t="s">
        <v>206</v>
      </c>
      <c r="C4949" s="20" t="s">
        <v>408</v>
      </c>
      <c r="D4949" s="20" t="s">
        <v>398</v>
      </c>
      <c r="E4949" s="20" t="s">
        <v>394</v>
      </c>
      <c r="F4949" t="e">
        <f>VLOOKUP(H4949,'[1]Ventes par client'!B:Q,8,FALSE)</f>
        <v>#N/A</v>
      </c>
      <c r="G4949" s="21">
        <v>0</v>
      </c>
      <c r="H4949" t="s">
        <v>762</v>
      </c>
      <c r="I4949" s="19">
        <v>4</v>
      </c>
      <c r="J4949" s="22" t="e">
        <f t="shared" si="77"/>
        <v>#N/A</v>
      </c>
    </row>
    <row r="4950" spans="1:10" x14ac:dyDescent="0.25">
      <c r="A4950" s="20">
        <v>30000</v>
      </c>
      <c r="B4950" s="20" t="s">
        <v>206</v>
      </c>
      <c r="C4950" s="20" t="s">
        <v>408</v>
      </c>
      <c r="D4950" s="20" t="s">
        <v>399</v>
      </c>
      <c r="E4950" s="20" t="s">
        <v>394</v>
      </c>
      <c r="F4950" t="e">
        <f>VLOOKUP(H4950,'[1]Ventes par client'!B:Q,9,FALSE)</f>
        <v>#N/A</v>
      </c>
      <c r="G4950" s="21">
        <v>100</v>
      </c>
      <c r="H4950" t="s">
        <v>762</v>
      </c>
      <c r="I4950" s="19">
        <v>5</v>
      </c>
      <c r="J4950" s="22" t="e">
        <f t="shared" si="77"/>
        <v>#N/A</v>
      </c>
    </row>
    <row r="4951" spans="1:10" x14ac:dyDescent="0.25">
      <c r="A4951" s="20">
        <v>30000</v>
      </c>
      <c r="B4951" s="20" t="s">
        <v>206</v>
      </c>
      <c r="C4951" s="20" t="s">
        <v>408</v>
      </c>
      <c r="D4951" s="20" t="s">
        <v>400</v>
      </c>
      <c r="E4951" s="20" t="s">
        <v>394</v>
      </c>
      <c r="F4951" t="e">
        <f>VLOOKUP(H4951,'[1]Ventes par client'!B:Q,10,FALSE)</f>
        <v>#N/A</v>
      </c>
      <c r="G4951" s="21">
        <v>100</v>
      </c>
      <c r="H4951" t="s">
        <v>762</v>
      </c>
      <c r="I4951">
        <v>6</v>
      </c>
      <c r="J4951" s="22" t="e">
        <f t="shared" si="77"/>
        <v>#N/A</v>
      </c>
    </row>
    <row r="4952" spans="1:10" x14ac:dyDescent="0.25">
      <c r="A4952" s="20">
        <v>30000</v>
      </c>
      <c r="B4952" s="20" t="s">
        <v>206</v>
      </c>
      <c r="C4952" s="20" t="s">
        <v>408</v>
      </c>
      <c r="D4952" s="20" t="s">
        <v>401</v>
      </c>
      <c r="E4952" s="20" t="s">
        <v>394</v>
      </c>
      <c r="F4952" t="e">
        <f>VLOOKUP(H4952,'[1]Ventes par client'!B:Q,11,FALSE)</f>
        <v>#N/A</v>
      </c>
      <c r="G4952" s="21">
        <v>100</v>
      </c>
      <c r="H4952" t="s">
        <v>762</v>
      </c>
      <c r="I4952" s="19">
        <v>7</v>
      </c>
      <c r="J4952" s="22" t="e">
        <f t="shared" si="77"/>
        <v>#N/A</v>
      </c>
    </row>
    <row r="4953" spans="1:10" x14ac:dyDescent="0.25">
      <c r="A4953" s="20">
        <v>30000</v>
      </c>
      <c r="B4953" s="20" t="s">
        <v>206</v>
      </c>
      <c r="C4953" s="20" t="s">
        <v>408</v>
      </c>
      <c r="D4953" s="20" t="s">
        <v>402</v>
      </c>
      <c r="E4953" s="20" t="s">
        <v>394</v>
      </c>
      <c r="F4953" t="e">
        <f>VLOOKUP(H4953,'[1]Ventes par client'!B:Q,12,FALSE)</f>
        <v>#N/A</v>
      </c>
      <c r="G4953" s="21">
        <v>100</v>
      </c>
      <c r="H4953" t="s">
        <v>762</v>
      </c>
      <c r="I4953" s="19">
        <v>8</v>
      </c>
      <c r="J4953" s="22" t="e">
        <f t="shared" si="77"/>
        <v>#N/A</v>
      </c>
    </row>
    <row r="4954" spans="1:10" x14ac:dyDescent="0.25">
      <c r="A4954" s="20">
        <v>30000</v>
      </c>
      <c r="B4954" s="20" t="s">
        <v>206</v>
      </c>
      <c r="C4954" s="20" t="s">
        <v>408</v>
      </c>
      <c r="D4954" s="20" t="s">
        <v>403</v>
      </c>
      <c r="E4954" s="20" t="s">
        <v>394</v>
      </c>
      <c r="F4954" t="e">
        <f>VLOOKUP(H4954,'[1]Ventes par client'!B:Q,13,FALSE)</f>
        <v>#N/A</v>
      </c>
      <c r="G4954" s="21">
        <v>0</v>
      </c>
      <c r="H4954" t="s">
        <v>762</v>
      </c>
      <c r="I4954">
        <v>9</v>
      </c>
      <c r="J4954" s="22" t="e">
        <f t="shared" si="77"/>
        <v>#N/A</v>
      </c>
    </row>
    <row r="4955" spans="1:10" x14ac:dyDescent="0.25">
      <c r="A4955" s="20">
        <v>30000</v>
      </c>
      <c r="B4955" s="20" t="s">
        <v>206</v>
      </c>
      <c r="C4955" s="20" t="s">
        <v>408</v>
      </c>
      <c r="D4955" s="20" t="s">
        <v>404</v>
      </c>
      <c r="E4955" s="20" t="s">
        <v>394</v>
      </c>
      <c r="F4955" t="e">
        <f>VLOOKUP(H4955,'[1]Ventes par client'!B:Q,14,FALSE)</f>
        <v>#N/A</v>
      </c>
      <c r="G4955" s="21">
        <v>100</v>
      </c>
      <c r="H4955" t="s">
        <v>762</v>
      </c>
      <c r="I4955" s="19">
        <v>10</v>
      </c>
      <c r="J4955" s="22" t="e">
        <f t="shared" si="77"/>
        <v>#N/A</v>
      </c>
    </row>
    <row r="4956" spans="1:10" x14ac:dyDescent="0.25">
      <c r="A4956" s="20">
        <v>30000</v>
      </c>
      <c r="B4956" s="20" t="s">
        <v>206</v>
      </c>
      <c r="C4956" s="20" t="s">
        <v>408</v>
      </c>
      <c r="D4956" s="20" t="s">
        <v>405</v>
      </c>
      <c r="E4956" s="20" t="s">
        <v>394</v>
      </c>
      <c r="F4956" t="e">
        <f>VLOOKUP(H4956,'[1]Ventes par client'!B:Q,15,FALSE)</f>
        <v>#N/A</v>
      </c>
      <c r="G4956" s="21">
        <v>100</v>
      </c>
      <c r="H4956" t="s">
        <v>762</v>
      </c>
      <c r="I4956" s="19">
        <v>11</v>
      </c>
      <c r="J4956" s="22" t="e">
        <f t="shared" si="77"/>
        <v>#N/A</v>
      </c>
    </row>
    <row r="4957" spans="1:10" x14ac:dyDescent="0.25">
      <c r="A4957" s="20">
        <v>30000</v>
      </c>
      <c r="B4957" s="20" t="s">
        <v>206</v>
      </c>
      <c r="C4957" s="20" t="s">
        <v>408</v>
      </c>
      <c r="D4957" s="20" t="s">
        <v>406</v>
      </c>
      <c r="E4957" s="20" t="s">
        <v>394</v>
      </c>
      <c r="F4957" t="e">
        <f>VLOOKUP(H4957,'[1]Ventes par client'!B:Q,16,FALSE)</f>
        <v>#N/A</v>
      </c>
      <c r="G4957" s="21">
        <v>100</v>
      </c>
      <c r="H4957" t="s">
        <v>762</v>
      </c>
      <c r="I4957">
        <v>12</v>
      </c>
      <c r="J4957" s="22" t="e">
        <f t="shared" si="77"/>
        <v>#N/A</v>
      </c>
    </row>
    <row r="4958" spans="1:10" x14ac:dyDescent="0.25">
      <c r="A4958" s="20">
        <v>30000</v>
      </c>
      <c r="B4958" s="20" t="s">
        <v>417</v>
      </c>
      <c r="C4958" s="20" t="s">
        <v>408</v>
      </c>
      <c r="D4958" s="20" t="s">
        <v>393</v>
      </c>
      <c r="E4958" s="20" t="s">
        <v>394</v>
      </c>
      <c r="F4958" s="21">
        <f>VLOOKUP(H4958,'[1]Ventes par client'!B:Q,5,FALSE)</f>
        <v>400</v>
      </c>
      <c r="G4958" s="21">
        <v>100</v>
      </c>
      <c r="H4958" s="2" t="s">
        <v>763</v>
      </c>
      <c r="I4958" s="19">
        <v>1</v>
      </c>
      <c r="J4958" s="22">
        <f t="shared" si="77"/>
        <v>300</v>
      </c>
    </row>
    <row r="4959" spans="1:10" x14ac:dyDescent="0.25">
      <c r="A4959" s="20">
        <v>30000</v>
      </c>
      <c r="B4959" s="20" t="s">
        <v>417</v>
      </c>
      <c r="C4959" s="20" t="s">
        <v>408</v>
      </c>
      <c r="D4959" s="20" t="s">
        <v>396</v>
      </c>
      <c r="E4959" s="20" t="s">
        <v>394</v>
      </c>
      <c r="F4959">
        <f>VLOOKUP(H4959,'[1]Ventes par client'!B:Q,6,FALSE)</f>
        <v>500</v>
      </c>
      <c r="G4959" s="21">
        <v>100</v>
      </c>
      <c r="H4959" t="s">
        <v>763</v>
      </c>
      <c r="I4959" s="19">
        <v>2</v>
      </c>
      <c r="J4959" s="22">
        <f t="shared" si="77"/>
        <v>400</v>
      </c>
    </row>
    <row r="4960" spans="1:10" x14ac:dyDescent="0.25">
      <c r="A4960" s="20">
        <v>30000</v>
      </c>
      <c r="B4960" s="20" t="s">
        <v>417</v>
      </c>
      <c r="C4960" s="20" t="s">
        <v>408</v>
      </c>
      <c r="D4960" s="20" t="s">
        <v>397</v>
      </c>
      <c r="E4960" s="20" t="s">
        <v>394</v>
      </c>
      <c r="F4960">
        <f>VLOOKUP(H4960,'[1]Ventes par client'!B:Q,7,FALSE)</f>
        <v>500</v>
      </c>
      <c r="G4960" s="21">
        <v>100</v>
      </c>
      <c r="H4960" t="s">
        <v>763</v>
      </c>
      <c r="I4960">
        <v>3</v>
      </c>
      <c r="J4960" s="22">
        <f t="shared" si="77"/>
        <v>400</v>
      </c>
    </row>
    <row r="4961" spans="1:10" x14ac:dyDescent="0.25">
      <c r="A4961" s="20">
        <v>30000</v>
      </c>
      <c r="B4961" s="20" t="s">
        <v>417</v>
      </c>
      <c r="C4961" s="20" t="s">
        <v>408</v>
      </c>
      <c r="D4961" s="20" t="s">
        <v>398</v>
      </c>
      <c r="E4961" s="20" t="s">
        <v>394</v>
      </c>
      <c r="F4961">
        <f>VLOOKUP(H4961,'[1]Ventes par client'!B:Q,8,FALSE)</f>
        <v>400</v>
      </c>
      <c r="G4961" s="21">
        <v>0</v>
      </c>
      <c r="H4961" t="s">
        <v>763</v>
      </c>
      <c r="I4961" s="19">
        <v>4</v>
      </c>
      <c r="J4961" s="22">
        <f t="shared" si="77"/>
        <v>400</v>
      </c>
    </row>
    <row r="4962" spans="1:10" x14ac:dyDescent="0.25">
      <c r="A4962" s="20">
        <v>30000</v>
      </c>
      <c r="B4962" s="20" t="s">
        <v>417</v>
      </c>
      <c r="C4962" s="20" t="s">
        <v>408</v>
      </c>
      <c r="D4962" s="20" t="s">
        <v>399</v>
      </c>
      <c r="E4962" s="20" t="s">
        <v>394</v>
      </c>
      <c r="F4962">
        <f>VLOOKUP(H4962,'[1]Ventes par client'!B:Q,9,FALSE)</f>
        <v>400</v>
      </c>
      <c r="G4962" s="21">
        <v>100</v>
      </c>
      <c r="H4962" t="s">
        <v>763</v>
      </c>
      <c r="I4962" s="19">
        <v>5</v>
      </c>
      <c r="J4962" s="22">
        <f t="shared" si="77"/>
        <v>300</v>
      </c>
    </row>
    <row r="4963" spans="1:10" x14ac:dyDescent="0.25">
      <c r="A4963" s="20">
        <v>30000</v>
      </c>
      <c r="B4963" s="20" t="s">
        <v>417</v>
      </c>
      <c r="C4963" s="20" t="s">
        <v>408</v>
      </c>
      <c r="D4963" s="20" t="s">
        <v>400</v>
      </c>
      <c r="E4963" s="20" t="s">
        <v>394</v>
      </c>
      <c r="F4963">
        <f>VLOOKUP(H4963,'[1]Ventes par client'!B:Q,10,FALSE)</f>
        <v>500</v>
      </c>
      <c r="G4963" s="21">
        <v>100</v>
      </c>
      <c r="H4963" t="s">
        <v>763</v>
      </c>
      <c r="I4963">
        <v>6</v>
      </c>
      <c r="J4963" s="22">
        <f t="shared" si="77"/>
        <v>400</v>
      </c>
    </row>
    <row r="4964" spans="1:10" x14ac:dyDescent="0.25">
      <c r="A4964" s="20">
        <v>30000</v>
      </c>
      <c r="B4964" s="20" t="s">
        <v>417</v>
      </c>
      <c r="C4964" s="20" t="s">
        <v>408</v>
      </c>
      <c r="D4964" s="20" t="s">
        <v>401</v>
      </c>
      <c r="E4964" s="20" t="s">
        <v>394</v>
      </c>
      <c r="F4964">
        <f>VLOOKUP(H4964,'[1]Ventes par client'!B:Q,11,FALSE)</f>
        <v>400</v>
      </c>
      <c r="G4964" s="21">
        <v>100</v>
      </c>
      <c r="H4964" t="s">
        <v>763</v>
      </c>
      <c r="I4964" s="19">
        <v>7</v>
      </c>
      <c r="J4964" s="22">
        <f t="shared" si="77"/>
        <v>300</v>
      </c>
    </row>
    <row r="4965" spans="1:10" x14ac:dyDescent="0.25">
      <c r="A4965" s="20">
        <v>30000</v>
      </c>
      <c r="B4965" s="20" t="s">
        <v>417</v>
      </c>
      <c r="C4965" s="20" t="s">
        <v>408</v>
      </c>
      <c r="D4965" s="20" t="s">
        <v>402</v>
      </c>
      <c r="E4965" s="20" t="s">
        <v>394</v>
      </c>
      <c r="F4965">
        <f>VLOOKUP(H4965,'[1]Ventes par client'!B:Q,12,FALSE)</f>
        <v>400</v>
      </c>
      <c r="G4965" s="21">
        <v>100</v>
      </c>
      <c r="H4965" t="s">
        <v>763</v>
      </c>
      <c r="I4965" s="19">
        <v>8</v>
      </c>
      <c r="J4965" s="22">
        <f t="shared" si="77"/>
        <v>300</v>
      </c>
    </row>
    <row r="4966" spans="1:10" x14ac:dyDescent="0.25">
      <c r="A4966" s="20">
        <v>30000</v>
      </c>
      <c r="B4966" s="20" t="s">
        <v>417</v>
      </c>
      <c r="C4966" s="20" t="s">
        <v>408</v>
      </c>
      <c r="D4966" s="20" t="s">
        <v>403</v>
      </c>
      <c r="E4966" s="20" t="s">
        <v>394</v>
      </c>
      <c r="F4966">
        <f>VLOOKUP(H4966,'[1]Ventes par client'!B:Q,13,FALSE)</f>
        <v>400</v>
      </c>
      <c r="G4966" s="21">
        <v>0</v>
      </c>
      <c r="H4966" t="s">
        <v>763</v>
      </c>
      <c r="I4966">
        <v>9</v>
      </c>
      <c r="J4966" s="22">
        <f t="shared" si="77"/>
        <v>400</v>
      </c>
    </row>
    <row r="4967" spans="1:10" x14ac:dyDescent="0.25">
      <c r="A4967" s="20">
        <v>30000</v>
      </c>
      <c r="B4967" s="20" t="s">
        <v>417</v>
      </c>
      <c r="C4967" s="20" t="s">
        <v>408</v>
      </c>
      <c r="D4967" s="20" t="s">
        <v>404</v>
      </c>
      <c r="E4967" s="20" t="s">
        <v>394</v>
      </c>
      <c r="F4967">
        <f>VLOOKUP(H4967,'[1]Ventes par client'!B:Q,14,FALSE)</f>
        <v>500</v>
      </c>
      <c r="G4967" s="21">
        <v>100</v>
      </c>
      <c r="H4967" t="s">
        <v>763</v>
      </c>
      <c r="I4967" s="19">
        <v>10</v>
      </c>
      <c r="J4967" s="22">
        <f t="shared" si="77"/>
        <v>400</v>
      </c>
    </row>
    <row r="4968" spans="1:10" x14ac:dyDescent="0.25">
      <c r="A4968" s="20">
        <v>30000</v>
      </c>
      <c r="B4968" s="20" t="s">
        <v>417</v>
      </c>
      <c r="C4968" s="20" t="s">
        <v>408</v>
      </c>
      <c r="D4968" s="20" t="s">
        <v>405</v>
      </c>
      <c r="E4968" s="20" t="s">
        <v>394</v>
      </c>
      <c r="F4968">
        <f>VLOOKUP(H4968,'[1]Ventes par client'!B:Q,15,FALSE)</f>
        <v>500</v>
      </c>
      <c r="G4968" s="21">
        <v>100</v>
      </c>
      <c r="H4968" t="s">
        <v>763</v>
      </c>
      <c r="I4968" s="19">
        <v>11</v>
      </c>
      <c r="J4968" s="22">
        <f t="shared" si="77"/>
        <v>400</v>
      </c>
    </row>
    <row r="4969" spans="1:10" x14ac:dyDescent="0.25">
      <c r="A4969" s="20">
        <v>30000</v>
      </c>
      <c r="B4969" s="20" t="s">
        <v>417</v>
      </c>
      <c r="C4969" s="20" t="s">
        <v>408</v>
      </c>
      <c r="D4969" s="20" t="s">
        <v>406</v>
      </c>
      <c r="E4969" s="20" t="s">
        <v>394</v>
      </c>
      <c r="F4969">
        <f>VLOOKUP(H4969,'[1]Ventes par client'!B:Q,16,FALSE)</f>
        <v>400</v>
      </c>
      <c r="G4969" s="21">
        <v>100</v>
      </c>
      <c r="H4969" t="s">
        <v>763</v>
      </c>
      <c r="I4969">
        <v>12</v>
      </c>
      <c r="J4969" s="22">
        <f t="shared" si="77"/>
        <v>300</v>
      </c>
    </row>
    <row r="4970" spans="1:10" x14ac:dyDescent="0.25">
      <c r="A4970" s="20">
        <v>30000</v>
      </c>
      <c r="B4970" s="20" t="s">
        <v>331</v>
      </c>
      <c r="C4970" s="20" t="s">
        <v>408</v>
      </c>
      <c r="D4970" s="20" t="s">
        <v>393</v>
      </c>
      <c r="E4970" s="20" t="s">
        <v>394</v>
      </c>
      <c r="F4970" s="21">
        <f>VLOOKUP(H4970,'[1]Ventes par client'!B:Q,5,FALSE)</f>
        <v>1200</v>
      </c>
      <c r="G4970" s="21">
        <v>200</v>
      </c>
      <c r="H4970" s="2" t="s">
        <v>764</v>
      </c>
      <c r="I4970" s="19">
        <v>1</v>
      </c>
      <c r="J4970" s="22">
        <f t="shared" si="77"/>
        <v>1000</v>
      </c>
    </row>
    <row r="4971" spans="1:10" x14ac:dyDescent="0.25">
      <c r="A4971" s="20">
        <v>30000</v>
      </c>
      <c r="B4971" s="20" t="s">
        <v>331</v>
      </c>
      <c r="C4971" s="20" t="s">
        <v>408</v>
      </c>
      <c r="D4971" s="20" t="s">
        <v>396</v>
      </c>
      <c r="E4971" s="20" t="s">
        <v>394</v>
      </c>
      <c r="F4971">
        <f>VLOOKUP(H4971,'[1]Ventes par client'!B:Q,6,FALSE)</f>
        <v>1400</v>
      </c>
      <c r="G4971" s="21">
        <v>300</v>
      </c>
      <c r="H4971" t="s">
        <v>764</v>
      </c>
      <c r="I4971" s="19">
        <v>2</v>
      </c>
      <c r="J4971" s="22">
        <f t="shared" si="77"/>
        <v>1100</v>
      </c>
    </row>
    <row r="4972" spans="1:10" x14ac:dyDescent="0.25">
      <c r="A4972" s="20">
        <v>30000</v>
      </c>
      <c r="B4972" s="20" t="s">
        <v>331</v>
      </c>
      <c r="C4972" s="20" t="s">
        <v>408</v>
      </c>
      <c r="D4972" s="20" t="s">
        <v>397</v>
      </c>
      <c r="E4972" s="20" t="s">
        <v>394</v>
      </c>
      <c r="F4972">
        <f>VLOOKUP(H4972,'[1]Ventes par client'!B:Q,7,FALSE)</f>
        <v>1400</v>
      </c>
      <c r="G4972" s="21">
        <v>300</v>
      </c>
      <c r="H4972" t="s">
        <v>764</v>
      </c>
      <c r="I4972">
        <v>3</v>
      </c>
      <c r="J4972" s="22">
        <f t="shared" si="77"/>
        <v>1100</v>
      </c>
    </row>
    <row r="4973" spans="1:10" x14ac:dyDescent="0.25">
      <c r="A4973" s="20">
        <v>30000</v>
      </c>
      <c r="B4973" s="20" t="s">
        <v>331</v>
      </c>
      <c r="C4973" s="20" t="s">
        <v>408</v>
      </c>
      <c r="D4973" s="20" t="s">
        <v>398</v>
      </c>
      <c r="E4973" s="20" t="s">
        <v>394</v>
      </c>
      <c r="F4973">
        <f>VLOOKUP(H4973,'[1]Ventes par client'!B:Q,8,FALSE)</f>
        <v>1200</v>
      </c>
      <c r="G4973" s="21">
        <v>200</v>
      </c>
      <c r="H4973" t="s">
        <v>764</v>
      </c>
      <c r="I4973" s="19">
        <v>4</v>
      </c>
      <c r="J4973" s="22">
        <f t="shared" si="77"/>
        <v>1000</v>
      </c>
    </row>
    <row r="4974" spans="1:10" x14ac:dyDescent="0.25">
      <c r="A4974" s="20">
        <v>30000</v>
      </c>
      <c r="B4974" s="20" t="s">
        <v>331</v>
      </c>
      <c r="C4974" s="20" t="s">
        <v>408</v>
      </c>
      <c r="D4974" s="20" t="s">
        <v>399</v>
      </c>
      <c r="E4974" s="20" t="s">
        <v>394</v>
      </c>
      <c r="F4974">
        <f>VLOOKUP(H4974,'[1]Ventes par client'!B:Q,9,FALSE)</f>
        <v>1200</v>
      </c>
      <c r="G4974" s="21">
        <v>200</v>
      </c>
      <c r="H4974" t="s">
        <v>764</v>
      </c>
      <c r="I4974" s="19">
        <v>5</v>
      </c>
      <c r="J4974" s="22">
        <f t="shared" si="77"/>
        <v>1000</v>
      </c>
    </row>
    <row r="4975" spans="1:10" x14ac:dyDescent="0.25">
      <c r="A4975" s="20">
        <v>30000</v>
      </c>
      <c r="B4975" s="20" t="s">
        <v>331</v>
      </c>
      <c r="C4975" s="20" t="s">
        <v>408</v>
      </c>
      <c r="D4975" s="20" t="s">
        <v>400</v>
      </c>
      <c r="E4975" s="20" t="s">
        <v>394</v>
      </c>
      <c r="F4975">
        <f>VLOOKUP(H4975,'[1]Ventes par client'!B:Q,10,FALSE)</f>
        <v>1400</v>
      </c>
      <c r="G4975" s="21">
        <v>300</v>
      </c>
      <c r="H4975" t="s">
        <v>764</v>
      </c>
      <c r="I4975">
        <v>6</v>
      </c>
      <c r="J4975" s="22">
        <f t="shared" si="77"/>
        <v>1100</v>
      </c>
    </row>
    <row r="4976" spans="1:10" x14ac:dyDescent="0.25">
      <c r="A4976" s="20">
        <v>30000</v>
      </c>
      <c r="B4976" s="20" t="s">
        <v>331</v>
      </c>
      <c r="C4976" s="20" t="s">
        <v>408</v>
      </c>
      <c r="D4976" s="20" t="s">
        <v>401</v>
      </c>
      <c r="E4976" s="20" t="s">
        <v>394</v>
      </c>
      <c r="F4976">
        <f>VLOOKUP(H4976,'[1]Ventes par client'!B:Q,11,FALSE)</f>
        <v>1100</v>
      </c>
      <c r="G4976" s="21">
        <v>300</v>
      </c>
      <c r="H4976" t="s">
        <v>764</v>
      </c>
      <c r="I4976" s="19">
        <v>7</v>
      </c>
      <c r="J4976" s="22">
        <f t="shared" si="77"/>
        <v>800</v>
      </c>
    </row>
    <row r="4977" spans="1:10" x14ac:dyDescent="0.25">
      <c r="A4977" s="20">
        <v>30000</v>
      </c>
      <c r="B4977" s="20" t="s">
        <v>331</v>
      </c>
      <c r="C4977" s="20" t="s">
        <v>408</v>
      </c>
      <c r="D4977" s="20" t="s">
        <v>402</v>
      </c>
      <c r="E4977" s="20" t="s">
        <v>394</v>
      </c>
      <c r="F4977">
        <f>VLOOKUP(H4977,'[1]Ventes par client'!B:Q,12,FALSE)</f>
        <v>1100</v>
      </c>
      <c r="G4977" s="21">
        <v>200</v>
      </c>
      <c r="H4977" t="s">
        <v>764</v>
      </c>
      <c r="I4977" s="19">
        <v>8</v>
      </c>
      <c r="J4977" s="22">
        <f t="shared" si="77"/>
        <v>900</v>
      </c>
    </row>
    <row r="4978" spans="1:10" x14ac:dyDescent="0.25">
      <c r="A4978" s="20">
        <v>30000</v>
      </c>
      <c r="B4978" s="20" t="s">
        <v>331</v>
      </c>
      <c r="C4978" s="20" t="s">
        <v>408</v>
      </c>
      <c r="D4978" s="20" t="s">
        <v>403</v>
      </c>
      <c r="E4978" s="20" t="s">
        <v>394</v>
      </c>
      <c r="F4978">
        <f>VLOOKUP(H4978,'[1]Ventes par client'!B:Q,13,FALSE)</f>
        <v>1200</v>
      </c>
      <c r="G4978" s="21">
        <v>200</v>
      </c>
      <c r="H4978" t="s">
        <v>764</v>
      </c>
      <c r="I4978">
        <v>9</v>
      </c>
      <c r="J4978" s="22">
        <f t="shared" si="77"/>
        <v>1000</v>
      </c>
    </row>
    <row r="4979" spans="1:10" x14ac:dyDescent="0.25">
      <c r="A4979" s="20">
        <v>30000</v>
      </c>
      <c r="B4979" s="20" t="s">
        <v>331</v>
      </c>
      <c r="C4979" s="20" t="s">
        <v>408</v>
      </c>
      <c r="D4979" s="20" t="s">
        <v>404</v>
      </c>
      <c r="E4979" s="20" t="s">
        <v>394</v>
      </c>
      <c r="F4979">
        <f>VLOOKUP(H4979,'[1]Ventes par client'!B:Q,14,FALSE)</f>
        <v>1400</v>
      </c>
      <c r="G4979" s="21">
        <v>300</v>
      </c>
      <c r="H4979" t="s">
        <v>764</v>
      </c>
      <c r="I4979" s="19">
        <v>10</v>
      </c>
      <c r="J4979" s="22">
        <f t="shared" si="77"/>
        <v>1100</v>
      </c>
    </row>
    <row r="4980" spans="1:10" x14ac:dyDescent="0.25">
      <c r="A4980" s="20">
        <v>30000</v>
      </c>
      <c r="B4980" s="20" t="s">
        <v>331</v>
      </c>
      <c r="C4980" s="20" t="s">
        <v>408</v>
      </c>
      <c r="D4980" s="20" t="s">
        <v>405</v>
      </c>
      <c r="E4980" s="20" t="s">
        <v>394</v>
      </c>
      <c r="F4980">
        <f>VLOOKUP(H4980,'[1]Ventes par client'!B:Q,15,FALSE)</f>
        <v>1500</v>
      </c>
      <c r="G4980" s="21">
        <v>300</v>
      </c>
      <c r="H4980" t="s">
        <v>764</v>
      </c>
      <c r="I4980" s="19">
        <v>11</v>
      </c>
      <c r="J4980" s="22">
        <f t="shared" si="77"/>
        <v>1200</v>
      </c>
    </row>
    <row r="4981" spans="1:10" x14ac:dyDescent="0.25">
      <c r="A4981" s="20">
        <v>30000</v>
      </c>
      <c r="B4981" s="20" t="s">
        <v>331</v>
      </c>
      <c r="C4981" s="20" t="s">
        <v>408</v>
      </c>
      <c r="D4981" s="20" t="s">
        <v>406</v>
      </c>
      <c r="E4981" s="20" t="s">
        <v>394</v>
      </c>
      <c r="F4981">
        <f>VLOOKUP(H4981,'[1]Ventes par client'!B:Q,16,FALSE)</f>
        <v>900</v>
      </c>
      <c r="G4981" s="21">
        <v>200</v>
      </c>
      <c r="H4981" t="s">
        <v>764</v>
      </c>
      <c r="I4981">
        <v>12</v>
      </c>
      <c r="J4981" s="22">
        <f t="shared" si="77"/>
        <v>700</v>
      </c>
    </row>
    <row r="4982" spans="1:10" x14ac:dyDescent="0.25">
      <c r="A4982" s="20">
        <v>30000</v>
      </c>
      <c r="B4982" s="20" t="s">
        <v>166</v>
      </c>
      <c r="C4982" s="20" t="s">
        <v>408</v>
      </c>
      <c r="D4982" s="20" t="s">
        <v>393</v>
      </c>
      <c r="E4982" s="20" t="s">
        <v>394</v>
      </c>
      <c r="F4982" s="21">
        <f>VLOOKUP(H4982,'[1]Ventes par client'!B:Q,5,FALSE)</f>
        <v>400</v>
      </c>
      <c r="G4982" s="21">
        <v>200</v>
      </c>
      <c r="H4982" s="2" t="s">
        <v>765</v>
      </c>
      <c r="I4982" s="19">
        <v>1</v>
      </c>
      <c r="J4982" s="22">
        <f t="shared" si="77"/>
        <v>200</v>
      </c>
    </row>
    <row r="4983" spans="1:10" x14ac:dyDescent="0.25">
      <c r="A4983" s="20">
        <v>30000</v>
      </c>
      <c r="B4983" s="20" t="s">
        <v>166</v>
      </c>
      <c r="C4983" s="20" t="s">
        <v>408</v>
      </c>
      <c r="D4983" s="20" t="s">
        <v>396</v>
      </c>
      <c r="E4983" s="20" t="s">
        <v>394</v>
      </c>
      <c r="F4983">
        <f>VLOOKUP(H4983,'[1]Ventes par client'!B:Q,6,FALSE)</f>
        <v>500</v>
      </c>
      <c r="G4983" s="21">
        <v>300</v>
      </c>
      <c r="H4983" t="s">
        <v>765</v>
      </c>
      <c r="I4983" s="19">
        <v>2</v>
      </c>
      <c r="J4983" s="22">
        <f t="shared" si="77"/>
        <v>200</v>
      </c>
    </row>
    <row r="4984" spans="1:10" x14ac:dyDescent="0.25">
      <c r="A4984" s="20">
        <v>30000</v>
      </c>
      <c r="B4984" s="20" t="s">
        <v>166</v>
      </c>
      <c r="C4984" s="20" t="s">
        <v>408</v>
      </c>
      <c r="D4984" s="20" t="s">
        <v>397</v>
      </c>
      <c r="E4984" s="20" t="s">
        <v>394</v>
      </c>
      <c r="F4984">
        <f>VLOOKUP(H4984,'[1]Ventes par client'!B:Q,7,FALSE)</f>
        <v>500</v>
      </c>
      <c r="G4984" s="21">
        <v>300</v>
      </c>
      <c r="H4984" t="s">
        <v>765</v>
      </c>
      <c r="I4984">
        <v>3</v>
      </c>
      <c r="J4984" s="22">
        <f t="shared" si="77"/>
        <v>200</v>
      </c>
    </row>
    <row r="4985" spans="1:10" x14ac:dyDescent="0.25">
      <c r="A4985" s="20">
        <v>30000</v>
      </c>
      <c r="B4985" s="20" t="s">
        <v>166</v>
      </c>
      <c r="C4985" s="20" t="s">
        <v>408</v>
      </c>
      <c r="D4985" s="20" t="s">
        <v>398</v>
      </c>
      <c r="E4985" s="20" t="s">
        <v>394</v>
      </c>
      <c r="F4985">
        <f>VLOOKUP(H4985,'[1]Ventes par client'!B:Q,8,FALSE)</f>
        <v>400</v>
      </c>
      <c r="G4985" s="21">
        <v>200</v>
      </c>
      <c r="H4985" t="s">
        <v>765</v>
      </c>
      <c r="I4985" s="19">
        <v>4</v>
      </c>
      <c r="J4985" s="22">
        <f t="shared" si="77"/>
        <v>200</v>
      </c>
    </row>
    <row r="4986" spans="1:10" x14ac:dyDescent="0.25">
      <c r="A4986" s="20">
        <v>30000</v>
      </c>
      <c r="B4986" s="20" t="s">
        <v>166</v>
      </c>
      <c r="C4986" s="20" t="s">
        <v>408</v>
      </c>
      <c r="D4986" s="20" t="s">
        <v>399</v>
      </c>
      <c r="E4986" s="20" t="s">
        <v>394</v>
      </c>
      <c r="F4986">
        <f>VLOOKUP(H4986,'[1]Ventes par client'!B:Q,9,FALSE)</f>
        <v>400</v>
      </c>
      <c r="G4986" s="21">
        <v>200</v>
      </c>
      <c r="H4986" t="s">
        <v>765</v>
      </c>
      <c r="I4986" s="19">
        <v>5</v>
      </c>
      <c r="J4986" s="22">
        <f t="shared" si="77"/>
        <v>200</v>
      </c>
    </row>
    <row r="4987" spans="1:10" x14ac:dyDescent="0.25">
      <c r="A4987" s="20">
        <v>30000</v>
      </c>
      <c r="B4987" s="20" t="s">
        <v>166</v>
      </c>
      <c r="C4987" s="20" t="s">
        <v>408</v>
      </c>
      <c r="D4987" s="20" t="s">
        <v>400</v>
      </c>
      <c r="E4987" s="20" t="s">
        <v>394</v>
      </c>
      <c r="F4987">
        <f>VLOOKUP(H4987,'[1]Ventes par client'!B:Q,10,FALSE)</f>
        <v>500</v>
      </c>
      <c r="G4987" s="21">
        <v>300</v>
      </c>
      <c r="H4987" t="s">
        <v>765</v>
      </c>
      <c r="I4987">
        <v>6</v>
      </c>
      <c r="J4987" s="22">
        <f t="shared" si="77"/>
        <v>200</v>
      </c>
    </row>
    <row r="4988" spans="1:10" x14ac:dyDescent="0.25">
      <c r="A4988" s="20">
        <v>30000</v>
      </c>
      <c r="B4988" s="20" t="s">
        <v>166</v>
      </c>
      <c r="C4988" s="20" t="s">
        <v>408</v>
      </c>
      <c r="D4988" s="20" t="s">
        <v>401</v>
      </c>
      <c r="E4988" s="20" t="s">
        <v>394</v>
      </c>
      <c r="F4988">
        <f>VLOOKUP(H4988,'[1]Ventes par client'!B:Q,11,FALSE)</f>
        <v>400</v>
      </c>
      <c r="G4988" s="21">
        <v>300</v>
      </c>
      <c r="H4988" t="s">
        <v>765</v>
      </c>
      <c r="I4988" s="19">
        <v>7</v>
      </c>
      <c r="J4988" s="22">
        <f t="shared" si="77"/>
        <v>100</v>
      </c>
    </row>
    <row r="4989" spans="1:10" x14ac:dyDescent="0.25">
      <c r="A4989" s="20">
        <v>30000</v>
      </c>
      <c r="B4989" s="20" t="s">
        <v>166</v>
      </c>
      <c r="C4989" s="20" t="s">
        <v>408</v>
      </c>
      <c r="D4989" s="20" t="s">
        <v>402</v>
      </c>
      <c r="E4989" s="20" t="s">
        <v>394</v>
      </c>
      <c r="F4989">
        <f>VLOOKUP(H4989,'[1]Ventes par client'!B:Q,12,FALSE)</f>
        <v>400</v>
      </c>
      <c r="G4989" s="21">
        <v>200</v>
      </c>
      <c r="H4989" t="s">
        <v>765</v>
      </c>
      <c r="I4989" s="19">
        <v>8</v>
      </c>
      <c r="J4989" s="22">
        <f t="shared" si="77"/>
        <v>200</v>
      </c>
    </row>
    <row r="4990" spans="1:10" x14ac:dyDescent="0.25">
      <c r="A4990" s="20">
        <v>30000</v>
      </c>
      <c r="B4990" s="20" t="s">
        <v>166</v>
      </c>
      <c r="C4990" s="20" t="s">
        <v>408</v>
      </c>
      <c r="D4990" s="20" t="s">
        <v>403</v>
      </c>
      <c r="E4990" s="20" t="s">
        <v>394</v>
      </c>
      <c r="F4990">
        <f>VLOOKUP(H4990,'[1]Ventes par client'!B:Q,13,FALSE)</f>
        <v>400</v>
      </c>
      <c r="G4990" s="21">
        <v>200</v>
      </c>
      <c r="H4990" t="s">
        <v>765</v>
      </c>
      <c r="I4990">
        <v>9</v>
      </c>
      <c r="J4990" s="22">
        <f t="shared" si="77"/>
        <v>200</v>
      </c>
    </row>
    <row r="4991" spans="1:10" x14ac:dyDescent="0.25">
      <c r="A4991" s="20">
        <v>30000</v>
      </c>
      <c r="B4991" s="20" t="s">
        <v>166</v>
      </c>
      <c r="C4991" s="20" t="s">
        <v>408</v>
      </c>
      <c r="D4991" s="20" t="s">
        <v>404</v>
      </c>
      <c r="E4991" s="20" t="s">
        <v>394</v>
      </c>
      <c r="F4991">
        <f>VLOOKUP(H4991,'[1]Ventes par client'!B:Q,14,FALSE)</f>
        <v>500</v>
      </c>
      <c r="G4991" s="21">
        <v>300</v>
      </c>
      <c r="H4991" t="s">
        <v>765</v>
      </c>
      <c r="I4991" s="19">
        <v>10</v>
      </c>
      <c r="J4991" s="22">
        <f t="shared" si="77"/>
        <v>200</v>
      </c>
    </row>
    <row r="4992" spans="1:10" x14ac:dyDescent="0.25">
      <c r="A4992" s="20">
        <v>30000</v>
      </c>
      <c r="B4992" s="20" t="s">
        <v>166</v>
      </c>
      <c r="C4992" s="20" t="s">
        <v>408</v>
      </c>
      <c r="D4992" s="20" t="s">
        <v>405</v>
      </c>
      <c r="E4992" s="20" t="s">
        <v>394</v>
      </c>
      <c r="F4992">
        <f>VLOOKUP(H4992,'[1]Ventes par client'!B:Q,15,FALSE)</f>
        <v>500</v>
      </c>
      <c r="G4992" s="21">
        <v>300</v>
      </c>
      <c r="H4992" t="s">
        <v>765</v>
      </c>
      <c r="I4992" s="19">
        <v>11</v>
      </c>
      <c r="J4992" s="22">
        <f t="shared" si="77"/>
        <v>200</v>
      </c>
    </row>
    <row r="4993" spans="1:10" x14ac:dyDescent="0.25">
      <c r="A4993" s="20">
        <v>30000</v>
      </c>
      <c r="B4993" s="20" t="s">
        <v>166</v>
      </c>
      <c r="C4993" s="20" t="s">
        <v>408</v>
      </c>
      <c r="D4993" s="20" t="s">
        <v>406</v>
      </c>
      <c r="E4993" s="20" t="s">
        <v>394</v>
      </c>
      <c r="F4993">
        <f>VLOOKUP(H4993,'[1]Ventes par client'!B:Q,16,FALSE)</f>
        <v>400</v>
      </c>
      <c r="G4993" s="21">
        <v>200</v>
      </c>
      <c r="H4993" t="s">
        <v>765</v>
      </c>
      <c r="I4993">
        <v>12</v>
      </c>
      <c r="J4993" s="22">
        <f t="shared" si="77"/>
        <v>200</v>
      </c>
    </row>
    <row r="4994" spans="1:10" x14ac:dyDescent="0.25">
      <c r="A4994" s="20">
        <v>30000</v>
      </c>
      <c r="B4994" s="20" t="s">
        <v>206</v>
      </c>
      <c r="C4994" s="20" t="s">
        <v>408</v>
      </c>
      <c r="D4994" s="20" t="s">
        <v>393</v>
      </c>
      <c r="E4994" s="20" t="s">
        <v>394</v>
      </c>
      <c r="F4994" s="21" t="e">
        <f>VLOOKUP(H4994,'[1]Ventes par client'!B:Q,5,FALSE)</f>
        <v>#N/A</v>
      </c>
      <c r="G4994" s="21">
        <v>200</v>
      </c>
      <c r="H4994" s="2" t="s">
        <v>766</v>
      </c>
      <c r="I4994" s="19">
        <v>1</v>
      </c>
      <c r="J4994" s="22" t="e">
        <f t="shared" ref="J4994:J5057" si="78">+F4994-G4994</f>
        <v>#N/A</v>
      </c>
    </row>
    <row r="4995" spans="1:10" x14ac:dyDescent="0.25">
      <c r="A4995" s="20">
        <v>30000</v>
      </c>
      <c r="B4995" s="20" t="s">
        <v>206</v>
      </c>
      <c r="C4995" s="20" t="s">
        <v>408</v>
      </c>
      <c r="D4995" s="20" t="s">
        <v>396</v>
      </c>
      <c r="E4995" s="20" t="s">
        <v>394</v>
      </c>
      <c r="F4995" t="e">
        <f>VLOOKUP(H4995,'[1]Ventes par client'!B:Q,6,FALSE)</f>
        <v>#N/A</v>
      </c>
      <c r="G4995" s="21">
        <v>100</v>
      </c>
      <c r="H4995" t="s">
        <v>766</v>
      </c>
      <c r="I4995" s="19">
        <v>2</v>
      </c>
      <c r="J4995" s="22" t="e">
        <f t="shared" si="78"/>
        <v>#N/A</v>
      </c>
    </row>
    <row r="4996" spans="1:10" x14ac:dyDescent="0.25">
      <c r="A4996" s="20">
        <v>30000</v>
      </c>
      <c r="B4996" s="20" t="s">
        <v>206</v>
      </c>
      <c r="C4996" s="20" t="s">
        <v>408</v>
      </c>
      <c r="D4996" s="20" t="s">
        <v>397</v>
      </c>
      <c r="E4996" s="20" t="s">
        <v>394</v>
      </c>
      <c r="F4996" t="e">
        <f>VLOOKUP(H4996,'[1]Ventes par client'!B:Q,7,FALSE)</f>
        <v>#N/A</v>
      </c>
      <c r="G4996" s="21">
        <v>200</v>
      </c>
      <c r="H4996" t="s">
        <v>766</v>
      </c>
      <c r="I4996">
        <v>3</v>
      </c>
      <c r="J4996" s="22" t="e">
        <f t="shared" si="78"/>
        <v>#N/A</v>
      </c>
    </row>
    <row r="4997" spans="1:10" x14ac:dyDescent="0.25">
      <c r="A4997" s="20">
        <v>30000</v>
      </c>
      <c r="B4997" s="20" t="s">
        <v>206</v>
      </c>
      <c r="C4997" s="20" t="s">
        <v>408</v>
      </c>
      <c r="D4997" s="20" t="s">
        <v>398</v>
      </c>
      <c r="E4997" s="20" t="s">
        <v>394</v>
      </c>
      <c r="F4997" t="e">
        <f>VLOOKUP(H4997,'[1]Ventes par client'!B:Q,8,FALSE)</f>
        <v>#N/A</v>
      </c>
      <c r="G4997" s="21">
        <v>200</v>
      </c>
      <c r="H4997" t="s">
        <v>766</v>
      </c>
      <c r="I4997" s="19">
        <v>4</v>
      </c>
      <c r="J4997" s="22" t="e">
        <f t="shared" si="78"/>
        <v>#N/A</v>
      </c>
    </row>
    <row r="4998" spans="1:10" x14ac:dyDescent="0.25">
      <c r="A4998" s="20">
        <v>30000</v>
      </c>
      <c r="B4998" s="20" t="s">
        <v>206</v>
      </c>
      <c r="C4998" s="20" t="s">
        <v>408</v>
      </c>
      <c r="D4998" s="20" t="s">
        <v>399</v>
      </c>
      <c r="E4998" s="20" t="s">
        <v>394</v>
      </c>
      <c r="F4998" t="e">
        <f>VLOOKUP(H4998,'[1]Ventes par client'!B:Q,9,FALSE)</f>
        <v>#N/A</v>
      </c>
      <c r="G4998" s="21">
        <v>100</v>
      </c>
      <c r="H4998" t="s">
        <v>766</v>
      </c>
      <c r="I4998" s="19">
        <v>5</v>
      </c>
      <c r="J4998" s="22" t="e">
        <f t="shared" si="78"/>
        <v>#N/A</v>
      </c>
    </row>
    <row r="4999" spans="1:10" x14ac:dyDescent="0.25">
      <c r="A4999" s="20">
        <v>30000</v>
      </c>
      <c r="B4999" s="20" t="s">
        <v>206</v>
      </c>
      <c r="C4999" s="20" t="s">
        <v>408</v>
      </c>
      <c r="D4999" s="20" t="s">
        <v>400</v>
      </c>
      <c r="E4999" s="20" t="s">
        <v>394</v>
      </c>
      <c r="F4999" t="e">
        <f>VLOOKUP(H4999,'[1]Ventes par client'!B:Q,10,FALSE)</f>
        <v>#N/A</v>
      </c>
      <c r="G4999" s="21">
        <v>200</v>
      </c>
      <c r="H4999" t="s">
        <v>766</v>
      </c>
      <c r="I4999">
        <v>6</v>
      </c>
      <c r="J4999" s="22" t="e">
        <f t="shared" si="78"/>
        <v>#N/A</v>
      </c>
    </row>
    <row r="5000" spans="1:10" x14ac:dyDescent="0.25">
      <c r="A5000" s="20">
        <v>30000</v>
      </c>
      <c r="B5000" s="20" t="s">
        <v>206</v>
      </c>
      <c r="C5000" s="20" t="s">
        <v>408</v>
      </c>
      <c r="D5000" s="20" t="s">
        <v>401</v>
      </c>
      <c r="E5000" s="20" t="s">
        <v>394</v>
      </c>
      <c r="F5000" t="e">
        <f>VLOOKUP(H5000,'[1]Ventes par client'!B:Q,11,FALSE)</f>
        <v>#N/A</v>
      </c>
      <c r="G5000" s="21">
        <v>200</v>
      </c>
      <c r="H5000" t="s">
        <v>766</v>
      </c>
      <c r="I5000" s="19">
        <v>7</v>
      </c>
      <c r="J5000" s="22" t="e">
        <f t="shared" si="78"/>
        <v>#N/A</v>
      </c>
    </row>
    <row r="5001" spans="1:10" x14ac:dyDescent="0.25">
      <c r="A5001" s="20">
        <v>30000</v>
      </c>
      <c r="B5001" s="20" t="s">
        <v>206</v>
      </c>
      <c r="C5001" s="20" t="s">
        <v>408</v>
      </c>
      <c r="D5001" s="20" t="s">
        <v>402</v>
      </c>
      <c r="E5001" s="20" t="s">
        <v>394</v>
      </c>
      <c r="F5001" t="e">
        <f>VLOOKUP(H5001,'[1]Ventes par client'!B:Q,12,FALSE)</f>
        <v>#N/A</v>
      </c>
      <c r="G5001" s="21">
        <v>100</v>
      </c>
      <c r="H5001" t="s">
        <v>766</v>
      </c>
      <c r="I5001" s="19">
        <v>8</v>
      </c>
      <c r="J5001" s="22" t="e">
        <f t="shared" si="78"/>
        <v>#N/A</v>
      </c>
    </row>
    <row r="5002" spans="1:10" x14ac:dyDescent="0.25">
      <c r="A5002" s="20">
        <v>30000</v>
      </c>
      <c r="B5002" s="20" t="s">
        <v>206</v>
      </c>
      <c r="C5002" s="20" t="s">
        <v>408</v>
      </c>
      <c r="D5002" s="20" t="s">
        <v>403</v>
      </c>
      <c r="E5002" s="20" t="s">
        <v>394</v>
      </c>
      <c r="F5002" t="e">
        <f>VLOOKUP(H5002,'[1]Ventes par client'!B:Q,13,FALSE)</f>
        <v>#N/A</v>
      </c>
      <c r="G5002" s="21">
        <v>200</v>
      </c>
      <c r="H5002" t="s">
        <v>766</v>
      </c>
      <c r="I5002">
        <v>9</v>
      </c>
      <c r="J5002" s="22" t="e">
        <f t="shared" si="78"/>
        <v>#N/A</v>
      </c>
    </row>
    <row r="5003" spans="1:10" x14ac:dyDescent="0.25">
      <c r="A5003" s="20">
        <v>30000</v>
      </c>
      <c r="B5003" s="20" t="s">
        <v>206</v>
      </c>
      <c r="C5003" s="20" t="s">
        <v>408</v>
      </c>
      <c r="D5003" s="20" t="s">
        <v>404</v>
      </c>
      <c r="E5003" s="20" t="s">
        <v>394</v>
      </c>
      <c r="F5003" t="e">
        <f>VLOOKUP(H5003,'[1]Ventes par client'!B:Q,14,FALSE)</f>
        <v>#N/A</v>
      </c>
      <c r="G5003" s="21">
        <v>200</v>
      </c>
      <c r="H5003" t="s">
        <v>766</v>
      </c>
      <c r="I5003" s="19">
        <v>10</v>
      </c>
      <c r="J5003" s="22" t="e">
        <f t="shared" si="78"/>
        <v>#N/A</v>
      </c>
    </row>
    <row r="5004" spans="1:10" x14ac:dyDescent="0.25">
      <c r="A5004" s="20">
        <v>30000</v>
      </c>
      <c r="B5004" s="20" t="s">
        <v>206</v>
      </c>
      <c r="C5004" s="20" t="s">
        <v>408</v>
      </c>
      <c r="D5004" s="20" t="s">
        <v>405</v>
      </c>
      <c r="E5004" s="20" t="s">
        <v>394</v>
      </c>
      <c r="F5004" t="e">
        <f>VLOOKUP(H5004,'[1]Ventes par client'!B:Q,15,FALSE)</f>
        <v>#N/A</v>
      </c>
      <c r="G5004" s="21">
        <v>200</v>
      </c>
      <c r="H5004" t="s">
        <v>766</v>
      </c>
      <c r="I5004" s="19">
        <v>11</v>
      </c>
      <c r="J5004" s="22" t="e">
        <f t="shared" si="78"/>
        <v>#N/A</v>
      </c>
    </row>
    <row r="5005" spans="1:10" x14ac:dyDescent="0.25">
      <c r="A5005" s="20">
        <v>30000</v>
      </c>
      <c r="B5005" s="20" t="s">
        <v>206</v>
      </c>
      <c r="C5005" s="20" t="s">
        <v>408</v>
      </c>
      <c r="D5005" s="20" t="s">
        <v>406</v>
      </c>
      <c r="E5005" s="20" t="s">
        <v>394</v>
      </c>
      <c r="F5005" t="e">
        <f>VLOOKUP(H5005,'[1]Ventes par client'!B:Q,16,FALSE)</f>
        <v>#N/A</v>
      </c>
      <c r="G5005" s="21">
        <v>100</v>
      </c>
      <c r="H5005" t="s">
        <v>766</v>
      </c>
      <c r="I5005">
        <v>12</v>
      </c>
      <c r="J5005" s="22" t="e">
        <f t="shared" si="78"/>
        <v>#N/A</v>
      </c>
    </row>
    <row r="5006" spans="1:10" x14ac:dyDescent="0.25">
      <c r="A5006" s="20">
        <v>30000</v>
      </c>
      <c r="B5006" s="20" t="s">
        <v>206</v>
      </c>
      <c r="C5006" s="20" t="s">
        <v>408</v>
      </c>
      <c r="D5006" s="20" t="s">
        <v>393</v>
      </c>
      <c r="E5006" s="20" t="s">
        <v>394</v>
      </c>
      <c r="F5006" s="21" t="e">
        <f>VLOOKUP(H5006,'[1]Ventes par client'!B:Q,5,FALSE)</f>
        <v>#N/A</v>
      </c>
      <c r="G5006" s="21">
        <v>100</v>
      </c>
      <c r="H5006" s="2" t="s">
        <v>767</v>
      </c>
      <c r="I5006" s="19">
        <v>1</v>
      </c>
      <c r="J5006" s="22" t="e">
        <f t="shared" si="78"/>
        <v>#N/A</v>
      </c>
    </row>
    <row r="5007" spans="1:10" x14ac:dyDescent="0.25">
      <c r="A5007" s="20">
        <v>30000</v>
      </c>
      <c r="B5007" s="20" t="s">
        <v>206</v>
      </c>
      <c r="C5007" s="20" t="s">
        <v>408</v>
      </c>
      <c r="D5007" s="20" t="s">
        <v>396</v>
      </c>
      <c r="E5007" s="20" t="s">
        <v>394</v>
      </c>
      <c r="F5007" t="e">
        <f>VLOOKUP(H5007,'[1]Ventes par client'!B:Q,6,FALSE)</f>
        <v>#N/A</v>
      </c>
      <c r="G5007" s="21">
        <v>100</v>
      </c>
      <c r="H5007" t="s">
        <v>767</v>
      </c>
      <c r="I5007" s="19">
        <v>2</v>
      </c>
      <c r="J5007" s="22" t="e">
        <f t="shared" si="78"/>
        <v>#N/A</v>
      </c>
    </row>
    <row r="5008" spans="1:10" x14ac:dyDescent="0.25">
      <c r="A5008" s="20">
        <v>30000</v>
      </c>
      <c r="B5008" s="20" t="s">
        <v>206</v>
      </c>
      <c r="C5008" s="20" t="s">
        <v>408</v>
      </c>
      <c r="D5008" s="20" t="s">
        <v>397</v>
      </c>
      <c r="E5008" s="20" t="s">
        <v>394</v>
      </c>
      <c r="F5008" t="e">
        <f>VLOOKUP(H5008,'[1]Ventes par client'!B:Q,7,FALSE)</f>
        <v>#N/A</v>
      </c>
      <c r="G5008" s="21">
        <v>100</v>
      </c>
      <c r="H5008" t="s">
        <v>767</v>
      </c>
      <c r="I5008">
        <v>3</v>
      </c>
      <c r="J5008" s="22" t="e">
        <f t="shared" si="78"/>
        <v>#N/A</v>
      </c>
    </row>
    <row r="5009" spans="1:10" x14ac:dyDescent="0.25">
      <c r="A5009" s="20">
        <v>30000</v>
      </c>
      <c r="B5009" s="20" t="s">
        <v>206</v>
      </c>
      <c r="C5009" s="20" t="s">
        <v>408</v>
      </c>
      <c r="D5009" s="20" t="s">
        <v>398</v>
      </c>
      <c r="E5009" s="20" t="s">
        <v>394</v>
      </c>
      <c r="F5009" t="e">
        <f>VLOOKUP(H5009,'[1]Ventes par client'!B:Q,8,FALSE)</f>
        <v>#N/A</v>
      </c>
      <c r="G5009" s="21">
        <v>0</v>
      </c>
      <c r="H5009" t="s">
        <v>767</v>
      </c>
      <c r="I5009" s="19">
        <v>4</v>
      </c>
      <c r="J5009" s="22" t="e">
        <f t="shared" si="78"/>
        <v>#N/A</v>
      </c>
    </row>
    <row r="5010" spans="1:10" x14ac:dyDescent="0.25">
      <c r="A5010" s="20">
        <v>30000</v>
      </c>
      <c r="B5010" s="20" t="s">
        <v>206</v>
      </c>
      <c r="C5010" s="20" t="s">
        <v>408</v>
      </c>
      <c r="D5010" s="20" t="s">
        <v>399</v>
      </c>
      <c r="E5010" s="20" t="s">
        <v>394</v>
      </c>
      <c r="F5010" t="e">
        <f>VLOOKUP(H5010,'[1]Ventes par client'!B:Q,9,FALSE)</f>
        <v>#N/A</v>
      </c>
      <c r="G5010" s="21">
        <v>100</v>
      </c>
      <c r="H5010" t="s">
        <v>767</v>
      </c>
      <c r="I5010" s="19">
        <v>5</v>
      </c>
      <c r="J5010" s="22" t="e">
        <f t="shared" si="78"/>
        <v>#N/A</v>
      </c>
    </row>
    <row r="5011" spans="1:10" x14ac:dyDescent="0.25">
      <c r="A5011" s="20">
        <v>30000</v>
      </c>
      <c r="B5011" s="20" t="s">
        <v>206</v>
      </c>
      <c r="C5011" s="20" t="s">
        <v>408</v>
      </c>
      <c r="D5011" s="20" t="s">
        <v>400</v>
      </c>
      <c r="E5011" s="20" t="s">
        <v>394</v>
      </c>
      <c r="F5011" t="e">
        <f>VLOOKUP(H5011,'[1]Ventes par client'!B:Q,10,FALSE)</f>
        <v>#N/A</v>
      </c>
      <c r="G5011" s="21">
        <v>100</v>
      </c>
      <c r="H5011" t="s">
        <v>767</v>
      </c>
      <c r="I5011">
        <v>6</v>
      </c>
      <c r="J5011" s="22" t="e">
        <f t="shared" si="78"/>
        <v>#N/A</v>
      </c>
    </row>
    <row r="5012" spans="1:10" x14ac:dyDescent="0.25">
      <c r="A5012" s="20">
        <v>30000</v>
      </c>
      <c r="B5012" s="20" t="s">
        <v>206</v>
      </c>
      <c r="C5012" s="20" t="s">
        <v>408</v>
      </c>
      <c r="D5012" s="20" t="s">
        <v>401</v>
      </c>
      <c r="E5012" s="20" t="s">
        <v>394</v>
      </c>
      <c r="F5012" t="e">
        <f>VLOOKUP(H5012,'[1]Ventes par client'!B:Q,11,FALSE)</f>
        <v>#N/A</v>
      </c>
      <c r="G5012" s="21">
        <v>100</v>
      </c>
      <c r="H5012" t="s">
        <v>767</v>
      </c>
      <c r="I5012" s="19">
        <v>7</v>
      </c>
      <c r="J5012" s="22" t="e">
        <f t="shared" si="78"/>
        <v>#N/A</v>
      </c>
    </row>
    <row r="5013" spans="1:10" x14ac:dyDescent="0.25">
      <c r="A5013" s="20">
        <v>30000</v>
      </c>
      <c r="B5013" s="20" t="s">
        <v>206</v>
      </c>
      <c r="C5013" s="20" t="s">
        <v>408</v>
      </c>
      <c r="D5013" s="20" t="s">
        <v>402</v>
      </c>
      <c r="E5013" s="20" t="s">
        <v>394</v>
      </c>
      <c r="F5013" t="e">
        <f>VLOOKUP(H5013,'[1]Ventes par client'!B:Q,12,FALSE)</f>
        <v>#N/A</v>
      </c>
      <c r="G5013" s="21">
        <v>100</v>
      </c>
      <c r="H5013" t="s">
        <v>767</v>
      </c>
      <c r="I5013" s="19">
        <v>8</v>
      </c>
      <c r="J5013" s="22" t="e">
        <f t="shared" si="78"/>
        <v>#N/A</v>
      </c>
    </row>
    <row r="5014" spans="1:10" x14ac:dyDescent="0.25">
      <c r="A5014" s="20">
        <v>30000</v>
      </c>
      <c r="B5014" s="20" t="s">
        <v>206</v>
      </c>
      <c r="C5014" s="20" t="s">
        <v>408</v>
      </c>
      <c r="D5014" s="20" t="s">
        <v>403</v>
      </c>
      <c r="E5014" s="20" t="s">
        <v>394</v>
      </c>
      <c r="F5014" t="e">
        <f>VLOOKUP(H5014,'[1]Ventes par client'!B:Q,13,FALSE)</f>
        <v>#N/A</v>
      </c>
      <c r="G5014" s="21">
        <v>0</v>
      </c>
      <c r="H5014" t="s">
        <v>767</v>
      </c>
      <c r="I5014">
        <v>9</v>
      </c>
      <c r="J5014" s="22" t="e">
        <f t="shared" si="78"/>
        <v>#N/A</v>
      </c>
    </row>
    <row r="5015" spans="1:10" x14ac:dyDescent="0.25">
      <c r="A5015" s="20">
        <v>30000</v>
      </c>
      <c r="B5015" s="20" t="s">
        <v>206</v>
      </c>
      <c r="C5015" s="20" t="s">
        <v>408</v>
      </c>
      <c r="D5015" s="20" t="s">
        <v>404</v>
      </c>
      <c r="E5015" s="20" t="s">
        <v>394</v>
      </c>
      <c r="F5015" t="e">
        <f>VLOOKUP(H5015,'[1]Ventes par client'!B:Q,14,FALSE)</f>
        <v>#N/A</v>
      </c>
      <c r="G5015" s="21">
        <v>100</v>
      </c>
      <c r="H5015" t="s">
        <v>767</v>
      </c>
      <c r="I5015" s="19">
        <v>10</v>
      </c>
      <c r="J5015" s="22" t="e">
        <f t="shared" si="78"/>
        <v>#N/A</v>
      </c>
    </row>
    <row r="5016" spans="1:10" x14ac:dyDescent="0.25">
      <c r="A5016" s="20">
        <v>30000</v>
      </c>
      <c r="B5016" s="20" t="s">
        <v>206</v>
      </c>
      <c r="C5016" s="20" t="s">
        <v>408</v>
      </c>
      <c r="D5016" s="20" t="s">
        <v>405</v>
      </c>
      <c r="E5016" s="20" t="s">
        <v>394</v>
      </c>
      <c r="F5016" t="e">
        <f>VLOOKUP(H5016,'[1]Ventes par client'!B:Q,15,FALSE)</f>
        <v>#N/A</v>
      </c>
      <c r="G5016" s="21">
        <v>100</v>
      </c>
      <c r="H5016" t="s">
        <v>767</v>
      </c>
      <c r="I5016" s="19">
        <v>11</v>
      </c>
      <c r="J5016" s="22" t="e">
        <f t="shared" si="78"/>
        <v>#N/A</v>
      </c>
    </row>
    <row r="5017" spans="1:10" x14ac:dyDescent="0.25">
      <c r="A5017" s="20">
        <v>30000</v>
      </c>
      <c r="B5017" s="20" t="s">
        <v>206</v>
      </c>
      <c r="C5017" s="20" t="s">
        <v>408</v>
      </c>
      <c r="D5017" s="20" t="s">
        <v>406</v>
      </c>
      <c r="E5017" s="20" t="s">
        <v>394</v>
      </c>
      <c r="F5017" t="e">
        <f>VLOOKUP(H5017,'[1]Ventes par client'!B:Q,16,FALSE)</f>
        <v>#N/A</v>
      </c>
      <c r="G5017" s="21">
        <v>100</v>
      </c>
      <c r="H5017" t="s">
        <v>767</v>
      </c>
      <c r="I5017">
        <v>12</v>
      </c>
      <c r="J5017" s="22" t="e">
        <f t="shared" si="78"/>
        <v>#N/A</v>
      </c>
    </row>
    <row r="5018" spans="1:10" x14ac:dyDescent="0.25">
      <c r="A5018" s="20">
        <v>30000</v>
      </c>
      <c r="B5018" s="20" t="s">
        <v>206</v>
      </c>
      <c r="C5018" s="20" t="s">
        <v>408</v>
      </c>
      <c r="D5018" s="20" t="s">
        <v>393</v>
      </c>
      <c r="E5018" s="20" t="s">
        <v>394</v>
      </c>
      <c r="F5018" s="21" t="e">
        <f>VLOOKUP(H5018,'[1]Ventes par client'!B:Q,5,FALSE)</f>
        <v>#N/A</v>
      </c>
      <c r="G5018" s="21">
        <v>100</v>
      </c>
      <c r="H5018" s="2" t="s">
        <v>768</v>
      </c>
      <c r="I5018" s="19">
        <v>1</v>
      </c>
      <c r="J5018" s="22" t="e">
        <f t="shared" si="78"/>
        <v>#N/A</v>
      </c>
    </row>
    <row r="5019" spans="1:10" x14ac:dyDescent="0.25">
      <c r="A5019" s="20">
        <v>30000</v>
      </c>
      <c r="B5019" s="20" t="s">
        <v>206</v>
      </c>
      <c r="C5019" s="20" t="s">
        <v>408</v>
      </c>
      <c r="D5019" s="20" t="s">
        <v>396</v>
      </c>
      <c r="E5019" s="20" t="s">
        <v>394</v>
      </c>
      <c r="F5019" t="e">
        <f>VLOOKUP(H5019,'[1]Ventes par client'!B:Q,6,FALSE)</f>
        <v>#N/A</v>
      </c>
      <c r="G5019" s="21">
        <v>100</v>
      </c>
      <c r="H5019" t="s">
        <v>768</v>
      </c>
      <c r="I5019" s="19">
        <v>2</v>
      </c>
      <c r="J5019" s="22" t="e">
        <f t="shared" si="78"/>
        <v>#N/A</v>
      </c>
    </row>
    <row r="5020" spans="1:10" x14ac:dyDescent="0.25">
      <c r="A5020" s="20">
        <v>30000</v>
      </c>
      <c r="B5020" s="20" t="s">
        <v>206</v>
      </c>
      <c r="C5020" s="20" t="s">
        <v>408</v>
      </c>
      <c r="D5020" s="20" t="s">
        <v>397</v>
      </c>
      <c r="E5020" s="20" t="s">
        <v>394</v>
      </c>
      <c r="F5020" t="e">
        <f>VLOOKUP(H5020,'[1]Ventes par client'!B:Q,7,FALSE)</f>
        <v>#N/A</v>
      </c>
      <c r="G5020" s="21">
        <v>100</v>
      </c>
      <c r="H5020" t="s">
        <v>768</v>
      </c>
      <c r="I5020">
        <v>3</v>
      </c>
      <c r="J5020" s="22" t="e">
        <f t="shared" si="78"/>
        <v>#N/A</v>
      </c>
    </row>
    <row r="5021" spans="1:10" x14ac:dyDescent="0.25">
      <c r="A5021" s="20">
        <v>30000</v>
      </c>
      <c r="B5021" s="20" t="s">
        <v>206</v>
      </c>
      <c r="C5021" s="20" t="s">
        <v>408</v>
      </c>
      <c r="D5021" s="20" t="s">
        <v>398</v>
      </c>
      <c r="E5021" s="20" t="s">
        <v>394</v>
      </c>
      <c r="F5021" t="e">
        <f>VLOOKUP(H5021,'[1]Ventes par client'!B:Q,8,FALSE)</f>
        <v>#N/A</v>
      </c>
      <c r="G5021" s="21">
        <v>0</v>
      </c>
      <c r="H5021" t="s">
        <v>768</v>
      </c>
      <c r="I5021" s="19">
        <v>4</v>
      </c>
      <c r="J5021" s="22" t="e">
        <f t="shared" si="78"/>
        <v>#N/A</v>
      </c>
    </row>
    <row r="5022" spans="1:10" x14ac:dyDescent="0.25">
      <c r="A5022" s="20">
        <v>30000</v>
      </c>
      <c r="B5022" s="20" t="s">
        <v>206</v>
      </c>
      <c r="C5022" s="20" t="s">
        <v>408</v>
      </c>
      <c r="D5022" s="20" t="s">
        <v>399</v>
      </c>
      <c r="E5022" s="20" t="s">
        <v>394</v>
      </c>
      <c r="F5022" t="e">
        <f>VLOOKUP(H5022,'[1]Ventes par client'!B:Q,9,FALSE)</f>
        <v>#N/A</v>
      </c>
      <c r="G5022" s="21">
        <v>100</v>
      </c>
      <c r="H5022" t="s">
        <v>768</v>
      </c>
      <c r="I5022" s="19">
        <v>5</v>
      </c>
      <c r="J5022" s="22" t="e">
        <f t="shared" si="78"/>
        <v>#N/A</v>
      </c>
    </row>
    <row r="5023" spans="1:10" x14ac:dyDescent="0.25">
      <c r="A5023" s="20">
        <v>30000</v>
      </c>
      <c r="B5023" s="20" t="s">
        <v>206</v>
      </c>
      <c r="C5023" s="20" t="s">
        <v>408</v>
      </c>
      <c r="D5023" s="20" t="s">
        <v>400</v>
      </c>
      <c r="E5023" s="20" t="s">
        <v>394</v>
      </c>
      <c r="F5023" t="e">
        <f>VLOOKUP(H5023,'[1]Ventes par client'!B:Q,10,FALSE)</f>
        <v>#N/A</v>
      </c>
      <c r="G5023" s="21">
        <v>100</v>
      </c>
      <c r="H5023" t="s">
        <v>768</v>
      </c>
      <c r="I5023">
        <v>6</v>
      </c>
      <c r="J5023" s="22" t="e">
        <f t="shared" si="78"/>
        <v>#N/A</v>
      </c>
    </row>
    <row r="5024" spans="1:10" x14ac:dyDescent="0.25">
      <c r="A5024" s="20">
        <v>30000</v>
      </c>
      <c r="B5024" s="20" t="s">
        <v>206</v>
      </c>
      <c r="C5024" s="20" t="s">
        <v>408</v>
      </c>
      <c r="D5024" s="20" t="s">
        <v>401</v>
      </c>
      <c r="E5024" s="20" t="s">
        <v>394</v>
      </c>
      <c r="F5024" t="e">
        <f>VLOOKUP(H5024,'[1]Ventes par client'!B:Q,11,FALSE)</f>
        <v>#N/A</v>
      </c>
      <c r="G5024" s="21">
        <v>100</v>
      </c>
      <c r="H5024" t="s">
        <v>768</v>
      </c>
      <c r="I5024" s="19">
        <v>7</v>
      </c>
      <c r="J5024" s="22" t="e">
        <f t="shared" si="78"/>
        <v>#N/A</v>
      </c>
    </row>
    <row r="5025" spans="1:10" x14ac:dyDescent="0.25">
      <c r="A5025" s="20">
        <v>30000</v>
      </c>
      <c r="B5025" s="20" t="s">
        <v>206</v>
      </c>
      <c r="C5025" s="20" t="s">
        <v>408</v>
      </c>
      <c r="D5025" s="20" t="s">
        <v>402</v>
      </c>
      <c r="E5025" s="20" t="s">
        <v>394</v>
      </c>
      <c r="F5025" t="e">
        <f>VLOOKUP(H5025,'[1]Ventes par client'!B:Q,12,FALSE)</f>
        <v>#N/A</v>
      </c>
      <c r="G5025" s="21">
        <v>100</v>
      </c>
      <c r="H5025" t="s">
        <v>768</v>
      </c>
      <c r="I5025" s="19">
        <v>8</v>
      </c>
      <c r="J5025" s="22" t="e">
        <f t="shared" si="78"/>
        <v>#N/A</v>
      </c>
    </row>
    <row r="5026" spans="1:10" x14ac:dyDescent="0.25">
      <c r="A5026" s="20">
        <v>30000</v>
      </c>
      <c r="B5026" s="20" t="s">
        <v>206</v>
      </c>
      <c r="C5026" s="20" t="s">
        <v>408</v>
      </c>
      <c r="D5026" s="20" t="s">
        <v>403</v>
      </c>
      <c r="E5026" s="20" t="s">
        <v>394</v>
      </c>
      <c r="F5026" t="e">
        <f>VLOOKUP(H5026,'[1]Ventes par client'!B:Q,13,FALSE)</f>
        <v>#N/A</v>
      </c>
      <c r="G5026" s="21">
        <v>0</v>
      </c>
      <c r="H5026" t="s">
        <v>768</v>
      </c>
      <c r="I5026">
        <v>9</v>
      </c>
      <c r="J5026" s="22" t="e">
        <f t="shared" si="78"/>
        <v>#N/A</v>
      </c>
    </row>
    <row r="5027" spans="1:10" x14ac:dyDescent="0.25">
      <c r="A5027" s="20">
        <v>30000</v>
      </c>
      <c r="B5027" s="20" t="s">
        <v>206</v>
      </c>
      <c r="C5027" s="20" t="s">
        <v>408</v>
      </c>
      <c r="D5027" s="20" t="s">
        <v>404</v>
      </c>
      <c r="E5027" s="20" t="s">
        <v>394</v>
      </c>
      <c r="F5027" t="e">
        <f>VLOOKUP(H5027,'[1]Ventes par client'!B:Q,14,FALSE)</f>
        <v>#N/A</v>
      </c>
      <c r="G5027" s="21">
        <v>100</v>
      </c>
      <c r="H5027" t="s">
        <v>768</v>
      </c>
      <c r="I5027" s="19">
        <v>10</v>
      </c>
      <c r="J5027" s="22" t="e">
        <f t="shared" si="78"/>
        <v>#N/A</v>
      </c>
    </row>
    <row r="5028" spans="1:10" x14ac:dyDescent="0.25">
      <c r="A5028" s="20">
        <v>30000</v>
      </c>
      <c r="B5028" s="20" t="s">
        <v>206</v>
      </c>
      <c r="C5028" s="20" t="s">
        <v>408</v>
      </c>
      <c r="D5028" s="20" t="s">
        <v>405</v>
      </c>
      <c r="E5028" s="20" t="s">
        <v>394</v>
      </c>
      <c r="F5028" t="e">
        <f>VLOOKUP(H5028,'[1]Ventes par client'!B:Q,15,FALSE)</f>
        <v>#N/A</v>
      </c>
      <c r="G5028" s="21">
        <v>100</v>
      </c>
      <c r="H5028" t="s">
        <v>768</v>
      </c>
      <c r="I5028" s="19">
        <v>11</v>
      </c>
      <c r="J5028" s="22" t="e">
        <f t="shared" si="78"/>
        <v>#N/A</v>
      </c>
    </row>
    <row r="5029" spans="1:10" x14ac:dyDescent="0.25">
      <c r="A5029" s="20">
        <v>30000</v>
      </c>
      <c r="B5029" s="20" t="s">
        <v>206</v>
      </c>
      <c r="C5029" s="20" t="s">
        <v>408</v>
      </c>
      <c r="D5029" s="20" t="s">
        <v>406</v>
      </c>
      <c r="E5029" s="20" t="s">
        <v>394</v>
      </c>
      <c r="F5029" t="e">
        <f>VLOOKUP(H5029,'[1]Ventes par client'!B:Q,16,FALSE)</f>
        <v>#N/A</v>
      </c>
      <c r="G5029" s="21">
        <v>100</v>
      </c>
      <c r="H5029" t="s">
        <v>768</v>
      </c>
      <c r="I5029">
        <v>12</v>
      </c>
      <c r="J5029" s="22" t="e">
        <f t="shared" si="78"/>
        <v>#N/A</v>
      </c>
    </row>
    <row r="5030" spans="1:10" x14ac:dyDescent="0.25">
      <c r="A5030" s="20">
        <v>30000</v>
      </c>
      <c r="B5030" s="20" t="s">
        <v>166</v>
      </c>
      <c r="C5030" s="20" t="s">
        <v>408</v>
      </c>
      <c r="D5030" s="20" t="s">
        <v>393</v>
      </c>
      <c r="E5030" s="20" t="s">
        <v>394</v>
      </c>
      <c r="F5030" s="21">
        <f>VLOOKUP(H5030,'[1]Ventes par client'!B:Q,5,FALSE)</f>
        <v>400</v>
      </c>
      <c r="G5030" s="21">
        <v>100</v>
      </c>
      <c r="H5030" s="2" t="s">
        <v>769</v>
      </c>
      <c r="I5030" s="19">
        <v>1</v>
      </c>
      <c r="J5030" s="22">
        <f t="shared" si="78"/>
        <v>300</v>
      </c>
    </row>
    <row r="5031" spans="1:10" x14ac:dyDescent="0.25">
      <c r="A5031" s="20">
        <v>30000</v>
      </c>
      <c r="B5031" s="20" t="s">
        <v>166</v>
      </c>
      <c r="C5031" s="20" t="s">
        <v>408</v>
      </c>
      <c r="D5031" s="20" t="s">
        <v>396</v>
      </c>
      <c r="E5031" s="20" t="s">
        <v>394</v>
      </c>
      <c r="F5031">
        <f>VLOOKUP(H5031,'[1]Ventes par client'!B:Q,6,FALSE)</f>
        <v>500</v>
      </c>
      <c r="G5031" s="21">
        <v>100</v>
      </c>
      <c r="H5031" t="s">
        <v>769</v>
      </c>
      <c r="I5031" s="19">
        <v>2</v>
      </c>
      <c r="J5031" s="22">
        <f t="shared" si="78"/>
        <v>400</v>
      </c>
    </row>
    <row r="5032" spans="1:10" x14ac:dyDescent="0.25">
      <c r="A5032" s="20">
        <v>30000</v>
      </c>
      <c r="B5032" s="20" t="s">
        <v>166</v>
      </c>
      <c r="C5032" s="20" t="s">
        <v>408</v>
      </c>
      <c r="D5032" s="20" t="s">
        <v>397</v>
      </c>
      <c r="E5032" s="20" t="s">
        <v>394</v>
      </c>
      <c r="F5032">
        <f>VLOOKUP(H5032,'[1]Ventes par client'!B:Q,7,FALSE)</f>
        <v>500</v>
      </c>
      <c r="G5032" s="21">
        <v>100</v>
      </c>
      <c r="H5032" t="s">
        <v>769</v>
      </c>
      <c r="I5032">
        <v>3</v>
      </c>
      <c r="J5032" s="22">
        <f t="shared" si="78"/>
        <v>400</v>
      </c>
    </row>
    <row r="5033" spans="1:10" x14ac:dyDescent="0.25">
      <c r="A5033" s="20">
        <v>30000</v>
      </c>
      <c r="B5033" s="20" t="s">
        <v>166</v>
      </c>
      <c r="C5033" s="20" t="s">
        <v>408</v>
      </c>
      <c r="D5033" s="20" t="s">
        <v>398</v>
      </c>
      <c r="E5033" s="20" t="s">
        <v>394</v>
      </c>
      <c r="F5033">
        <f>VLOOKUP(H5033,'[1]Ventes par client'!B:Q,8,FALSE)</f>
        <v>400</v>
      </c>
      <c r="G5033" s="21">
        <v>0</v>
      </c>
      <c r="H5033" t="s">
        <v>769</v>
      </c>
      <c r="I5033" s="19">
        <v>4</v>
      </c>
      <c r="J5033" s="22">
        <f t="shared" si="78"/>
        <v>400</v>
      </c>
    </row>
    <row r="5034" spans="1:10" x14ac:dyDescent="0.25">
      <c r="A5034" s="20">
        <v>30000</v>
      </c>
      <c r="B5034" s="20" t="s">
        <v>166</v>
      </c>
      <c r="C5034" s="20" t="s">
        <v>408</v>
      </c>
      <c r="D5034" s="20" t="s">
        <v>399</v>
      </c>
      <c r="E5034" s="20" t="s">
        <v>394</v>
      </c>
      <c r="F5034">
        <f>VLOOKUP(H5034,'[1]Ventes par client'!B:Q,9,FALSE)</f>
        <v>400</v>
      </c>
      <c r="G5034" s="21">
        <v>100</v>
      </c>
      <c r="H5034" t="s">
        <v>769</v>
      </c>
      <c r="I5034" s="19">
        <v>5</v>
      </c>
      <c r="J5034" s="22">
        <f t="shared" si="78"/>
        <v>300</v>
      </c>
    </row>
    <row r="5035" spans="1:10" x14ac:dyDescent="0.25">
      <c r="A5035" s="20">
        <v>30000</v>
      </c>
      <c r="B5035" s="20" t="s">
        <v>166</v>
      </c>
      <c r="C5035" s="20" t="s">
        <v>408</v>
      </c>
      <c r="D5035" s="20" t="s">
        <v>400</v>
      </c>
      <c r="E5035" s="20" t="s">
        <v>394</v>
      </c>
      <c r="F5035">
        <f>VLOOKUP(H5035,'[1]Ventes par client'!B:Q,10,FALSE)</f>
        <v>500</v>
      </c>
      <c r="G5035" s="21">
        <v>100</v>
      </c>
      <c r="H5035" t="s">
        <v>769</v>
      </c>
      <c r="I5035">
        <v>6</v>
      </c>
      <c r="J5035" s="22">
        <f t="shared" si="78"/>
        <v>400</v>
      </c>
    </row>
    <row r="5036" spans="1:10" x14ac:dyDescent="0.25">
      <c r="A5036" s="20">
        <v>30000</v>
      </c>
      <c r="B5036" s="20" t="s">
        <v>166</v>
      </c>
      <c r="C5036" s="20" t="s">
        <v>408</v>
      </c>
      <c r="D5036" s="20" t="s">
        <v>401</v>
      </c>
      <c r="E5036" s="20" t="s">
        <v>394</v>
      </c>
      <c r="F5036">
        <f>VLOOKUP(H5036,'[1]Ventes par client'!B:Q,11,FALSE)</f>
        <v>400</v>
      </c>
      <c r="G5036" s="21">
        <v>100</v>
      </c>
      <c r="H5036" t="s">
        <v>769</v>
      </c>
      <c r="I5036" s="19">
        <v>7</v>
      </c>
      <c r="J5036" s="22">
        <f t="shared" si="78"/>
        <v>300</v>
      </c>
    </row>
    <row r="5037" spans="1:10" x14ac:dyDescent="0.25">
      <c r="A5037" s="20">
        <v>30000</v>
      </c>
      <c r="B5037" s="20" t="s">
        <v>166</v>
      </c>
      <c r="C5037" s="20" t="s">
        <v>408</v>
      </c>
      <c r="D5037" s="20" t="s">
        <v>402</v>
      </c>
      <c r="E5037" s="20" t="s">
        <v>394</v>
      </c>
      <c r="F5037">
        <f>VLOOKUP(H5037,'[1]Ventes par client'!B:Q,12,FALSE)</f>
        <v>400</v>
      </c>
      <c r="G5037" s="21">
        <v>100</v>
      </c>
      <c r="H5037" t="s">
        <v>769</v>
      </c>
      <c r="I5037" s="19">
        <v>8</v>
      </c>
      <c r="J5037" s="22">
        <f t="shared" si="78"/>
        <v>300</v>
      </c>
    </row>
    <row r="5038" spans="1:10" x14ac:dyDescent="0.25">
      <c r="A5038" s="20">
        <v>30000</v>
      </c>
      <c r="B5038" s="20" t="s">
        <v>166</v>
      </c>
      <c r="C5038" s="20" t="s">
        <v>408</v>
      </c>
      <c r="D5038" s="20" t="s">
        <v>403</v>
      </c>
      <c r="E5038" s="20" t="s">
        <v>394</v>
      </c>
      <c r="F5038">
        <f>VLOOKUP(H5038,'[1]Ventes par client'!B:Q,13,FALSE)</f>
        <v>400</v>
      </c>
      <c r="G5038" s="21">
        <v>0</v>
      </c>
      <c r="H5038" t="s">
        <v>769</v>
      </c>
      <c r="I5038">
        <v>9</v>
      </c>
      <c r="J5038" s="22">
        <f t="shared" si="78"/>
        <v>400</v>
      </c>
    </row>
    <row r="5039" spans="1:10" x14ac:dyDescent="0.25">
      <c r="A5039" s="20">
        <v>30000</v>
      </c>
      <c r="B5039" s="20" t="s">
        <v>166</v>
      </c>
      <c r="C5039" s="20" t="s">
        <v>408</v>
      </c>
      <c r="D5039" s="20" t="s">
        <v>404</v>
      </c>
      <c r="E5039" s="20" t="s">
        <v>394</v>
      </c>
      <c r="F5039">
        <f>VLOOKUP(H5039,'[1]Ventes par client'!B:Q,14,FALSE)</f>
        <v>500</v>
      </c>
      <c r="G5039" s="21">
        <v>100</v>
      </c>
      <c r="H5039" t="s">
        <v>769</v>
      </c>
      <c r="I5039" s="19">
        <v>10</v>
      </c>
      <c r="J5039" s="22">
        <f t="shared" si="78"/>
        <v>400</v>
      </c>
    </row>
    <row r="5040" spans="1:10" x14ac:dyDescent="0.25">
      <c r="A5040" s="20">
        <v>30000</v>
      </c>
      <c r="B5040" s="20" t="s">
        <v>166</v>
      </c>
      <c r="C5040" s="20" t="s">
        <v>408</v>
      </c>
      <c r="D5040" s="20" t="s">
        <v>405</v>
      </c>
      <c r="E5040" s="20" t="s">
        <v>394</v>
      </c>
      <c r="F5040">
        <f>VLOOKUP(H5040,'[1]Ventes par client'!B:Q,15,FALSE)</f>
        <v>500</v>
      </c>
      <c r="G5040" s="21">
        <v>100</v>
      </c>
      <c r="H5040" t="s">
        <v>769</v>
      </c>
      <c r="I5040" s="19">
        <v>11</v>
      </c>
      <c r="J5040" s="22">
        <f t="shared" si="78"/>
        <v>400</v>
      </c>
    </row>
    <row r="5041" spans="1:10" x14ac:dyDescent="0.25">
      <c r="A5041" s="20">
        <v>30000</v>
      </c>
      <c r="B5041" s="20" t="s">
        <v>166</v>
      </c>
      <c r="C5041" s="20" t="s">
        <v>408</v>
      </c>
      <c r="D5041" s="20" t="s">
        <v>406</v>
      </c>
      <c r="E5041" s="20" t="s">
        <v>394</v>
      </c>
      <c r="F5041">
        <f>VLOOKUP(H5041,'[1]Ventes par client'!B:Q,16,FALSE)</f>
        <v>400</v>
      </c>
      <c r="G5041" s="21">
        <v>100</v>
      </c>
      <c r="H5041" t="s">
        <v>769</v>
      </c>
      <c r="I5041">
        <v>12</v>
      </c>
      <c r="J5041" s="22">
        <f t="shared" si="78"/>
        <v>300</v>
      </c>
    </row>
    <row r="5042" spans="1:10" x14ac:dyDescent="0.25">
      <c r="A5042" s="20">
        <v>30000</v>
      </c>
      <c r="B5042" s="20" t="s">
        <v>166</v>
      </c>
      <c r="C5042" s="20" t="s">
        <v>408</v>
      </c>
      <c r="D5042" s="20" t="s">
        <v>393</v>
      </c>
      <c r="E5042" s="20" t="s">
        <v>394</v>
      </c>
      <c r="F5042" s="21" t="e">
        <f>VLOOKUP(H5042,'[1]Ventes par client'!B:Q,5,FALSE)</f>
        <v>#N/A</v>
      </c>
      <c r="G5042" s="21">
        <v>200</v>
      </c>
      <c r="H5042" s="2" t="s">
        <v>770</v>
      </c>
      <c r="I5042" s="19">
        <v>1</v>
      </c>
      <c r="J5042" s="22" t="e">
        <f t="shared" si="78"/>
        <v>#N/A</v>
      </c>
    </row>
    <row r="5043" spans="1:10" x14ac:dyDescent="0.25">
      <c r="A5043" s="20">
        <v>30000</v>
      </c>
      <c r="B5043" s="20" t="s">
        <v>166</v>
      </c>
      <c r="C5043" s="20" t="s">
        <v>408</v>
      </c>
      <c r="D5043" s="20" t="s">
        <v>396</v>
      </c>
      <c r="E5043" s="20" t="s">
        <v>394</v>
      </c>
      <c r="F5043" t="e">
        <f>VLOOKUP(H5043,'[1]Ventes par client'!B:Q,6,FALSE)</f>
        <v>#N/A</v>
      </c>
      <c r="G5043" s="21">
        <v>300</v>
      </c>
      <c r="H5043" t="s">
        <v>770</v>
      </c>
      <c r="I5043" s="19">
        <v>2</v>
      </c>
      <c r="J5043" s="22" t="e">
        <f t="shared" si="78"/>
        <v>#N/A</v>
      </c>
    </row>
    <row r="5044" spans="1:10" x14ac:dyDescent="0.25">
      <c r="A5044" s="20">
        <v>30000</v>
      </c>
      <c r="B5044" s="20" t="s">
        <v>166</v>
      </c>
      <c r="C5044" s="20" t="s">
        <v>408</v>
      </c>
      <c r="D5044" s="20" t="s">
        <v>397</v>
      </c>
      <c r="E5044" s="20" t="s">
        <v>394</v>
      </c>
      <c r="F5044" t="e">
        <f>VLOOKUP(H5044,'[1]Ventes par client'!B:Q,7,FALSE)</f>
        <v>#N/A</v>
      </c>
      <c r="G5044" s="21">
        <v>300</v>
      </c>
      <c r="H5044" t="s">
        <v>770</v>
      </c>
      <c r="I5044">
        <v>3</v>
      </c>
      <c r="J5044" s="22" t="e">
        <f t="shared" si="78"/>
        <v>#N/A</v>
      </c>
    </row>
    <row r="5045" spans="1:10" x14ac:dyDescent="0.25">
      <c r="A5045" s="20">
        <v>30000</v>
      </c>
      <c r="B5045" s="20" t="s">
        <v>166</v>
      </c>
      <c r="C5045" s="20" t="s">
        <v>408</v>
      </c>
      <c r="D5045" s="20" t="s">
        <v>398</v>
      </c>
      <c r="E5045" s="20" t="s">
        <v>394</v>
      </c>
      <c r="F5045" t="e">
        <f>VLOOKUP(H5045,'[1]Ventes par client'!B:Q,8,FALSE)</f>
        <v>#N/A</v>
      </c>
      <c r="G5045" s="21">
        <v>200</v>
      </c>
      <c r="H5045" t="s">
        <v>770</v>
      </c>
      <c r="I5045" s="19">
        <v>4</v>
      </c>
      <c r="J5045" s="22" t="e">
        <f t="shared" si="78"/>
        <v>#N/A</v>
      </c>
    </row>
    <row r="5046" spans="1:10" x14ac:dyDescent="0.25">
      <c r="A5046" s="20">
        <v>30000</v>
      </c>
      <c r="B5046" s="20" t="s">
        <v>166</v>
      </c>
      <c r="C5046" s="20" t="s">
        <v>408</v>
      </c>
      <c r="D5046" s="20" t="s">
        <v>399</v>
      </c>
      <c r="E5046" s="20" t="s">
        <v>394</v>
      </c>
      <c r="F5046" t="e">
        <f>VLOOKUP(H5046,'[1]Ventes par client'!B:Q,9,FALSE)</f>
        <v>#N/A</v>
      </c>
      <c r="G5046" s="21">
        <v>200</v>
      </c>
      <c r="H5046" t="s">
        <v>770</v>
      </c>
      <c r="I5046" s="19">
        <v>5</v>
      </c>
      <c r="J5046" s="22" t="e">
        <f t="shared" si="78"/>
        <v>#N/A</v>
      </c>
    </row>
    <row r="5047" spans="1:10" x14ac:dyDescent="0.25">
      <c r="A5047" s="20">
        <v>30000</v>
      </c>
      <c r="B5047" s="20" t="s">
        <v>166</v>
      </c>
      <c r="C5047" s="20" t="s">
        <v>408</v>
      </c>
      <c r="D5047" s="20" t="s">
        <v>400</v>
      </c>
      <c r="E5047" s="20" t="s">
        <v>394</v>
      </c>
      <c r="F5047" t="e">
        <f>VLOOKUP(H5047,'[1]Ventes par client'!B:Q,10,FALSE)</f>
        <v>#N/A</v>
      </c>
      <c r="G5047" s="21">
        <v>300</v>
      </c>
      <c r="H5047" t="s">
        <v>770</v>
      </c>
      <c r="I5047">
        <v>6</v>
      </c>
      <c r="J5047" s="22" t="e">
        <f t="shared" si="78"/>
        <v>#N/A</v>
      </c>
    </row>
    <row r="5048" spans="1:10" x14ac:dyDescent="0.25">
      <c r="A5048" s="20">
        <v>30000</v>
      </c>
      <c r="B5048" s="20" t="s">
        <v>166</v>
      </c>
      <c r="C5048" s="20" t="s">
        <v>408</v>
      </c>
      <c r="D5048" s="20" t="s">
        <v>401</v>
      </c>
      <c r="E5048" s="20" t="s">
        <v>394</v>
      </c>
      <c r="F5048" t="e">
        <f>VLOOKUP(H5048,'[1]Ventes par client'!B:Q,11,FALSE)</f>
        <v>#N/A</v>
      </c>
      <c r="G5048" s="21">
        <v>300</v>
      </c>
      <c r="H5048" t="s">
        <v>770</v>
      </c>
      <c r="I5048" s="19">
        <v>7</v>
      </c>
      <c r="J5048" s="22" t="e">
        <f t="shared" si="78"/>
        <v>#N/A</v>
      </c>
    </row>
    <row r="5049" spans="1:10" x14ac:dyDescent="0.25">
      <c r="A5049" s="20">
        <v>30000</v>
      </c>
      <c r="B5049" s="20" t="s">
        <v>166</v>
      </c>
      <c r="C5049" s="20" t="s">
        <v>408</v>
      </c>
      <c r="D5049" s="20" t="s">
        <v>402</v>
      </c>
      <c r="E5049" s="20" t="s">
        <v>394</v>
      </c>
      <c r="F5049" t="e">
        <f>VLOOKUP(H5049,'[1]Ventes par client'!B:Q,12,FALSE)</f>
        <v>#N/A</v>
      </c>
      <c r="G5049" s="21">
        <v>200</v>
      </c>
      <c r="H5049" t="s">
        <v>770</v>
      </c>
      <c r="I5049" s="19">
        <v>8</v>
      </c>
      <c r="J5049" s="22" t="e">
        <f t="shared" si="78"/>
        <v>#N/A</v>
      </c>
    </row>
    <row r="5050" spans="1:10" x14ac:dyDescent="0.25">
      <c r="A5050" s="20">
        <v>30000</v>
      </c>
      <c r="B5050" s="20" t="s">
        <v>166</v>
      </c>
      <c r="C5050" s="20" t="s">
        <v>408</v>
      </c>
      <c r="D5050" s="20" t="s">
        <v>403</v>
      </c>
      <c r="E5050" s="20" t="s">
        <v>394</v>
      </c>
      <c r="F5050" t="e">
        <f>VLOOKUP(H5050,'[1]Ventes par client'!B:Q,13,FALSE)</f>
        <v>#N/A</v>
      </c>
      <c r="G5050" s="21">
        <v>200</v>
      </c>
      <c r="H5050" t="s">
        <v>770</v>
      </c>
      <c r="I5050">
        <v>9</v>
      </c>
      <c r="J5050" s="22" t="e">
        <f t="shared" si="78"/>
        <v>#N/A</v>
      </c>
    </row>
    <row r="5051" spans="1:10" x14ac:dyDescent="0.25">
      <c r="A5051" s="20">
        <v>30000</v>
      </c>
      <c r="B5051" s="20" t="s">
        <v>166</v>
      </c>
      <c r="C5051" s="20" t="s">
        <v>408</v>
      </c>
      <c r="D5051" s="20" t="s">
        <v>404</v>
      </c>
      <c r="E5051" s="20" t="s">
        <v>394</v>
      </c>
      <c r="F5051" t="e">
        <f>VLOOKUP(H5051,'[1]Ventes par client'!B:Q,14,FALSE)</f>
        <v>#N/A</v>
      </c>
      <c r="G5051" s="21">
        <v>300</v>
      </c>
      <c r="H5051" t="s">
        <v>770</v>
      </c>
      <c r="I5051" s="19">
        <v>10</v>
      </c>
      <c r="J5051" s="22" t="e">
        <f t="shared" si="78"/>
        <v>#N/A</v>
      </c>
    </row>
    <row r="5052" spans="1:10" x14ac:dyDescent="0.25">
      <c r="A5052" s="20">
        <v>30000</v>
      </c>
      <c r="B5052" s="20" t="s">
        <v>166</v>
      </c>
      <c r="C5052" s="20" t="s">
        <v>408</v>
      </c>
      <c r="D5052" s="20" t="s">
        <v>405</v>
      </c>
      <c r="E5052" s="20" t="s">
        <v>394</v>
      </c>
      <c r="F5052" t="e">
        <f>VLOOKUP(H5052,'[1]Ventes par client'!B:Q,15,FALSE)</f>
        <v>#N/A</v>
      </c>
      <c r="G5052" s="21">
        <v>300</v>
      </c>
      <c r="H5052" t="s">
        <v>770</v>
      </c>
      <c r="I5052" s="19">
        <v>11</v>
      </c>
      <c r="J5052" s="22" t="e">
        <f t="shared" si="78"/>
        <v>#N/A</v>
      </c>
    </row>
    <row r="5053" spans="1:10" x14ac:dyDescent="0.25">
      <c r="A5053" s="20">
        <v>30000</v>
      </c>
      <c r="B5053" s="20" t="s">
        <v>166</v>
      </c>
      <c r="C5053" s="20" t="s">
        <v>408</v>
      </c>
      <c r="D5053" s="20" t="s">
        <v>406</v>
      </c>
      <c r="E5053" s="20" t="s">
        <v>394</v>
      </c>
      <c r="F5053" t="e">
        <f>VLOOKUP(H5053,'[1]Ventes par client'!B:Q,16,FALSE)</f>
        <v>#N/A</v>
      </c>
      <c r="G5053" s="21">
        <v>200</v>
      </c>
      <c r="H5053" t="s">
        <v>770</v>
      </c>
      <c r="I5053">
        <v>12</v>
      </c>
      <c r="J5053" s="22" t="e">
        <f t="shared" si="78"/>
        <v>#N/A</v>
      </c>
    </row>
    <row r="5054" spans="1:10" x14ac:dyDescent="0.25">
      <c r="A5054" s="20">
        <v>30000</v>
      </c>
      <c r="B5054" s="20" t="s">
        <v>166</v>
      </c>
      <c r="C5054" s="20" t="s">
        <v>408</v>
      </c>
      <c r="D5054" s="20" t="s">
        <v>393</v>
      </c>
      <c r="E5054" s="20" t="s">
        <v>394</v>
      </c>
      <c r="F5054" s="21" t="e">
        <f>VLOOKUP(H5054,'[1]Ventes par client'!B:Q,5,FALSE)</f>
        <v>#N/A</v>
      </c>
      <c r="G5054" s="21">
        <v>100</v>
      </c>
      <c r="H5054" s="2" t="s">
        <v>771</v>
      </c>
      <c r="I5054" s="19">
        <v>1</v>
      </c>
      <c r="J5054" s="22" t="e">
        <f t="shared" si="78"/>
        <v>#N/A</v>
      </c>
    </row>
    <row r="5055" spans="1:10" x14ac:dyDescent="0.25">
      <c r="A5055" s="20">
        <v>30000</v>
      </c>
      <c r="B5055" s="20" t="s">
        <v>166</v>
      </c>
      <c r="C5055" s="20" t="s">
        <v>408</v>
      </c>
      <c r="D5055" s="20" t="s">
        <v>396</v>
      </c>
      <c r="E5055" s="20" t="s">
        <v>394</v>
      </c>
      <c r="F5055" t="e">
        <f>VLOOKUP(H5055,'[1]Ventes par client'!B:Q,6,FALSE)</f>
        <v>#N/A</v>
      </c>
      <c r="G5055" s="21">
        <v>100</v>
      </c>
      <c r="H5055" t="s">
        <v>771</v>
      </c>
      <c r="I5055" s="19">
        <v>2</v>
      </c>
      <c r="J5055" s="22" t="e">
        <f t="shared" si="78"/>
        <v>#N/A</v>
      </c>
    </row>
    <row r="5056" spans="1:10" x14ac:dyDescent="0.25">
      <c r="A5056" s="20">
        <v>30000</v>
      </c>
      <c r="B5056" s="20" t="s">
        <v>166</v>
      </c>
      <c r="C5056" s="20" t="s">
        <v>408</v>
      </c>
      <c r="D5056" s="20" t="s">
        <v>397</v>
      </c>
      <c r="E5056" s="20" t="s">
        <v>394</v>
      </c>
      <c r="F5056" t="e">
        <f>VLOOKUP(H5056,'[1]Ventes par client'!B:Q,7,FALSE)</f>
        <v>#N/A</v>
      </c>
      <c r="G5056" s="21">
        <v>100</v>
      </c>
      <c r="H5056" t="s">
        <v>771</v>
      </c>
      <c r="I5056">
        <v>3</v>
      </c>
      <c r="J5056" s="22" t="e">
        <f t="shared" si="78"/>
        <v>#N/A</v>
      </c>
    </row>
    <row r="5057" spans="1:10" x14ac:dyDescent="0.25">
      <c r="A5057" s="20">
        <v>30000</v>
      </c>
      <c r="B5057" s="20" t="s">
        <v>166</v>
      </c>
      <c r="C5057" s="20" t="s">
        <v>408</v>
      </c>
      <c r="D5057" s="20" t="s">
        <v>398</v>
      </c>
      <c r="E5057" s="20" t="s">
        <v>394</v>
      </c>
      <c r="F5057" t="e">
        <f>VLOOKUP(H5057,'[1]Ventes par client'!B:Q,8,FALSE)</f>
        <v>#N/A</v>
      </c>
      <c r="G5057" s="21">
        <v>0</v>
      </c>
      <c r="H5057" t="s">
        <v>771</v>
      </c>
      <c r="I5057" s="19">
        <v>4</v>
      </c>
      <c r="J5057" s="22" t="e">
        <f t="shared" si="78"/>
        <v>#N/A</v>
      </c>
    </row>
    <row r="5058" spans="1:10" x14ac:dyDescent="0.25">
      <c r="A5058" s="20">
        <v>30000</v>
      </c>
      <c r="B5058" s="20" t="s">
        <v>166</v>
      </c>
      <c r="C5058" s="20" t="s">
        <v>408</v>
      </c>
      <c r="D5058" s="20" t="s">
        <v>399</v>
      </c>
      <c r="E5058" s="20" t="s">
        <v>394</v>
      </c>
      <c r="F5058" t="e">
        <f>VLOOKUP(H5058,'[1]Ventes par client'!B:Q,9,FALSE)</f>
        <v>#N/A</v>
      </c>
      <c r="G5058" s="21">
        <v>100</v>
      </c>
      <c r="H5058" t="s">
        <v>771</v>
      </c>
      <c r="I5058" s="19">
        <v>5</v>
      </c>
      <c r="J5058" s="22" t="e">
        <f t="shared" ref="J5058:J5121" si="79">+F5058-G5058</f>
        <v>#N/A</v>
      </c>
    </row>
    <row r="5059" spans="1:10" x14ac:dyDescent="0.25">
      <c r="A5059" s="20">
        <v>30000</v>
      </c>
      <c r="B5059" s="20" t="s">
        <v>166</v>
      </c>
      <c r="C5059" s="20" t="s">
        <v>408</v>
      </c>
      <c r="D5059" s="20" t="s">
        <v>400</v>
      </c>
      <c r="E5059" s="20" t="s">
        <v>394</v>
      </c>
      <c r="F5059" t="e">
        <f>VLOOKUP(H5059,'[1]Ventes par client'!B:Q,10,FALSE)</f>
        <v>#N/A</v>
      </c>
      <c r="G5059" s="21">
        <v>100</v>
      </c>
      <c r="H5059" t="s">
        <v>771</v>
      </c>
      <c r="I5059">
        <v>6</v>
      </c>
      <c r="J5059" s="22" t="e">
        <f t="shared" si="79"/>
        <v>#N/A</v>
      </c>
    </row>
    <row r="5060" spans="1:10" x14ac:dyDescent="0.25">
      <c r="A5060" s="20">
        <v>30000</v>
      </c>
      <c r="B5060" s="20" t="s">
        <v>166</v>
      </c>
      <c r="C5060" s="20" t="s">
        <v>408</v>
      </c>
      <c r="D5060" s="20" t="s">
        <v>401</v>
      </c>
      <c r="E5060" s="20" t="s">
        <v>394</v>
      </c>
      <c r="F5060" t="e">
        <f>VLOOKUP(H5060,'[1]Ventes par client'!B:Q,11,FALSE)</f>
        <v>#N/A</v>
      </c>
      <c r="G5060" s="21">
        <v>100</v>
      </c>
      <c r="H5060" t="s">
        <v>771</v>
      </c>
      <c r="I5060" s="19">
        <v>7</v>
      </c>
      <c r="J5060" s="22" t="e">
        <f t="shared" si="79"/>
        <v>#N/A</v>
      </c>
    </row>
    <row r="5061" spans="1:10" x14ac:dyDescent="0.25">
      <c r="A5061" s="20">
        <v>30000</v>
      </c>
      <c r="B5061" s="20" t="s">
        <v>166</v>
      </c>
      <c r="C5061" s="20" t="s">
        <v>408</v>
      </c>
      <c r="D5061" s="20" t="s">
        <v>402</v>
      </c>
      <c r="E5061" s="20" t="s">
        <v>394</v>
      </c>
      <c r="F5061" t="e">
        <f>VLOOKUP(H5061,'[1]Ventes par client'!B:Q,12,FALSE)</f>
        <v>#N/A</v>
      </c>
      <c r="G5061" s="21">
        <v>100</v>
      </c>
      <c r="H5061" t="s">
        <v>771</v>
      </c>
      <c r="I5061" s="19">
        <v>8</v>
      </c>
      <c r="J5061" s="22" t="e">
        <f t="shared" si="79"/>
        <v>#N/A</v>
      </c>
    </row>
    <row r="5062" spans="1:10" x14ac:dyDescent="0.25">
      <c r="A5062" s="20">
        <v>30000</v>
      </c>
      <c r="B5062" s="20" t="s">
        <v>166</v>
      </c>
      <c r="C5062" s="20" t="s">
        <v>408</v>
      </c>
      <c r="D5062" s="20" t="s">
        <v>403</v>
      </c>
      <c r="E5062" s="20" t="s">
        <v>394</v>
      </c>
      <c r="F5062" t="e">
        <f>VLOOKUP(H5062,'[1]Ventes par client'!B:Q,13,FALSE)</f>
        <v>#N/A</v>
      </c>
      <c r="G5062" s="21">
        <v>0</v>
      </c>
      <c r="H5062" t="s">
        <v>771</v>
      </c>
      <c r="I5062">
        <v>9</v>
      </c>
      <c r="J5062" s="22" t="e">
        <f t="shared" si="79"/>
        <v>#N/A</v>
      </c>
    </row>
    <row r="5063" spans="1:10" x14ac:dyDescent="0.25">
      <c r="A5063" s="20">
        <v>30000</v>
      </c>
      <c r="B5063" s="20" t="s">
        <v>166</v>
      </c>
      <c r="C5063" s="20" t="s">
        <v>408</v>
      </c>
      <c r="D5063" s="20" t="s">
        <v>404</v>
      </c>
      <c r="E5063" s="20" t="s">
        <v>394</v>
      </c>
      <c r="F5063" t="e">
        <f>VLOOKUP(H5063,'[1]Ventes par client'!B:Q,14,FALSE)</f>
        <v>#N/A</v>
      </c>
      <c r="G5063" s="21">
        <v>100</v>
      </c>
      <c r="H5063" t="s">
        <v>771</v>
      </c>
      <c r="I5063" s="19">
        <v>10</v>
      </c>
      <c r="J5063" s="22" t="e">
        <f t="shared" si="79"/>
        <v>#N/A</v>
      </c>
    </row>
    <row r="5064" spans="1:10" x14ac:dyDescent="0.25">
      <c r="A5064" s="20">
        <v>30000</v>
      </c>
      <c r="B5064" s="20" t="s">
        <v>166</v>
      </c>
      <c r="C5064" s="20" t="s">
        <v>408</v>
      </c>
      <c r="D5064" s="20" t="s">
        <v>405</v>
      </c>
      <c r="E5064" s="20" t="s">
        <v>394</v>
      </c>
      <c r="F5064" t="e">
        <f>VLOOKUP(H5064,'[1]Ventes par client'!B:Q,15,FALSE)</f>
        <v>#N/A</v>
      </c>
      <c r="G5064" s="21">
        <v>100</v>
      </c>
      <c r="H5064" t="s">
        <v>771</v>
      </c>
      <c r="I5064" s="19">
        <v>11</v>
      </c>
      <c r="J5064" s="22" t="e">
        <f t="shared" si="79"/>
        <v>#N/A</v>
      </c>
    </row>
    <row r="5065" spans="1:10" x14ac:dyDescent="0.25">
      <c r="A5065" s="20">
        <v>30000</v>
      </c>
      <c r="B5065" s="20" t="s">
        <v>166</v>
      </c>
      <c r="C5065" s="20" t="s">
        <v>408</v>
      </c>
      <c r="D5065" s="20" t="s">
        <v>406</v>
      </c>
      <c r="E5065" s="20" t="s">
        <v>394</v>
      </c>
      <c r="F5065" t="e">
        <f>VLOOKUP(H5065,'[1]Ventes par client'!B:Q,16,FALSE)</f>
        <v>#N/A</v>
      </c>
      <c r="G5065" s="21">
        <v>100</v>
      </c>
      <c r="H5065" t="s">
        <v>771</v>
      </c>
      <c r="I5065">
        <v>12</v>
      </c>
      <c r="J5065" s="22" t="e">
        <f t="shared" si="79"/>
        <v>#N/A</v>
      </c>
    </row>
    <row r="5066" spans="1:10" x14ac:dyDescent="0.25">
      <c r="A5066" s="20">
        <v>30000</v>
      </c>
      <c r="B5066" s="20" t="s">
        <v>417</v>
      </c>
      <c r="C5066" s="20" t="s">
        <v>408</v>
      </c>
      <c r="D5066" s="20" t="s">
        <v>393</v>
      </c>
      <c r="E5066" s="20" t="s">
        <v>394</v>
      </c>
      <c r="F5066" s="21">
        <f>VLOOKUP(H5066,'[1]Ventes par client'!B:Q,5,FALSE)</f>
        <v>800</v>
      </c>
      <c r="G5066" s="21">
        <v>200</v>
      </c>
      <c r="H5066" s="2" t="s">
        <v>772</v>
      </c>
      <c r="I5066" s="19">
        <v>1</v>
      </c>
      <c r="J5066" s="22">
        <f t="shared" si="79"/>
        <v>600</v>
      </c>
    </row>
    <row r="5067" spans="1:10" x14ac:dyDescent="0.25">
      <c r="A5067" s="20">
        <v>30000</v>
      </c>
      <c r="B5067" s="20" t="s">
        <v>417</v>
      </c>
      <c r="C5067" s="20" t="s">
        <v>408</v>
      </c>
      <c r="D5067" s="20" t="s">
        <v>396</v>
      </c>
      <c r="E5067" s="20" t="s">
        <v>394</v>
      </c>
      <c r="F5067">
        <f>VLOOKUP(H5067,'[1]Ventes par client'!B:Q,6,FALSE)</f>
        <v>900</v>
      </c>
      <c r="G5067" s="21">
        <v>300</v>
      </c>
      <c r="H5067" t="s">
        <v>772</v>
      </c>
      <c r="I5067" s="19">
        <v>2</v>
      </c>
      <c r="J5067" s="22">
        <f t="shared" si="79"/>
        <v>600</v>
      </c>
    </row>
    <row r="5068" spans="1:10" x14ac:dyDescent="0.25">
      <c r="A5068" s="20">
        <v>30000</v>
      </c>
      <c r="B5068" s="20" t="s">
        <v>417</v>
      </c>
      <c r="C5068" s="20" t="s">
        <v>408</v>
      </c>
      <c r="D5068" s="20" t="s">
        <v>397</v>
      </c>
      <c r="E5068" s="20" t="s">
        <v>394</v>
      </c>
      <c r="F5068">
        <f>VLOOKUP(H5068,'[1]Ventes par client'!B:Q,7,FALSE)</f>
        <v>1000</v>
      </c>
      <c r="G5068" s="21">
        <v>300</v>
      </c>
      <c r="H5068" t="s">
        <v>772</v>
      </c>
      <c r="I5068">
        <v>3</v>
      </c>
      <c r="J5068" s="22">
        <f t="shared" si="79"/>
        <v>700</v>
      </c>
    </row>
    <row r="5069" spans="1:10" x14ac:dyDescent="0.25">
      <c r="A5069" s="20">
        <v>30000</v>
      </c>
      <c r="B5069" s="20" t="s">
        <v>417</v>
      </c>
      <c r="C5069" s="20" t="s">
        <v>408</v>
      </c>
      <c r="D5069" s="20" t="s">
        <v>398</v>
      </c>
      <c r="E5069" s="20" t="s">
        <v>394</v>
      </c>
      <c r="F5069">
        <f>VLOOKUP(H5069,'[1]Ventes par client'!B:Q,8,FALSE)</f>
        <v>800</v>
      </c>
      <c r="G5069" s="21">
        <v>200</v>
      </c>
      <c r="H5069" t="s">
        <v>772</v>
      </c>
      <c r="I5069" s="19">
        <v>4</v>
      </c>
      <c r="J5069" s="22">
        <f t="shared" si="79"/>
        <v>600</v>
      </c>
    </row>
    <row r="5070" spans="1:10" x14ac:dyDescent="0.25">
      <c r="A5070" s="20">
        <v>30000</v>
      </c>
      <c r="B5070" s="20" t="s">
        <v>417</v>
      </c>
      <c r="C5070" s="20" t="s">
        <v>408</v>
      </c>
      <c r="D5070" s="20" t="s">
        <v>399</v>
      </c>
      <c r="E5070" s="20" t="s">
        <v>394</v>
      </c>
      <c r="F5070">
        <f>VLOOKUP(H5070,'[1]Ventes par client'!B:Q,9,FALSE)</f>
        <v>800</v>
      </c>
      <c r="G5070" s="21">
        <v>200</v>
      </c>
      <c r="H5070" t="s">
        <v>772</v>
      </c>
      <c r="I5070" s="19">
        <v>5</v>
      </c>
      <c r="J5070" s="22">
        <f t="shared" si="79"/>
        <v>600</v>
      </c>
    </row>
    <row r="5071" spans="1:10" x14ac:dyDescent="0.25">
      <c r="A5071" s="20">
        <v>30000</v>
      </c>
      <c r="B5071" s="20" t="s">
        <v>417</v>
      </c>
      <c r="C5071" s="20" t="s">
        <v>408</v>
      </c>
      <c r="D5071" s="20" t="s">
        <v>400</v>
      </c>
      <c r="E5071" s="20" t="s">
        <v>394</v>
      </c>
      <c r="F5071">
        <f>VLOOKUP(H5071,'[1]Ventes par client'!B:Q,10,FALSE)</f>
        <v>900</v>
      </c>
      <c r="G5071" s="21">
        <v>300</v>
      </c>
      <c r="H5071" t="s">
        <v>772</v>
      </c>
      <c r="I5071">
        <v>6</v>
      </c>
      <c r="J5071" s="22">
        <f t="shared" si="79"/>
        <v>600</v>
      </c>
    </row>
    <row r="5072" spans="1:10" x14ac:dyDescent="0.25">
      <c r="A5072" s="20">
        <v>30000</v>
      </c>
      <c r="B5072" s="20" t="s">
        <v>417</v>
      </c>
      <c r="C5072" s="20" t="s">
        <v>408</v>
      </c>
      <c r="D5072" s="20" t="s">
        <v>401</v>
      </c>
      <c r="E5072" s="20" t="s">
        <v>394</v>
      </c>
      <c r="F5072">
        <f>VLOOKUP(H5072,'[1]Ventes par client'!B:Q,11,FALSE)</f>
        <v>800</v>
      </c>
      <c r="G5072" s="21">
        <v>300</v>
      </c>
      <c r="H5072" t="s">
        <v>772</v>
      </c>
      <c r="I5072" s="19">
        <v>7</v>
      </c>
      <c r="J5072" s="22">
        <f t="shared" si="79"/>
        <v>500</v>
      </c>
    </row>
    <row r="5073" spans="1:10" x14ac:dyDescent="0.25">
      <c r="A5073" s="20">
        <v>30000</v>
      </c>
      <c r="B5073" s="20" t="s">
        <v>417</v>
      </c>
      <c r="C5073" s="20" t="s">
        <v>408</v>
      </c>
      <c r="D5073" s="20" t="s">
        <v>402</v>
      </c>
      <c r="E5073" s="20" t="s">
        <v>394</v>
      </c>
      <c r="F5073">
        <f>VLOOKUP(H5073,'[1]Ventes par client'!B:Q,12,FALSE)</f>
        <v>700</v>
      </c>
      <c r="G5073" s="21">
        <v>200</v>
      </c>
      <c r="H5073" t="s">
        <v>772</v>
      </c>
      <c r="I5073" s="19">
        <v>8</v>
      </c>
      <c r="J5073" s="22">
        <f t="shared" si="79"/>
        <v>500</v>
      </c>
    </row>
    <row r="5074" spans="1:10" x14ac:dyDescent="0.25">
      <c r="A5074" s="20">
        <v>30000</v>
      </c>
      <c r="B5074" s="20" t="s">
        <v>417</v>
      </c>
      <c r="C5074" s="20" t="s">
        <v>408</v>
      </c>
      <c r="D5074" s="20" t="s">
        <v>403</v>
      </c>
      <c r="E5074" s="20" t="s">
        <v>394</v>
      </c>
      <c r="F5074">
        <f>VLOOKUP(H5074,'[1]Ventes par client'!B:Q,13,FALSE)</f>
        <v>800</v>
      </c>
      <c r="G5074" s="21">
        <v>200</v>
      </c>
      <c r="H5074" t="s">
        <v>772</v>
      </c>
      <c r="I5074">
        <v>9</v>
      </c>
      <c r="J5074" s="22">
        <f t="shared" si="79"/>
        <v>600</v>
      </c>
    </row>
    <row r="5075" spans="1:10" x14ac:dyDescent="0.25">
      <c r="A5075" s="20">
        <v>30000</v>
      </c>
      <c r="B5075" s="20" t="s">
        <v>417</v>
      </c>
      <c r="C5075" s="20" t="s">
        <v>408</v>
      </c>
      <c r="D5075" s="20" t="s">
        <v>404</v>
      </c>
      <c r="E5075" s="20" t="s">
        <v>394</v>
      </c>
      <c r="F5075">
        <f>VLOOKUP(H5075,'[1]Ventes par client'!B:Q,14,FALSE)</f>
        <v>900</v>
      </c>
      <c r="G5075" s="21">
        <v>300</v>
      </c>
      <c r="H5075" t="s">
        <v>772</v>
      </c>
      <c r="I5075" s="19">
        <v>10</v>
      </c>
      <c r="J5075" s="22">
        <f t="shared" si="79"/>
        <v>600</v>
      </c>
    </row>
    <row r="5076" spans="1:10" x14ac:dyDescent="0.25">
      <c r="A5076" s="20">
        <v>30000</v>
      </c>
      <c r="B5076" s="20" t="s">
        <v>417</v>
      </c>
      <c r="C5076" s="20" t="s">
        <v>408</v>
      </c>
      <c r="D5076" s="20" t="s">
        <v>405</v>
      </c>
      <c r="E5076" s="20" t="s">
        <v>394</v>
      </c>
      <c r="F5076">
        <f>VLOOKUP(H5076,'[1]Ventes par client'!B:Q,15,FALSE)</f>
        <v>1000</v>
      </c>
      <c r="G5076" s="21">
        <v>300</v>
      </c>
      <c r="H5076" t="s">
        <v>772</v>
      </c>
      <c r="I5076" s="19">
        <v>11</v>
      </c>
      <c r="J5076" s="22">
        <f t="shared" si="79"/>
        <v>700</v>
      </c>
    </row>
    <row r="5077" spans="1:10" x14ac:dyDescent="0.25">
      <c r="A5077" s="20">
        <v>30000</v>
      </c>
      <c r="B5077" s="20" t="s">
        <v>417</v>
      </c>
      <c r="C5077" s="20" t="s">
        <v>408</v>
      </c>
      <c r="D5077" s="20" t="s">
        <v>406</v>
      </c>
      <c r="E5077" s="20" t="s">
        <v>394</v>
      </c>
      <c r="F5077">
        <f>VLOOKUP(H5077,'[1]Ventes par client'!B:Q,16,FALSE)</f>
        <v>600</v>
      </c>
      <c r="G5077" s="21">
        <v>200</v>
      </c>
      <c r="H5077" t="s">
        <v>772</v>
      </c>
      <c r="I5077">
        <v>12</v>
      </c>
      <c r="J5077" s="22">
        <f t="shared" si="79"/>
        <v>400</v>
      </c>
    </row>
    <row r="5078" spans="1:10" x14ac:dyDescent="0.25">
      <c r="A5078" s="20">
        <v>30000</v>
      </c>
      <c r="B5078" s="20" t="s">
        <v>206</v>
      </c>
      <c r="C5078" s="20" t="s">
        <v>408</v>
      </c>
      <c r="D5078" s="20" t="s">
        <v>393</v>
      </c>
      <c r="E5078" s="20" t="s">
        <v>394</v>
      </c>
      <c r="F5078" s="21">
        <f>VLOOKUP(H5078,'[1]Ventes par client'!B:Q,5,FALSE)</f>
        <v>400</v>
      </c>
      <c r="G5078" s="21">
        <v>100</v>
      </c>
      <c r="H5078" s="2" t="s">
        <v>310</v>
      </c>
      <c r="I5078" s="19">
        <v>1</v>
      </c>
      <c r="J5078" s="22">
        <f t="shared" si="79"/>
        <v>300</v>
      </c>
    </row>
    <row r="5079" spans="1:10" x14ac:dyDescent="0.25">
      <c r="A5079" s="20">
        <v>30000</v>
      </c>
      <c r="B5079" s="20" t="s">
        <v>206</v>
      </c>
      <c r="C5079" s="20" t="s">
        <v>408</v>
      </c>
      <c r="D5079" s="20" t="s">
        <v>396</v>
      </c>
      <c r="E5079" s="20" t="s">
        <v>394</v>
      </c>
      <c r="F5079">
        <f>VLOOKUP(H5079,'[1]Ventes par client'!B:Q,6,FALSE)</f>
        <v>500</v>
      </c>
      <c r="G5079" s="21">
        <v>100</v>
      </c>
      <c r="H5079" t="s">
        <v>310</v>
      </c>
      <c r="I5079" s="19">
        <v>2</v>
      </c>
      <c r="J5079" s="22">
        <f t="shared" si="79"/>
        <v>400</v>
      </c>
    </row>
    <row r="5080" spans="1:10" x14ac:dyDescent="0.25">
      <c r="A5080" s="20">
        <v>30000</v>
      </c>
      <c r="B5080" s="20" t="s">
        <v>206</v>
      </c>
      <c r="C5080" s="20" t="s">
        <v>408</v>
      </c>
      <c r="D5080" s="20" t="s">
        <v>397</v>
      </c>
      <c r="E5080" s="20" t="s">
        <v>394</v>
      </c>
      <c r="F5080">
        <f>VLOOKUP(H5080,'[1]Ventes par client'!B:Q,7,FALSE)</f>
        <v>500</v>
      </c>
      <c r="G5080" s="21">
        <v>100</v>
      </c>
      <c r="H5080" t="s">
        <v>310</v>
      </c>
      <c r="I5080">
        <v>3</v>
      </c>
      <c r="J5080" s="22">
        <f t="shared" si="79"/>
        <v>400</v>
      </c>
    </row>
    <row r="5081" spans="1:10" x14ac:dyDescent="0.25">
      <c r="A5081" s="20">
        <v>30000</v>
      </c>
      <c r="B5081" s="20" t="s">
        <v>206</v>
      </c>
      <c r="C5081" s="20" t="s">
        <v>408</v>
      </c>
      <c r="D5081" s="20" t="s">
        <v>398</v>
      </c>
      <c r="E5081" s="20" t="s">
        <v>394</v>
      </c>
      <c r="F5081">
        <f>VLOOKUP(H5081,'[1]Ventes par client'!B:Q,8,FALSE)</f>
        <v>400</v>
      </c>
      <c r="G5081" s="21">
        <v>0</v>
      </c>
      <c r="H5081" t="s">
        <v>310</v>
      </c>
      <c r="I5081" s="19">
        <v>4</v>
      </c>
      <c r="J5081" s="22">
        <f t="shared" si="79"/>
        <v>400</v>
      </c>
    </row>
    <row r="5082" spans="1:10" x14ac:dyDescent="0.25">
      <c r="A5082" s="20">
        <v>30000</v>
      </c>
      <c r="B5082" s="20" t="s">
        <v>206</v>
      </c>
      <c r="C5082" s="20" t="s">
        <v>408</v>
      </c>
      <c r="D5082" s="20" t="s">
        <v>399</v>
      </c>
      <c r="E5082" s="20" t="s">
        <v>394</v>
      </c>
      <c r="F5082">
        <f>VLOOKUP(H5082,'[1]Ventes par client'!B:Q,9,FALSE)</f>
        <v>400</v>
      </c>
      <c r="G5082" s="21">
        <v>100</v>
      </c>
      <c r="H5082" t="s">
        <v>310</v>
      </c>
      <c r="I5082" s="19">
        <v>5</v>
      </c>
      <c r="J5082" s="22">
        <f t="shared" si="79"/>
        <v>300</v>
      </c>
    </row>
    <row r="5083" spans="1:10" x14ac:dyDescent="0.25">
      <c r="A5083" s="20">
        <v>30000</v>
      </c>
      <c r="B5083" s="20" t="s">
        <v>206</v>
      </c>
      <c r="C5083" s="20" t="s">
        <v>408</v>
      </c>
      <c r="D5083" s="20" t="s">
        <v>400</v>
      </c>
      <c r="E5083" s="20" t="s">
        <v>394</v>
      </c>
      <c r="F5083">
        <f>VLOOKUP(H5083,'[1]Ventes par client'!B:Q,10,FALSE)</f>
        <v>500</v>
      </c>
      <c r="G5083" s="21">
        <v>100</v>
      </c>
      <c r="H5083" t="s">
        <v>310</v>
      </c>
      <c r="I5083">
        <v>6</v>
      </c>
      <c r="J5083" s="22">
        <f t="shared" si="79"/>
        <v>400</v>
      </c>
    </row>
    <row r="5084" spans="1:10" x14ac:dyDescent="0.25">
      <c r="A5084" s="20">
        <v>30000</v>
      </c>
      <c r="B5084" s="20" t="s">
        <v>206</v>
      </c>
      <c r="C5084" s="20" t="s">
        <v>408</v>
      </c>
      <c r="D5084" s="20" t="s">
        <v>401</v>
      </c>
      <c r="E5084" s="20" t="s">
        <v>394</v>
      </c>
      <c r="F5084">
        <f>VLOOKUP(H5084,'[1]Ventes par client'!B:Q,11,FALSE)</f>
        <v>400</v>
      </c>
      <c r="G5084" s="21">
        <v>100</v>
      </c>
      <c r="H5084" t="s">
        <v>310</v>
      </c>
      <c r="I5084" s="19">
        <v>7</v>
      </c>
      <c r="J5084" s="22">
        <f t="shared" si="79"/>
        <v>300</v>
      </c>
    </row>
    <row r="5085" spans="1:10" x14ac:dyDescent="0.25">
      <c r="A5085" s="20">
        <v>30000</v>
      </c>
      <c r="B5085" s="20" t="s">
        <v>206</v>
      </c>
      <c r="C5085" s="20" t="s">
        <v>408</v>
      </c>
      <c r="D5085" s="20" t="s">
        <v>402</v>
      </c>
      <c r="E5085" s="20" t="s">
        <v>394</v>
      </c>
      <c r="F5085">
        <f>VLOOKUP(H5085,'[1]Ventes par client'!B:Q,12,FALSE)</f>
        <v>400</v>
      </c>
      <c r="G5085" s="21">
        <v>100</v>
      </c>
      <c r="H5085" t="s">
        <v>310</v>
      </c>
      <c r="I5085" s="19">
        <v>8</v>
      </c>
      <c r="J5085" s="22">
        <f t="shared" si="79"/>
        <v>300</v>
      </c>
    </row>
    <row r="5086" spans="1:10" x14ac:dyDescent="0.25">
      <c r="A5086" s="20">
        <v>30000</v>
      </c>
      <c r="B5086" s="20" t="s">
        <v>206</v>
      </c>
      <c r="C5086" s="20" t="s">
        <v>408</v>
      </c>
      <c r="D5086" s="20" t="s">
        <v>403</v>
      </c>
      <c r="E5086" s="20" t="s">
        <v>394</v>
      </c>
      <c r="F5086">
        <f>VLOOKUP(H5086,'[1]Ventes par client'!B:Q,13,FALSE)</f>
        <v>400</v>
      </c>
      <c r="G5086" s="21">
        <v>0</v>
      </c>
      <c r="H5086" t="s">
        <v>310</v>
      </c>
      <c r="I5086">
        <v>9</v>
      </c>
      <c r="J5086" s="22">
        <f t="shared" si="79"/>
        <v>400</v>
      </c>
    </row>
    <row r="5087" spans="1:10" x14ac:dyDescent="0.25">
      <c r="A5087" s="20">
        <v>30000</v>
      </c>
      <c r="B5087" s="20" t="s">
        <v>206</v>
      </c>
      <c r="C5087" s="20" t="s">
        <v>408</v>
      </c>
      <c r="D5087" s="20" t="s">
        <v>404</v>
      </c>
      <c r="E5087" s="20" t="s">
        <v>394</v>
      </c>
      <c r="F5087">
        <f>VLOOKUP(H5087,'[1]Ventes par client'!B:Q,14,FALSE)</f>
        <v>500</v>
      </c>
      <c r="G5087" s="21">
        <v>100</v>
      </c>
      <c r="H5087" t="s">
        <v>310</v>
      </c>
      <c r="I5087" s="19">
        <v>10</v>
      </c>
      <c r="J5087" s="22">
        <f t="shared" si="79"/>
        <v>400</v>
      </c>
    </row>
    <row r="5088" spans="1:10" x14ac:dyDescent="0.25">
      <c r="A5088" s="20">
        <v>30000</v>
      </c>
      <c r="B5088" s="20" t="s">
        <v>206</v>
      </c>
      <c r="C5088" s="20" t="s">
        <v>408</v>
      </c>
      <c r="D5088" s="20" t="s">
        <v>405</v>
      </c>
      <c r="E5088" s="20" t="s">
        <v>394</v>
      </c>
      <c r="F5088">
        <f>VLOOKUP(H5088,'[1]Ventes par client'!B:Q,15,FALSE)</f>
        <v>500</v>
      </c>
      <c r="G5088" s="21">
        <v>100</v>
      </c>
      <c r="H5088" t="s">
        <v>310</v>
      </c>
      <c r="I5088" s="19">
        <v>11</v>
      </c>
      <c r="J5088" s="22">
        <f t="shared" si="79"/>
        <v>400</v>
      </c>
    </row>
    <row r="5089" spans="1:10" x14ac:dyDescent="0.25">
      <c r="A5089" s="20">
        <v>30000</v>
      </c>
      <c r="B5089" s="20" t="s">
        <v>206</v>
      </c>
      <c r="C5089" s="20" t="s">
        <v>408</v>
      </c>
      <c r="D5089" s="20" t="s">
        <v>406</v>
      </c>
      <c r="E5089" s="20" t="s">
        <v>394</v>
      </c>
      <c r="F5089">
        <f>VLOOKUP(H5089,'[1]Ventes par client'!B:Q,16,FALSE)</f>
        <v>200</v>
      </c>
      <c r="G5089" s="21">
        <v>100</v>
      </c>
      <c r="H5089" t="s">
        <v>310</v>
      </c>
      <c r="I5089">
        <v>12</v>
      </c>
      <c r="J5089" s="22">
        <f t="shared" si="79"/>
        <v>100</v>
      </c>
    </row>
    <row r="5090" spans="1:10" x14ac:dyDescent="0.25">
      <c r="A5090" s="20">
        <v>30000</v>
      </c>
      <c r="B5090" s="20" t="s">
        <v>206</v>
      </c>
      <c r="C5090" s="20" t="s">
        <v>408</v>
      </c>
      <c r="D5090" s="20" t="s">
        <v>393</v>
      </c>
      <c r="E5090" s="20" t="s">
        <v>394</v>
      </c>
      <c r="F5090" s="21">
        <f>VLOOKUP(H5090,'[1]Ventes par client'!B:Q,5,FALSE)</f>
        <v>400</v>
      </c>
      <c r="G5090" s="21">
        <v>100</v>
      </c>
      <c r="H5090" s="2" t="s">
        <v>773</v>
      </c>
      <c r="I5090" s="19">
        <v>1</v>
      </c>
      <c r="J5090" s="22">
        <f t="shared" si="79"/>
        <v>300</v>
      </c>
    </row>
    <row r="5091" spans="1:10" x14ac:dyDescent="0.25">
      <c r="A5091" s="20">
        <v>30000</v>
      </c>
      <c r="B5091" s="20" t="s">
        <v>206</v>
      </c>
      <c r="C5091" s="20" t="s">
        <v>408</v>
      </c>
      <c r="D5091" s="20" t="s">
        <v>396</v>
      </c>
      <c r="E5091" s="20" t="s">
        <v>394</v>
      </c>
      <c r="F5091">
        <f>VLOOKUP(H5091,'[1]Ventes par client'!B:Q,6,FALSE)</f>
        <v>500</v>
      </c>
      <c r="G5091" s="21">
        <v>100</v>
      </c>
      <c r="H5091" t="s">
        <v>773</v>
      </c>
      <c r="I5091" s="19">
        <v>2</v>
      </c>
      <c r="J5091" s="22">
        <f t="shared" si="79"/>
        <v>400</v>
      </c>
    </row>
    <row r="5092" spans="1:10" x14ac:dyDescent="0.25">
      <c r="A5092" s="20">
        <v>30000</v>
      </c>
      <c r="B5092" s="20" t="s">
        <v>206</v>
      </c>
      <c r="C5092" s="20" t="s">
        <v>408</v>
      </c>
      <c r="D5092" s="20" t="s">
        <v>397</v>
      </c>
      <c r="E5092" s="20" t="s">
        <v>394</v>
      </c>
      <c r="F5092">
        <f>VLOOKUP(H5092,'[1]Ventes par client'!B:Q,7,FALSE)</f>
        <v>500</v>
      </c>
      <c r="G5092" s="21">
        <v>100</v>
      </c>
      <c r="H5092" t="s">
        <v>773</v>
      </c>
      <c r="I5092">
        <v>3</v>
      </c>
      <c r="J5092" s="22">
        <f t="shared" si="79"/>
        <v>400</v>
      </c>
    </row>
    <row r="5093" spans="1:10" x14ac:dyDescent="0.25">
      <c r="A5093" s="20">
        <v>30000</v>
      </c>
      <c r="B5093" s="20" t="s">
        <v>206</v>
      </c>
      <c r="C5093" s="20" t="s">
        <v>408</v>
      </c>
      <c r="D5093" s="20" t="s">
        <v>398</v>
      </c>
      <c r="E5093" s="20" t="s">
        <v>394</v>
      </c>
      <c r="F5093">
        <f>VLOOKUP(H5093,'[1]Ventes par client'!B:Q,8,FALSE)</f>
        <v>400</v>
      </c>
      <c r="G5093" s="21">
        <v>0</v>
      </c>
      <c r="H5093" t="s">
        <v>773</v>
      </c>
      <c r="I5093" s="19">
        <v>4</v>
      </c>
      <c r="J5093" s="22">
        <f t="shared" si="79"/>
        <v>400</v>
      </c>
    </row>
    <row r="5094" spans="1:10" x14ac:dyDescent="0.25">
      <c r="A5094" s="20">
        <v>30000</v>
      </c>
      <c r="B5094" s="20" t="s">
        <v>206</v>
      </c>
      <c r="C5094" s="20" t="s">
        <v>408</v>
      </c>
      <c r="D5094" s="20" t="s">
        <v>399</v>
      </c>
      <c r="E5094" s="20" t="s">
        <v>394</v>
      </c>
      <c r="F5094">
        <f>VLOOKUP(H5094,'[1]Ventes par client'!B:Q,9,FALSE)</f>
        <v>400</v>
      </c>
      <c r="G5094" s="21">
        <v>100</v>
      </c>
      <c r="H5094" t="s">
        <v>773</v>
      </c>
      <c r="I5094" s="19">
        <v>5</v>
      </c>
      <c r="J5094" s="22">
        <f t="shared" si="79"/>
        <v>300</v>
      </c>
    </row>
    <row r="5095" spans="1:10" x14ac:dyDescent="0.25">
      <c r="A5095" s="20">
        <v>30000</v>
      </c>
      <c r="B5095" s="20" t="s">
        <v>206</v>
      </c>
      <c r="C5095" s="20" t="s">
        <v>408</v>
      </c>
      <c r="D5095" s="20" t="s">
        <v>400</v>
      </c>
      <c r="E5095" s="20" t="s">
        <v>394</v>
      </c>
      <c r="F5095">
        <f>VLOOKUP(H5095,'[1]Ventes par client'!B:Q,10,FALSE)</f>
        <v>500</v>
      </c>
      <c r="G5095" s="21">
        <v>100</v>
      </c>
      <c r="H5095" t="s">
        <v>773</v>
      </c>
      <c r="I5095">
        <v>6</v>
      </c>
      <c r="J5095" s="22">
        <f t="shared" si="79"/>
        <v>400</v>
      </c>
    </row>
    <row r="5096" spans="1:10" x14ac:dyDescent="0.25">
      <c r="A5096" s="20">
        <v>30000</v>
      </c>
      <c r="B5096" s="20" t="s">
        <v>206</v>
      </c>
      <c r="C5096" s="20" t="s">
        <v>408</v>
      </c>
      <c r="D5096" s="20" t="s">
        <v>401</v>
      </c>
      <c r="E5096" s="20" t="s">
        <v>394</v>
      </c>
      <c r="F5096">
        <f>VLOOKUP(H5096,'[1]Ventes par client'!B:Q,11,FALSE)</f>
        <v>400</v>
      </c>
      <c r="G5096" s="21">
        <v>100</v>
      </c>
      <c r="H5096" t="s">
        <v>773</v>
      </c>
      <c r="I5096" s="19">
        <v>7</v>
      </c>
      <c r="J5096" s="22">
        <f t="shared" si="79"/>
        <v>300</v>
      </c>
    </row>
    <row r="5097" spans="1:10" x14ac:dyDescent="0.25">
      <c r="A5097" s="20">
        <v>30000</v>
      </c>
      <c r="B5097" s="20" t="s">
        <v>206</v>
      </c>
      <c r="C5097" s="20" t="s">
        <v>408</v>
      </c>
      <c r="D5097" s="20" t="s">
        <v>402</v>
      </c>
      <c r="E5097" s="20" t="s">
        <v>394</v>
      </c>
      <c r="F5097">
        <f>VLOOKUP(H5097,'[1]Ventes par client'!B:Q,12,FALSE)</f>
        <v>400</v>
      </c>
      <c r="G5097" s="21">
        <v>100</v>
      </c>
      <c r="H5097" t="s">
        <v>773</v>
      </c>
      <c r="I5097" s="19">
        <v>8</v>
      </c>
      <c r="J5097" s="22">
        <f t="shared" si="79"/>
        <v>300</v>
      </c>
    </row>
    <row r="5098" spans="1:10" x14ac:dyDescent="0.25">
      <c r="A5098" s="20">
        <v>30000</v>
      </c>
      <c r="B5098" s="20" t="s">
        <v>206</v>
      </c>
      <c r="C5098" s="20" t="s">
        <v>408</v>
      </c>
      <c r="D5098" s="20" t="s">
        <v>403</v>
      </c>
      <c r="E5098" s="20" t="s">
        <v>394</v>
      </c>
      <c r="F5098">
        <f>VLOOKUP(H5098,'[1]Ventes par client'!B:Q,13,FALSE)</f>
        <v>400</v>
      </c>
      <c r="G5098" s="21">
        <v>0</v>
      </c>
      <c r="H5098" t="s">
        <v>773</v>
      </c>
      <c r="I5098">
        <v>9</v>
      </c>
      <c r="J5098" s="22">
        <f t="shared" si="79"/>
        <v>400</v>
      </c>
    </row>
    <row r="5099" spans="1:10" x14ac:dyDescent="0.25">
      <c r="A5099" s="20">
        <v>30000</v>
      </c>
      <c r="B5099" s="20" t="s">
        <v>206</v>
      </c>
      <c r="C5099" s="20" t="s">
        <v>408</v>
      </c>
      <c r="D5099" s="20" t="s">
        <v>404</v>
      </c>
      <c r="E5099" s="20" t="s">
        <v>394</v>
      </c>
      <c r="F5099">
        <f>VLOOKUP(H5099,'[1]Ventes par client'!B:Q,14,FALSE)</f>
        <v>500</v>
      </c>
      <c r="G5099" s="21">
        <v>100</v>
      </c>
      <c r="H5099" t="s">
        <v>773</v>
      </c>
      <c r="I5099" s="19">
        <v>10</v>
      </c>
      <c r="J5099" s="22">
        <f t="shared" si="79"/>
        <v>400</v>
      </c>
    </row>
    <row r="5100" spans="1:10" x14ac:dyDescent="0.25">
      <c r="A5100" s="20">
        <v>30000</v>
      </c>
      <c r="B5100" s="20" t="s">
        <v>206</v>
      </c>
      <c r="C5100" s="20" t="s">
        <v>408</v>
      </c>
      <c r="D5100" s="20" t="s">
        <v>405</v>
      </c>
      <c r="E5100" s="20" t="s">
        <v>394</v>
      </c>
      <c r="F5100">
        <f>VLOOKUP(H5100,'[1]Ventes par client'!B:Q,15,FALSE)</f>
        <v>500</v>
      </c>
      <c r="G5100" s="21">
        <v>100</v>
      </c>
      <c r="H5100" t="s">
        <v>773</v>
      </c>
      <c r="I5100" s="19">
        <v>11</v>
      </c>
      <c r="J5100" s="22">
        <f t="shared" si="79"/>
        <v>400</v>
      </c>
    </row>
    <row r="5101" spans="1:10" x14ac:dyDescent="0.25">
      <c r="A5101" s="20">
        <v>30000</v>
      </c>
      <c r="B5101" s="20" t="s">
        <v>206</v>
      </c>
      <c r="C5101" s="20" t="s">
        <v>408</v>
      </c>
      <c r="D5101" s="20" t="s">
        <v>406</v>
      </c>
      <c r="E5101" s="20" t="s">
        <v>394</v>
      </c>
      <c r="F5101">
        <f>VLOOKUP(H5101,'[1]Ventes par client'!B:Q,16,FALSE)</f>
        <v>200</v>
      </c>
      <c r="G5101" s="21">
        <v>100</v>
      </c>
      <c r="H5101" t="s">
        <v>773</v>
      </c>
      <c r="I5101">
        <v>12</v>
      </c>
      <c r="J5101" s="22">
        <f t="shared" si="79"/>
        <v>100</v>
      </c>
    </row>
    <row r="5102" spans="1:10" x14ac:dyDescent="0.25">
      <c r="A5102" s="20">
        <v>30000</v>
      </c>
      <c r="B5102" s="20" t="s">
        <v>407</v>
      </c>
      <c r="C5102" s="20" t="s">
        <v>408</v>
      </c>
      <c r="D5102" s="20" t="s">
        <v>393</v>
      </c>
      <c r="E5102" s="20" t="s">
        <v>394</v>
      </c>
      <c r="F5102" s="21" t="e">
        <f>VLOOKUP(H5102,'[1]Ventes par client'!B:Q,5,FALSE)</f>
        <v>#N/A</v>
      </c>
      <c r="G5102" s="21">
        <v>100</v>
      </c>
      <c r="H5102" s="2" t="s">
        <v>774</v>
      </c>
      <c r="I5102" s="19">
        <v>1</v>
      </c>
      <c r="J5102" s="22" t="e">
        <f t="shared" si="79"/>
        <v>#N/A</v>
      </c>
    </row>
    <row r="5103" spans="1:10" x14ac:dyDescent="0.25">
      <c r="A5103" s="20">
        <v>30000</v>
      </c>
      <c r="B5103" s="20" t="s">
        <v>407</v>
      </c>
      <c r="C5103" s="20" t="s">
        <v>408</v>
      </c>
      <c r="D5103" s="20" t="s">
        <v>396</v>
      </c>
      <c r="E5103" s="20" t="s">
        <v>394</v>
      </c>
      <c r="F5103" t="e">
        <f>VLOOKUP(H5103,'[1]Ventes par client'!B:Q,6,FALSE)</f>
        <v>#N/A</v>
      </c>
      <c r="G5103" s="21">
        <v>100</v>
      </c>
      <c r="H5103" t="s">
        <v>774</v>
      </c>
      <c r="I5103" s="19">
        <v>2</v>
      </c>
      <c r="J5103" s="22" t="e">
        <f t="shared" si="79"/>
        <v>#N/A</v>
      </c>
    </row>
    <row r="5104" spans="1:10" x14ac:dyDescent="0.25">
      <c r="A5104" s="20">
        <v>30000</v>
      </c>
      <c r="B5104" s="20" t="s">
        <v>407</v>
      </c>
      <c r="C5104" s="20" t="s">
        <v>408</v>
      </c>
      <c r="D5104" s="20" t="s">
        <v>397</v>
      </c>
      <c r="E5104" s="20" t="s">
        <v>394</v>
      </c>
      <c r="F5104" t="e">
        <f>VLOOKUP(H5104,'[1]Ventes par client'!B:Q,7,FALSE)</f>
        <v>#N/A</v>
      </c>
      <c r="G5104" s="21">
        <v>100</v>
      </c>
      <c r="H5104" t="s">
        <v>774</v>
      </c>
      <c r="I5104">
        <v>3</v>
      </c>
      <c r="J5104" s="22" t="e">
        <f t="shared" si="79"/>
        <v>#N/A</v>
      </c>
    </row>
    <row r="5105" spans="1:10" x14ac:dyDescent="0.25">
      <c r="A5105" s="20">
        <v>30000</v>
      </c>
      <c r="B5105" s="20" t="s">
        <v>407</v>
      </c>
      <c r="C5105" s="20" t="s">
        <v>408</v>
      </c>
      <c r="D5105" s="20" t="s">
        <v>398</v>
      </c>
      <c r="E5105" s="20" t="s">
        <v>394</v>
      </c>
      <c r="F5105" t="e">
        <f>VLOOKUP(H5105,'[1]Ventes par client'!B:Q,8,FALSE)</f>
        <v>#N/A</v>
      </c>
      <c r="G5105" s="21">
        <v>0</v>
      </c>
      <c r="H5105" t="s">
        <v>774</v>
      </c>
      <c r="I5105" s="19">
        <v>4</v>
      </c>
      <c r="J5105" s="22" t="e">
        <f t="shared" si="79"/>
        <v>#N/A</v>
      </c>
    </row>
    <row r="5106" spans="1:10" x14ac:dyDescent="0.25">
      <c r="A5106" s="20">
        <v>30000</v>
      </c>
      <c r="B5106" s="20" t="s">
        <v>407</v>
      </c>
      <c r="C5106" s="20" t="s">
        <v>408</v>
      </c>
      <c r="D5106" s="20" t="s">
        <v>399</v>
      </c>
      <c r="E5106" s="20" t="s">
        <v>394</v>
      </c>
      <c r="F5106" t="e">
        <f>VLOOKUP(H5106,'[1]Ventes par client'!B:Q,9,FALSE)</f>
        <v>#N/A</v>
      </c>
      <c r="G5106" s="21">
        <v>100</v>
      </c>
      <c r="H5106" t="s">
        <v>774</v>
      </c>
      <c r="I5106" s="19">
        <v>5</v>
      </c>
      <c r="J5106" s="22" t="e">
        <f t="shared" si="79"/>
        <v>#N/A</v>
      </c>
    </row>
    <row r="5107" spans="1:10" x14ac:dyDescent="0.25">
      <c r="A5107" s="20">
        <v>30000</v>
      </c>
      <c r="B5107" s="20" t="s">
        <v>407</v>
      </c>
      <c r="C5107" s="20" t="s">
        <v>408</v>
      </c>
      <c r="D5107" s="20" t="s">
        <v>400</v>
      </c>
      <c r="E5107" s="20" t="s">
        <v>394</v>
      </c>
      <c r="F5107" t="e">
        <f>VLOOKUP(H5107,'[1]Ventes par client'!B:Q,10,FALSE)</f>
        <v>#N/A</v>
      </c>
      <c r="G5107" s="21">
        <v>100</v>
      </c>
      <c r="H5107" t="s">
        <v>774</v>
      </c>
      <c r="I5107">
        <v>6</v>
      </c>
      <c r="J5107" s="22" t="e">
        <f t="shared" si="79"/>
        <v>#N/A</v>
      </c>
    </row>
    <row r="5108" spans="1:10" x14ac:dyDescent="0.25">
      <c r="A5108" s="20">
        <v>30000</v>
      </c>
      <c r="B5108" s="20" t="s">
        <v>407</v>
      </c>
      <c r="C5108" s="20" t="s">
        <v>408</v>
      </c>
      <c r="D5108" s="20" t="s">
        <v>401</v>
      </c>
      <c r="E5108" s="20" t="s">
        <v>394</v>
      </c>
      <c r="F5108" t="e">
        <f>VLOOKUP(H5108,'[1]Ventes par client'!B:Q,11,FALSE)</f>
        <v>#N/A</v>
      </c>
      <c r="G5108" s="21">
        <v>100</v>
      </c>
      <c r="H5108" t="s">
        <v>774</v>
      </c>
      <c r="I5108" s="19">
        <v>7</v>
      </c>
      <c r="J5108" s="22" t="e">
        <f t="shared" si="79"/>
        <v>#N/A</v>
      </c>
    </row>
    <row r="5109" spans="1:10" x14ac:dyDescent="0.25">
      <c r="A5109" s="20">
        <v>30000</v>
      </c>
      <c r="B5109" s="20" t="s">
        <v>407</v>
      </c>
      <c r="C5109" s="20" t="s">
        <v>408</v>
      </c>
      <c r="D5109" s="20" t="s">
        <v>402</v>
      </c>
      <c r="E5109" s="20" t="s">
        <v>394</v>
      </c>
      <c r="F5109" t="e">
        <f>VLOOKUP(H5109,'[1]Ventes par client'!B:Q,12,FALSE)</f>
        <v>#N/A</v>
      </c>
      <c r="G5109" s="21">
        <v>100</v>
      </c>
      <c r="H5109" t="s">
        <v>774</v>
      </c>
      <c r="I5109" s="19">
        <v>8</v>
      </c>
      <c r="J5109" s="22" t="e">
        <f t="shared" si="79"/>
        <v>#N/A</v>
      </c>
    </row>
    <row r="5110" spans="1:10" x14ac:dyDescent="0.25">
      <c r="A5110" s="20">
        <v>30000</v>
      </c>
      <c r="B5110" s="20" t="s">
        <v>407</v>
      </c>
      <c r="C5110" s="20" t="s">
        <v>408</v>
      </c>
      <c r="D5110" s="20" t="s">
        <v>403</v>
      </c>
      <c r="E5110" s="20" t="s">
        <v>394</v>
      </c>
      <c r="F5110" t="e">
        <f>VLOOKUP(H5110,'[1]Ventes par client'!B:Q,13,FALSE)</f>
        <v>#N/A</v>
      </c>
      <c r="G5110" s="21">
        <v>0</v>
      </c>
      <c r="H5110" t="s">
        <v>774</v>
      </c>
      <c r="I5110">
        <v>9</v>
      </c>
      <c r="J5110" s="22" t="e">
        <f t="shared" si="79"/>
        <v>#N/A</v>
      </c>
    </row>
    <row r="5111" spans="1:10" x14ac:dyDescent="0.25">
      <c r="A5111" s="20">
        <v>30000</v>
      </c>
      <c r="B5111" s="20" t="s">
        <v>407</v>
      </c>
      <c r="C5111" s="20" t="s">
        <v>408</v>
      </c>
      <c r="D5111" s="20" t="s">
        <v>404</v>
      </c>
      <c r="E5111" s="20" t="s">
        <v>394</v>
      </c>
      <c r="F5111" t="e">
        <f>VLOOKUP(H5111,'[1]Ventes par client'!B:Q,14,FALSE)</f>
        <v>#N/A</v>
      </c>
      <c r="G5111" s="21">
        <v>100</v>
      </c>
      <c r="H5111" t="s">
        <v>774</v>
      </c>
      <c r="I5111" s="19">
        <v>10</v>
      </c>
      <c r="J5111" s="22" t="e">
        <f t="shared" si="79"/>
        <v>#N/A</v>
      </c>
    </row>
    <row r="5112" spans="1:10" x14ac:dyDescent="0.25">
      <c r="A5112" s="20">
        <v>30000</v>
      </c>
      <c r="B5112" s="20" t="s">
        <v>407</v>
      </c>
      <c r="C5112" s="20" t="s">
        <v>408</v>
      </c>
      <c r="D5112" s="20" t="s">
        <v>405</v>
      </c>
      <c r="E5112" s="20" t="s">
        <v>394</v>
      </c>
      <c r="F5112" t="e">
        <f>VLOOKUP(H5112,'[1]Ventes par client'!B:Q,15,FALSE)</f>
        <v>#N/A</v>
      </c>
      <c r="G5112" s="21">
        <v>100</v>
      </c>
      <c r="H5112" t="s">
        <v>774</v>
      </c>
      <c r="I5112" s="19">
        <v>11</v>
      </c>
      <c r="J5112" s="22" t="e">
        <f t="shared" si="79"/>
        <v>#N/A</v>
      </c>
    </row>
    <row r="5113" spans="1:10" x14ac:dyDescent="0.25">
      <c r="A5113" s="20">
        <v>30000</v>
      </c>
      <c r="B5113" s="20" t="s">
        <v>407</v>
      </c>
      <c r="C5113" s="20" t="s">
        <v>408</v>
      </c>
      <c r="D5113" s="20" t="s">
        <v>406</v>
      </c>
      <c r="E5113" s="20" t="s">
        <v>394</v>
      </c>
      <c r="F5113" t="e">
        <f>VLOOKUP(H5113,'[1]Ventes par client'!B:Q,16,FALSE)</f>
        <v>#N/A</v>
      </c>
      <c r="G5113" s="21">
        <v>100</v>
      </c>
      <c r="H5113" t="s">
        <v>774</v>
      </c>
      <c r="I5113">
        <v>12</v>
      </c>
      <c r="J5113" s="22" t="e">
        <f t="shared" si="79"/>
        <v>#N/A</v>
      </c>
    </row>
    <row r="5114" spans="1:10" x14ac:dyDescent="0.25">
      <c r="A5114" s="20">
        <v>30000</v>
      </c>
      <c r="B5114" s="20" t="s">
        <v>166</v>
      </c>
      <c r="C5114" s="20" t="s">
        <v>408</v>
      </c>
      <c r="D5114" s="20" t="s">
        <v>393</v>
      </c>
      <c r="E5114" s="20" t="s">
        <v>394</v>
      </c>
      <c r="F5114" s="21" t="e">
        <f>VLOOKUP(H5114,'[1]Ventes par client'!B:Q,5,FALSE)</f>
        <v>#N/A</v>
      </c>
      <c r="G5114" s="21">
        <v>100</v>
      </c>
      <c r="H5114" s="2" t="s">
        <v>775</v>
      </c>
      <c r="I5114" s="19">
        <v>1</v>
      </c>
      <c r="J5114" s="22" t="e">
        <f t="shared" si="79"/>
        <v>#N/A</v>
      </c>
    </row>
    <row r="5115" spans="1:10" x14ac:dyDescent="0.25">
      <c r="A5115" s="20">
        <v>30000</v>
      </c>
      <c r="B5115" s="20" t="s">
        <v>166</v>
      </c>
      <c r="C5115" s="20" t="s">
        <v>408</v>
      </c>
      <c r="D5115" s="20" t="s">
        <v>396</v>
      </c>
      <c r="E5115" s="20" t="s">
        <v>394</v>
      </c>
      <c r="F5115" t="e">
        <f>VLOOKUP(H5115,'[1]Ventes par client'!B:Q,6,FALSE)</f>
        <v>#N/A</v>
      </c>
      <c r="G5115" s="21">
        <v>100</v>
      </c>
      <c r="H5115" t="s">
        <v>775</v>
      </c>
      <c r="I5115" s="19">
        <v>2</v>
      </c>
      <c r="J5115" s="22" t="e">
        <f t="shared" si="79"/>
        <v>#N/A</v>
      </c>
    </row>
    <row r="5116" spans="1:10" x14ac:dyDescent="0.25">
      <c r="A5116" s="20">
        <v>30000</v>
      </c>
      <c r="B5116" s="20" t="s">
        <v>166</v>
      </c>
      <c r="C5116" s="20" t="s">
        <v>408</v>
      </c>
      <c r="D5116" s="20" t="s">
        <v>397</v>
      </c>
      <c r="E5116" s="20" t="s">
        <v>394</v>
      </c>
      <c r="F5116" t="e">
        <f>VLOOKUP(H5116,'[1]Ventes par client'!B:Q,7,FALSE)</f>
        <v>#N/A</v>
      </c>
      <c r="G5116" s="21">
        <v>100</v>
      </c>
      <c r="H5116" t="s">
        <v>775</v>
      </c>
      <c r="I5116">
        <v>3</v>
      </c>
      <c r="J5116" s="22" t="e">
        <f t="shared" si="79"/>
        <v>#N/A</v>
      </c>
    </row>
    <row r="5117" spans="1:10" x14ac:dyDescent="0.25">
      <c r="A5117" s="20">
        <v>30000</v>
      </c>
      <c r="B5117" s="20" t="s">
        <v>166</v>
      </c>
      <c r="C5117" s="20" t="s">
        <v>408</v>
      </c>
      <c r="D5117" s="20" t="s">
        <v>398</v>
      </c>
      <c r="E5117" s="20" t="s">
        <v>394</v>
      </c>
      <c r="F5117" t="e">
        <f>VLOOKUP(H5117,'[1]Ventes par client'!B:Q,8,FALSE)</f>
        <v>#N/A</v>
      </c>
      <c r="G5117" s="21">
        <v>0</v>
      </c>
      <c r="H5117" t="s">
        <v>775</v>
      </c>
      <c r="I5117" s="19">
        <v>4</v>
      </c>
      <c r="J5117" s="22" t="e">
        <f t="shared" si="79"/>
        <v>#N/A</v>
      </c>
    </row>
    <row r="5118" spans="1:10" x14ac:dyDescent="0.25">
      <c r="A5118" s="20">
        <v>30000</v>
      </c>
      <c r="B5118" s="20" t="s">
        <v>166</v>
      </c>
      <c r="C5118" s="20" t="s">
        <v>408</v>
      </c>
      <c r="D5118" s="20" t="s">
        <v>399</v>
      </c>
      <c r="E5118" s="20" t="s">
        <v>394</v>
      </c>
      <c r="F5118" t="e">
        <f>VLOOKUP(H5118,'[1]Ventes par client'!B:Q,9,FALSE)</f>
        <v>#N/A</v>
      </c>
      <c r="G5118" s="21">
        <v>100</v>
      </c>
      <c r="H5118" t="s">
        <v>775</v>
      </c>
      <c r="I5118" s="19">
        <v>5</v>
      </c>
      <c r="J5118" s="22" t="e">
        <f t="shared" si="79"/>
        <v>#N/A</v>
      </c>
    </row>
    <row r="5119" spans="1:10" x14ac:dyDescent="0.25">
      <c r="A5119" s="20">
        <v>30000</v>
      </c>
      <c r="B5119" s="20" t="s">
        <v>166</v>
      </c>
      <c r="C5119" s="20" t="s">
        <v>408</v>
      </c>
      <c r="D5119" s="20" t="s">
        <v>400</v>
      </c>
      <c r="E5119" s="20" t="s">
        <v>394</v>
      </c>
      <c r="F5119" t="e">
        <f>VLOOKUP(H5119,'[1]Ventes par client'!B:Q,10,FALSE)</f>
        <v>#N/A</v>
      </c>
      <c r="G5119" s="21">
        <v>100</v>
      </c>
      <c r="H5119" t="s">
        <v>775</v>
      </c>
      <c r="I5119">
        <v>6</v>
      </c>
      <c r="J5119" s="22" t="e">
        <f t="shared" si="79"/>
        <v>#N/A</v>
      </c>
    </row>
    <row r="5120" spans="1:10" x14ac:dyDescent="0.25">
      <c r="A5120" s="20">
        <v>30000</v>
      </c>
      <c r="B5120" s="20" t="s">
        <v>166</v>
      </c>
      <c r="C5120" s="20" t="s">
        <v>408</v>
      </c>
      <c r="D5120" s="20" t="s">
        <v>401</v>
      </c>
      <c r="E5120" s="20" t="s">
        <v>394</v>
      </c>
      <c r="F5120" t="e">
        <f>VLOOKUP(H5120,'[1]Ventes par client'!B:Q,11,FALSE)</f>
        <v>#N/A</v>
      </c>
      <c r="G5120" s="21">
        <v>100</v>
      </c>
      <c r="H5120" t="s">
        <v>775</v>
      </c>
      <c r="I5120" s="19">
        <v>7</v>
      </c>
      <c r="J5120" s="22" t="e">
        <f t="shared" si="79"/>
        <v>#N/A</v>
      </c>
    </row>
    <row r="5121" spans="1:10" x14ac:dyDescent="0.25">
      <c r="A5121" s="20">
        <v>30000</v>
      </c>
      <c r="B5121" s="20" t="s">
        <v>166</v>
      </c>
      <c r="C5121" s="20" t="s">
        <v>408</v>
      </c>
      <c r="D5121" s="20" t="s">
        <v>402</v>
      </c>
      <c r="E5121" s="20" t="s">
        <v>394</v>
      </c>
      <c r="F5121" t="e">
        <f>VLOOKUP(H5121,'[1]Ventes par client'!B:Q,12,FALSE)</f>
        <v>#N/A</v>
      </c>
      <c r="G5121" s="21">
        <v>100</v>
      </c>
      <c r="H5121" t="s">
        <v>775</v>
      </c>
      <c r="I5121" s="19">
        <v>8</v>
      </c>
      <c r="J5121" s="22" t="e">
        <f t="shared" si="79"/>
        <v>#N/A</v>
      </c>
    </row>
    <row r="5122" spans="1:10" x14ac:dyDescent="0.25">
      <c r="A5122" s="20">
        <v>30000</v>
      </c>
      <c r="B5122" s="20" t="s">
        <v>166</v>
      </c>
      <c r="C5122" s="20" t="s">
        <v>408</v>
      </c>
      <c r="D5122" s="20" t="s">
        <v>403</v>
      </c>
      <c r="E5122" s="20" t="s">
        <v>394</v>
      </c>
      <c r="F5122" t="e">
        <f>VLOOKUP(H5122,'[1]Ventes par client'!B:Q,13,FALSE)</f>
        <v>#N/A</v>
      </c>
      <c r="G5122" s="21">
        <v>0</v>
      </c>
      <c r="H5122" t="s">
        <v>775</v>
      </c>
      <c r="I5122">
        <v>9</v>
      </c>
      <c r="J5122" s="22" t="e">
        <f t="shared" ref="J5122:J5185" si="80">+F5122-G5122</f>
        <v>#N/A</v>
      </c>
    </row>
    <row r="5123" spans="1:10" x14ac:dyDescent="0.25">
      <c r="A5123" s="20">
        <v>30000</v>
      </c>
      <c r="B5123" s="20" t="s">
        <v>166</v>
      </c>
      <c r="C5123" s="20" t="s">
        <v>408</v>
      </c>
      <c r="D5123" s="20" t="s">
        <v>404</v>
      </c>
      <c r="E5123" s="20" t="s">
        <v>394</v>
      </c>
      <c r="F5123" t="e">
        <f>VLOOKUP(H5123,'[1]Ventes par client'!B:Q,14,FALSE)</f>
        <v>#N/A</v>
      </c>
      <c r="G5123" s="21">
        <v>100</v>
      </c>
      <c r="H5123" t="s">
        <v>775</v>
      </c>
      <c r="I5123" s="19">
        <v>10</v>
      </c>
      <c r="J5123" s="22" t="e">
        <f t="shared" si="80"/>
        <v>#N/A</v>
      </c>
    </row>
    <row r="5124" spans="1:10" x14ac:dyDescent="0.25">
      <c r="A5124" s="20">
        <v>30000</v>
      </c>
      <c r="B5124" s="20" t="s">
        <v>166</v>
      </c>
      <c r="C5124" s="20" t="s">
        <v>408</v>
      </c>
      <c r="D5124" s="20" t="s">
        <v>405</v>
      </c>
      <c r="E5124" s="20" t="s">
        <v>394</v>
      </c>
      <c r="F5124" t="e">
        <f>VLOOKUP(H5124,'[1]Ventes par client'!B:Q,15,FALSE)</f>
        <v>#N/A</v>
      </c>
      <c r="G5124" s="21">
        <v>100</v>
      </c>
      <c r="H5124" t="s">
        <v>775</v>
      </c>
      <c r="I5124" s="19">
        <v>11</v>
      </c>
      <c r="J5124" s="22" t="e">
        <f t="shared" si="80"/>
        <v>#N/A</v>
      </c>
    </row>
    <row r="5125" spans="1:10" x14ac:dyDescent="0.25">
      <c r="A5125" s="20">
        <v>30000</v>
      </c>
      <c r="B5125" s="20" t="s">
        <v>166</v>
      </c>
      <c r="C5125" s="20" t="s">
        <v>408</v>
      </c>
      <c r="D5125" s="20" t="s">
        <v>406</v>
      </c>
      <c r="E5125" s="20" t="s">
        <v>394</v>
      </c>
      <c r="F5125" t="e">
        <f>VLOOKUP(H5125,'[1]Ventes par client'!B:Q,16,FALSE)</f>
        <v>#N/A</v>
      </c>
      <c r="G5125" s="21">
        <v>100</v>
      </c>
      <c r="H5125" t="s">
        <v>775</v>
      </c>
      <c r="I5125">
        <v>12</v>
      </c>
      <c r="J5125" s="22" t="e">
        <f t="shared" si="80"/>
        <v>#N/A</v>
      </c>
    </row>
    <row r="5126" spans="1:10" x14ac:dyDescent="0.25">
      <c r="A5126" s="20">
        <v>30000</v>
      </c>
      <c r="B5126" s="20" t="s">
        <v>206</v>
      </c>
      <c r="C5126" s="20" t="s">
        <v>408</v>
      </c>
      <c r="D5126" s="20" t="s">
        <v>393</v>
      </c>
      <c r="E5126" s="20" t="s">
        <v>394</v>
      </c>
      <c r="F5126" s="21">
        <f>VLOOKUP(H5126,'[1]Ventes par client'!B:Q,5,FALSE)</f>
        <v>400</v>
      </c>
      <c r="G5126" s="21">
        <v>100</v>
      </c>
      <c r="H5126" s="2" t="s">
        <v>776</v>
      </c>
      <c r="I5126" s="19">
        <v>1</v>
      </c>
      <c r="J5126" s="22">
        <f t="shared" si="80"/>
        <v>300</v>
      </c>
    </row>
    <row r="5127" spans="1:10" x14ac:dyDescent="0.25">
      <c r="A5127" s="20">
        <v>30000</v>
      </c>
      <c r="B5127" s="20" t="s">
        <v>206</v>
      </c>
      <c r="C5127" s="20" t="s">
        <v>408</v>
      </c>
      <c r="D5127" s="20" t="s">
        <v>396</v>
      </c>
      <c r="E5127" s="20" t="s">
        <v>394</v>
      </c>
      <c r="F5127">
        <f>VLOOKUP(H5127,'[1]Ventes par client'!B:Q,6,FALSE)</f>
        <v>500</v>
      </c>
      <c r="G5127" s="21">
        <v>100</v>
      </c>
      <c r="H5127" t="s">
        <v>776</v>
      </c>
      <c r="I5127" s="19">
        <v>2</v>
      </c>
      <c r="J5127" s="22">
        <f t="shared" si="80"/>
        <v>400</v>
      </c>
    </row>
    <row r="5128" spans="1:10" x14ac:dyDescent="0.25">
      <c r="A5128" s="20">
        <v>30000</v>
      </c>
      <c r="B5128" s="20" t="s">
        <v>206</v>
      </c>
      <c r="C5128" s="20" t="s">
        <v>408</v>
      </c>
      <c r="D5128" s="20" t="s">
        <v>397</v>
      </c>
      <c r="E5128" s="20" t="s">
        <v>394</v>
      </c>
      <c r="F5128">
        <f>VLOOKUP(H5128,'[1]Ventes par client'!B:Q,7,FALSE)</f>
        <v>500</v>
      </c>
      <c r="G5128" s="21">
        <v>100</v>
      </c>
      <c r="H5128" t="s">
        <v>776</v>
      </c>
      <c r="I5128">
        <v>3</v>
      </c>
      <c r="J5128" s="22">
        <f t="shared" si="80"/>
        <v>400</v>
      </c>
    </row>
    <row r="5129" spans="1:10" x14ac:dyDescent="0.25">
      <c r="A5129" s="20">
        <v>30000</v>
      </c>
      <c r="B5129" s="20" t="s">
        <v>206</v>
      </c>
      <c r="C5129" s="20" t="s">
        <v>408</v>
      </c>
      <c r="D5129" s="20" t="s">
        <v>398</v>
      </c>
      <c r="E5129" s="20" t="s">
        <v>394</v>
      </c>
      <c r="F5129">
        <f>VLOOKUP(H5129,'[1]Ventes par client'!B:Q,8,FALSE)</f>
        <v>400</v>
      </c>
      <c r="G5129" s="21">
        <v>0</v>
      </c>
      <c r="H5129" t="s">
        <v>776</v>
      </c>
      <c r="I5129" s="19">
        <v>4</v>
      </c>
      <c r="J5129" s="22">
        <f t="shared" si="80"/>
        <v>400</v>
      </c>
    </row>
    <row r="5130" spans="1:10" x14ac:dyDescent="0.25">
      <c r="A5130" s="20">
        <v>30000</v>
      </c>
      <c r="B5130" s="20" t="s">
        <v>206</v>
      </c>
      <c r="C5130" s="20" t="s">
        <v>408</v>
      </c>
      <c r="D5130" s="20" t="s">
        <v>399</v>
      </c>
      <c r="E5130" s="20" t="s">
        <v>394</v>
      </c>
      <c r="F5130">
        <f>VLOOKUP(H5130,'[1]Ventes par client'!B:Q,9,FALSE)</f>
        <v>400</v>
      </c>
      <c r="G5130" s="21">
        <v>100</v>
      </c>
      <c r="H5130" t="s">
        <v>776</v>
      </c>
      <c r="I5130" s="19">
        <v>5</v>
      </c>
      <c r="J5130" s="22">
        <f t="shared" si="80"/>
        <v>300</v>
      </c>
    </row>
    <row r="5131" spans="1:10" x14ac:dyDescent="0.25">
      <c r="A5131" s="20">
        <v>30000</v>
      </c>
      <c r="B5131" s="20" t="s">
        <v>206</v>
      </c>
      <c r="C5131" s="20" t="s">
        <v>408</v>
      </c>
      <c r="D5131" s="20" t="s">
        <v>400</v>
      </c>
      <c r="E5131" s="20" t="s">
        <v>394</v>
      </c>
      <c r="F5131">
        <f>VLOOKUP(H5131,'[1]Ventes par client'!B:Q,10,FALSE)</f>
        <v>500</v>
      </c>
      <c r="G5131" s="21">
        <v>100</v>
      </c>
      <c r="H5131" t="s">
        <v>776</v>
      </c>
      <c r="I5131">
        <v>6</v>
      </c>
      <c r="J5131" s="22">
        <f t="shared" si="80"/>
        <v>400</v>
      </c>
    </row>
    <row r="5132" spans="1:10" x14ac:dyDescent="0.25">
      <c r="A5132" s="20">
        <v>30000</v>
      </c>
      <c r="B5132" s="20" t="s">
        <v>206</v>
      </c>
      <c r="C5132" s="20" t="s">
        <v>408</v>
      </c>
      <c r="D5132" s="20" t="s">
        <v>401</v>
      </c>
      <c r="E5132" s="20" t="s">
        <v>394</v>
      </c>
      <c r="F5132">
        <f>VLOOKUP(H5132,'[1]Ventes par client'!B:Q,11,FALSE)</f>
        <v>400</v>
      </c>
      <c r="G5132" s="21">
        <v>100</v>
      </c>
      <c r="H5132" t="s">
        <v>776</v>
      </c>
      <c r="I5132" s="19">
        <v>7</v>
      </c>
      <c r="J5132" s="22">
        <f t="shared" si="80"/>
        <v>300</v>
      </c>
    </row>
    <row r="5133" spans="1:10" x14ac:dyDescent="0.25">
      <c r="A5133" s="20">
        <v>30000</v>
      </c>
      <c r="B5133" s="20" t="s">
        <v>206</v>
      </c>
      <c r="C5133" s="20" t="s">
        <v>408</v>
      </c>
      <c r="D5133" s="20" t="s">
        <v>402</v>
      </c>
      <c r="E5133" s="20" t="s">
        <v>394</v>
      </c>
      <c r="F5133">
        <f>VLOOKUP(H5133,'[1]Ventes par client'!B:Q,12,FALSE)</f>
        <v>400</v>
      </c>
      <c r="G5133" s="21">
        <v>100</v>
      </c>
      <c r="H5133" t="s">
        <v>776</v>
      </c>
      <c r="I5133" s="19">
        <v>8</v>
      </c>
      <c r="J5133" s="22">
        <f t="shared" si="80"/>
        <v>300</v>
      </c>
    </row>
    <row r="5134" spans="1:10" x14ac:dyDescent="0.25">
      <c r="A5134" s="20">
        <v>30000</v>
      </c>
      <c r="B5134" s="20" t="s">
        <v>206</v>
      </c>
      <c r="C5134" s="20" t="s">
        <v>408</v>
      </c>
      <c r="D5134" s="20" t="s">
        <v>403</v>
      </c>
      <c r="E5134" s="20" t="s">
        <v>394</v>
      </c>
      <c r="F5134">
        <f>VLOOKUP(H5134,'[1]Ventes par client'!B:Q,13,FALSE)</f>
        <v>400</v>
      </c>
      <c r="G5134" s="21">
        <v>0</v>
      </c>
      <c r="H5134" t="s">
        <v>776</v>
      </c>
      <c r="I5134">
        <v>9</v>
      </c>
      <c r="J5134" s="22">
        <f t="shared" si="80"/>
        <v>400</v>
      </c>
    </row>
    <row r="5135" spans="1:10" x14ac:dyDescent="0.25">
      <c r="A5135" s="20">
        <v>30000</v>
      </c>
      <c r="B5135" s="20" t="s">
        <v>206</v>
      </c>
      <c r="C5135" s="20" t="s">
        <v>408</v>
      </c>
      <c r="D5135" s="20" t="s">
        <v>404</v>
      </c>
      <c r="E5135" s="20" t="s">
        <v>394</v>
      </c>
      <c r="F5135">
        <f>VLOOKUP(H5135,'[1]Ventes par client'!B:Q,14,FALSE)</f>
        <v>500</v>
      </c>
      <c r="G5135" s="21">
        <v>100</v>
      </c>
      <c r="H5135" t="s">
        <v>776</v>
      </c>
      <c r="I5135" s="19">
        <v>10</v>
      </c>
      <c r="J5135" s="22">
        <f t="shared" si="80"/>
        <v>400</v>
      </c>
    </row>
    <row r="5136" spans="1:10" x14ac:dyDescent="0.25">
      <c r="A5136" s="20">
        <v>30000</v>
      </c>
      <c r="B5136" s="20" t="s">
        <v>206</v>
      </c>
      <c r="C5136" s="20" t="s">
        <v>408</v>
      </c>
      <c r="D5136" s="20" t="s">
        <v>405</v>
      </c>
      <c r="E5136" s="20" t="s">
        <v>394</v>
      </c>
      <c r="F5136">
        <f>VLOOKUP(H5136,'[1]Ventes par client'!B:Q,15,FALSE)</f>
        <v>500</v>
      </c>
      <c r="G5136" s="21">
        <v>100</v>
      </c>
      <c r="H5136" t="s">
        <v>776</v>
      </c>
      <c r="I5136" s="19">
        <v>11</v>
      </c>
      <c r="J5136" s="22">
        <f t="shared" si="80"/>
        <v>400</v>
      </c>
    </row>
    <row r="5137" spans="1:10" x14ac:dyDescent="0.25">
      <c r="A5137" s="20">
        <v>30000</v>
      </c>
      <c r="B5137" s="20" t="s">
        <v>206</v>
      </c>
      <c r="C5137" s="20" t="s">
        <v>408</v>
      </c>
      <c r="D5137" s="20" t="s">
        <v>406</v>
      </c>
      <c r="E5137" s="20" t="s">
        <v>394</v>
      </c>
      <c r="F5137">
        <f>VLOOKUP(H5137,'[1]Ventes par client'!B:Q,16,FALSE)</f>
        <v>400</v>
      </c>
      <c r="G5137" s="21">
        <v>100</v>
      </c>
      <c r="H5137" t="s">
        <v>776</v>
      </c>
      <c r="I5137">
        <v>12</v>
      </c>
      <c r="J5137" s="22">
        <f t="shared" si="80"/>
        <v>300</v>
      </c>
    </row>
    <row r="5138" spans="1:10" x14ac:dyDescent="0.25">
      <c r="A5138" s="20">
        <v>30000</v>
      </c>
      <c r="B5138" s="20" t="s">
        <v>206</v>
      </c>
      <c r="C5138" s="20" t="s">
        <v>408</v>
      </c>
      <c r="D5138" s="20" t="s">
        <v>393</v>
      </c>
      <c r="E5138" s="20" t="s">
        <v>394</v>
      </c>
      <c r="F5138" s="21" t="e">
        <f>VLOOKUP(H5138,'[1]Ventes par client'!B:Q,5,FALSE)</f>
        <v>#N/A</v>
      </c>
      <c r="G5138" s="21">
        <v>400</v>
      </c>
      <c r="H5138" s="2" t="s">
        <v>777</v>
      </c>
      <c r="I5138" s="19">
        <v>1</v>
      </c>
      <c r="J5138" s="22" t="e">
        <f t="shared" si="80"/>
        <v>#N/A</v>
      </c>
    </row>
    <row r="5139" spans="1:10" x14ac:dyDescent="0.25">
      <c r="A5139" s="20">
        <v>30000</v>
      </c>
      <c r="B5139" s="20" t="s">
        <v>206</v>
      </c>
      <c r="C5139" s="20" t="s">
        <v>408</v>
      </c>
      <c r="D5139" s="20" t="s">
        <v>396</v>
      </c>
      <c r="E5139" s="20" t="s">
        <v>394</v>
      </c>
      <c r="F5139" t="e">
        <f>VLOOKUP(H5139,'[1]Ventes par client'!B:Q,6,FALSE)</f>
        <v>#N/A</v>
      </c>
      <c r="G5139" s="21">
        <v>400</v>
      </c>
      <c r="H5139" t="s">
        <v>777</v>
      </c>
      <c r="I5139" s="19">
        <v>2</v>
      </c>
      <c r="J5139" s="22" t="e">
        <f t="shared" si="80"/>
        <v>#N/A</v>
      </c>
    </row>
    <row r="5140" spans="1:10" x14ac:dyDescent="0.25">
      <c r="A5140" s="20">
        <v>30000</v>
      </c>
      <c r="B5140" s="20" t="s">
        <v>206</v>
      </c>
      <c r="C5140" s="20" t="s">
        <v>408</v>
      </c>
      <c r="D5140" s="20" t="s">
        <v>397</v>
      </c>
      <c r="E5140" s="20" t="s">
        <v>394</v>
      </c>
      <c r="F5140" t="e">
        <f>VLOOKUP(H5140,'[1]Ventes par client'!B:Q,7,FALSE)</f>
        <v>#N/A</v>
      </c>
      <c r="G5140" s="21">
        <v>500</v>
      </c>
      <c r="H5140" t="s">
        <v>777</v>
      </c>
      <c r="I5140">
        <v>3</v>
      </c>
      <c r="J5140" s="22" t="e">
        <f t="shared" si="80"/>
        <v>#N/A</v>
      </c>
    </row>
    <row r="5141" spans="1:10" x14ac:dyDescent="0.25">
      <c r="A5141" s="20">
        <v>30000</v>
      </c>
      <c r="B5141" s="20" t="s">
        <v>206</v>
      </c>
      <c r="C5141" s="20" t="s">
        <v>408</v>
      </c>
      <c r="D5141" s="20" t="s">
        <v>398</v>
      </c>
      <c r="E5141" s="20" t="s">
        <v>394</v>
      </c>
      <c r="F5141" t="e">
        <f>VLOOKUP(H5141,'[1]Ventes par client'!B:Q,8,FALSE)</f>
        <v>#N/A</v>
      </c>
      <c r="G5141" s="21">
        <v>400</v>
      </c>
      <c r="H5141" t="s">
        <v>777</v>
      </c>
      <c r="I5141" s="19">
        <v>4</v>
      </c>
      <c r="J5141" s="22" t="e">
        <f t="shared" si="80"/>
        <v>#N/A</v>
      </c>
    </row>
    <row r="5142" spans="1:10" x14ac:dyDescent="0.25">
      <c r="A5142" s="20">
        <v>30000</v>
      </c>
      <c r="B5142" s="20" t="s">
        <v>206</v>
      </c>
      <c r="C5142" s="20" t="s">
        <v>408</v>
      </c>
      <c r="D5142" s="20" t="s">
        <v>399</v>
      </c>
      <c r="E5142" s="20" t="s">
        <v>394</v>
      </c>
      <c r="F5142" t="e">
        <f>VLOOKUP(H5142,'[1]Ventes par client'!B:Q,9,FALSE)</f>
        <v>#N/A</v>
      </c>
      <c r="G5142" s="21">
        <v>400</v>
      </c>
      <c r="H5142" t="s">
        <v>777</v>
      </c>
      <c r="I5142" s="19">
        <v>5</v>
      </c>
      <c r="J5142" s="22" t="e">
        <f t="shared" si="80"/>
        <v>#N/A</v>
      </c>
    </row>
    <row r="5143" spans="1:10" x14ac:dyDescent="0.25">
      <c r="A5143" s="20">
        <v>30000</v>
      </c>
      <c r="B5143" s="20" t="s">
        <v>206</v>
      </c>
      <c r="C5143" s="20" t="s">
        <v>408</v>
      </c>
      <c r="D5143" s="20" t="s">
        <v>400</v>
      </c>
      <c r="E5143" s="20" t="s">
        <v>394</v>
      </c>
      <c r="F5143" t="e">
        <f>VLOOKUP(H5143,'[1]Ventes par client'!B:Q,10,FALSE)</f>
        <v>#N/A</v>
      </c>
      <c r="G5143" s="21">
        <v>500</v>
      </c>
      <c r="H5143" t="s">
        <v>777</v>
      </c>
      <c r="I5143">
        <v>6</v>
      </c>
      <c r="J5143" s="22" t="e">
        <f t="shared" si="80"/>
        <v>#N/A</v>
      </c>
    </row>
    <row r="5144" spans="1:10" x14ac:dyDescent="0.25">
      <c r="A5144" s="20">
        <v>30000</v>
      </c>
      <c r="B5144" s="20" t="s">
        <v>206</v>
      </c>
      <c r="C5144" s="20" t="s">
        <v>408</v>
      </c>
      <c r="D5144" s="20" t="s">
        <v>401</v>
      </c>
      <c r="E5144" s="20" t="s">
        <v>394</v>
      </c>
      <c r="F5144" t="e">
        <f>VLOOKUP(H5144,'[1]Ventes par client'!B:Q,11,FALSE)</f>
        <v>#N/A</v>
      </c>
      <c r="G5144" s="21">
        <v>300</v>
      </c>
      <c r="H5144" t="s">
        <v>777</v>
      </c>
      <c r="I5144" s="19">
        <v>7</v>
      </c>
      <c r="J5144" s="22" t="e">
        <f t="shared" si="80"/>
        <v>#N/A</v>
      </c>
    </row>
    <row r="5145" spans="1:10" x14ac:dyDescent="0.25">
      <c r="A5145" s="20">
        <v>30000</v>
      </c>
      <c r="B5145" s="20" t="s">
        <v>206</v>
      </c>
      <c r="C5145" s="20" t="s">
        <v>408</v>
      </c>
      <c r="D5145" s="20" t="s">
        <v>402</v>
      </c>
      <c r="E5145" s="20" t="s">
        <v>394</v>
      </c>
      <c r="F5145" t="e">
        <f>VLOOKUP(H5145,'[1]Ventes par client'!B:Q,12,FALSE)</f>
        <v>#N/A</v>
      </c>
      <c r="G5145" s="21">
        <v>400</v>
      </c>
      <c r="H5145" t="s">
        <v>777</v>
      </c>
      <c r="I5145" s="19">
        <v>8</v>
      </c>
      <c r="J5145" s="22" t="e">
        <f t="shared" si="80"/>
        <v>#N/A</v>
      </c>
    </row>
    <row r="5146" spans="1:10" x14ac:dyDescent="0.25">
      <c r="A5146" s="20">
        <v>30000</v>
      </c>
      <c r="B5146" s="20" t="s">
        <v>206</v>
      </c>
      <c r="C5146" s="20" t="s">
        <v>408</v>
      </c>
      <c r="D5146" s="20" t="s">
        <v>403</v>
      </c>
      <c r="E5146" s="20" t="s">
        <v>394</v>
      </c>
      <c r="F5146" t="e">
        <f>VLOOKUP(H5146,'[1]Ventes par client'!B:Q,13,FALSE)</f>
        <v>#N/A</v>
      </c>
      <c r="G5146" s="21">
        <v>400</v>
      </c>
      <c r="H5146" t="s">
        <v>777</v>
      </c>
      <c r="I5146">
        <v>9</v>
      </c>
      <c r="J5146" s="22" t="e">
        <f t="shared" si="80"/>
        <v>#N/A</v>
      </c>
    </row>
    <row r="5147" spans="1:10" x14ac:dyDescent="0.25">
      <c r="A5147" s="20">
        <v>30000</v>
      </c>
      <c r="B5147" s="20" t="s">
        <v>206</v>
      </c>
      <c r="C5147" s="20" t="s">
        <v>408</v>
      </c>
      <c r="D5147" s="20" t="s">
        <v>404</v>
      </c>
      <c r="E5147" s="20" t="s">
        <v>394</v>
      </c>
      <c r="F5147" t="e">
        <f>VLOOKUP(H5147,'[1]Ventes par client'!B:Q,14,FALSE)</f>
        <v>#N/A</v>
      </c>
      <c r="G5147" s="21">
        <v>400</v>
      </c>
      <c r="H5147" t="s">
        <v>777</v>
      </c>
      <c r="I5147" s="19">
        <v>10</v>
      </c>
      <c r="J5147" s="22" t="e">
        <f t="shared" si="80"/>
        <v>#N/A</v>
      </c>
    </row>
    <row r="5148" spans="1:10" x14ac:dyDescent="0.25">
      <c r="A5148" s="20">
        <v>30000</v>
      </c>
      <c r="B5148" s="20" t="s">
        <v>206</v>
      </c>
      <c r="C5148" s="20" t="s">
        <v>408</v>
      </c>
      <c r="D5148" s="20" t="s">
        <v>405</v>
      </c>
      <c r="E5148" s="20" t="s">
        <v>394</v>
      </c>
      <c r="F5148" t="e">
        <f>VLOOKUP(H5148,'[1]Ventes par client'!B:Q,15,FALSE)</f>
        <v>#N/A</v>
      </c>
      <c r="G5148" s="21">
        <v>500</v>
      </c>
      <c r="H5148" t="s">
        <v>777</v>
      </c>
      <c r="I5148" s="19">
        <v>11</v>
      </c>
      <c r="J5148" s="22" t="e">
        <f t="shared" si="80"/>
        <v>#N/A</v>
      </c>
    </row>
    <row r="5149" spans="1:10" x14ac:dyDescent="0.25">
      <c r="A5149" s="20">
        <v>30000</v>
      </c>
      <c r="B5149" s="20" t="s">
        <v>206</v>
      </c>
      <c r="C5149" s="20" t="s">
        <v>408</v>
      </c>
      <c r="D5149" s="20" t="s">
        <v>406</v>
      </c>
      <c r="E5149" s="20" t="s">
        <v>394</v>
      </c>
      <c r="F5149" t="e">
        <f>VLOOKUP(H5149,'[1]Ventes par client'!B:Q,16,FALSE)</f>
        <v>#N/A</v>
      </c>
      <c r="G5149" s="21">
        <v>400</v>
      </c>
      <c r="H5149" t="s">
        <v>777</v>
      </c>
      <c r="I5149">
        <v>12</v>
      </c>
      <c r="J5149" s="22" t="e">
        <f t="shared" si="80"/>
        <v>#N/A</v>
      </c>
    </row>
    <row r="5150" spans="1:10" x14ac:dyDescent="0.25">
      <c r="A5150" s="20">
        <v>30000</v>
      </c>
      <c r="B5150" s="20" t="s">
        <v>417</v>
      </c>
      <c r="C5150" s="20" t="s">
        <v>408</v>
      </c>
      <c r="D5150" s="20" t="s">
        <v>393</v>
      </c>
      <c r="E5150" s="20" t="s">
        <v>394</v>
      </c>
      <c r="F5150" s="21" t="e">
        <f>VLOOKUP(H5150,'[1]Ventes par client'!B:Q,5,FALSE)</f>
        <v>#N/A</v>
      </c>
      <c r="G5150" s="21">
        <v>100</v>
      </c>
      <c r="H5150" s="2" t="s">
        <v>778</v>
      </c>
      <c r="I5150" s="19">
        <v>1</v>
      </c>
      <c r="J5150" s="22" t="e">
        <f t="shared" si="80"/>
        <v>#N/A</v>
      </c>
    </row>
    <row r="5151" spans="1:10" x14ac:dyDescent="0.25">
      <c r="A5151" s="20">
        <v>30000</v>
      </c>
      <c r="B5151" s="20" t="s">
        <v>417</v>
      </c>
      <c r="C5151" s="20" t="s">
        <v>408</v>
      </c>
      <c r="D5151" s="20" t="s">
        <v>396</v>
      </c>
      <c r="E5151" s="20" t="s">
        <v>394</v>
      </c>
      <c r="F5151" t="e">
        <f>VLOOKUP(H5151,'[1]Ventes par client'!B:Q,6,FALSE)</f>
        <v>#N/A</v>
      </c>
      <c r="G5151" s="21">
        <v>100</v>
      </c>
      <c r="H5151" t="s">
        <v>778</v>
      </c>
      <c r="I5151" s="19">
        <v>2</v>
      </c>
      <c r="J5151" s="22" t="e">
        <f t="shared" si="80"/>
        <v>#N/A</v>
      </c>
    </row>
    <row r="5152" spans="1:10" x14ac:dyDescent="0.25">
      <c r="A5152" s="20">
        <v>30000</v>
      </c>
      <c r="B5152" s="20" t="s">
        <v>417</v>
      </c>
      <c r="C5152" s="20" t="s">
        <v>408</v>
      </c>
      <c r="D5152" s="20" t="s">
        <v>397</v>
      </c>
      <c r="E5152" s="20" t="s">
        <v>394</v>
      </c>
      <c r="F5152" t="e">
        <f>VLOOKUP(H5152,'[1]Ventes par client'!B:Q,7,FALSE)</f>
        <v>#N/A</v>
      </c>
      <c r="G5152" s="21">
        <v>100</v>
      </c>
      <c r="H5152" t="s">
        <v>778</v>
      </c>
      <c r="I5152">
        <v>3</v>
      </c>
      <c r="J5152" s="22" t="e">
        <f t="shared" si="80"/>
        <v>#N/A</v>
      </c>
    </row>
    <row r="5153" spans="1:10" x14ac:dyDescent="0.25">
      <c r="A5153" s="20">
        <v>30000</v>
      </c>
      <c r="B5153" s="20" t="s">
        <v>417</v>
      </c>
      <c r="C5153" s="20" t="s">
        <v>408</v>
      </c>
      <c r="D5153" s="20" t="s">
        <v>398</v>
      </c>
      <c r="E5153" s="20" t="s">
        <v>394</v>
      </c>
      <c r="F5153" t="e">
        <f>VLOOKUP(H5153,'[1]Ventes par client'!B:Q,8,FALSE)</f>
        <v>#N/A</v>
      </c>
      <c r="G5153" s="21">
        <v>0</v>
      </c>
      <c r="H5153" t="s">
        <v>778</v>
      </c>
      <c r="I5153" s="19">
        <v>4</v>
      </c>
      <c r="J5153" s="22" t="e">
        <f t="shared" si="80"/>
        <v>#N/A</v>
      </c>
    </row>
    <row r="5154" spans="1:10" x14ac:dyDescent="0.25">
      <c r="A5154" s="20">
        <v>30000</v>
      </c>
      <c r="B5154" s="20" t="s">
        <v>417</v>
      </c>
      <c r="C5154" s="20" t="s">
        <v>408</v>
      </c>
      <c r="D5154" s="20" t="s">
        <v>399</v>
      </c>
      <c r="E5154" s="20" t="s">
        <v>394</v>
      </c>
      <c r="F5154" t="e">
        <f>VLOOKUP(H5154,'[1]Ventes par client'!B:Q,9,FALSE)</f>
        <v>#N/A</v>
      </c>
      <c r="G5154" s="21">
        <v>100</v>
      </c>
      <c r="H5154" t="s">
        <v>778</v>
      </c>
      <c r="I5154" s="19">
        <v>5</v>
      </c>
      <c r="J5154" s="22" t="e">
        <f t="shared" si="80"/>
        <v>#N/A</v>
      </c>
    </row>
    <row r="5155" spans="1:10" x14ac:dyDescent="0.25">
      <c r="A5155" s="20">
        <v>30000</v>
      </c>
      <c r="B5155" s="20" t="s">
        <v>417</v>
      </c>
      <c r="C5155" s="20" t="s">
        <v>408</v>
      </c>
      <c r="D5155" s="20" t="s">
        <v>400</v>
      </c>
      <c r="E5155" s="20" t="s">
        <v>394</v>
      </c>
      <c r="F5155" t="e">
        <f>VLOOKUP(H5155,'[1]Ventes par client'!B:Q,10,FALSE)</f>
        <v>#N/A</v>
      </c>
      <c r="G5155" s="21">
        <v>100</v>
      </c>
      <c r="H5155" t="s">
        <v>778</v>
      </c>
      <c r="I5155">
        <v>6</v>
      </c>
      <c r="J5155" s="22" t="e">
        <f t="shared" si="80"/>
        <v>#N/A</v>
      </c>
    </row>
    <row r="5156" spans="1:10" x14ac:dyDescent="0.25">
      <c r="A5156" s="20">
        <v>30000</v>
      </c>
      <c r="B5156" s="20" t="s">
        <v>417</v>
      </c>
      <c r="C5156" s="20" t="s">
        <v>408</v>
      </c>
      <c r="D5156" s="20" t="s">
        <v>401</v>
      </c>
      <c r="E5156" s="20" t="s">
        <v>394</v>
      </c>
      <c r="F5156" t="e">
        <f>VLOOKUP(H5156,'[1]Ventes par client'!B:Q,11,FALSE)</f>
        <v>#N/A</v>
      </c>
      <c r="G5156" s="21">
        <v>100</v>
      </c>
      <c r="H5156" t="s">
        <v>778</v>
      </c>
      <c r="I5156" s="19">
        <v>7</v>
      </c>
      <c r="J5156" s="22" t="e">
        <f t="shared" si="80"/>
        <v>#N/A</v>
      </c>
    </row>
    <row r="5157" spans="1:10" x14ac:dyDescent="0.25">
      <c r="A5157" s="20">
        <v>30000</v>
      </c>
      <c r="B5157" s="20" t="s">
        <v>417</v>
      </c>
      <c r="C5157" s="20" t="s">
        <v>408</v>
      </c>
      <c r="D5157" s="20" t="s">
        <v>402</v>
      </c>
      <c r="E5157" s="20" t="s">
        <v>394</v>
      </c>
      <c r="F5157" t="e">
        <f>VLOOKUP(H5157,'[1]Ventes par client'!B:Q,12,FALSE)</f>
        <v>#N/A</v>
      </c>
      <c r="G5157" s="21">
        <v>100</v>
      </c>
      <c r="H5157" t="s">
        <v>778</v>
      </c>
      <c r="I5157" s="19">
        <v>8</v>
      </c>
      <c r="J5157" s="22" t="e">
        <f t="shared" si="80"/>
        <v>#N/A</v>
      </c>
    </row>
    <row r="5158" spans="1:10" x14ac:dyDescent="0.25">
      <c r="A5158" s="20">
        <v>30000</v>
      </c>
      <c r="B5158" s="20" t="s">
        <v>417</v>
      </c>
      <c r="C5158" s="20" t="s">
        <v>408</v>
      </c>
      <c r="D5158" s="20" t="s">
        <v>403</v>
      </c>
      <c r="E5158" s="20" t="s">
        <v>394</v>
      </c>
      <c r="F5158" t="e">
        <f>VLOOKUP(H5158,'[1]Ventes par client'!B:Q,13,FALSE)</f>
        <v>#N/A</v>
      </c>
      <c r="G5158" s="21">
        <v>0</v>
      </c>
      <c r="H5158" t="s">
        <v>778</v>
      </c>
      <c r="I5158">
        <v>9</v>
      </c>
      <c r="J5158" s="22" t="e">
        <f t="shared" si="80"/>
        <v>#N/A</v>
      </c>
    </row>
    <row r="5159" spans="1:10" x14ac:dyDescent="0.25">
      <c r="A5159" s="20">
        <v>30000</v>
      </c>
      <c r="B5159" s="20" t="s">
        <v>417</v>
      </c>
      <c r="C5159" s="20" t="s">
        <v>408</v>
      </c>
      <c r="D5159" s="20" t="s">
        <v>404</v>
      </c>
      <c r="E5159" s="20" t="s">
        <v>394</v>
      </c>
      <c r="F5159" t="e">
        <f>VLOOKUP(H5159,'[1]Ventes par client'!B:Q,14,FALSE)</f>
        <v>#N/A</v>
      </c>
      <c r="G5159" s="21">
        <v>100</v>
      </c>
      <c r="H5159" t="s">
        <v>778</v>
      </c>
      <c r="I5159" s="19">
        <v>10</v>
      </c>
      <c r="J5159" s="22" t="e">
        <f t="shared" si="80"/>
        <v>#N/A</v>
      </c>
    </row>
    <row r="5160" spans="1:10" x14ac:dyDescent="0.25">
      <c r="A5160" s="20">
        <v>30000</v>
      </c>
      <c r="B5160" s="20" t="s">
        <v>417</v>
      </c>
      <c r="C5160" s="20" t="s">
        <v>408</v>
      </c>
      <c r="D5160" s="20" t="s">
        <v>405</v>
      </c>
      <c r="E5160" s="20" t="s">
        <v>394</v>
      </c>
      <c r="F5160" t="e">
        <f>VLOOKUP(H5160,'[1]Ventes par client'!B:Q,15,FALSE)</f>
        <v>#N/A</v>
      </c>
      <c r="G5160" s="21">
        <v>100</v>
      </c>
      <c r="H5160" t="s">
        <v>778</v>
      </c>
      <c r="I5160" s="19">
        <v>11</v>
      </c>
      <c r="J5160" s="22" t="e">
        <f t="shared" si="80"/>
        <v>#N/A</v>
      </c>
    </row>
    <row r="5161" spans="1:10" x14ac:dyDescent="0.25">
      <c r="A5161" s="20">
        <v>30000</v>
      </c>
      <c r="B5161" s="20" t="s">
        <v>417</v>
      </c>
      <c r="C5161" s="20" t="s">
        <v>408</v>
      </c>
      <c r="D5161" s="20" t="s">
        <v>406</v>
      </c>
      <c r="E5161" s="20" t="s">
        <v>394</v>
      </c>
      <c r="F5161" t="e">
        <f>VLOOKUP(H5161,'[1]Ventes par client'!B:Q,16,FALSE)</f>
        <v>#N/A</v>
      </c>
      <c r="G5161" s="21">
        <v>100</v>
      </c>
      <c r="H5161" t="s">
        <v>778</v>
      </c>
      <c r="I5161">
        <v>12</v>
      </c>
      <c r="J5161" s="22" t="e">
        <f t="shared" si="80"/>
        <v>#N/A</v>
      </c>
    </row>
    <row r="5162" spans="1:10" x14ac:dyDescent="0.25">
      <c r="A5162" s="20">
        <v>30000</v>
      </c>
      <c r="B5162" s="20" t="s">
        <v>166</v>
      </c>
      <c r="C5162" s="20" t="s">
        <v>408</v>
      </c>
      <c r="D5162" s="20" t="s">
        <v>393</v>
      </c>
      <c r="E5162" s="20" t="s">
        <v>394</v>
      </c>
      <c r="F5162" s="21">
        <f>VLOOKUP(H5162,'[1]Ventes par client'!B:Q,5,FALSE)</f>
        <v>800</v>
      </c>
      <c r="G5162" s="21">
        <v>2800</v>
      </c>
      <c r="H5162" s="2" t="s">
        <v>779</v>
      </c>
      <c r="I5162" s="19">
        <v>1</v>
      </c>
      <c r="J5162" s="22">
        <f t="shared" si="80"/>
        <v>-2000</v>
      </c>
    </row>
    <row r="5163" spans="1:10" x14ac:dyDescent="0.25">
      <c r="A5163" s="20">
        <v>30000</v>
      </c>
      <c r="B5163" s="20" t="s">
        <v>166</v>
      </c>
      <c r="C5163" s="20" t="s">
        <v>408</v>
      </c>
      <c r="D5163" s="20" t="s">
        <v>396</v>
      </c>
      <c r="E5163" s="20" t="s">
        <v>394</v>
      </c>
      <c r="F5163">
        <f>VLOOKUP(H5163,'[1]Ventes par client'!B:Q,6,FALSE)</f>
        <v>900</v>
      </c>
      <c r="G5163" s="21">
        <v>3100</v>
      </c>
      <c r="H5163" t="s">
        <v>779</v>
      </c>
      <c r="I5163" s="19">
        <v>2</v>
      </c>
      <c r="J5163" s="22">
        <f t="shared" si="80"/>
        <v>-2200</v>
      </c>
    </row>
    <row r="5164" spans="1:10" x14ac:dyDescent="0.25">
      <c r="A5164" s="20">
        <v>30000</v>
      </c>
      <c r="B5164" s="20" t="s">
        <v>166</v>
      </c>
      <c r="C5164" s="20" t="s">
        <v>408</v>
      </c>
      <c r="D5164" s="20" t="s">
        <v>397</v>
      </c>
      <c r="E5164" s="20" t="s">
        <v>394</v>
      </c>
      <c r="F5164">
        <f>VLOOKUP(H5164,'[1]Ventes par client'!B:Q,7,FALSE)</f>
        <v>1000</v>
      </c>
      <c r="G5164" s="21">
        <v>3300</v>
      </c>
      <c r="H5164" t="s">
        <v>779</v>
      </c>
      <c r="I5164">
        <v>3</v>
      </c>
      <c r="J5164" s="22">
        <f t="shared" si="80"/>
        <v>-2300</v>
      </c>
    </row>
    <row r="5165" spans="1:10" x14ac:dyDescent="0.25">
      <c r="A5165" s="20">
        <v>30000</v>
      </c>
      <c r="B5165" s="20" t="s">
        <v>166</v>
      </c>
      <c r="C5165" s="20" t="s">
        <v>408</v>
      </c>
      <c r="D5165" s="20" t="s">
        <v>398</v>
      </c>
      <c r="E5165" s="20" t="s">
        <v>394</v>
      </c>
      <c r="F5165">
        <f>VLOOKUP(H5165,'[1]Ventes par client'!B:Q,8,FALSE)</f>
        <v>800</v>
      </c>
      <c r="G5165" s="21">
        <v>2700</v>
      </c>
      <c r="H5165" t="s">
        <v>779</v>
      </c>
      <c r="I5165" s="19">
        <v>4</v>
      </c>
      <c r="J5165" s="22">
        <f t="shared" si="80"/>
        <v>-1900</v>
      </c>
    </row>
    <row r="5166" spans="1:10" x14ac:dyDescent="0.25">
      <c r="A5166" s="20">
        <v>30000</v>
      </c>
      <c r="B5166" s="20" t="s">
        <v>166</v>
      </c>
      <c r="C5166" s="20" t="s">
        <v>408</v>
      </c>
      <c r="D5166" s="20" t="s">
        <v>399</v>
      </c>
      <c r="E5166" s="20" t="s">
        <v>394</v>
      </c>
      <c r="F5166">
        <f>VLOOKUP(H5166,'[1]Ventes par client'!B:Q,9,FALSE)</f>
        <v>800</v>
      </c>
      <c r="G5166" s="21">
        <v>2700</v>
      </c>
      <c r="H5166" t="s">
        <v>779</v>
      </c>
      <c r="I5166" s="19">
        <v>5</v>
      </c>
      <c r="J5166" s="22">
        <f t="shared" si="80"/>
        <v>-1900</v>
      </c>
    </row>
    <row r="5167" spans="1:10" x14ac:dyDescent="0.25">
      <c r="A5167" s="20">
        <v>30000</v>
      </c>
      <c r="B5167" s="20" t="s">
        <v>166</v>
      </c>
      <c r="C5167" s="20" t="s">
        <v>408</v>
      </c>
      <c r="D5167" s="20" t="s">
        <v>400</v>
      </c>
      <c r="E5167" s="20" t="s">
        <v>394</v>
      </c>
      <c r="F5167">
        <f>VLOOKUP(H5167,'[1]Ventes par client'!B:Q,10,FALSE)</f>
        <v>900</v>
      </c>
      <c r="G5167" s="21">
        <v>3300</v>
      </c>
      <c r="H5167" t="s">
        <v>779</v>
      </c>
      <c r="I5167">
        <v>6</v>
      </c>
      <c r="J5167" s="22">
        <f t="shared" si="80"/>
        <v>-2400</v>
      </c>
    </row>
    <row r="5168" spans="1:10" x14ac:dyDescent="0.25">
      <c r="A5168" s="20">
        <v>30000</v>
      </c>
      <c r="B5168" s="20" t="s">
        <v>166</v>
      </c>
      <c r="C5168" s="20" t="s">
        <v>408</v>
      </c>
      <c r="D5168" s="20" t="s">
        <v>401</v>
      </c>
      <c r="E5168" s="20" t="s">
        <v>394</v>
      </c>
      <c r="F5168">
        <f>VLOOKUP(H5168,'[1]Ventes par client'!B:Q,11,FALSE)</f>
        <v>800</v>
      </c>
      <c r="G5168" s="21">
        <v>2700</v>
      </c>
      <c r="H5168" t="s">
        <v>779</v>
      </c>
      <c r="I5168" s="19">
        <v>7</v>
      </c>
      <c r="J5168" s="22">
        <f t="shared" si="80"/>
        <v>-1900</v>
      </c>
    </row>
    <row r="5169" spans="1:10" x14ac:dyDescent="0.25">
      <c r="A5169" s="20">
        <v>30000</v>
      </c>
      <c r="B5169" s="20" t="s">
        <v>166</v>
      </c>
      <c r="C5169" s="20" t="s">
        <v>408</v>
      </c>
      <c r="D5169" s="20" t="s">
        <v>402</v>
      </c>
      <c r="E5169" s="20" t="s">
        <v>394</v>
      </c>
      <c r="F5169">
        <f>VLOOKUP(H5169,'[1]Ventes par client'!B:Q,12,FALSE)</f>
        <v>700</v>
      </c>
      <c r="G5169" s="21">
        <v>2600</v>
      </c>
      <c r="H5169" t="s">
        <v>779</v>
      </c>
      <c r="I5169" s="19">
        <v>8</v>
      </c>
      <c r="J5169" s="22">
        <f t="shared" si="80"/>
        <v>-1900</v>
      </c>
    </row>
    <row r="5170" spans="1:10" x14ac:dyDescent="0.25">
      <c r="A5170" s="20">
        <v>30000</v>
      </c>
      <c r="B5170" s="20" t="s">
        <v>166</v>
      </c>
      <c r="C5170" s="20" t="s">
        <v>408</v>
      </c>
      <c r="D5170" s="20" t="s">
        <v>403</v>
      </c>
      <c r="E5170" s="20" t="s">
        <v>394</v>
      </c>
      <c r="F5170">
        <f>VLOOKUP(H5170,'[1]Ventes par client'!B:Q,13,FALSE)</f>
        <v>800</v>
      </c>
      <c r="G5170" s="21">
        <v>2700</v>
      </c>
      <c r="H5170" t="s">
        <v>779</v>
      </c>
      <c r="I5170">
        <v>9</v>
      </c>
      <c r="J5170" s="22">
        <f t="shared" si="80"/>
        <v>-1900</v>
      </c>
    </row>
    <row r="5171" spans="1:10" x14ac:dyDescent="0.25">
      <c r="A5171" s="20">
        <v>30000</v>
      </c>
      <c r="B5171" s="20" t="s">
        <v>166</v>
      </c>
      <c r="C5171" s="20" t="s">
        <v>408</v>
      </c>
      <c r="D5171" s="20" t="s">
        <v>404</v>
      </c>
      <c r="E5171" s="20" t="s">
        <v>394</v>
      </c>
      <c r="F5171">
        <f>VLOOKUP(H5171,'[1]Ventes par client'!B:Q,14,FALSE)</f>
        <v>900</v>
      </c>
      <c r="G5171" s="21">
        <v>3100</v>
      </c>
      <c r="H5171" t="s">
        <v>779</v>
      </c>
      <c r="I5171" s="19">
        <v>10</v>
      </c>
      <c r="J5171" s="22">
        <f t="shared" si="80"/>
        <v>-2200</v>
      </c>
    </row>
    <row r="5172" spans="1:10" x14ac:dyDescent="0.25">
      <c r="A5172" s="20">
        <v>30000</v>
      </c>
      <c r="B5172" s="20" t="s">
        <v>166</v>
      </c>
      <c r="C5172" s="20" t="s">
        <v>408</v>
      </c>
      <c r="D5172" s="20" t="s">
        <v>405</v>
      </c>
      <c r="E5172" s="20" t="s">
        <v>394</v>
      </c>
      <c r="F5172">
        <f>VLOOKUP(H5172,'[1]Ventes par client'!B:Q,15,FALSE)</f>
        <v>1000</v>
      </c>
      <c r="G5172" s="21">
        <v>3500</v>
      </c>
      <c r="H5172" t="s">
        <v>779</v>
      </c>
      <c r="I5172" s="19">
        <v>11</v>
      </c>
      <c r="J5172" s="22">
        <f t="shared" si="80"/>
        <v>-2500</v>
      </c>
    </row>
    <row r="5173" spans="1:10" x14ac:dyDescent="0.25">
      <c r="A5173" s="20">
        <v>30000</v>
      </c>
      <c r="B5173" s="20" t="s">
        <v>166</v>
      </c>
      <c r="C5173" s="20" t="s">
        <v>408</v>
      </c>
      <c r="D5173" s="20" t="s">
        <v>406</v>
      </c>
      <c r="E5173" s="20" t="s">
        <v>394</v>
      </c>
      <c r="F5173">
        <f>VLOOKUP(H5173,'[1]Ventes par client'!B:Q,16,FALSE)</f>
        <v>600</v>
      </c>
      <c r="G5173" s="21">
        <v>2500</v>
      </c>
      <c r="H5173" t="s">
        <v>779</v>
      </c>
      <c r="I5173">
        <v>12</v>
      </c>
      <c r="J5173" s="22">
        <f t="shared" si="80"/>
        <v>-1900</v>
      </c>
    </row>
    <row r="5174" spans="1:10" x14ac:dyDescent="0.25">
      <c r="A5174" s="20">
        <v>30000</v>
      </c>
      <c r="B5174" s="20" t="s">
        <v>417</v>
      </c>
      <c r="C5174" s="20" t="s">
        <v>408</v>
      </c>
      <c r="D5174" s="20" t="s">
        <v>393</v>
      </c>
      <c r="E5174" s="20" t="s">
        <v>394</v>
      </c>
      <c r="F5174" s="21">
        <f>VLOOKUP(H5174,'[1]Ventes par client'!B:Q,5,FALSE)</f>
        <v>400</v>
      </c>
      <c r="G5174" s="21">
        <v>700</v>
      </c>
      <c r="H5174" s="2" t="s">
        <v>780</v>
      </c>
      <c r="I5174" s="19">
        <v>1</v>
      </c>
      <c r="J5174" s="22">
        <f t="shared" si="80"/>
        <v>-300</v>
      </c>
    </row>
    <row r="5175" spans="1:10" x14ac:dyDescent="0.25">
      <c r="A5175" s="20">
        <v>30000</v>
      </c>
      <c r="B5175" s="20" t="s">
        <v>417</v>
      </c>
      <c r="C5175" s="20" t="s">
        <v>408</v>
      </c>
      <c r="D5175" s="20" t="s">
        <v>396</v>
      </c>
      <c r="E5175" s="20" t="s">
        <v>394</v>
      </c>
      <c r="F5175">
        <f>VLOOKUP(H5175,'[1]Ventes par client'!B:Q,6,FALSE)</f>
        <v>500</v>
      </c>
      <c r="G5175" s="21">
        <v>800</v>
      </c>
      <c r="H5175" t="s">
        <v>780</v>
      </c>
      <c r="I5175" s="19">
        <v>2</v>
      </c>
      <c r="J5175" s="22">
        <f t="shared" si="80"/>
        <v>-300</v>
      </c>
    </row>
    <row r="5176" spans="1:10" x14ac:dyDescent="0.25">
      <c r="A5176" s="20">
        <v>30000</v>
      </c>
      <c r="B5176" s="20" t="s">
        <v>417</v>
      </c>
      <c r="C5176" s="20" t="s">
        <v>408</v>
      </c>
      <c r="D5176" s="20" t="s">
        <v>397</v>
      </c>
      <c r="E5176" s="20" t="s">
        <v>394</v>
      </c>
      <c r="F5176">
        <f>VLOOKUP(H5176,'[1]Ventes par client'!B:Q,7,FALSE)</f>
        <v>500</v>
      </c>
      <c r="G5176" s="21">
        <v>900</v>
      </c>
      <c r="H5176" t="s">
        <v>780</v>
      </c>
      <c r="I5176">
        <v>3</v>
      </c>
      <c r="J5176" s="22">
        <f t="shared" si="80"/>
        <v>-400</v>
      </c>
    </row>
    <row r="5177" spans="1:10" x14ac:dyDescent="0.25">
      <c r="A5177" s="20">
        <v>30000</v>
      </c>
      <c r="B5177" s="20" t="s">
        <v>417</v>
      </c>
      <c r="C5177" s="20" t="s">
        <v>408</v>
      </c>
      <c r="D5177" s="20" t="s">
        <v>398</v>
      </c>
      <c r="E5177" s="20" t="s">
        <v>394</v>
      </c>
      <c r="F5177">
        <f>VLOOKUP(H5177,'[1]Ventes par client'!B:Q,8,FALSE)</f>
        <v>400</v>
      </c>
      <c r="G5177" s="21">
        <v>600</v>
      </c>
      <c r="H5177" t="s">
        <v>780</v>
      </c>
      <c r="I5177" s="19">
        <v>4</v>
      </c>
      <c r="J5177" s="22">
        <f t="shared" si="80"/>
        <v>-200</v>
      </c>
    </row>
    <row r="5178" spans="1:10" x14ac:dyDescent="0.25">
      <c r="A5178" s="20">
        <v>30000</v>
      </c>
      <c r="B5178" s="20" t="s">
        <v>417</v>
      </c>
      <c r="C5178" s="20" t="s">
        <v>408</v>
      </c>
      <c r="D5178" s="20" t="s">
        <v>399</v>
      </c>
      <c r="E5178" s="20" t="s">
        <v>394</v>
      </c>
      <c r="F5178">
        <f>VLOOKUP(H5178,'[1]Ventes par client'!B:Q,9,FALSE)</f>
        <v>400</v>
      </c>
      <c r="G5178" s="21">
        <v>700</v>
      </c>
      <c r="H5178" t="s">
        <v>780</v>
      </c>
      <c r="I5178" s="19">
        <v>5</v>
      </c>
      <c r="J5178" s="22">
        <f t="shared" si="80"/>
        <v>-300</v>
      </c>
    </row>
    <row r="5179" spans="1:10" x14ac:dyDescent="0.25">
      <c r="A5179" s="20">
        <v>30000</v>
      </c>
      <c r="B5179" s="20" t="s">
        <v>417</v>
      </c>
      <c r="C5179" s="20" t="s">
        <v>408</v>
      </c>
      <c r="D5179" s="20" t="s">
        <v>400</v>
      </c>
      <c r="E5179" s="20" t="s">
        <v>394</v>
      </c>
      <c r="F5179">
        <f>VLOOKUP(H5179,'[1]Ventes par client'!B:Q,10,FALSE)</f>
        <v>500</v>
      </c>
      <c r="G5179" s="21">
        <v>900</v>
      </c>
      <c r="H5179" t="s">
        <v>780</v>
      </c>
      <c r="I5179">
        <v>6</v>
      </c>
      <c r="J5179" s="22">
        <f t="shared" si="80"/>
        <v>-400</v>
      </c>
    </row>
    <row r="5180" spans="1:10" x14ac:dyDescent="0.25">
      <c r="A5180" s="20">
        <v>30000</v>
      </c>
      <c r="B5180" s="20" t="s">
        <v>417</v>
      </c>
      <c r="C5180" s="20" t="s">
        <v>408</v>
      </c>
      <c r="D5180" s="20" t="s">
        <v>401</v>
      </c>
      <c r="E5180" s="20" t="s">
        <v>394</v>
      </c>
      <c r="F5180">
        <f>VLOOKUP(H5180,'[1]Ventes par client'!B:Q,11,FALSE)</f>
        <v>400</v>
      </c>
      <c r="G5180" s="21">
        <v>700</v>
      </c>
      <c r="H5180" t="s">
        <v>780</v>
      </c>
      <c r="I5180" s="19">
        <v>7</v>
      </c>
      <c r="J5180" s="22">
        <f t="shared" si="80"/>
        <v>-300</v>
      </c>
    </row>
    <row r="5181" spans="1:10" x14ac:dyDescent="0.25">
      <c r="A5181" s="20">
        <v>30000</v>
      </c>
      <c r="B5181" s="20" t="s">
        <v>417</v>
      </c>
      <c r="C5181" s="20" t="s">
        <v>408</v>
      </c>
      <c r="D5181" s="20" t="s">
        <v>402</v>
      </c>
      <c r="E5181" s="20" t="s">
        <v>394</v>
      </c>
      <c r="F5181">
        <f>VLOOKUP(H5181,'[1]Ventes par client'!B:Q,12,FALSE)</f>
        <v>400</v>
      </c>
      <c r="G5181" s="21">
        <v>700</v>
      </c>
      <c r="H5181" t="s">
        <v>780</v>
      </c>
      <c r="I5181" s="19">
        <v>8</v>
      </c>
      <c r="J5181" s="22">
        <f t="shared" si="80"/>
        <v>-300</v>
      </c>
    </row>
    <row r="5182" spans="1:10" x14ac:dyDescent="0.25">
      <c r="A5182" s="20">
        <v>30000</v>
      </c>
      <c r="B5182" s="20" t="s">
        <v>417</v>
      </c>
      <c r="C5182" s="20" t="s">
        <v>408</v>
      </c>
      <c r="D5182" s="20" t="s">
        <v>403</v>
      </c>
      <c r="E5182" s="20" t="s">
        <v>394</v>
      </c>
      <c r="F5182">
        <f>VLOOKUP(H5182,'[1]Ventes par client'!B:Q,13,FALSE)</f>
        <v>400</v>
      </c>
      <c r="G5182" s="21">
        <v>600</v>
      </c>
      <c r="H5182" t="s">
        <v>780</v>
      </c>
      <c r="I5182">
        <v>9</v>
      </c>
      <c r="J5182" s="22">
        <f t="shared" si="80"/>
        <v>-200</v>
      </c>
    </row>
    <row r="5183" spans="1:10" x14ac:dyDescent="0.25">
      <c r="A5183" s="20">
        <v>30000</v>
      </c>
      <c r="B5183" s="20" t="s">
        <v>417</v>
      </c>
      <c r="C5183" s="20" t="s">
        <v>408</v>
      </c>
      <c r="D5183" s="20" t="s">
        <v>404</v>
      </c>
      <c r="E5183" s="20" t="s">
        <v>394</v>
      </c>
      <c r="F5183">
        <f>VLOOKUP(H5183,'[1]Ventes par client'!B:Q,14,FALSE)</f>
        <v>500</v>
      </c>
      <c r="G5183" s="21">
        <v>900</v>
      </c>
      <c r="H5183" t="s">
        <v>780</v>
      </c>
      <c r="I5183" s="19">
        <v>10</v>
      </c>
      <c r="J5183" s="22">
        <f t="shared" si="80"/>
        <v>-400</v>
      </c>
    </row>
    <row r="5184" spans="1:10" x14ac:dyDescent="0.25">
      <c r="A5184" s="20">
        <v>30000</v>
      </c>
      <c r="B5184" s="20" t="s">
        <v>417</v>
      </c>
      <c r="C5184" s="20" t="s">
        <v>408</v>
      </c>
      <c r="D5184" s="20" t="s">
        <v>405</v>
      </c>
      <c r="E5184" s="20" t="s">
        <v>394</v>
      </c>
      <c r="F5184">
        <f>VLOOKUP(H5184,'[1]Ventes par client'!B:Q,15,FALSE)</f>
        <v>500</v>
      </c>
      <c r="G5184" s="21">
        <v>900</v>
      </c>
      <c r="H5184" t="s">
        <v>780</v>
      </c>
      <c r="I5184" s="19">
        <v>11</v>
      </c>
      <c r="J5184" s="22">
        <f t="shared" si="80"/>
        <v>-400</v>
      </c>
    </row>
    <row r="5185" spans="1:10" x14ac:dyDescent="0.25">
      <c r="A5185" s="20">
        <v>30000</v>
      </c>
      <c r="B5185" s="20" t="s">
        <v>417</v>
      </c>
      <c r="C5185" s="20" t="s">
        <v>408</v>
      </c>
      <c r="D5185" s="20" t="s">
        <v>406</v>
      </c>
      <c r="E5185" s="20" t="s">
        <v>394</v>
      </c>
      <c r="F5185">
        <f>VLOOKUP(H5185,'[1]Ventes par client'!B:Q,16,FALSE)</f>
        <v>400</v>
      </c>
      <c r="G5185" s="21">
        <v>600</v>
      </c>
      <c r="H5185" t="s">
        <v>780</v>
      </c>
      <c r="I5185">
        <v>12</v>
      </c>
      <c r="J5185" s="22">
        <f t="shared" si="80"/>
        <v>-200</v>
      </c>
    </row>
    <row r="5186" spans="1:10" x14ac:dyDescent="0.25">
      <c r="A5186" s="20">
        <v>30000</v>
      </c>
      <c r="B5186" s="20" t="s">
        <v>423</v>
      </c>
      <c r="C5186" s="20" t="s">
        <v>408</v>
      </c>
      <c r="D5186" s="20" t="s">
        <v>393</v>
      </c>
      <c r="E5186" s="20" t="s">
        <v>394</v>
      </c>
      <c r="F5186" s="21">
        <f>VLOOKUP(H5186,'[1]Ventes par client'!B:Q,5,FALSE)</f>
        <v>2400</v>
      </c>
      <c r="G5186" s="21">
        <v>1600</v>
      </c>
      <c r="H5186" s="2" t="s">
        <v>781</v>
      </c>
      <c r="I5186" s="19">
        <v>1</v>
      </c>
      <c r="J5186" s="22">
        <f t="shared" ref="J5186:J5249" si="81">+F5186-G5186</f>
        <v>800</v>
      </c>
    </row>
    <row r="5187" spans="1:10" x14ac:dyDescent="0.25">
      <c r="A5187" s="20">
        <v>30000</v>
      </c>
      <c r="B5187" s="20" t="s">
        <v>423</v>
      </c>
      <c r="C5187" s="20" t="s">
        <v>408</v>
      </c>
      <c r="D5187" s="20" t="s">
        <v>396</v>
      </c>
      <c r="E5187" s="20" t="s">
        <v>394</v>
      </c>
      <c r="F5187">
        <f>VLOOKUP(H5187,'[1]Ventes par client'!B:Q,6,FALSE)</f>
        <v>2800</v>
      </c>
      <c r="G5187" s="21">
        <v>1700</v>
      </c>
      <c r="H5187" t="s">
        <v>781</v>
      </c>
      <c r="I5187" s="19">
        <v>2</v>
      </c>
      <c r="J5187" s="22">
        <f t="shared" si="81"/>
        <v>1100</v>
      </c>
    </row>
    <row r="5188" spans="1:10" x14ac:dyDescent="0.25">
      <c r="A5188" s="20">
        <v>30000</v>
      </c>
      <c r="B5188" s="20" t="s">
        <v>423</v>
      </c>
      <c r="C5188" s="20" t="s">
        <v>408</v>
      </c>
      <c r="D5188" s="20" t="s">
        <v>397</v>
      </c>
      <c r="E5188" s="20" t="s">
        <v>394</v>
      </c>
      <c r="F5188">
        <f>VLOOKUP(H5188,'[1]Ventes par client'!B:Q,7,FALSE)</f>
        <v>2900</v>
      </c>
      <c r="G5188" s="21">
        <v>1900</v>
      </c>
      <c r="H5188" t="s">
        <v>781</v>
      </c>
      <c r="I5188">
        <v>3</v>
      </c>
      <c r="J5188" s="22">
        <f t="shared" si="81"/>
        <v>1000</v>
      </c>
    </row>
    <row r="5189" spans="1:10" x14ac:dyDescent="0.25">
      <c r="A5189" s="20">
        <v>30000</v>
      </c>
      <c r="B5189" s="20" t="s">
        <v>423</v>
      </c>
      <c r="C5189" s="20" t="s">
        <v>408</v>
      </c>
      <c r="D5189" s="20" t="s">
        <v>398</v>
      </c>
      <c r="E5189" s="20" t="s">
        <v>394</v>
      </c>
      <c r="F5189">
        <f>VLOOKUP(H5189,'[1]Ventes par client'!B:Q,8,FALSE)</f>
        <v>2400</v>
      </c>
      <c r="G5189" s="21">
        <v>1600</v>
      </c>
      <c r="H5189" t="s">
        <v>781</v>
      </c>
      <c r="I5189" s="19">
        <v>4</v>
      </c>
      <c r="J5189" s="22">
        <f t="shared" si="81"/>
        <v>800</v>
      </c>
    </row>
    <row r="5190" spans="1:10" x14ac:dyDescent="0.25">
      <c r="A5190" s="20">
        <v>30000</v>
      </c>
      <c r="B5190" s="20" t="s">
        <v>423</v>
      </c>
      <c r="C5190" s="20" t="s">
        <v>408</v>
      </c>
      <c r="D5190" s="20" t="s">
        <v>399</v>
      </c>
      <c r="E5190" s="20" t="s">
        <v>394</v>
      </c>
      <c r="F5190">
        <f>VLOOKUP(H5190,'[1]Ventes par client'!B:Q,9,FALSE)</f>
        <v>2500</v>
      </c>
      <c r="G5190" s="21">
        <v>1500</v>
      </c>
      <c r="H5190" t="s">
        <v>781</v>
      </c>
      <c r="I5190" s="19">
        <v>5</v>
      </c>
      <c r="J5190" s="22">
        <f t="shared" si="81"/>
        <v>1000</v>
      </c>
    </row>
    <row r="5191" spans="1:10" x14ac:dyDescent="0.25">
      <c r="A5191" s="20">
        <v>30000</v>
      </c>
      <c r="B5191" s="20" t="s">
        <v>423</v>
      </c>
      <c r="C5191" s="20" t="s">
        <v>408</v>
      </c>
      <c r="D5191" s="20" t="s">
        <v>400</v>
      </c>
      <c r="E5191" s="20" t="s">
        <v>394</v>
      </c>
      <c r="F5191">
        <f>VLOOKUP(H5191,'[1]Ventes par client'!B:Q,10,FALSE)</f>
        <v>2800</v>
      </c>
      <c r="G5191" s="21">
        <v>1900</v>
      </c>
      <c r="H5191" t="s">
        <v>781</v>
      </c>
      <c r="I5191">
        <v>6</v>
      </c>
      <c r="J5191" s="22">
        <f t="shared" si="81"/>
        <v>900</v>
      </c>
    </row>
    <row r="5192" spans="1:10" x14ac:dyDescent="0.25">
      <c r="A5192" s="20">
        <v>30000</v>
      </c>
      <c r="B5192" s="20" t="s">
        <v>423</v>
      </c>
      <c r="C5192" s="20" t="s">
        <v>408</v>
      </c>
      <c r="D5192" s="20" t="s">
        <v>401</v>
      </c>
      <c r="E5192" s="20" t="s">
        <v>394</v>
      </c>
      <c r="F5192">
        <f>VLOOKUP(H5192,'[1]Ventes par client'!B:Q,11,FALSE)</f>
        <v>2300</v>
      </c>
      <c r="G5192" s="21">
        <v>1600</v>
      </c>
      <c r="H5192" t="s">
        <v>781</v>
      </c>
      <c r="I5192" s="19">
        <v>7</v>
      </c>
      <c r="J5192" s="22">
        <f t="shared" si="81"/>
        <v>700</v>
      </c>
    </row>
    <row r="5193" spans="1:10" x14ac:dyDescent="0.25">
      <c r="A5193" s="20">
        <v>30000</v>
      </c>
      <c r="B5193" s="20" t="s">
        <v>423</v>
      </c>
      <c r="C5193" s="20" t="s">
        <v>408</v>
      </c>
      <c r="D5193" s="20" t="s">
        <v>402</v>
      </c>
      <c r="E5193" s="20" t="s">
        <v>394</v>
      </c>
      <c r="F5193">
        <f>VLOOKUP(H5193,'[1]Ventes par client'!B:Q,12,FALSE)</f>
        <v>2200</v>
      </c>
      <c r="G5193" s="21">
        <v>1400</v>
      </c>
      <c r="H5193" t="s">
        <v>781</v>
      </c>
      <c r="I5193" s="19">
        <v>8</v>
      </c>
      <c r="J5193" s="22">
        <f t="shared" si="81"/>
        <v>800</v>
      </c>
    </row>
    <row r="5194" spans="1:10" x14ac:dyDescent="0.25">
      <c r="A5194" s="20">
        <v>30000</v>
      </c>
      <c r="B5194" s="20" t="s">
        <v>423</v>
      </c>
      <c r="C5194" s="20" t="s">
        <v>408</v>
      </c>
      <c r="D5194" s="20" t="s">
        <v>403</v>
      </c>
      <c r="E5194" s="20" t="s">
        <v>394</v>
      </c>
      <c r="F5194">
        <f>VLOOKUP(H5194,'[1]Ventes par client'!B:Q,13,FALSE)</f>
        <v>2400</v>
      </c>
      <c r="G5194" s="21">
        <v>1600</v>
      </c>
      <c r="H5194" t="s">
        <v>781</v>
      </c>
      <c r="I5194">
        <v>9</v>
      </c>
      <c r="J5194" s="22">
        <f t="shared" si="81"/>
        <v>800</v>
      </c>
    </row>
    <row r="5195" spans="1:10" x14ac:dyDescent="0.25">
      <c r="A5195" s="20">
        <v>30000</v>
      </c>
      <c r="B5195" s="20" t="s">
        <v>423</v>
      </c>
      <c r="C5195" s="20" t="s">
        <v>408</v>
      </c>
      <c r="D5195" s="20" t="s">
        <v>404</v>
      </c>
      <c r="E5195" s="20" t="s">
        <v>394</v>
      </c>
      <c r="F5195">
        <f>VLOOKUP(H5195,'[1]Ventes par client'!B:Q,14,FALSE)</f>
        <v>2800</v>
      </c>
      <c r="G5195" s="21">
        <v>1800</v>
      </c>
      <c r="H5195" t="s">
        <v>781</v>
      </c>
      <c r="I5195" s="19">
        <v>10</v>
      </c>
      <c r="J5195" s="22">
        <f t="shared" si="81"/>
        <v>1000</v>
      </c>
    </row>
    <row r="5196" spans="1:10" x14ac:dyDescent="0.25">
      <c r="A5196" s="20">
        <v>30000</v>
      </c>
      <c r="B5196" s="20" t="s">
        <v>423</v>
      </c>
      <c r="C5196" s="20" t="s">
        <v>408</v>
      </c>
      <c r="D5196" s="20" t="s">
        <v>405</v>
      </c>
      <c r="E5196" s="20" t="s">
        <v>394</v>
      </c>
      <c r="F5196">
        <f>VLOOKUP(H5196,'[1]Ventes par client'!B:Q,15,FALSE)</f>
        <v>3000</v>
      </c>
      <c r="G5196" s="21">
        <v>2000</v>
      </c>
      <c r="H5196" t="s">
        <v>781</v>
      </c>
      <c r="I5196" s="19">
        <v>11</v>
      </c>
      <c r="J5196" s="22">
        <f t="shared" si="81"/>
        <v>1000</v>
      </c>
    </row>
    <row r="5197" spans="1:10" x14ac:dyDescent="0.25">
      <c r="A5197" s="20">
        <v>30000</v>
      </c>
      <c r="B5197" s="20" t="s">
        <v>423</v>
      </c>
      <c r="C5197" s="20" t="s">
        <v>408</v>
      </c>
      <c r="D5197" s="20" t="s">
        <v>406</v>
      </c>
      <c r="E5197" s="20" t="s">
        <v>394</v>
      </c>
      <c r="F5197">
        <f>VLOOKUP(H5197,'[1]Ventes par client'!B:Q,16,FALSE)</f>
        <v>1500</v>
      </c>
      <c r="G5197" s="21">
        <v>1400</v>
      </c>
      <c r="H5197" t="s">
        <v>781</v>
      </c>
      <c r="I5197">
        <v>12</v>
      </c>
      <c r="J5197" s="22">
        <f t="shared" si="81"/>
        <v>100</v>
      </c>
    </row>
    <row r="5198" spans="1:10" x14ac:dyDescent="0.25">
      <c r="A5198" s="20">
        <v>30000</v>
      </c>
      <c r="B5198" s="20" t="s">
        <v>331</v>
      </c>
      <c r="C5198" s="20" t="s">
        <v>408</v>
      </c>
      <c r="D5198" s="20" t="s">
        <v>393</v>
      </c>
      <c r="E5198" s="20" t="s">
        <v>394</v>
      </c>
      <c r="F5198" s="21" t="e">
        <f>VLOOKUP(H5198,'[1]Ventes par client'!B:Q,5,FALSE)</f>
        <v>#N/A</v>
      </c>
      <c r="G5198" s="21">
        <v>0</v>
      </c>
      <c r="H5198" s="2" t="s">
        <v>782</v>
      </c>
      <c r="I5198" s="19">
        <v>1</v>
      </c>
      <c r="J5198" s="22" t="e">
        <f t="shared" si="81"/>
        <v>#N/A</v>
      </c>
    </row>
    <row r="5199" spans="1:10" x14ac:dyDescent="0.25">
      <c r="A5199" s="20">
        <v>30000</v>
      </c>
      <c r="B5199" s="20" t="s">
        <v>331</v>
      </c>
      <c r="C5199" s="20" t="s">
        <v>408</v>
      </c>
      <c r="D5199" s="20" t="s">
        <v>396</v>
      </c>
      <c r="E5199" s="20" t="s">
        <v>394</v>
      </c>
      <c r="F5199" t="e">
        <f>VLOOKUP(H5199,'[1]Ventes par client'!B:Q,6,FALSE)</f>
        <v>#N/A</v>
      </c>
      <c r="G5199" s="21">
        <v>100</v>
      </c>
      <c r="H5199" t="s">
        <v>782</v>
      </c>
      <c r="I5199" s="19">
        <v>2</v>
      </c>
      <c r="J5199" s="22" t="e">
        <f t="shared" si="81"/>
        <v>#N/A</v>
      </c>
    </row>
    <row r="5200" spans="1:10" x14ac:dyDescent="0.25">
      <c r="A5200" s="20">
        <v>30000</v>
      </c>
      <c r="B5200" s="20" t="s">
        <v>331</v>
      </c>
      <c r="C5200" s="20" t="s">
        <v>408</v>
      </c>
      <c r="D5200" s="20" t="s">
        <v>397</v>
      </c>
      <c r="E5200" s="20" t="s">
        <v>394</v>
      </c>
      <c r="F5200" t="e">
        <f>VLOOKUP(H5200,'[1]Ventes par client'!B:Q,7,FALSE)</f>
        <v>#N/A</v>
      </c>
      <c r="G5200" s="21">
        <v>0</v>
      </c>
      <c r="H5200" t="s">
        <v>782</v>
      </c>
      <c r="I5200">
        <v>3</v>
      </c>
      <c r="J5200" s="22" t="e">
        <f t="shared" si="81"/>
        <v>#N/A</v>
      </c>
    </row>
    <row r="5201" spans="1:10" x14ac:dyDescent="0.25">
      <c r="A5201" s="20">
        <v>30000</v>
      </c>
      <c r="B5201" s="20" t="s">
        <v>331</v>
      </c>
      <c r="C5201" s="20" t="s">
        <v>408</v>
      </c>
      <c r="D5201" s="20" t="s">
        <v>398</v>
      </c>
      <c r="E5201" s="20" t="s">
        <v>394</v>
      </c>
      <c r="F5201" t="e">
        <f>VLOOKUP(H5201,'[1]Ventes par client'!B:Q,8,FALSE)</f>
        <v>#N/A</v>
      </c>
      <c r="G5201" s="21">
        <v>100</v>
      </c>
      <c r="H5201" t="s">
        <v>782</v>
      </c>
      <c r="I5201" s="19">
        <v>4</v>
      </c>
      <c r="J5201" s="22" t="e">
        <f t="shared" si="81"/>
        <v>#N/A</v>
      </c>
    </row>
    <row r="5202" spans="1:10" x14ac:dyDescent="0.25">
      <c r="A5202" s="20">
        <v>30000</v>
      </c>
      <c r="B5202" s="20" t="s">
        <v>331</v>
      </c>
      <c r="C5202" s="20" t="s">
        <v>408</v>
      </c>
      <c r="D5202" s="20" t="s">
        <v>399</v>
      </c>
      <c r="E5202" s="20" t="s">
        <v>394</v>
      </c>
      <c r="F5202" t="e">
        <f>VLOOKUP(H5202,'[1]Ventes par client'!B:Q,9,FALSE)</f>
        <v>#N/A</v>
      </c>
      <c r="G5202" s="21">
        <v>0</v>
      </c>
      <c r="H5202" t="s">
        <v>782</v>
      </c>
      <c r="I5202" s="19">
        <v>5</v>
      </c>
      <c r="J5202" s="22" t="e">
        <f t="shared" si="81"/>
        <v>#N/A</v>
      </c>
    </row>
    <row r="5203" spans="1:10" x14ac:dyDescent="0.25">
      <c r="A5203" s="20">
        <v>30000</v>
      </c>
      <c r="B5203" s="20" t="s">
        <v>331</v>
      </c>
      <c r="C5203" s="20" t="s">
        <v>408</v>
      </c>
      <c r="D5203" s="20" t="s">
        <v>400</v>
      </c>
      <c r="E5203" s="20" t="s">
        <v>394</v>
      </c>
      <c r="F5203" t="e">
        <f>VLOOKUP(H5203,'[1]Ventes par client'!B:Q,10,FALSE)</f>
        <v>#N/A</v>
      </c>
      <c r="G5203" s="21">
        <v>100</v>
      </c>
      <c r="H5203" t="s">
        <v>782</v>
      </c>
      <c r="I5203">
        <v>6</v>
      </c>
      <c r="J5203" s="22" t="e">
        <f t="shared" si="81"/>
        <v>#N/A</v>
      </c>
    </row>
    <row r="5204" spans="1:10" x14ac:dyDescent="0.25">
      <c r="A5204" s="20">
        <v>30000</v>
      </c>
      <c r="B5204" s="20" t="s">
        <v>331</v>
      </c>
      <c r="C5204" s="20" t="s">
        <v>408</v>
      </c>
      <c r="D5204" s="20" t="s">
        <v>401</v>
      </c>
      <c r="E5204" s="20" t="s">
        <v>394</v>
      </c>
      <c r="F5204" t="e">
        <f>VLOOKUP(H5204,'[1]Ventes par client'!B:Q,11,FALSE)</f>
        <v>#N/A</v>
      </c>
      <c r="G5204" s="21">
        <v>0</v>
      </c>
      <c r="H5204" t="s">
        <v>782</v>
      </c>
      <c r="I5204" s="19">
        <v>7</v>
      </c>
      <c r="J5204" s="22" t="e">
        <f t="shared" si="81"/>
        <v>#N/A</v>
      </c>
    </row>
    <row r="5205" spans="1:10" x14ac:dyDescent="0.25">
      <c r="A5205" s="20">
        <v>30000</v>
      </c>
      <c r="B5205" s="20" t="s">
        <v>331</v>
      </c>
      <c r="C5205" s="20" t="s">
        <v>408</v>
      </c>
      <c r="D5205" s="20" t="s">
        <v>402</v>
      </c>
      <c r="E5205" s="20" t="s">
        <v>394</v>
      </c>
      <c r="F5205" t="e">
        <f>VLOOKUP(H5205,'[1]Ventes par client'!B:Q,12,FALSE)</f>
        <v>#N/A</v>
      </c>
      <c r="G5205" s="21">
        <v>0</v>
      </c>
      <c r="H5205" t="s">
        <v>782</v>
      </c>
      <c r="I5205" s="19">
        <v>8</v>
      </c>
      <c r="J5205" s="22" t="e">
        <f t="shared" si="81"/>
        <v>#N/A</v>
      </c>
    </row>
    <row r="5206" spans="1:10" x14ac:dyDescent="0.25">
      <c r="A5206" s="20">
        <v>30000</v>
      </c>
      <c r="B5206" s="20" t="s">
        <v>331</v>
      </c>
      <c r="C5206" s="20" t="s">
        <v>408</v>
      </c>
      <c r="D5206" s="20" t="s">
        <v>403</v>
      </c>
      <c r="E5206" s="20" t="s">
        <v>394</v>
      </c>
      <c r="F5206" t="e">
        <f>VLOOKUP(H5206,'[1]Ventes par client'!B:Q,13,FALSE)</f>
        <v>#N/A</v>
      </c>
      <c r="G5206" s="21">
        <v>100</v>
      </c>
      <c r="H5206" t="s">
        <v>782</v>
      </c>
      <c r="I5206">
        <v>9</v>
      </c>
      <c r="J5206" s="22" t="e">
        <f t="shared" si="81"/>
        <v>#N/A</v>
      </c>
    </row>
    <row r="5207" spans="1:10" x14ac:dyDescent="0.25">
      <c r="A5207" s="20">
        <v>30000</v>
      </c>
      <c r="B5207" s="20" t="s">
        <v>331</v>
      </c>
      <c r="C5207" s="20" t="s">
        <v>408</v>
      </c>
      <c r="D5207" s="20" t="s">
        <v>404</v>
      </c>
      <c r="E5207" s="20" t="s">
        <v>394</v>
      </c>
      <c r="F5207" t="e">
        <f>VLOOKUP(H5207,'[1]Ventes par client'!B:Q,14,FALSE)</f>
        <v>#N/A</v>
      </c>
      <c r="G5207" s="21">
        <v>0</v>
      </c>
      <c r="H5207" t="s">
        <v>782</v>
      </c>
      <c r="I5207" s="19">
        <v>10</v>
      </c>
      <c r="J5207" s="22" t="e">
        <f t="shared" si="81"/>
        <v>#N/A</v>
      </c>
    </row>
    <row r="5208" spans="1:10" x14ac:dyDescent="0.25">
      <c r="A5208" s="20">
        <v>30000</v>
      </c>
      <c r="B5208" s="20" t="s">
        <v>331</v>
      </c>
      <c r="C5208" s="20" t="s">
        <v>408</v>
      </c>
      <c r="D5208" s="20" t="s">
        <v>405</v>
      </c>
      <c r="E5208" s="20" t="s">
        <v>394</v>
      </c>
      <c r="F5208" t="e">
        <f>VLOOKUP(H5208,'[1]Ventes par client'!B:Q,15,FALSE)</f>
        <v>#N/A</v>
      </c>
      <c r="G5208" s="21">
        <v>100</v>
      </c>
      <c r="H5208" t="s">
        <v>782</v>
      </c>
      <c r="I5208" s="19">
        <v>11</v>
      </c>
      <c r="J5208" s="22" t="e">
        <f t="shared" si="81"/>
        <v>#N/A</v>
      </c>
    </row>
    <row r="5209" spans="1:10" x14ac:dyDescent="0.25">
      <c r="A5209" s="20">
        <v>30000</v>
      </c>
      <c r="B5209" s="20" t="s">
        <v>331</v>
      </c>
      <c r="C5209" s="20" t="s">
        <v>408</v>
      </c>
      <c r="D5209" s="20" t="s">
        <v>406</v>
      </c>
      <c r="E5209" s="20" t="s">
        <v>394</v>
      </c>
      <c r="F5209" t="e">
        <f>VLOOKUP(H5209,'[1]Ventes par client'!B:Q,16,FALSE)</f>
        <v>#N/A</v>
      </c>
      <c r="G5209" s="21">
        <v>0</v>
      </c>
      <c r="H5209" t="s">
        <v>782</v>
      </c>
      <c r="I5209">
        <v>12</v>
      </c>
      <c r="J5209" s="22" t="e">
        <f t="shared" si="81"/>
        <v>#N/A</v>
      </c>
    </row>
    <row r="5210" spans="1:10" x14ac:dyDescent="0.25">
      <c r="A5210" s="20">
        <v>30000</v>
      </c>
      <c r="B5210" s="20" t="s">
        <v>206</v>
      </c>
      <c r="C5210" s="20" t="s">
        <v>408</v>
      </c>
      <c r="D5210" s="20" t="s">
        <v>393</v>
      </c>
      <c r="E5210" s="20" t="s">
        <v>394</v>
      </c>
      <c r="F5210" s="21" t="e">
        <f>VLOOKUP(H5210,'[1]Ventes par client'!B:Q,5,FALSE)</f>
        <v>#N/A</v>
      </c>
      <c r="G5210" s="21">
        <v>100</v>
      </c>
      <c r="H5210" s="2" t="s">
        <v>783</v>
      </c>
      <c r="I5210" s="19">
        <v>1</v>
      </c>
      <c r="J5210" s="22" t="e">
        <f t="shared" si="81"/>
        <v>#N/A</v>
      </c>
    </row>
    <row r="5211" spans="1:10" x14ac:dyDescent="0.25">
      <c r="A5211" s="20">
        <v>30000</v>
      </c>
      <c r="B5211" s="20" t="s">
        <v>206</v>
      </c>
      <c r="C5211" s="20" t="s">
        <v>408</v>
      </c>
      <c r="D5211" s="20" t="s">
        <v>396</v>
      </c>
      <c r="E5211" s="20" t="s">
        <v>394</v>
      </c>
      <c r="F5211" t="e">
        <f>VLOOKUP(H5211,'[1]Ventes par client'!B:Q,6,FALSE)</f>
        <v>#N/A</v>
      </c>
      <c r="G5211" s="21">
        <v>100</v>
      </c>
      <c r="H5211" t="s">
        <v>783</v>
      </c>
      <c r="I5211" s="19">
        <v>2</v>
      </c>
      <c r="J5211" s="22" t="e">
        <f t="shared" si="81"/>
        <v>#N/A</v>
      </c>
    </row>
    <row r="5212" spans="1:10" x14ac:dyDescent="0.25">
      <c r="A5212" s="20">
        <v>30000</v>
      </c>
      <c r="B5212" s="20" t="s">
        <v>206</v>
      </c>
      <c r="C5212" s="20" t="s">
        <v>408</v>
      </c>
      <c r="D5212" s="20" t="s">
        <v>397</v>
      </c>
      <c r="E5212" s="20" t="s">
        <v>394</v>
      </c>
      <c r="F5212" t="e">
        <f>VLOOKUP(H5212,'[1]Ventes par client'!B:Q,7,FALSE)</f>
        <v>#N/A</v>
      </c>
      <c r="G5212" s="21">
        <v>100</v>
      </c>
      <c r="H5212" t="s">
        <v>783</v>
      </c>
      <c r="I5212">
        <v>3</v>
      </c>
      <c r="J5212" s="22" t="e">
        <f t="shared" si="81"/>
        <v>#N/A</v>
      </c>
    </row>
    <row r="5213" spans="1:10" x14ac:dyDescent="0.25">
      <c r="A5213" s="20">
        <v>30000</v>
      </c>
      <c r="B5213" s="20" t="s">
        <v>206</v>
      </c>
      <c r="C5213" s="20" t="s">
        <v>408</v>
      </c>
      <c r="D5213" s="20" t="s">
        <v>398</v>
      </c>
      <c r="E5213" s="20" t="s">
        <v>394</v>
      </c>
      <c r="F5213" t="e">
        <f>VLOOKUP(H5213,'[1]Ventes par client'!B:Q,8,FALSE)</f>
        <v>#N/A</v>
      </c>
      <c r="G5213" s="21">
        <v>0</v>
      </c>
      <c r="H5213" t="s">
        <v>783</v>
      </c>
      <c r="I5213" s="19">
        <v>4</v>
      </c>
      <c r="J5213" s="22" t="e">
        <f t="shared" si="81"/>
        <v>#N/A</v>
      </c>
    </row>
    <row r="5214" spans="1:10" x14ac:dyDescent="0.25">
      <c r="A5214" s="20">
        <v>30000</v>
      </c>
      <c r="B5214" s="20" t="s">
        <v>206</v>
      </c>
      <c r="C5214" s="20" t="s">
        <v>408</v>
      </c>
      <c r="D5214" s="20" t="s">
        <v>399</v>
      </c>
      <c r="E5214" s="20" t="s">
        <v>394</v>
      </c>
      <c r="F5214" t="e">
        <f>VLOOKUP(H5214,'[1]Ventes par client'!B:Q,9,FALSE)</f>
        <v>#N/A</v>
      </c>
      <c r="G5214" s="21">
        <v>100</v>
      </c>
      <c r="H5214" t="s">
        <v>783</v>
      </c>
      <c r="I5214" s="19">
        <v>5</v>
      </c>
      <c r="J5214" s="22" t="e">
        <f t="shared" si="81"/>
        <v>#N/A</v>
      </c>
    </row>
    <row r="5215" spans="1:10" x14ac:dyDescent="0.25">
      <c r="A5215" s="20">
        <v>30000</v>
      </c>
      <c r="B5215" s="20" t="s">
        <v>206</v>
      </c>
      <c r="C5215" s="20" t="s">
        <v>408</v>
      </c>
      <c r="D5215" s="20" t="s">
        <v>400</v>
      </c>
      <c r="E5215" s="20" t="s">
        <v>394</v>
      </c>
      <c r="F5215" t="e">
        <f>VLOOKUP(H5215,'[1]Ventes par client'!B:Q,10,FALSE)</f>
        <v>#N/A</v>
      </c>
      <c r="G5215" s="21">
        <v>100</v>
      </c>
      <c r="H5215" t="s">
        <v>783</v>
      </c>
      <c r="I5215">
        <v>6</v>
      </c>
      <c r="J5215" s="22" t="e">
        <f t="shared" si="81"/>
        <v>#N/A</v>
      </c>
    </row>
    <row r="5216" spans="1:10" x14ac:dyDescent="0.25">
      <c r="A5216" s="20">
        <v>30000</v>
      </c>
      <c r="B5216" s="20" t="s">
        <v>206</v>
      </c>
      <c r="C5216" s="20" t="s">
        <v>408</v>
      </c>
      <c r="D5216" s="20" t="s">
        <v>401</v>
      </c>
      <c r="E5216" s="20" t="s">
        <v>394</v>
      </c>
      <c r="F5216" t="e">
        <f>VLOOKUP(H5216,'[1]Ventes par client'!B:Q,11,FALSE)</f>
        <v>#N/A</v>
      </c>
      <c r="G5216" s="21">
        <v>100</v>
      </c>
      <c r="H5216" t="s">
        <v>783</v>
      </c>
      <c r="I5216" s="19">
        <v>7</v>
      </c>
      <c r="J5216" s="22" t="e">
        <f t="shared" si="81"/>
        <v>#N/A</v>
      </c>
    </row>
    <row r="5217" spans="1:10" x14ac:dyDescent="0.25">
      <c r="A5217" s="20">
        <v>30000</v>
      </c>
      <c r="B5217" s="20" t="s">
        <v>206</v>
      </c>
      <c r="C5217" s="20" t="s">
        <v>408</v>
      </c>
      <c r="D5217" s="20" t="s">
        <v>402</v>
      </c>
      <c r="E5217" s="20" t="s">
        <v>394</v>
      </c>
      <c r="F5217" t="e">
        <f>VLOOKUP(H5217,'[1]Ventes par client'!B:Q,12,FALSE)</f>
        <v>#N/A</v>
      </c>
      <c r="G5217" s="21">
        <v>100</v>
      </c>
      <c r="H5217" t="s">
        <v>783</v>
      </c>
      <c r="I5217" s="19">
        <v>8</v>
      </c>
      <c r="J5217" s="22" t="e">
        <f t="shared" si="81"/>
        <v>#N/A</v>
      </c>
    </row>
    <row r="5218" spans="1:10" x14ac:dyDescent="0.25">
      <c r="A5218" s="20">
        <v>30000</v>
      </c>
      <c r="B5218" s="20" t="s">
        <v>206</v>
      </c>
      <c r="C5218" s="20" t="s">
        <v>408</v>
      </c>
      <c r="D5218" s="20" t="s">
        <v>403</v>
      </c>
      <c r="E5218" s="20" t="s">
        <v>394</v>
      </c>
      <c r="F5218" t="e">
        <f>VLOOKUP(H5218,'[1]Ventes par client'!B:Q,13,FALSE)</f>
        <v>#N/A</v>
      </c>
      <c r="G5218" s="21">
        <v>0</v>
      </c>
      <c r="H5218" t="s">
        <v>783</v>
      </c>
      <c r="I5218">
        <v>9</v>
      </c>
      <c r="J5218" s="22" t="e">
        <f t="shared" si="81"/>
        <v>#N/A</v>
      </c>
    </row>
    <row r="5219" spans="1:10" x14ac:dyDescent="0.25">
      <c r="A5219" s="20">
        <v>30000</v>
      </c>
      <c r="B5219" s="20" t="s">
        <v>206</v>
      </c>
      <c r="C5219" s="20" t="s">
        <v>408</v>
      </c>
      <c r="D5219" s="20" t="s">
        <v>404</v>
      </c>
      <c r="E5219" s="20" t="s">
        <v>394</v>
      </c>
      <c r="F5219" t="e">
        <f>VLOOKUP(H5219,'[1]Ventes par client'!B:Q,14,FALSE)</f>
        <v>#N/A</v>
      </c>
      <c r="G5219" s="21">
        <v>100</v>
      </c>
      <c r="H5219" t="s">
        <v>783</v>
      </c>
      <c r="I5219" s="19">
        <v>10</v>
      </c>
      <c r="J5219" s="22" t="e">
        <f t="shared" si="81"/>
        <v>#N/A</v>
      </c>
    </row>
    <row r="5220" spans="1:10" x14ac:dyDescent="0.25">
      <c r="A5220" s="20">
        <v>30000</v>
      </c>
      <c r="B5220" s="20" t="s">
        <v>206</v>
      </c>
      <c r="C5220" s="20" t="s">
        <v>408</v>
      </c>
      <c r="D5220" s="20" t="s">
        <v>405</v>
      </c>
      <c r="E5220" s="20" t="s">
        <v>394</v>
      </c>
      <c r="F5220" t="e">
        <f>VLOOKUP(H5220,'[1]Ventes par client'!B:Q,15,FALSE)</f>
        <v>#N/A</v>
      </c>
      <c r="G5220" s="21">
        <v>100</v>
      </c>
      <c r="H5220" t="s">
        <v>783</v>
      </c>
      <c r="I5220" s="19">
        <v>11</v>
      </c>
      <c r="J5220" s="22" t="e">
        <f t="shared" si="81"/>
        <v>#N/A</v>
      </c>
    </row>
    <row r="5221" spans="1:10" x14ac:dyDescent="0.25">
      <c r="A5221" s="20">
        <v>30000</v>
      </c>
      <c r="B5221" s="20" t="s">
        <v>206</v>
      </c>
      <c r="C5221" s="20" t="s">
        <v>408</v>
      </c>
      <c r="D5221" s="20" t="s">
        <v>406</v>
      </c>
      <c r="E5221" s="20" t="s">
        <v>394</v>
      </c>
      <c r="F5221" t="e">
        <f>VLOOKUP(H5221,'[1]Ventes par client'!B:Q,16,FALSE)</f>
        <v>#N/A</v>
      </c>
      <c r="G5221" s="21">
        <v>100</v>
      </c>
      <c r="H5221" t="s">
        <v>783</v>
      </c>
      <c r="I5221">
        <v>12</v>
      </c>
      <c r="J5221" s="22" t="e">
        <f t="shared" si="81"/>
        <v>#N/A</v>
      </c>
    </row>
    <row r="5222" spans="1:10" x14ac:dyDescent="0.25">
      <c r="A5222" s="20">
        <v>30000</v>
      </c>
      <c r="B5222" s="20" t="s">
        <v>417</v>
      </c>
      <c r="C5222" s="20" t="s">
        <v>408</v>
      </c>
      <c r="D5222" s="20" t="s">
        <v>393</v>
      </c>
      <c r="E5222" s="20" t="s">
        <v>394</v>
      </c>
      <c r="F5222" s="21">
        <f>VLOOKUP(H5222,'[1]Ventes par client'!B:Q,5,FALSE)</f>
        <v>3100</v>
      </c>
      <c r="G5222" s="21">
        <v>1200</v>
      </c>
      <c r="H5222" s="2" t="s">
        <v>784</v>
      </c>
      <c r="I5222" s="19">
        <v>1</v>
      </c>
      <c r="J5222" s="22">
        <f t="shared" si="81"/>
        <v>1900</v>
      </c>
    </row>
    <row r="5223" spans="1:10" x14ac:dyDescent="0.25">
      <c r="A5223" s="20">
        <v>30000</v>
      </c>
      <c r="B5223" s="20" t="s">
        <v>417</v>
      </c>
      <c r="C5223" s="20" t="s">
        <v>408</v>
      </c>
      <c r="D5223" s="20" t="s">
        <v>396</v>
      </c>
      <c r="E5223" s="20" t="s">
        <v>394</v>
      </c>
      <c r="F5223">
        <f>VLOOKUP(H5223,'[1]Ventes par client'!B:Q,6,FALSE)</f>
        <v>3700</v>
      </c>
      <c r="G5223" s="21">
        <v>1300</v>
      </c>
      <c r="H5223" t="s">
        <v>784</v>
      </c>
      <c r="I5223" s="19">
        <v>2</v>
      </c>
      <c r="J5223" s="22">
        <f t="shared" si="81"/>
        <v>2400</v>
      </c>
    </row>
    <row r="5224" spans="1:10" x14ac:dyDescent="0.25">
      <c r="A5224" s="20">
        <v>30000</v>
      </c>
      <c r="B5224" s="20" t="s">
        <v>417</v>
      </c>
      <c r="C5224" s="20" t="s">
        <v>408</v>
      </c>
      <c r="D5224" s="20" t="s">
        <v>397</v>
      </c>
      <c r="E5224" s="20" t="s">
        <v>394</v>
      </c>
      <c r="F5224">
        <f>VLOOKUP(H5224,'[1]Ventes par client'!B:Q,7,FALSE)</f>
        <v>3800</v>
      </c>
      <c r="G5224" s="21">
        <v>1400</v>
      </c>
      <c r="H5224" t="s">
        <v>784</v>
      </c>
      <c r="I5224">
        <v>3</v>
      </c>
      <c r="J5224" s="22">
        <f t="shared" si="81"/>
        <v>2400</v>
      </c>
    </row>
    <row r="5225" spans="1:10" x14ac:dyDescent="0.25">
      <c r="A5225" s="20">
        <v>30000</v>
      </c>
      <c r="B5225" s="20" t="s">
        <v>417</v>
      </c>
      <c r="C5225" s="20" t="s">
        <v>408</v>
      </c>
      <c r="D5225" s="20" t="s">
        <v>398</v>
      </c>
      <c r="E5225" s="20" t="s">
        <v>394</v>
      </c>
      <c r="F5225">
        <f>VLOOKUP(H5225,'[1]Ventes par client'!B:Q,8,FALSE)</f>
        <v>3100</v>
      </c>
      <c r="G5225" s="21">
        <v>1200</v>
      </c>
      <c r="H5225" t="s">
        <v>784</v>
      </c>
      <c r="I5225" s="19">
        <v>4</v>
      </c>
      <c r="J5225" s="22">
        <f t="shared" si="81"/>
        <v>1900</v>
      </c>
    </row>
    <row r="5226" spans="1:10" x14ac:dyDescent="0.25">
      <c r="A5226" s="20">
        <v>30000</v>
      </c>
      <c r="B5226" s="20" t="s">
        <v>417</v>
      </c>
      <c r="C5226" s="20" t="s">
        <v>408</v>
      </c>
      <c r="D5226" s="20" t="s">
        <v>399</v>
      </c>
      <c r="E5226" s="20" t="s">
        <v>394</v>
      </c>
      <c r="F5226">
        <f>VLOOKUP(H5226,'[1]Ventes par client'!B:Q,9,FALSE)</f>
        <v>3300</v>
      </c>
      <c r="G5226" s="21">
        <v>1100</v>
      </c>
      <c r="H5226" t="s">
        <v>784</v>
      </c>
      <c r="I5226" s="19">
        <v>5</v>
      </c>
      <c r="J5226" s="22">
        <f t="shared" si="81"/>
        <v>2200</v>
      </c>
    </row>
    <row r="5227" spans="1:10" x14ac:dyDescent="0.25">
      <c r="A5227" s="20">
        <v>30000</v>
      </c>
      <c r="B5227" s="20" t="s">
        <v>417</v>
      </c>
      <c r="C5227" s="20" t="s">
        <v>408</v>
      </c>
      <c r="D5227" s="20" t="s">
        <v>400</v>
      </c>
      <c r="E5227" s="20" t="s">
        <v>394</v>
      </c>
      <c r="F5227">
        <f>VLOOKUP(H5227,'[1]Ventes par client'!B:Q,10,FALSE)</f>
        <v>3700</v>
      </c>
      <c r="G5227" s="21">
        <v>1500</v>
      </c>
      <c r="H5227" t="s">
        <v>784</v>
      </c>
      <c r="I5227">
        <v>6</v>
      </c>
      <c r="J5227" s="22">
        <f t="shared" si="81"/>
        <v>2200</v>
      </c>
    </row>
    <row r="5228" spans="1:10" x14ac:dyDescent="0.25">
      <c r="A5228" s="20">
        <v>30000</v>
      </c>
      <c r="B5228" s="20" t="s">
        <v>417</v>
      </c>
      <c r="C5228" s="20" t="s">
        <v>408</v>
      </c>
      <c r="D5228" s="20" t="s">
        <v>401</v>
      </c>
      <c r="E5228" s="20" t="s">
        <v>394</v>
      </c>
      <c r="F5228">
        <f>VLOOKUP(H5228,'[1]Ventes par client'!B:Q,11,FALSE)</f>
        <v>3100</v>
      </c>
      <c r="G5228" s="21">
        <v>1100</v>
      </c>
      <c r="H5228" t="s">
        <v>784</v>
      </c>
      <c r="I5228" s="19">
        <v>7</v>
      </c>
      <c r="J5228" s="22">
        <f t="shared" si="81"/>
        <v>2000</v>
      </c>
    </row>
    <row r="5229" spans="1:10" x14ac:dyDescent="0.25">
      <c r="A5229" s="20">
        <v>30000</v>
      </c>
      <c r="B5229" s="20" t="s">
        <v>417</v>
      </c>
      <c r="C5229" s="20" t="s">
        <v>408</v>
      </c>
      <c r="D5229" s="20" t="s">
        <v>402</v>
      </c>
      <c r="E5229" s="20" t="s">
        <v>394</v>
      </c>
      <c r="F5229">
        <f>VLOOKUP(H5229,'[1]Ventes par client'!B:Q,12,FALSE)</f>
        <v>3000</v>
      </c>
      <c r="G5229" s="21">
        <v>1100</v>
      </c>
      <c r="H5229" t="s">
        <v>784</v>
      </c>
      <c r="I5229" s="19">
        <v>8</v>
      </c>
      <c r="J5229" s="22">
        <f t="shared" si="81"/>
        <v>1900</v>
      </c>
    </row>
    <row r="5230" spans="1:10" x14ac:dyDescent="0.25">
      <c r="A5230" s="20">
        <v>30000</v>
      </c>
      <c r="B5230" s="20" t="s">
        <v>417</v>
      </c>
      <c r="C5230" s="20" t="s">
        <v>408</v>
      </c>
      <c r="D5230" s="20" t="s">
        <v>403</v>
      </c>
      <c r="E5230" s="20" t="s">
        <v>394</v>
      </c>
      <c r="F5230">
        <f>VLOOKUP(H5230,'[1]Ventes par client'!B:Q,13,FALSE)</f>
        <v>3300</v>
      </c>
      <c r="G5230" s="21">
        <v>1200</v>
      </c>
      <c r="H5230" t="s">
        <v>784</v>
      </c>
      <c r="I5230">
        <v>9</v>
      </c>
      <c r="J5230" s="22">
        <f t="shared" si="81"/>
        <v>2100</v>
      </c>
    </row>
    <row r="5231" spans="1:10" x14ac:dyDescent="0.25">
      <c r="A5231" s="20">
        <v>30000</v>
      </c>
      <c r="B5231" s="20" t="s">
        <v>417</v>
      </c>
      <c r="C5231" s="20" t="s">
        <v>408</v>
      </c>
      <c r="D5231" s="20" t="s">
        <v>404</v>
      </c>
      <c r="E5231" s="20" t="s">
        <v>394</v>
      </c>
      <c r="F5231">
        <f>VLOOKUP(H5231,'[1]Ventes par client'!B:Q,14,FALSE)</f>
        <v>3700</v>
      </c>
      <c r="G5231" s="21">
        <v>1300</v>
      </c>
      <c r="H5231" t="s">
        <v>784</v>
      </c>
      <c r="I5231" s="19">
        <v>10</v>
      </c>
      <c r="J5231" s="22">
        <f t="shared" si="81"/>
        <v>2400</v>
      </c>
    </row>
    <row r="5232" spans="1:10" x14ac:dyDescent="0.25">
      <c r="A5232" s="20">
        <v>30000</v>
      </c>
      <c r="B5232" s="20" t="s">
        <v>417</v>
      </c>
      <c r="C5232" s="20" t="s">
        <v>408</v>
      </c>
      <c r="D5232" s="20" t="s">
        <v>405</v>
      </c>
      <c r="E5232" s="20" t="s">
        <v>394</v>
      </c>
      <c r="F5232">
        <f>VLOOKUP(H5232,'[1]Ventes par client'!B:Q,15,FALSE)</f>
        <v>4100</v>
      </c>
      <c r="G5232" s="21">
        <v>1500</v>
      </c>
      <c r="H5232" t="s">
        <v>784</v>
      </c>
      <c r="I5232" s="19">
        <v>11</v>
      </c>
      <c r="J5232" s="22">
        <f t="shared" si="81"/>
        <v>2600</v>
      </c>
    </row>
    <row r="5233" spans="1:10" x14ac:dyDescent="0.25">
      <c r="A5233" s="20">
        <v>30000</v>
      </c>
      <c r="B5233" s="20" t="s">
        <v>417</v>
      </c>
      <c r="C5233" s="20" t="s">
        <v>408</v>
      </c>
      <c r="D5233" s="20" t="s">
        <v>406</v>
      </c>
      <c r="E5233" s="20" t="s">
        <v>394</v>
      </c>
      <c r="F5233">
        <f>VLOOKUP(H5233,'[1]Ventes par client'!B:Q,16,FALSE)</f>
        <v>2100</v>
      </c>
      <c r="G5233" s="21">
        <v>1100</v>
      </c>
      <c r="H5233" t="s">
        <v>784</v>
      </c>
      <c r="I5233">
        <v>12</v>
      </c>
      <c r="J5233" s="22">
        <f t="shared" si="81"/>
        <v>1000</v>
      </c>
    </row>
    <row r="5234" spans="1:10" x14ac:dyDescent="0.25">
      <c r="A5234" s="20">
        <v>30000</v>
      </c>
      <c r="B5234" s="20" t="s">
        <v>410</v>
      </c>
      <c r="C5234" s="20" t="s">
        <v>408</v>
      </c>
      <c r="D5234" s="20" t="s">
        <v>393</v>
      </c>
      <c r="E5234" s="20" t="s">
        <v>394</v>
      </c>
      <c r="F5234" s="21">
        <f>VLOOKUP(H5234,'[1]Ventes par client'!B:Q,5,FALSE)</f>
        <v>8600</v>
      </c>
      <c r="G5234" s="21">
        <v>8900</v>
      </c>
      <c r="H5234" s="2" t="s">
        <v>785</v>
      </c>
      <c r="I5234" s="19">
        <v>1</v>
      </c>
      <c r="J5234" s="22">
        <f t="shared" si="81"/>
        <v>-300</v>
      </c>
    </row>
    <row r="5235" spans="1:10" x14ac:dyDescent="0.25">
      <c r="A5235" s="20">
        <v>30000</v>
      </c>
      <c r="B5235" s="20" t="s">
        <v>410</v>
      </c>
      <c r="C5235" s="20" t="s">
        <v>408</v>
      </c>
      <c r="D5235" s="20" t="s">
        <v>396</v>
      </c>
      <c r="E5235" s="20" t="s">
        <v>394</v>
      </c>
      <c r="F5235">
        <f>VLOOKUP(H5235,'[1]Ventes par client'!B:Q,6,FALSE)</f>
        <v>10200</v>
      </c>
      <c r="G5235" s="21">
        <v>9500</v>
      </c>
      <c r="H5235" t="s">
        <v>785</v>
      </c>
      <c r="I5235" s="19">
        <v>2</v>
      </c>
      <c r="J5235" s="22">
        <f t="shared" si="81"/>
        <v>700</v>
      </c>
    </row>
    <row r="5236" spans="1:10" x14ac:dyDescent="0.25">
      <c r="A5236" s="20">
        <v>30000</v>
      </c>
      <c r="B5236" s="20" t="s">
        <v>410</v>
      </c>
      <c r="C5236" s="20" t="s">
        <v>408</v>
      </c>
      <c r="D5236" s="20" t="s">
        <v>397</v>
      </c>
      <c r="E5236" s="20" t="s">
        <v>394</v>
      </c>
      <c r="F5236">
        <f>VLOOKUP(H5236,'[1]Ventes par client'!B:Q,7,FALSE)</f>
        <v>10600</v>
      </c>
      <c r="G5236" s="21">
        <v>10400</v>
      </c>
      <c r="H5236" t="s">
        <v>785</v>
      </c>
      <c r="I5236">
        <v>3</v>
      </c>
      <c r="J5236" s="22">
        <f t="shared" si="81"/>
        <v>200</v>
      </c>
    </row>
    <row r="5237" spans="1:10" x14ac:dyDescent="0.25">
      <c r="A5237" s="20">
        <v>30000</v>
      </c>
      <c r="B5237" s="20" t="s">
        <v>410</v>
      </c>
      <c r="C5237" s="20" t="s">
        <v>408</v>
      </c>
      <c r="D5237" s="20" t="s">
        <v>398</v>
      </c>
      <c r="E5237" s="20" t="s">
        <v>394</v>
      </c>
      <c r="F5237">
        <f>VLOOKUP(H5237,'[1]Ventes par client'!B:Q,8,FALSE)</f>
        <v>8600</v>
      </c>
      <c r="G5237" s="21">
        <v>8500</v>
      </c>
      <c r="H5237" t="s">
        <v>785</v>
      </c>
      <c r="I5237" s="19">
        <v>4</v>
      </c>
      <c r="J5237" s="22">
        <f t="shared" si="81"/>
        <v>100</v>
      </c>
    </row>
    <row r="5238" spans="1:10" x14ac:dyDescent="0.25">
      <c r="A5238" s="20">
        <v>30000</v>
      </c>
      <c r="B5238" s="20" t="s">
        <v>410</v>
      </c>
      <c r="C5238" s="20" t="s">
        <v>408</v>
      </c>
      <c r="D5238" s="20" t="s">
        <v>399</v>
      </c>
      <c r="E5238" s="20" t="s">
        <v>394</v>
      </c>
      <c r="F5238">
        <f>VLOOKUP(H5238,'[1]Ventes par client'!B:Q,9,FALSE)</f>
        <v>9100</v>
      </c>
      <c r="G5238" s="21">
        <v>8400</v>
      </c>
      <c r="H5238" t="s">
        <v>785</v>
      </c>
      <c r="I5238" s="19">
        <v>5</v>
      </c>
      <c r="J5238" s="22">
        <f t="shared" si="81"/>
        <v>700</v>
      </c>
    </row>
    <row r="5239" spans="1:10" x14ac:dyDescent="0.25">
      <c r="A5239" s="20">
        <v>30000</v>
      </c>
      <c r="B5239" s="20" t="s">
        <v>410</v>
      </c>
      <c r="C5239" s="20" t="s">
        <v>408</v>
      </c>
      <c r="D5239" s="20" t="s">
        <v>400</v>
      </c>
      <c r="E5239" s="20" t="s">
        <v>394</v>
      </c>
      <c r="F5239">
        <f>VLOOKUP(H5239,'[1]Ventes par client'!B:Q,10,FALSE)</f>
        <v>10100</v>
      </c>
      <c r="G5239" s="21">
        <v>10400</v>
      </c>
      <c r="H5239" t="s">
        <v>785</v>
      </c>
      <c r="I5239">
        <v>6</v>
      </c>
      <c r="J5239" s="22">
        <f t="shared" si="81"/>
        <v>-300</v>
      </c>
    </row>
    <row r="5240" spans="1:10" x14ac:dyDescent="0.25">
      <c r="A5240" s="20">
        <v>30000</v>
      </c>
      <c r="B5240" s="20" t="s">
        <v>410</v>
      </c>
      <c r="C5240" s="20" t="s">
        <v>408</v>
      </c>
      <c r="D5240" s="20" t="s">
        <v>401</v>
      </c>
      <c r="E5240" s="20" t="s">
        <v>394</v>
      </c>
      <c r="F5240">
        <f>VLOOKUP(H5240,'[1]Ventes par client'!B:Q,11,FALSE)</f>
        <v>8400</v>
      </c>
      <c r="G5240" s="21">
        <v>8700</v>
      </c>
      <c r="H5240" t="s">
        <v>785</v>
      </c>
      <c r="I5240" s="19">
        <v>7</v>
      </c>
      <c r="J5240" s="22">
        <f t="shared" si="81"/>
        <v>-300</v>
      </c>
    </row>
    <row r="5241" spans="1:10" x14ac:dyDescent="0.25">
      <c r="A5241" s="20">
        <v>30000</v>
      </c>
      <c r="B5241" s="20" t="s">
        <v>410</v>
      </c>
      <c r="C5241" s="20" t="s">
        <v>408</v>
      </c>
      <c r="D5241" s="20" t="s">
        <v>402</v>
      </c>
      <c r="E5241" s="20" t="s">
        <v>394</v>
      </c>
      <c r="F5241">
        <f>VLOOKUP(H5241,'[1]Ventes par client'!B:Q,12,FALSE)</f>
        <v>8200</v>
      </c>
      <c r="G5241" s="21">
        <v>8100</v>
      </c>
      <c r="H5241" t="s">
        <v>785</v>
      </c>
      <c r="I5241" s="19">
        <v>8</v>
      </c>
      <c r="J5241" s="22">
        <f t="shared" si="81"/>
        <v>100</v>
      </c>
    </row>
    <row r="5242" spans="1:10" x14ac:dyDescent="0.25">
      <c r="A5242" s="20">
        <v>30000</v>
      </c>
      <c r="B5242" s="20" t="s">
        <v>410</v>
      </c>
      <c r="C5242" s="20" t="s">
        <v>408</v>
      </c>
      <c r="D5242" s="20" t="s">
        <v>403</v>
      </c>
      <c r="E5242" s="20" t="s">
        <v>394</v>
      </c>
      <c r="F5242">
        <f>VLOOKUP(H5242,'[1]Ventes par client'!B:Q,13,FALSE)</f>
        <v>9000</v>
      </c>
      <c r="G5242" s="21">
        <v>8400</v>
      </c>
      <c r="H5242" t="s">
        <v>785</v>
      </c>
      <c r="I5242">
        <v>9</v>
      </c>
      <c r="J5242" s="22">
        <f t="shared" si="81"/>
        <v>600</v>
      </c>
    </row>
    <row r="5243" spans="1:10" x14ac:dyDescent="0.25">
      <c r="A5243" s="20">
        <v>30000</v>
      </c>
      <c r="B5243" s="20" t="s">
        <v>410</v>
      </c>
      <c r="C5243" s="20" t="s">
        <v>408</v>
      </c>
      <c r="D5243" s="20" t="s">
        <v>404</v>
      </c>
      <c r="E5243" s="20" t="s">
        <v>394</v>
      </c>
      <c r="F5243">
        <f>VLOOKUP(H5243,'[1]Ventes par client'!B:Q,14,FALSE)</f>
        <v>10100</v>
      </c>
      <c r="G5243" s="21">
        <v>9900</v>
      </c>
      <c r="H5243" t="s">
        <v>785</v>
      </c>
      <c r="I5243" s="19">
        <v>10</v>
      </c>
      <c r="J5243" s="22">
        <f t="shared" si="81"/>
        <v>200</v>
      </c>
    </row>
    <row r="5244" spans="1:10" x14ac:dyDescent="0.25">
      <c r="A5244" s="20">
        <v>30000</v>
      </c>
      <c r="B5244" s="20" t="s">
        <v>410</v>
      </c>
      <c r="C5244" s="20" t="s">
        <v>408</v>
      </c>
      <c r="D5244" s="20" t="s">
        <v>405</v>
      </c>
      <c r="E5244" s="20" t="s">
        <v>394</v>
      </c>
      <c r="F5244">
        <f>VLOOKUP(H5244,'[1]Ventes par client'!B:Q,15,FALSE)</f>
        <v>11200</v>
      </c>
      <c r="G5244" s="21">
        <v>11000</v>
      </c>
      <c r="H5244" t="s">
        <v>785</v>
      </c>
      <c r="I5244" s="19">
        <v>11</v>
      </c>
      <c r="J5244" s="22">
        <f t="shared" si="81"/>
        <v>200</v>
      </c>
    </row>
    <row r="5245" spans="1:10" x14ac:dyDescent="0.25">
      <c r="A5245" s="20">
        <v>30000</v>
      </c>
      <c r="B5245" s="20" t="s">
        <v>410</v>
      </c>
      <c r="C5245" s="20" t="s">
        <v>408</v>
      </c>
      <c r="D5245" s="20" t="s">
        <v>406</v>
      </c>
      <c r="E5245" s="20" t="s">
        <v>394</v>
      </c>
      <c r="F5245">
        <f>VLOOKUP(H5245,'[1]Ventes par client'!B:Q,16,FALSE)</f>
        <v>5900</v>
      </c>
      <c r="G5245" s="21">
        <v>7800</v>
      </c>
      <c r="H5245" t="s">
        <v>785</v>
      </c>
      <c r="I5245">
        <v>12</v>
      </c>
      <c r="J5245" s="22">
        <f t="shared" si="81"/>
        <v>-1900</v>
      </c>
    </row>
    <row r="5246" spans="1:10" x14ac:dyDescent="0.25">
      <c r="A5246" s="20">
        <v>30000</v>
      </c>
      <c r="B5246" s="20" t="s">
        <v>417</v>
      </c>
      <c r="C5246" s="20" t="s">
        <v>408</v>
      </c>
      <c r="D5246" s="20" t="s">
        <v>393</v>
      </c>
      <c r="E5246" s="20" t="s">
        <v>394</v>
      </c>
      <c r="F5246" s="21" t="e">
        <f>VLOOKUP(H5246,'[1]Ventes par client'!B:Q,5,FALSE)</f>
        <v>#N/A</v>
      </c>
      <c r="G5246" s="21">
        <v>100</v>
      </c>
      <c r="H5246" s="2" t="s">
        <v>786</v>
      </c>
      <c r="I5246" s="19">
        <v>1</v>
      </c>
      <c r="J5246" s="22" t="e">
        <f t="shared" si="81"/>
        <v>#N/A</v>
      </c>
    </row>
    <row r="5247" spans="1:10" x14ac:dyDescent="0.25">
      <c r="A5247" s="20">
        <v>30000</v>
      </c>
      <c r="B5247" s="20" t="s">
        <v>417</v>
      </c>
      <c r="C5247" s="20" t="s">
        <v>408</v>
      </c>
      <c r="D5247" s="20" t="s">
        <v>396</v>
      </c>
      <c r="E5247" s="20" t="s">
        <v>394</v>
      </c>
      <c r="F5247" t="e">
        <f>VLOOKUP(H5247,'[1]Ventes par client'!B:Q,6,FALSE)</f>
        <v>#N/A</v>
      </c>
      <c r="G5247" s="21">
        <v>100</v>
      </c>
      <c r="H5247" t="s">
        <v>786</v>
      </c>
      <c r="I5247" s="19">
        <v>2</v>
      </c>
      <c r="J5247" s="22" t="e">
        <f t="shared" si="81"/>
        <v>#N/A</v>
      </c>
    </row>
    <row r="5248" spans="1:10" x14ac:dyDescent="0.25">
      <c r="A5248" s="20">
        <v>30000</v>
      </c>
      <c r="B5248" s="20" t="s">
        <v>417</v>
      </c>
      <c r="C5248" s="20" t="s">
        <v>408</v>
      </c>
      <c r="D5248" s="20" t="s">
        <v>397</v>
      </c>
      <c r="E5248" s="20" t="s">
        <v>394</v>
      </c>
      <c r="F5248" t="e">
        <f>VLOOKUP(H5248,'[1]Ventes par client'!B:Q,7,FALSE)</f>
        <v>#N/A</v>
      </c>
      <c r="G5248" s="21">
        <v>100</v>
      </c>
      <c r="H5248" t="s">
        <v>786</v>
      </c>
      <c r="I5248">
        <v>3</v>
      </c>
      <c r="J5248" s="22" t="e">
        <f t="shared" si="81"/>
        <v>#N/A</v>
      </c>
    </row>
    <row r="5249" spans="1:10" x14ac:dyDescent="0.25">
      <c r="A5249" s="20">
        <v>30000</v>
      </c>
      <c r="B5249" s="20" t="s">
        <v>417</v>
      </c>
      <c r="C5249" s="20" t="s">
        <v>408</v>
      </c>
      <c r="D5249" s="20" t="s">
        <v>398</v>
      </c>
      <c r="E5249" s="20" t="s">
        <v>394</v>
      </c>
      <c r="F5249" t="e">
        <f>VLOOKUP(H5249,'[1]Ventes par client'!B:Q,8,FALSE)</f>
        <v>#N/A</v>
      </c>
      <c r="G5249" s="21">
        <v>0</v>
      </c>
      <c r="H5249" t="s">
        <v>786</v>
      </c>
      <c r="I5249" s="19">
        <v>4</v>
      </c>
      <c r="J5249" s="22" t="e">
        <f t="shared" si="81"/>
        <v>#N/A</v>
      </c>
    </row>
    <row r="5250" spans="1:10" x14ac:dyDescent="0.25">
      <c r="A5250" s="20">
        <v>30000</v>
      </c>
      <c r="B5250" s="20" t="s">
        <v>417</v>
      </c>
      <c r="C5250" s="20" t="s">
        <v>408</v>
      </c>
      <c r="D5250" s="20" t="s">
        <v>399</v>
      </c>
      <c r="E5250" s="20" t="s">
        <v>394</v>
      </c>
      <c r="F5250" t="e">
        <f>VLOOKUP(H5250,'[1]Ventes par client'!B:Q,9,FALSE)</f>
        <v>#N/A</v>
      </c>
      <c r="G5250" s="21">
        <v>100</v>
      </c>
      <c r="H5250" t="s">
        <v>786</v>
      </c>
      <c r="I5250" s="19">
        <v>5</v>
      </c>
      <c r="J5250" s="22" t="e">
        <f t="shared" ref="J5250:J5313" si="82">+F5250-G5250</f>
        <v>#N/A</v>
      </c>
    </row>
    <row r="5251" spans="1:10" x14ac:dyDescent="0.25">
      <c r="A5251" s="20">
        <v>30000</v>
      </c>
      <c r="B5251" s="20" t="s">
        <v>417</v>
      </c>
      <c r="C5251" s="20" t="s">
        <v>408</v>
      </c>
      <c r="D5251" s="20" t="s">
        <v>400</v>
      </c>
      <c r="E5251" s="20" t="s">
        <v>394</v>
      </c>
      <c r="F5251" t="e">
        <f>VLOOKUP(H5251,'[1]Ventes par client'!B:Q,10,FALSE)</f>
        <v>#N/A</v>
      </c>
      <c r="G5251" s="21">
        <v>100</v>
      </c>
      <c r="H5251" t="s">
        <v>786</v>
      </c>
      <c r="I5251">
        <v>6</v>
      </c>
      <c r="J5251" s="22" t="e">
        <f t="shared" si="82"/>
        <v>#N/A</v>
      </c>
    </row>
    <row r="5252" spans="1:10" x14ac:dyDescent="0.25">
      <c r="A5252" s="20">
        <v>30000</v>
      </c>
      <c r="B5252" s="20" t="s">
        <v>417</v>
      </c>
      <c r="C5252" s="20" t="s">
        <v>408</v>
      </c>
      <c r="D5252" s="20" t="s">
        <v>401</v>
      </c>
      <c r="E5252" s="20" t="s">
        <v>394</v>
      </c>
      <c r="F5252" t="e">
        <f>VLOOKUP(H5252,'[1]Ventes par client'!B:Q,11,FALSE)</f>
        <v>#N/A</v>
      </c>
      <c r="G5252" s="21">
        <v>100</v>
      </c>
      <c r="H5252" t="s">
        <v>786</v>
      </c>
      <c r="I5252" s="19">
        <v>7</v>
      </c>
      <c r="J5252" s="22" t="e">
        <f t="shared" si="82"/>
        <v>#N/A</v>
      </c>
    </row>
    <row r="5253" spans="1:10" x14ac:dyDescent="0.25">
      <c r="A5253" s="20">
        <v>30000</v>
      </c>
      <c r="B5253" s="20" t="s">
        <v>417</v>
      </c>
      <c r="C5253" s="20" t="s">
        <v>408</v>
      </c>
      <c r="D5253" s="20" t="s">
        <v>402</v>
      </c>
      <c r="E5253" s="20" t="s">
        <v>394</v>
      </c>
      <c r="F5253" t="e">
        <f>VLOOKUP(H5253,'[1]Ventes par client'!B:Q,12,FALSE)</f>
        <v>#N/A</v>
      </c>
      <c r="G5253" s="21">
        <v>100</v>
      </c>
      <c r="H5253" t="s">
        <v>786</v>
      </c>
      <c r="I5253" s="19">
        <v>8</v>
      </c>
      <c r="J5253" s="22" t="e">
        <f t="shared" si="82"/>
        <v>#N/A</v>
      </c>
    </row>
    <row r="5254" spans="1:10" x14ac:dyDescent="0.25">
      <c r="A5254" s="20">
        <v>30000</v>
      </c>
      <c r="B5254" s="20" t="s">
        <v>417</v>
      </c>
      <c r="C5254" s="20" t="s">
        <v>408</v>
      </c>
      <c r="D5254" s="20" t="s">
        <v>403</v>
      </c>
      <c r="E5254" s="20" t="s">
        <v>394</v>
      </c>
      <c r="F5254" t="e">
        <f>VLOOKUP(H5254,'[1]Ventes par client'!B:Q,13,FALSE)</f>
        <v>#N/A</v>
      </c>
      <c r="G5254" s="21">
        <v>0</v>
      </c>
      <c r="H5254" t="s">
        <v>786</v>
      </c>
      <c r="I5254">
        <v>9</v>
      </c>
      <c r="J5254" s="22" t="e">
        <f t="shared" si="82"/>
        <v>#N/A</v>
      </c>
    </row>
    <row r="5255" spans="1:10" x14ac:dyDescent="0.25">
      <c r="A5255" s="20">
        <v>30000</v>
      </c>
      <c r="B5255" s="20" t="s">
        <v>417</v>
      </c>
      <c r="C5255" s="20" t="s">
        <v>408</v>
      </c>
      <c r="D5255" s="20" t="s">
        <v>404</v>
      </c>
      <c r="E5255" s="20" t="s">
        <v>394</v>
      </c>
      <c r="F5255" t="e">
        <f>VLOOKUP(H5255,'[1]Ventes par client'!B:Q,14,FALSE)</f>
        <v>#N/A</v>
      </c>
      <c r="G5255" s="21">
        <v>100</v>
      </c>
      <c r="H5255" t="s">
        <v>786</v>
      </c>
      <c r="I5255" s="19">
        <v>10</v>
      </c>
      <c r="J5255" s="22" t="e">
        <f t="shared" si="82"/>
        <v>#N/A</v>
      </c>
    </row>
    <row r="5256" spans="1:10" x14ac:dyDescent="0.25">
      <c r="A5256" s="20">
        <v>30000</v>
      </c>
      <c r="B5256" s="20" t="s">
        <v>417</v>
      </c>
      <c r="C5256" s="20" t="s">
        <v>408</v>
      </c>
      <c r="D5256" s="20" t="s">
        <v>405</v>
      </c>
      <c r="E5256" s="20" t="s">
        <v>394</v>
      </c>
      <c r="F5256" t="e">
        <f>VLOOKUP(H5256,'[1]Ventes par client'!B:Q,15,FALSE)</f>
        <v>#N/A</v>
      </c>
      <c r="G5256" s="21">
        <v>100</v>
      </c>
      <c r="H5256" t="s">
        <v>786</v>
      </c>
      <c r="I5256" s="19">
        <v>11</v>
      </c>
      <c r="J5256" s="22" t="e">
        <f t="shared" si="82"/>
        <v>#N/A</v>
      </c>
    </row>
    <row r="5257" spans="1:10" x14ac:dyDescent="0.25">
      <c r="A5257" s="20">
        <v>30000</v>
      </c>
      <c r="B5257" s="20" t="s">
        <v>417</v>
      </c>
      <c r="C5257" s="20" t="s">
        <v>408</v>
      </c>
      <c r="D5257" s="20" t="s">
        <v>406</v>
      </c>
      <c r="E5257" s="20" t="s">
        <v>394</v>
      </c>
      <c r="F5257" t="e">
        <f>VLOOKUP(H5257,'[1]Ventes par client'!B:Q,16,FALSE)</f>
        <v>#N/A</v>
      </c>
      <c r="G5257" s="21">
        <v>100</v>
      </c>
      <c r="H5257" t="s">
        <v>786</v>
      </c>
      <c r="I5257">
        <v>12</v>
      </c>
      <c r="J5257" s="22" t="e">
        <f t="shared" si="82"/>
        <v>#N/A</v>
      </c>
    </row>
    <row r="5258" spans="1:10" x14ac:dyDescent="0.25">
      <c r="A5258" s="20">
        <v>30000</v>
      </c>
      <c r="B5258" s="20" t="s">
        <v>407</v>
      </c>
      <c r="C5258" s="20" t="s">
        <v>408</v>
      </c>
      <c r="D5258" s="20" t="s">
        <v>393</v>
      </c>
      <c r="E5258" s="20" t="s">
        <v>394</v>
      </c>
      <c r="F5258" s="21" t="e">
        <f>VLOOKUP(H5258,'[1]Ventes par client'!B:Q,5,FALSE)</f>
        <v>#N/A</v>
      </c>
      <c r="G5258" s="21">
        <v>100</v>
      </c>
      <c r="H5258" s="2" t="s">
        <v>787</v>
      </c>
      <c r="I5258" s="19">
        <v>1</v>
      </c>
      <c r="J5258" s="22" t="e">
        <f t="shared" si="82"/>
        <v>#N/A</v>
      </c>
    </row>
    <row r="5259" spans="1:10" x14ac:dyDescent="0.25">
      <c r="A5259" s="20">
        <v>30000</v>
      </c>
      <c r="B5259" s="20" t="s">
        <v>407</v>
      </c>
      <c r="C5259" s="20" t="s">
        <v>408</v>
      </c>
      <c r="D5259" s="20" t="s">
        <v>396</v>
      </c>
      <c r="E5259" s="20" t="s">
        <v>394</v>
      </c>
      <c r="F5259" t="e">
        <f>VLOOKUP(H5259,'[1]Ventes par client'!B:Q,6,FALSE)</f>
        <v>#N/A</v>
      </c>
      <c r="G5259" s="21">
        <v>100</v>
      </c>
      <c r="H5259" t="s">
        <v>787</v>
      </c>
      <c r="I5259" s="19">
        <v>2</v>
      </c>
      <c r="J5259" s="22" t="e">
        <f t="shared" si="82"/>
        <v>#N/A</v>
      </c>
    </row>
    <row r="5260" spans="1:10" x14ac:dyDescent="0.25">
      <c r="A5260" s="20">
        <v>30000</v>
      </c>
      <c r="B5260" s="20" t="s">
        <v>407</v>
      </c>
      <c r="C5260" s="20" t="s">
        <v>408</v>
      </c>
      <c r="D5260" s="20" t="s">
        <v>397</v>
      </c>
      <c r="E5260" s="20" t="s">
        <v>394</v>
      </c>
      <c r="F5260" t="e">
        <f>VLOOKUP(H5260,'[1]Ventes par client'!B:Q,7,FALSE)</f>
        <v>#N/A</v>
      </c>
      <c r="G5260" s="21">
        <v>100</v>
      </c>
      <c r="H5260" t="s">
        <v>787</v>
      </c>
      <c r="I5260">
        <v>3</v>
      </c>
      <c r="J5260" s="22" t="e">
        <f t="shared" si="82"/>
        <v>#N/A</v>
      </c>
    </row>
    <row r="5261" spans="1:10" x14ac:dyDescent="0.25">
      <c r="A5261" s="20">
        <v>30000</v>
      </c>
      <c r="B5261" s="20" t="s">
        <v>407</v>
      </c>
      <c r="C5261" s="20" t="s">
        <v>408</v>
      </c>
      <c r="D5261" s="20" t="s">
        <v>398</v>
      </c>
      <c r="E5261" s="20" t="s">
        <v>394</v>
      </c>
      <c r="F5261" t="e">
        <f>VLOOKUP(H5261,'[1]Ventes par client'!B:Q,8,FALSE)</f>
        <v>#N/A</v>
      </c>
      <c r="G5261" s="21">
        <v>0</v>
      </c>
      <c r="H5261" t="s">
        <v>787</v>
      </c>
      <c r="I5261" s="19">
        <v>4</v>
      </c>
      <c r="J5261" s="22" t="e">
        <f t="shared" si="82"/>
        <v>#N/A</v>
      </c>
    </row>
    <row r="5262" spans="1:10" x14ac:dyDescent="0.25">
      <c r="A5262" s="20">
        <v>30000</v>
      </c>
      <c r="B5262" s="20" t="s">
        <v>407</v>
      </c>
      <c r="C5262" s="20" t="s">
        <v>408</v>
      </c>
      <c r="D5262" s="20" t="s">
        <v>399</v>
      </c>
      <c r="E5262" s="20" t="s">
        <v>394</v>
      </c>
      <c r="F5262" t="e">
        <f>VLOOKUP(H5262,'[1]Ventes par client'!B:Q,9,FALSE)</f>
        <v>#N/A</v>
      </c>
      <c r="G5262" s="21">
        <v>100</v>
      </c>
      <c r="H5262" t="s">
        <v>787</v>
      </c>
      <c r="I5262" s="19">
        <v>5</v>
      </c>
      <c r="J5262" s="22" t="e">
        <f t="shared" si="82"/>
        <v>#N/A</v>
      </c>
    </row>
    <row r="5263" spans="1:10" x14ac:dyDescent="0.25">
      <c r="A5263" s="20">
        <v>30000</v>
      </c>
      <c r="B5263" s="20" t="s">
        <v>407</v>
      </c>
      <c r="C5263" s="20" t="s">
        <v>408</v>
      </c>
      <c r="D5263" s="20" t="s">
        <v>400</v>
      </c>
      <c r="E5263" s="20" t="s">
        <v>394</v>
      </c>
      <c r="F5263" t="e">
        <f>VLOOKUP(H5263,'[1]Ventes par client'!B:Q,10,FALSE)</f>
        <v>#N/A</v>
      </c>
      <c r="G5263" s="21">
        <v>100</v>
      </c>
      <c r="H5263" t="s">
        <v>787</v>
      </c>
      <c r="I5263">
        <v>6</v>
      </c>
      <c r="J5263" s="22" t="e">
        <f t="shared" si="82"/>
        <v>#N/A</v>
      </c>
    </row>
    <row r="5264" spans="1:10" x14ac:dyDescent="0.25">
      <c r="A5264" s="20">
        <v>30000</v>
      </c>
      <c r="B5264" s="20" t="s">
        <v>407</v>
      </c>
      <c r="C5264" s="20" t="s">
        <v>408</v>
      </c>
      <c r="D5264" s="20" t="s">
        <v>401</v>
      </c>
      <c r="E5264" s="20" t="s">
        <v>394</v>
      </c>
      <c r="F5264" t="e">
        <f>VLOOKUP(H5264,'[1]Ventes par client'!B:Q,11,FALSE)</f>
        <v>#N/A</v>
      </c>
      <c r="G5264" s="21">
        <v>100</v>
      </c>
      <c r="H5264" t="s">
        <v>787</v>
      </c>
      <c r="I5264" s="19">
        <v>7</v>
      </c>
      <c r="J5264" s="22" t="e">
        <f t="shared" si="82"/>
        <v>#N/A</v>
      </c>
    </row>
    <row r="5265" spans="1:10" x14ac:dyDescent="0.25">
      <c r="A5265" s="20">
        <v>30000</v>
      </c>
      <c r="B5265" s="20" t="s">
        <v>407</v>
      </c>
      <c r="C5265" s="20" t="s">
        <v>408</v>
      </c>
      <c r="D5265" s="20" t="s">
        <v>402</v>
      </c>
      <c r="E5265" s="20" t="s">
        <v>394</v>
      </c>
      <c r="F5265" t="e">
        <f>VLOOKUP(H5265,'[1]Ventes par client'!B:Q,12,FALSE)</f>
        <v>#N/A</v>
      </c>
      <c r="G5265" s="21">
        <v>100</v>
      </c>
      <c r="H5265" t="s">
        <v>787</v>
      </c>
      <c r="I5265" s="19">
        <v>8</v>
      </c>
      <c r="J5265" s="22" t="e">
        <f t="shared" si="82"/>
        <v>#N/A</v>
      </c>
    </row>
    <row r="5266" spans="1:10" x14ac:dyDescent="0.25">
      <c r="A5266" s="20">
        <v>30000</v>
      </c>
      <c r="B5266" s="20" t="s">
        <v>407</v>
      </c>
      <c r="C5266" s="20" t="s">
        <v>408</v>
      </c>
      <c r="D5266" s="20" t="s">
        <v>403</v>
      </c>
      <c r="E5266" s="20" t="s">
        <v>394</v>
      </c>
      <c r="F5266" t="e">
        <f>VLOOKUP(H5266,'[1]Ventes par client'!B:Q,13,FALSE)</f>
        <v>#N/A</v>
      </c>
      <c r="G5266" s="21">
        <v>0</v>
      </c>
      <c r="H5266" t="s">
        <v>787</v>
      </c>
      <c r="I5266">
        <v>9</v>
      </c>
      <c r="J5266" s="22" t="e">
        <f t="shared" si="82"/>
        <v>#N/A</v>
      </c>
    </row>
    <row r="5267" spans="1:10" x14ac:dyDescent="0.25">
      <c r="A5267" s="20">
        <v>30000</v>
      </c>
      <c r="B5267" s="20" t="s">
        <v>407</v>
      </c>
      <c r="C5267" s="20" t="s">
        <v>408</v>
      </c>
      <c r="D5267" s="20" t="s">
        <v>404</v>
      </c>
      <c r="E5267" s="20" t="s">
        <v>394</v>
      </c>
      <c r="F5267" t="e">
        <f>VLOOKUP(H5267,'[1]Ventes par client'!B:Q,14,FALSE)</f>
        <v>#N/A</v>
      </c>
      <c r="G5267" s="21">
        <v>100</v>
      </c>
      <c r="H5267" t="s">
        <v>787</v>
      </c>
      <c r="I5267" s="19">
        <v>10</v>
      </c>
      <c r="J5267" s="22" t="e">
        <f t="shared" si="82"/>
        <v>#N/A</v>
      </c>
    </row>
    <row r="5268" spans="1:10" x14ac:dyDescent="0.25">
      <c r="A5268" s="20">
        <v>30000</v>
      </c>
      <c r="B5268" s="20" t="s">
        <v>407</v>
      </c>
      <c r="C5268" s="20" t="s">
        <v>408</v>
      </c>
      <c r="D5268" s="20" t="s">
        <v>405</v>
      </c>
      <c r="E5268" s="20" t="s">
        <v>394</v>
      </c>
      <c r="F5268" t="e">
        <f>VLOOKUP(H5268,'[1]Ventes par client'!B:Q,15,FALSE)</f>
        <v>#N/A</v>
      </c>
      <c r="G5268" s="21">
        <v>100</v>
      </c>
      <c r="H5268" t="s">
        <v>787</v>
      </c>
      <c r="I5268" s="19">
        <v>11</v>
      </c>
      <c r="J5268" s="22" t="e">
        <f t="shared" si="82"/>
        <v>#N/A</v>
      </c>
    </row>
    <row r="5269" spans="1:10" x14ac:dyDescent="0.25">
      <c r="A5269" s="20">
        <v>30000</v>
      </c>
      <c r="B5269" s="20" t="s">
        <v>407</v>
      </c>
      <c r="C5269" s="20" t="s">
        <v>408</v>
      </c>
      <c r="D5269" s="20" t="s">
        <v>406</v>
      </c>
      <c r="E5269" s="20" t="s">
        <v>394</v>
      </c>
      <c r="F5269" t="e">
        <f>VLOOKUP(H5269,'[1]Ventes par client'!B:Q,16,FALSE)</f>
        <v>#N/A</v>
      </c>
      <c r="G5269" s="21">
        <v>100</v>
      </c>
      <c r="H5269" t="s">
        <v>787</v>
      </c>
      <c r="I5269">
        <v>12</v>
      </c>
      <c r="J5269" s="22" t="e">
        <f t="shared" si="82"/>
        <v>#N/A</v>
      </c>
    </row>
    <row r="5270" spans="1:10" x14ac:dyDescent="0.25">
      <c r="A5270" s="20">
        <v>30000</v>
      </c>
      <c r="B5270" s="20" t="s">
        <v>407</v>
      </c>
      <c r="C5270" s="20" t="s">
        <v>408</v>
      </c>
      <c r="D5270" s="20" t="s">
        <v>393</v>
      </c>
      <c r="E5270" s="20" t="s">
        <v>394</v>
      </c>
      <c r="F5270" s="21">
        <f>VLOOKUP(H5270,'[1]Ventes par client'!B:Q,5,FALSE)</f>
        <v>2400</v>
      </c>
      <c r="G5270" s="21">
        <v>2400</v>
      </c>
      <c r="H5270" s="2" t="s">
        <v>788</v>
      </c>
      <c r="I5270" s="19">
        <v>1</v>
      </c>
      <c r="J5270" s="22">
        <f t="shared" si="82"/>
        <v>0</v>
      </c>
    </row>
    <row r="5271" spans="1:10" x14ac:dyDescent="0.25">
      <c r="A5271" s="20">
        <v>30000</v>
      </c>
      <c r="B5271" s="20" t="s">
        <v>407</v>
      </c>
      <c r="C5271" s="20" t="s">
        <v>408</v>
      </c>
      <c r="D5271" s="20" t="s">
        <v>396</v>
      </c>
      <c r="E5271" s="20" t="s">
        <v>394</v>
      </c>
      <c r="F5271">
        <f>VLOOKUP(H5271,'[1]Ventes par client'!B:Q,6,FALSE)</f>
        <v>2800</v>
      </c>
      <c r="G5271" s="21">
        <v>2600</v>
      </c>
      <c r="H5271" t="s">
        <v>788</v>
      </c>
      <c r="I5271" s="19">
        <v>2</v>
      </c>
      <c r="J5271" s="22">
        <f t="shared" si="82"/>
        <v>200</v>
      </c>
    </row>
    <row r="5272" spans="1:10" x14ac:dyDescent="0.25">
      <c r="A5272" s="20">
        <v>30000</v>
      </c>
      <c r="B5272" s="20" t="s">
        <v>407</v>
      </c>
      <c r="C5272" s="20" t="s">
        <v>408</v>
      </c>
      <c r="D5272" s="20" t="s">
        <v>397</v>
      </c>
      <c r="E5272" s="20" t="s">
        <v>394</v>
      </c>
      <c r="F5272">
        <f>VLOOKUP(H5272,'[1]Ventes par client'!B:Q,7,FALSE)</f>
        <v>2900</v>
      </c>
      <c r="G5272" s="21">
        <v>2900</v>
      </c>
      <c r="H5272" t="s">
        <v>788</v>
      </c>
      <c r="I5272">
        <v>3</v>
      </c>
      <c r="J5272" s="22">
        <f t="shared" si="82"/>
        <v>0</v>
      </c>
    </row>
    <row r="5273" spans="1:10" x14ac:dyDescent="0.25">
      <c r="A5273" s="20">
        <v>30000</v>
      </c>
      <c r="B5273" s="20" t="s">
        <v>407</v>
      </c>
      <c r="C5273" s="20" t="s">
        <v>408</v>
      </c>
      <c r="D5273" s="20" t="s">
        <v>398</v>
      </c>
      <c r="E5273" s="20" t="s">
        <v>394</v>
      </c>
      <c r="F5273">
        <f>VLOOKUP(H5273,'[1]Ventes par client'!B:Q,8,FALSE)</f>
        <v>2400</v>
      </c>
      <c r="G5273" s="21">
        <v>2300</v>
      </c>
      <c r="H5273" t="s">
        <v>788</v>
      </c>
      <c r="I5273" s="19">
        <v>4</v>
      </c>
      <c r="J5273" s="22">
        <f t="shared" si="82"/>
        <v>100</v>
      </c>
    </row>
    <row r="5274" spans="1:10" x14ac:dyDescent="0.25">
      <c r="A5274" s="20">
        <v>30000</v>
      </c>
      <c r="B5274" s="20" t="s">
        <v>407</v>
      </c>
      <c r="C5274" s="20" t="s">
        <v>408</v>
      </c>
      <c r="D5274" s="20" t="s">
        <v>399</v>
      </c>
      <c r="E5274" s="20" t="s">
        <v>394</v>
      </c>
      <c r="F5274">
        <f>VLOOKUP(H5274,'[1]Ventes par client'!B:Q,9,FALSE)</f>
        <v>2500</v>
      </c>
      <c r="G5274" s="21">
        <v>2300</v>
      </c>
      <c r="H5274" t="s">
        <v>788</v>
      </c>
      <c r="I5274" s="19">
        <v>5</v>
      </c>
      <c r="J5274" s="22">
        <f t="shared" si="82"/>
        <v>200</v>
      </c>
    </row>
    <row r="5275" spans="1:10" x14ac:dyDescent="0.25">
      <c r="A5275" s="20">
        <v>30000</v>
      </c>
      <c r="B5275" s="20" t="s">
        <v>407</v>
      </c>
      <c r="C5275" s="20" t="s">
        <v>408</v>
      </c>
      <c r="D5275" s="20" t="s">
        <v>400</v>
      </c>
      <c r="E5275" s="20" t="s">
        <v>394</v>
      </c>
      <c r="F5275">
        <f>VLOOKUP(H5275,'[1]Ventes par client'!B:Q,10,FALSE)</f>
        <v>2800</v>
      </c>
      <c r="G5275" s="21">
        <v>2800</v>
      </c>
      <c r="H5275" t="s">
        <v>788</v>
      </c>
      <c r="I5275">
        <v>6</v>
      </c>
      <c r="J5275" s="22">
        <f t="shared" si="82"/>
        <v>0</v>
      </c>
    </row>
    <row r="5276" spans="1:10" x14ac:dyDescent="0.25">
      <c r="A5276" s="20">
        <v>30000</v>
      </c>
      <c r="B5276" s="20" t="s">
        <v>407</v>
      </c>
      <c r="C5276" s="20" t="s">
        <v>408</v>
      </c>
      <c r="D5276" s="20" t="s">
        <v>401</v>
      </c>
      <c r="E5276" s="20" t="s">
        <v>394</v>
      </c>
      <c r="F5276">
        <f>VLOOKUP(H5276,'[1]Ventes par client'!B:Q,11,FALSE)</f>
        <v>2300</v>
      </c>
      <c r="G5276" s="21">
        <v>2400</v>
      </c>
      <c r="H5276" t="s">
        <v>788</v>
      </c>
      <c r="I5276" s="19">
        <v>7</v>
      </c>
      <c r="J5276" s="22">
        <f t="shared" si="82"/>
        <v>-100</v>
      </c>
    </row>
    <row r="5277" spans="1:10" x14ac:dyDescent="0.25">
      <c r="A5277" s="20">
        <v>30000</v>
      </c>
      <c r="B5277" s="20" t="s">
        <v>407</v>
      </c>
      <c r="C5277" s="20" t="s">
        <v>408</v>
      </c>
      <c r="D5277" s="20" t="s">
        <v>402</v>
      </c>
      <c r="E5277" s="20" t="s">
        <v>394</v>
      </c>
      <c r="F5277">
        <f>VLOOKUP(H5277,'[1]Ventes par client'!B:Q,12,FALSE)</f>
        <v>2200</v>
      </c>
      <c r="G5277" s="21">
        <v>2200</v>
      </c>
      <c r="H5277" t="s">
        <v>788</v>
      </c>
      <c r="I5277" s="19">
        <v>8</v>
      </c>
      <c r="J5277" s="22">
        <f t="shared" si="82"/>
        <v>0</v>
      </c>
    </row>
    <row r="5278" spans="1:10" x14ac:dyDescent="0.25">
      <c r="A5278" s="20">
        <v>30000</v>
      </c>
      <c r="B5278" s="20" t="s">
        <v>407</v>
      </c>
      <c r="C5278" s="20" t="s">
        <v>408</v>
      </c>
      <c r="D5278" s="20" t="s">
        <v>403</v>
      </c>
      <c r="E5278" s="20" t="s">
        <v>394</v>
      </c>
      <c r="F5278">
        <f>VLOOKUP(H5278,'[1]Ventes par client'!B:Q,13,FALSE)</f>
        <v>2400</v>
      </c>
      <c r="G5278" s="21">
        <v>2300</v>
      </c>
      <c r="H5278" t="s">
        <v>788</v>
      </c>
      <c r="I5278">
        <v>9</v>
      </c>
      <c r="J5278" s="22">
        <f t="shared" si="82"/>
        <v>100</v>
      </c>
    </row>
    <row r="5279" spans="1:10" x14ac:dyDescent="0.25">
      <c r="A5279" s="20">
        <v>30000</v>
      </c>
      <c r="B5279" s="20" t="s">
        <v>407</v>
      </c>
      <c r="C5279" s="20" t="s">
        <v>408</v>
      </c>
      <c r="D5279" s="20" t="s">
        <v>404</v>
      </c>
      <c r="E5279" s="20" t="s">
        <v>394</v>
      </c>
      <c r="F5279">
        <f>VLOOKUP(H5279,'[1]Ventes par client'!B:Q,14,FALSE)</f>
        <v>2800</v>
      </c>
      <c r="G5279" s="21">
        <v>2700</v>
      </c>
      <c r="H5279" t="s">
        <v>788</v>
      </c>
      <c r="I5279" s="19">
        <v>10</v>
      </c>
      <c r="J5279" s="22">
        <f t="shared" si="82"/>
        <v>100</v>
      </c>
    </row>
    <row r="5280" spans="1:10" x14ac:dyDescent="0.25">
      <c r="A5280" s="20">
        <v>30000</v>
      </c>
      <c r="B5280" s="20" t="s">
        <v>407</v>
      </c>
      <c r="C5280" s="20" t="s">
        <v>408</v>
      </c>
      <c r="D5280" s="20" t="s">
        <v>405</v>
      </c>
      <c r="E5280" s="20" t="s">
        <v>394</v>
      </c>
      <c r="F5280">
        <f>VLOOKUP(H5280,'[1]Ventes par client'!B:Q,15,FALSE)</f>
        <v>3000</v>
      </c>
      <c r="G5280" s="21">
        <v>3000</v>
      </c>
      <c r="H5280" t="s">
        <v>788</v>
      </c>
      <c r="I5280" s="19">
        <v>11</v>
      </c>
      <c r="J5280" s="22">
        <f t="shared" si="82"/>
        <v>0</v>
      </c>
    </row>
    <row r="5281" spans="1:10" x14ac:dyDescent="0.25">
      <c r="A5281" s="20">
        <v>30000</v>
      </c>
      <c r="B5281" s="20" t="s">
        <v>407</v>
      </c>
      <c r="C5281" s="20" t="s">
        <v>408</v>
      </c>
      <c r="D5281" s="20" t="s">
        <v>406</v>
      </c>
      <c r="E5281" s="20" t="s">
        <v>394</v>
      </c>
      <c r="F5281">
        <f>VLOOKUP(H5281,'[1]Ventes par client'!B:Q,16,FALSE)</f>
        <v>1500</v>
      </c>
      <c r="G5281" s="21">
        <v>2100</v>
      </c>
      <c r="H5281" t="s">
        <v>788</v>
      </c>
      <c r="I5281">
        <v>12</v>
      </c>
      <c r="J5281" s="22">
        <f t="shared" si="82"/>
        <v>-600</v>
      </c>
    </row>
    <row r="5282" spans="1:10" x14ac:dyDescent="0.25">
      <c r="A5282" s="20">
        <v>30000</v>
      </c>
      <c r="B5282" s="20" t="s">
        <v>206</v>
      </c>
      <c r="C5282" s="20" t="s">
        <v>408</v>
      </c>
      <c r="D5282" s="20" t="s">
        <v>393</v>
      </c>
      <c r="E5282" s="20" t="s">
        <v>394</v>
      </c>
      <c r="F5282" s="21" t="e">
        <f>VLOOKUP(H5282,'[1]Ventes par client'!B:Q,5,FALSE)</f>
        <v>#N/A</v>
      </c>
      <c r="G5282" s="21">
        <v>100</v>
      </c>
      <c r="H5282" s="2" t="s">
        <v>789</v>
      </c>
      <c r="I5282" s="19">
        <v>1</v>
      </c>
      <c r="J5282" s="22" t="e">
        <f t="shared" si="82"/>
        <v>#N/A</v>
      </c>
    </row>
    <row r="5283" spans="1:10" x14ac:dyDescent="0.25">
      <c r="A5283" s="20">
        <v>30000</v>
      </c>
      <c r="B5283" s="20" t="s">
        <v>206</v>
      </c>
      <c r="C5283" s="20" t="s">
        <v>408</v>
      </c>
      <c r="D5283" s="20" t="s">
        <v>396</v>
      </c>
      <c r="E5283" s="20" t="s">
        <v>394</v>
      </c>
      <c r="F5283" t="e">
        <f>VLOOKUP(H5283,'[1]Ventes par client'!B:Q,6,FALSE)</f>
        <v>#N/A</v>
      </c>
      <c r="G5283" s="21">
        <v>100</v>
      </c>
      <c r="H5283" t="s">
        <v>789</v>
      </c>
      <c r="I5283" s="19">
        <v>2</v>
      </c>
      <c r="J5283" s="22" t="e">
        <f t="shared" si="82"/>
        <v>#N/A</v>
      </c>
    </row>
    <row r="5284" spans="1:10" x14ac:dyDescent="0.25">
      <c r="A5284" s="20">
        <v>30000</v>
      </c>
      <c r="B5284" s="20" t="s">
        <v>206</v>
      </c>
      <c r="C5284" s="20" t="s">
        <v>408</v>
      </c>
      <c r="D5284" s="20" t="s">
        <v>397</v>
      </c>
      <c r="E5284" s="20" t="s">
        <v>394</v>
      </c>
      <c r="F5284" t="e">
        <f>VLOOKUP(H5284,'[1]Ventes par client'!B:Q,7,FALSE)</f>
        <v>#N/A</v>
      </c>
      <c r="G5284" s="21">
        <v>100</v>
      </c>
      <c r="H5284" t="s">
        <v>789</v>
      </c>
      <c r="I5284">
        <v>3</v>
      </c>
      <c r="J5284" s="22" t="e">
        <f t="shared" si="82"/>
        <v>#N/A</v>
      </c>
    </row>
    <row r="5285" spans="1:10" x14ac:dyDescent="0.25">
      <c r="A5285" s="20">
        <v>30000</v>
      </c>
      <c r="B5285" s="20" t="s">
        <v>206</v>
      </c>
      <c r="C5285" s="20" t="s">
        <v>408</v>
      </c>
      <c r="D5285" s="20" t="s">
        <v>398</v>
      </c>
      <c r="E5285" s="20" t="s">
        <v>394</v>
      </c>
      <c r="F5285" t="e">
        <f>VLOOKUP(H5285,'[1]Ventes par client'!B:Q,8,FALSE)</f>
        <v>#N/A</v>
      </c>
      <c r="G5285" s="21">
        <v>0</v>
      </c>
      <c r="H5285" t="s">
        <v>789</v>
      </c>
      <c r="I5285" s="19">
        <v>4</v>
      </c>
      <c r="J5285" s="22" t="e">
        <f t="shared" si="82"/>
        <v>#N/A</v>
      </c>
    </row>
    <row r="5286" spans="1:10" x14ac:dyDescent="0.25">
      <c r="A5286" s="20">
        <v>30000</v>
      </c>
      <c r="B5286" s="20" t="s">
        <v>206</v>
      </c>
      <c r="C5286" s="20" t="s">
        <v>408</v>
      </c>
      <c r="D5286" s="20" t="s">
        <v>399</v>
      </c>
      <c r="E5286" s="20" t="s">
        <v>394</v>
      </c>
      <c r="F5286" t="e">
        <f>VLOOKUP(H5286,'[1]Ventes par client'!B:Q,9,FALSE)</f>
        <v>#N/A</v>
      </c>
      <c r="G5286" s="21">
        <v>100</v>
      </c>
      <c r="H5286" t="s">
        <v>789</v>
      </c>
      <c r="I5286" s="19">
        <v>5</v>
      </c>
      <c r="J5286" s="22" t="e">
        <f t="shared" si="82"/>
        <v>#N/A</v>
      </c>
    </row>
    <row r="5287" spans="1:10" x14ac:dyDescent="0.25">
      <c r="A5287" s="20">
        <v>30000</v>
      </c>
      <c r="B5287" s="20" t="s">
        <v>206</v>
      </c>
      <c r="C5287" s="20" t="s">
        <v>408</v>
      </c>
      <c r="D5287" s="20" t="s">
        <v>400</v>
      </c>
      <c r="E5287" s="20" t="s">
        <v>394</v>
      </c>
      <c r="F5287" t="e">
        <f>VLOOKUP(H5287,'[1]Ventes par client'!B:Q,10,FALSE)</f>
        <v>#N/A</v>
      </c>
      <c r="G5287" s="21">
        <v>100</v>
      </c>
      <c r="H5287" t="s">
        <v>789</v>
      </c>
      <c r="I5287">
        <v>6</v>
      </c>
      <c r="J5287" s="22" t="e">
        <f t="shared" si="82"/>
        <v>#N/A</v>
      </c>
    </row>
    <row r="5288" spans="1:10" x14ac:dyDescent="0.25">
      <c r="A5288" s="20">
        <v>30000</v>
      </c>
      <c r="B5288" s="20" t="s">
        <v>206</v>
      </c>
      <c r="C5288" s="20" t="s">
        <v>408</v>
      </c>
      <c r="D5288" s="20" t="s">
        <v>401</v>
      </c>
      <c r="E5288" s="20" t="s">
        <v>394</v>
      </c>
      <c r="F5288" t="e">
        <f>VLOOKUP(H5288,'[1]Ventes par client'!B:Q,11,FALSE)</f>
        <v>#N/A</v>
      </c>
      <c r="G5288" s="21">
        <v>100</v>
      </c>
      <c r="H5288" t="s">
        <v>789</v>
      </c>
      <c r="I5288" s="19">
        <v>7</v>
      </c>
      <c r="J5288" s="22" t="e">
        <f t="shared" si="82"/>
        <v>#N/A</v>
      </c>
    </row>
    <row r="5289" spans="1:10" x14ac:dyDescent="0.25">
      <c r="A5289" s="20">
        <v>30000</v>
      </c>
      <c r="B5289" s="20" t="s">
        <v>206</v>
      </c>
      <c r="C5289" s="20" t="s">
        <v>408</v>
      </c>
      <c r="D5289" s="20" t="s">
        <v>402</v>
      </c>
      <c r="E5289" s="20" t="s">
        <v>394</v>
      </c>
      <c r="F5289" t="e">
        <f>VLOOKUP(H5289,'[1]Ventes par client'!B:Q,12,FALSE)</f>
        <v>#N/A</v>
      </c>
      <c r="G5289" s="21">
        <v>100</v>
      </c>
      <c r="H5289" t="s">
        <v>789</v>
      </c>
      <c r="I5289" s="19">
        <v>8</v>
      </c>
      <c r="J5289" s="22" t="e">
        <f t="shared" si="82"/>
        <v>#N/A</v>
      </c>
    </row>
    <row r="5290" spans="1:10" x14ac:dyDescent="0.25">
      <c r="A5290" s="20">
        <v>30000</v>
      </c>
      <c r="B5290" s="20" t="s">
        <v>206</v>
      </c>
      <c r="C5290" s="20" t="s">
        <v>408</v>
      </c>
      <c r="D5290" s="20" t="s">
        <v>403</v>
      </c>
      <c r="E5290" s="20" t="s">
        <v>394</v>
      </c>
      <c r="F5290" t="e">
        <f>VLOOKUP(H5290,'[1]Ventes par client'!B:Q,13,FALSE)</f>
        <v>#N/A</v>
      </c>
      <c r="G5290" s="21">
        <v>0</v>
      </c>
      <c r="H5290" t="s">
        <v>789</v>
      </c>
      <c r="I5290">
        <v>9</v>
      </c>
      <c r="J5290" s="22" t="e">
        <f t="shared" si="82"/>
        <v>#N/A</v>
      </c>
    </row>
    <row r="5291" spans="1:10" x14ac:dyDescent="0.25">
      <c r="A5291" s="20">
        <v>30000</v>
      </c>
      <c r="B5291" s="20" t="s">
        <v>206</v>
      </c>
      <c r="C5291" s="20" t="s">
        <v>408</v>
      </c>
      <c r="D5291" s="20" t="s">
        <v>404</v>
      </c>
      <c r="E5291" s="20" t="s">
        <v>394</v>
      </c>
      <c r="F5291" t="e">
        <f>VLOOKUP(H5291,'[1]Ventes par client'!B:Q,14,FALSE)</f>
        <v>#N/A</v>
      </c>
      <c r="G5291" s="21">
        <v>100</v>
      </c>
      <c r="H5291" t="s">
        <v>789</v>
      </c>
      <c r="I5291" s="19">
        <v>10</v>
      </c>
      <c r="J5291" s="22" t="e">
        <f t="shared" si="82"/>
        <v>#N/A</v>
      </c>
    </row>
    <row r="5292" spans="1:10" x14ac:dyDescent="0.25">
      <c r="A5292" s="20">
        <v>30000</v>
      </c>
      <c r="B5292" s="20" t="s">
        <v>206</v>
      </c>
      <c r="C5292" s="20" t="s">
        <v>408</v>
      </c>
      <c r="D5292" s="20" t="s">
        <v>405</v>
      </c>
      <c r="E5292" s="20" t="s">
        <v>394</v>
      </c>
      <c r="F5292" t="e">
        <f>VLOOKUP(H5292,'[1]Ventes par client'!B:Q,15,FALSE)</f>
        <v>#N/A</v>
      </c>
      <c r="G5292" s="21">
        <v>100</v>
      </c>
      <c r="H5292" t="s">
        <v>789</v>
      </c>
      <c r="I5292" s="19">
        <v>11</v>
      </c>
      <c r="J5292" s="22" t="e">
        <f t="shared" si="82"/>
        <v>#N/A</v>
      </c>
    </row>
    <row r="5293" spans="1:10" x14ac:dyDescent="0.25">
      <c r="A5293" s="20">
        <v>30000</v>
      </c>
      <c r="B5293" s="20" t="s">
        <v>206</v>
      </c>
      <c r="C5293" s="20" t="s">
        <v>408</v>
      </c>
      <c r="D5293" s="20" t="s">
        <v>406</v>
      </c>
      <c r="E5293" s="20" t="s">
        <v>394</v>
      </c>
      <c r="F5293" t="e">
        <f>VLOOKUP(H5293,'[1]Ventes par client'!B:Q,16,FALSE)</f>
        <v>#N/A</v>
      </c>
      <c r="G5293" s="21">
        <v>100</v>
      </c>
      <c r="H5293" t="s">
        <v>789</v>
      </c>
      <c r="I5293">
        <v>12</v>
      </c>
      <c r="J5293" s="22" t="e">
        <f t="shared" si="82"/>
        <v>#N/A</v>
      </c>
    </row>
    <row r="5294" spans="1:10" x14ac:dyDescent="0.25">
      <c r="A5294" s="20">
        <v>30000</v>
      </c>
      <c r="B5294" s="20" t="s">
        <v>407</v>
      </c>
      <c r="C5294" s="20" t="s">
        <v>408</v>
      </c>
      <c r="D5294" s="20" t="s">
        <v>393</v>
      </c>
      <c r="E5294" s="20" t="s">
        <v>394</v>
      </c>
      <c r="F5294" s="21" t="e">
        <f>VLOOKUP(H5294,'[1]Ventes par client'!B:Q,5,FALSE)</f>
        <v>#N/A</v>
      </c>
      <c r="G5294" s="21">
        <v>100</v>
      </c>
      <c r="H5294" s="2" t="s">
        <v>790</v>
      </c>
      <c r="I5294" s="19">
        <v>1</v>
      </c>
      <c r="J5294" s="22" t="e">
        <f t="shared" si="82"/>
        <v>#N/A</v>
      </c>
    </row>
    <row r="5295" spans="1:10" x14ac:dyDescent="0.25">
      <c r="A5295" s="20">
        <v>30000</v>
      </c>
      <c r="B5295" s="20" t="s">
        <v>407</v>
      </c>
      <c r="C5295" s="20" t="s">
        <v>408</v>
      </c>
      <c r="D5295" s="20" t="s">
        <v>396</v>
      </c>
      <c r="E5295" s="20" t="s">
        <v>394</v>
      </c>
      <c r="F5295" t="e">
        <f>VLOOKUP(H5295,'[1]Ventes par client'!B:Q,6,FALSE)</f>
        <v>#N/A</v>
      </c>
      <c r="G5295" s="21">
        <v>100</v>
      </c>
      <c r="H5295" t="s">
        <v>790</v>
      </c>
      <c r="I5295" s="19">
        <v>2</v>
      </c>
      <c r="J5295" s="22" t="e">
        <f t="shared" si="82"/>
        <v>#N/A</v>
      </c>
    </row>
    <row r="5296" spans="1:10" x14ac:dyDescent="0.25">
      <c r="A5296" s="20">
        <v>30000</v>
      </c>
      <c r="B5296" s="20" t="s">
        <v>407</v>
      </c>
      <c r="C5296" s="20" t="s">
        <v>408</v>
      </c>
      <c r="D5296" s="20" t="s">
        <v>397</v>
      </c>
      <c r="E5296" s="20" t="s">
        <v>394</v>
      </c>
      <c r="F5296" t="e">
        <f>VLOOKUP(H5296,'[1]Ventes par client'!B:Q,7,FALSE)</f>
        <v>#N/A</v>
      </c>
      <c r="G5296" s="21">
        <v>100</v>
      </c>
      <c r="H5296" t="s">
        <v>790</v>
      </c>
      <c r="I5296">
        <v>3</v>
      </c>
      <c r="J5296" s="22" t="e">
        <f t="shared" si="82"/>
        <v>#N/A</v>
      </c>
    </row>
    <row r="5297" spans="1:10" x14ac:dyDescent="0.25">
      <c r="A5297" s="20">
        <v>30000</v>
      </c>
      <c r="B5297" s="20" t="s">
        <v>407</v>
      </c>
      <c r="C5297" s="20" t="s">
        <v>408</v>
      </c>
      <c r="D5297" s="20" t="s">
        <v>398</v>
      </c>
      <c r="E5297" s="20" t="s">
        <v>394</v>
      </c>
      <c r="F5297" t="e">
        <f>VLOOKUP(H5297,'[1]Ventes par client'!B:Q,8,FALSE)</f>
        <v>#N/A</v>
      </c>
      <c r="G5297" s="21">
        <v>0</v>
      </c>
      <c r="H5297" t="s">
        <v>790</v>
      </c>
      <c r="I5297" s="19">
        <v>4</v>
      </c>
      <c r="J5297" s="22" t="e">
        <f t="shared" si="82"/>
        <v>#N/A</v>
      </c>
    </row>
    <row r="5298" spans="1:10" x14ac:dyDescent="0.25">
      <c r="A5298" s="20">
        <v>30000</v>
      </c>
      <c r="B5298" s="20" t="s">
        <v>407</v>
      </c>
      <c r="C5298" s="20" t="s">
        <v>408</v>
      </c>
      <c r="D5298" s="20" t="s">
        <v>399</v>
      </c>
      <c r="E5298" s="20" t="s">
        <v>394</v>
      </c>
      <c r="F5298" t="e">
        <f>VLOOKUP(H5298,'[1]Ventes par client'!B:Q,9,FALSE)</f>
        <v>#N/A</v>
      </c>
      <c r="G5298" s="21">
        <v>100</v>
      </c>
      <c r="H5298" t="s">
        <v>790</v>
      </c>
      <c r="I5298" s="19">
        <v>5</v>
      </c>
      <c r="J5298" s="22" t="e">
        <f t="shared" si="82"/>
        <v>#N/A</v>
      </c>
    </row>
    <row r="5299" spans="1:10" x14ac:dyDescent="0.25">
      <c r="A5299" s="20">
        <v>30000</v>
      </c>
      <c r="B5299" s="20" t="s">
        <v>407</v>
      </c>
      <c r="C5299" s="20" t="s">
        <v>408</v>
      </c>
      <c r="D5299" s="20" t="s">
        <v>400</v>
      </c>
      <c r="E5299" s="20" t="s">
        <v>394</v>
      </c>
      <c r="F5299" t="e">
        <f>VLOOKUP(H5299,'[1]Ventes par client'!B:Q,10,FALSE)</f>
        <v>#N/A</v>
      </c>
      <c r="G5299" s="21">
        <v>100</v>
      </c>
      <c r="H5299" t="s">
        <v>790</v>
      </c>
      <c r="I5299">
        <v>6</v>
      </c>
      <c r="J5299" s="22" t="e">
        <f t="shared" si="82"/>
        <v>#N/A</v>
      </c>
    </row>
    <row r="5300" spans="1:10" x14ac:dyDescent="0.25">
      <c r="A5300" s="20">
        <v>30000</v>
      </c>
      <c r="B5300" s="20" t="s">
        <v>407</v>
      </c>
      <c r="C5300" s="20" t="s">
        <v>408</v>
      </c>
      <c r="D5300" s="20" t="s">
        <v>401</v>
      </c>
      <c r="E5300" s="20" t="s">
        <v>394</v>
      </c>
      <c r="F5300" t="e">
        <f>VLOOKUP(H5300,'[1]Ventes par client'!B:Q,11,FALSE)</f>
        <v>#N/A</v>
      </c>
      <c r="G5300" s="21">
        <v>100</v>
      </c>
      <c r="H5300" t="s">
        <v>790</v>
      </c>
      <c r="I5300" s="19">
        <v>7</v>
      </c>
      <c r="J5300" s="22" t="e">
        <f t="shared" si="82"/>
        <v>#N/A</v>
      </c>
    </row>
    <row r="5301" spans="1:10" x14ac:dyDescent="0.25">
      <c r="A5301" s="20">
        <v>30000</v>
      </c>
      <c r="B5301" s="20" t="s">
        <v>407</v>
      </c>
      <c r="C5301" s="20" t="s">
        <v>408</v>
      </c>
      <c r="D5301" s="20" t="s">
        <v>402</v>
      </c>
      <c r="E5301" s="20" t="s">
        <v>394</v>
      </c>
      <c r="F5301" t="e">
        <f>VLOOKUP(H5301,'[1]Ventes par client'!B:Q,12,FALSE)</f>
        <v>#N/A</v>
      </c>
      <c r="G5301" s="21">
        <v>100</v>
      </c>
      <c r="H5301" t="s">
        <v>790</v>
      </c>
      <c r="I5301" s="19">
        <v>8</v>
      </c>
      <c r="J5301" s="22" t="e">
        <f t="shared" si="82"/>
        <v>#N/A</v>
      </c>
    </row>
    <row r="5302" spans="1:10" x14ac:dyDescent="0.25">
      <c r="A5302" s="20">
        <v>30000</v>
      </c>
      <c r="B5302" s="20" t="s">
        <v>407</v>
      </c>
      <c r="C5302" s="20" t="s">
        <v>408</v>
      </c>
      <c r="D5302" s="20" t="s">
        <v>403</v>
      </c>
      <c r="E5302" s="20" t="s">
        <v>394</v>
      </c>
      <c r="F5302" t="e">
        <f>VLOOKUP(H5302,'[1]Ventes par client'!B:Q,13,FALSE)</f>
        <v>#N/A</v>
      </c>
      <c r="G5302" s="21">
        <v>0</v>
      </c>
      <c r="H5302" t="s">
        <v>790</v>
      </c>
      <c r="I5302">
        <v>9</v>
      </c>
      <c r="J5302" s="22" t="e">
        <f t="shared" si="82"/>
        <v>#N/A</v>
      </c>
    </row>
    <row r="5303" spans="1:10" x14ac:dyDescent="0.25">
      <c r="A5303" s="20">
        <v>30000</v>
      </c>
      <c r="B5303" s="20" t="s">
        <v>407</v>
      </c>
      <c r="C5303" s="20" t="s">
        <v>408</v>
      </c>
      <c r="D5303" s="20" t="s">
        <v>404</v>
      </c>
      <c r="E5303" s="20" t="s">
        <v>394</v>
      </c>
      <c r="F5303" t="e">
        <f>VLOOKUP(H5303,'[1]Ventes par client'!B:Q,14,FALSE)</f>
        <v>#N/A</v>
      </c>
      <c r="G5303" s="21">
        <v>100</v>
      </c>
      <c r="H5303" t="s">
        <v>790</v>
      </c>
      <c r="I5303" s="19">
        <v>10</v>
      </c>
      <c r="J5303" s="22" t="e">
        <f t="shared" si="82"/>
        <v>#N/A</v>
      </c>
    </row>
    <row r="5304" spans="1:10" x14ac:dyDescent="0.25">
      <c r="A5304" s="20">
        <v>30000</v>
      </c>
      <c r="B5304" s="20" t="s">
        <v>407</v>
      </c>
      <c r="C5304" s="20" t="s">
        <v>408</v>
      </c>
      <c r="D5304" s="20" t="s">
        <v>405</v>
      </c>
      <c r="E5304" s="20" t="s">
        <v>394</v>
      </c>
      <c r="F5304" t="e">
        <f>VLOOKUP(H5304,'[1]Ventes par client'!B:Q,15,FALSE)</f>
        <v>#N/A</v>
      </c>
      <c r="G5304" s="21">
        <v>100</v>
      </c>
      <c r="H5304" t="s">
        <v>790</v>
      </c>
      <c r="I5304" s="19">
        <v>11</v>
      </c>
      <c r="J5304" s="22" t="e">
        <f t="shared" si="82"/>
        <v>#N/A</v>
      </c>
    </row>
    <row r="5305" spans="1:10" x14ac:dyDescent="0.25">
      <c r="A5305" s="20">
        <v>30000</v>
      </c>
      <c r="B5305" s="20" t="s">
        <v>407</v>
      </c>
      <c r="C5305" s="20" t="s">
        <v>408</v>
      </c>
      <c r="D5305" s="20" t="s">
        <v>406</v>
      </c>
      <c r="E5305" s="20" t="s">
        <v>394</v>
      </c>
      <c r="F5305" t="e">
        <f>VLOOKUP(H5305,'[1]Ventes par client'!B:Q,16,FALSE)</f>
        <v>#N/A</v>
      </c>
      <c r="G5305" s="21">
        <v>100</v>
      </c>
      <c r="H5305" t="s">
        <v>790</v>
      </c>
      <c r="I5305">
        <v>12</v>
      </c>
      <c r="J5305" s="22" t="e">
        <f t="shared" si="82"/>
        <v>#N/A</v>
      </c>
    </row>
    <row r="5306" spans="1:10" x14ac:dyDescent="0.25">
      <c r="A5306" s="20">
        <v>30000</v>
      </c>
      <c r="B5306" s="20" t="s">
        <v>206</v>
      </c>
      <c r="C5306" s="20" t="s">
        <v>408</v>
      </c>
      <c r="D5306" s="20" t="s">
        <v>393</v>
      </c>
      <c r="E5306" s="20" t="s">
        <v>394</v>
      </c>
      <c r="F5306" s="21">
        <f>VLOOKUP(H5306,'[1]Ventes par client'!B:Q,5,FALSE)</f>
        <v>400</v>
      </c>
      <c r="G5306" s="21">
        <v>100</v>
      </c>
      <c r="H5306" s="2" t="s">
        <v>791</v>
      </c>
      <c r="I5306" s="19">
        <v>1</v>
      </c>
      <c r="J5306" s="22">
        <f t="shared" si="82"/>
        <v>300</v>
      </c>
    </row>
    <row r="5307" spans="1:10" x14ac:dyDescent="0.25">
      <c r="A5307" s="20">
        <v>30000</v>
      </c>
      <c r="B5307" s="20" t="s">
        <v>206</v>
      </c>
      <c r="C5307" s="20" t="s">
        <v>408</v>
      </c>
      <c r="D5307" s="20" t="s">
        <v>396</v>
      </c>
      <c r="E5307" s="20" t="s">
        <v>394</v>
      </c>
      <c r="F5307">
        <f>VLOOKUP(H5307,'[1]Ventes par client'!B:Q,6,FALSE)</f>
        <v>500</v>
      </c>
      <c r="G5307" s="21">
        <v>100</v>
      </c>
      <c r="H5307" t="s">
        <v>791</v>
      </c>
      <c r="I5307" s="19">
        <v>2</v>
      </c>
      <c r="J5307" s="22">
        <f t="shared" si="82"/>
        <v>400</v>
      </c>
    </row>
    <row r="5308" spans="1:10" x14ac:dyDescent="0.25">
      <c r="A5308" s="20">
        <v>30000</v>
      </c>
      <c r="B5308" s="20" t="s">
        <v>206</v>
      </c>
      <c r="C5308" s="20" t="s">
        <v>408</v>
      </c>
      <c r="D5308" s="20" t="s">
        <v>397</v>
      </c>
      <c r="E5308" s="20" t="s">
        <v>394</v>
      </c>
      <c r="F5308">
        <f>VLOOKUP(H5308,'[1]Ventes par client'!B:Q,7,FALSE)</f>
        <v>500</v>
      </c>
      <c r="G5308" s="21">
        <v>100</v>
      </c>
      <c r="H5308" t="s">
        <v>791</v>
      </c>
      <c r="I5308">
        <v>3</v>
      </c>
      <c r="J5308" s="22">
        <f t="shared" si="82"/>
        <v>400</v>
      </c>
    </row>
    <row r="5309" spans="1:10" x14ac:dyDescent="0.25">
      <c r="A5309" s="20">
        <v>30000</v>
      </c>
      <c r="B5309" s="20" t="s">
        <v>206</v>
      </c>
      <c r="C5309" s="20" t="s">
        <v>408</v>
      </c>
      <c r="D5309" s="20" t="s">
        <v>398</v>
      </c>
      <c r="E5309" s="20" t="s">
        <v>394</v>
      </c>
      <c r="F5309">
        <f>VLOOKUP(H5309,'[1]Ventes par client'!B:Q,8,FALSE)</f>
        <v>400</v>
      </c>
      <c r="G5309" s="21">
        <v>0</v>
      </c>
      <c r="H5309" t="s">
        <v>791</v>
      </c>
      <c r="I5309" s="19">
        <v>4</v>
      </c>
      <c r="J5309" s="22">
        <f t="shared" si="82"/>
        <v>400</v>
      </c>
    </row>
    <row r="5310" spans="1:10" x14ac:dyDescent="0.25">
      <c r="A5310" s="20">
        <v>30000</v>
      </c>
      <c r="B5310" s="20" t="s">
        <v>206</v>
      </c>
      <c r="C5310" s="20" t="s">
        <v>408</v>
      </c>
      <c r="D5310" s="20" t="s">
        <v>399</v>
      </c>
      <c r="E5310" s="20" t="s">
        <v>394</v>
      </c>
      <c r="F5310">
        <f>VLOOKUP(H5310,'[1]Ventes par client'!B:Q,9,FALSE)</f>
        <v>400</v>
      </c>
      <c r="G5310" s="21">
        <v>100</v>
      </c>
      <c r="H5310" t="s">
        <v>791</v>
      </c>
      <c r="I5310" s="19">
        <v>5</v>
      </c>
      <c r="J5310" s="22">
        <f t="shared" si="82"/>
        <v>300</v>
      </c>
    </row>
    <row r="5311" spans="1:10" x14ac:dyDescent="0.25">
      <c r="A5311" s="20">
        <v>30000</v>
      </c>
      <c r="B5311" s="20" t="s">
        <v>206</v>
      </c>
      <c r="C5311" s="20" t="s">
        <v>408</v>
      </c>
      <c r="D5311" s="20" t="s">
        <v>400</v>
      </c>
      <c r="E5311" s="20" t="s">
        <v>394</v>
      </c>
      <c r="F5311">
        <f>VLOOKUP(H5311,'[1]Ventes par client'!B:Q,10,FALSE)</f>
        <v>500</v>
      </c>
      <c r="G5311" s="21">
        <v>100</v>
      </c>
      <c r="H5311" t="s">
        <v>791</v>
      </c>
      <c r="I5311">
        <v>6</v>
      </c>
      <c r="J5311" s="22">
        <f t="shared" si="82"/>
        <v>400</v>
      </c>
    </row>
    <row r="5312" spans="1:10" x14ac:dyDescent="0.25">
      <c r="A5312" s="20">
        <v>30000</v>
      </c>
      <c r="B5312" s="20" t="s">
        <v>206</v>
      </c>
      <c r="C5312" s="20" t="s">
        <v>408</v>
      </c>
      <c r="D5312" s="20" t="s">
        <v>401</v>
      </c>
      <c r="E5312" s="20" t="s">
        <v>394</v>
      </c>
      <c r="F5312">
        <f>VLOOKUP(H5312,'[1]Ventes par client'!B:Q,11,FALSE)</f>
        <v>400</v>
      </c>
      <c r="G5312" s="21">
        <v>100</v>
      </c>
      <c r="H5312" t="s">
        <v>791</v>
      </c>
      <c r="I5312" s="19">
        <v>7</v>
      </c>
      <c r="J5312" s="22">
        <f t="shared" si="82"/>
        <v>300</v>
      </c>
    </row>
    <row r="5313" spans="1:10" x14ac:dyDescent="0.25">
      <c r="A5313" s="20">
        <v>30000</v>
      </c>
      <c r="B5313" s="20" t="s">
        <v>206</v>
      </c>
      <c r="C5313" s="20" t="s">
        <v>408</v>
      </c>
      <c r="D5313" s="20" t="s">
        <v>402</v>
      </c>
      <c r="E5313" s="20" t="s">
        <v>394</v>
      </c>
      <c r="F5313">
        <f>VLOOKUP(H5313,'[1]Ventes par client'!B:Q,12,FALSE)</f>
        <v>400</v>
      </c>
      <c r="G5313" s="21">
        <v>100</v>
      </c>
      <c r="H5313" t="s">
        <v>791</v>
      </c>
      <c r="I5313" s="19">
        <v>8</v>
      </c>
      <c r="J5313" s="22">
        <f t="shared" si="82"/>
        <v>300</v>
      </c>
    </row>
    <row r="5314" spans="1:10" x14ac:dyDescent="0.25">
      <c r="A5314" s="20">
        <v>30000</v>
      </c>
      <c r="B5314" s="20" t="s">
        <v>206</v>
      </c>
      <c r="C5314" s="20" t="s">
        <v>408</v>
      </c>
      <c r="D5314" s="20" t="s">
        <v>403</v>
      </c>
      <c r="E5314" s="20" t="s">
        <v>394</v>
      </c>
      <c r="F5314">
        <f>VLOOKUP(H5314,'[1]Ventes par client'!B:Q,13,FALSE)</f>
        <v>400</v>
      </c>
      <c r="G5314" s="21">
        <v>0</v>
      </c>
      <c r="H5314" t="s">
        <v>791</v>
      </c>
      <c r="I5314">
        <v>9</v>
      </c>
      <c r="J5314" s="22">
        <f t="shared" ref="J5314:J5377" si="83">+F5314-G5314</f>
        <v>400</v>
      </c>
    </row>
    <row r="5315" spans="1:10" x14ac:dyDescent="0.25">
      <c r="A5315" s="20">
        <v>30000</v>
      </c>
      <c r="B5315" s="20" t="s">
        <v>206</v>
      </c>
      <c r="C5315" s="20" t="s">
        <v>408</v>
      </c>
      <c r="D5315" s="20" t="s">
        <v>404</v>
      </c>
      <c r="E5315" s="20" t="s">
        <v>394</v>
      </c>
      <c r="F5315">
        <f>VLOOKUP(H5315,'[1]Ventes par client'!B:Q,14,FALSE)</f>
        <v>500</v>
      </c>
      <c r="G5315" s="21">
        <v>100</v>
      </c>
      <c r="H5315" t="s">
        <v>791</v>
      </c>
      <c r="I5315" s="19">
        <v>10</v>
      </c>
      <c r="J5315" s="22">
        <f t="shared" si="83"/>
        <v>400</v>
      </c>
    </row>
    <row r="5316" spans="1:10" x14ac:dyDescent="0.25">
      <c r="A5316" s="20">
        <v>30000</v>
      </c>
      <c r="B5316" s="20" t="s">
        <v>206</v>
      </c>
      <c r="C5316" s="20" t="s">
        <v>408</v>
      </c>
      <c r="D5316" s="20" t="s">
        <v>405</v>
      </c>
      <c r="E5316" s="20" t="s">
        <v>394</v>
      </c>
      <c r="F5316">
        <f>VLOOKUP(H5316,'[1]Ventes par client'!B:Q,15,FALSE)</f>
        <v>500</v>
      </c>
      <c r="G5316" s="21">
        <v>100</v>
      </c>
      <c r="H5316" t="s">
        <v>791</v>
      </c>
      <c r="I5316" s="19">
        <v>11</v>
      </c>
      <c r="J5316" s="22">
        <f t="shared" si="83"/>
        <v>400</v>
      </c>
    </row>
    <row r="5317" spans="1:10" x14ac:dyDescent="0.25">
      <c r="A5317" s="20">
        <v>30000</v>
      </c>
      <c r="B5317" s="20" t="s">
        <v>206</v>
      </c>
      <c r="C5317" s="20" t="s">
        <v>408</v>
      </c>
      <c r="D5317" s="20" t="s">
        <v>406</v>
      </c>
      <c r="E5317" s="20" t="s">
        <v>394</v>
      </c>
      <c r="F5317">
        <f>VLOOKUP(H5317,'[1]Ventes par client'!B:Q,16,FALSE)</f>
        <v>200</v>
      </c>
      <c r="G5317" s="21">
        <v>100</v>
      </c>
      <c r="H5317" t="s">
        <v>791</v>
      </c>
      <c r="I5317">
        <v>12</v>
      </c>
      <c r="J5317" s="22">
        <f t="shared" si="83"/>
        <v>100</v>
      </c>
    </row>
    <row r="5318" spans="1:10" x14ac:dyDescent="0.25">
      <c r="A5318" s="20">
        <v>30000</v>
      </c>
      <c r="B5318" s="20" t="s">
        <v>206</v>
      </c>
      <c r="C5318" s="20" t="s">
        <v>408</v>
      </c>
      <c r="D5318" s="20" t="s">
        <v>393</v>
      </c>
      <c r="E5318" s="20" t="s">
        <v>394</v>
      </c>
      <c r="F5318" s="21" t="e">
        <f>VLOOKUP(H5318,'[1]Ventes par client'!B:Q,5,FALSE)</f>
        <v>#N/A</v>
      </c>
      <c r="G5318" s="21">
        <v>200</v>
      </c>
      <c r="H5318" s="2" t="s">
        <v>792</v>
      </c>
      <c r="I5318" s="19">
        <v>1</v>
      </c>
      <c r="J5318" s="22" t="e">
        <f t="shared" si="83"/>
        <v>#N/A</v>
      </c>
    </row>
    <row r="5319" spans="1:10" x14ac:dyDescent="0.25">
      <c r="A5319" s="20">
        <v>30000</v>
      </c>
      <c r="B5319" s="20" t="s">
        <v>206</v>
      </c>
      <c r="C5319" s="20" t="s">
        <v>408</v>
      </c>
      <c r="D5319" s="20" t="s">
        <v>396</v>
      </c>
      <c r="E5319" s="20" t="s">
        <v>394</v>
      </c>
      <c r="F5319" t="e">
        <f>VLOOKUP(H5319,'[1]Ventes par client'!B:Q,6,FALSE)</f>
        <v>#N/A</v>
      </c>
      <c r="G5319" s="21">
        <v>100</v>
      </c>
      <c r="H5319" t="s">
        <v>792</v>
      </c>
      <c r="I5319" s="19">
        <v>2</v>
      </c>
      <c r="J5319" s="22" t="e">
        <f t="shared" si="83"/>
        <v>#N/A</v>
      </c>
    </row>
    <row r="5320" spans="1:10" x14ac:dyDescent="0.25">
      <c r="A5320" s="20">
        <v>30000</v>
      </c>
      <c r="B5320" s="20" t="s">
        <v>206</v>
      </c>
      <c r="C5320" s="20" t="s">
        <v>408</v>
      </c>
      <c r="D5320" s="20" t="s">
        <v>397</v>
      </c>
      <c r="E5320" s="20" t="s">
        <v>394</v>
      </c>
      <c r="F5320" t="e">
        <f>VLOOKUP(H5320,'[1]Ventes par client'!B:Q,7,FALSE)</f>
        <v>#N/A</v>
      </c>
      <c r="G5320" s="21">
        <v>200</v>
      </c>
      <c r="H5320" t="s">
        <v>792</v>
      </c>
      <c r="I5320">
        <v>3</v>
      </c>
      <c r="J5320" s="22" t="e">
        <f t="shared" si="83"/>
        <v>#N/A</v>
      </c>
    </row>
    <row r="5321" spans="1:10" x14ac:dyDescent="0.25">
      <c r="A5321" s="20">
        <v>30000</v>
      </c>
      <c r="B5321" s="20" t="s">
        <v>206</v>
      </c>
      <c r="C5321" s="20" t="s">
        <v>408</v>
      </c>
      <c r="D5321" s="20" t="s">
        <v>398</v>
      </c>
      <c r="E5321" s="20" t="s">
        <v>394</v>
      </c>
      <c r="F5321" t="e">
        <f>VLOOKUP(H5321,'[1]Ventes par client'!B:Q,8,FALSE)</f>
        <v>#N/A</v>
      </c>
      <c r="G5321" s="21">
        <v>200</v>
      </c>
      <c r="H5321" t="s">
        <v>792</v>
      </c>
      <c r="I5321" s="19">
        <v>4</v>
      </c>
      <c r="J5321" s="22" t="e">
        <f t="shared" si="83"/>
        <v>#N/A</v>
      </c>
    </row>
    <row r="5322" spans="1:10" x14ac:dyDescent="0.25">
      <c r="A5322" s="20">
        <v>30000</v>
      </c>
      <c r="B5322" s="20" t="s">
        <v>206</v>
      </c>
      <c r="C5322" s="20" t="s">
        <v>408</v>
      </c>
      <c r="D5322" s="20" t="s">
        <v>399</v>
      </c>
      <c r="E5322" s="20" t="s">
        <v>394</v>
      </c>
      <c r="F5322" t="e">
        <f>VLOOKUP(H5322,'[1]Ventes par client'!B:Q,9,FALSE)</f>
        <v>#N/A</v>
      </c>
      <c r="G5322" s="21">
        <v>100</v>
      </c>
      <c r="H5322" t="s">
        <v>792</v>
      </c>
      <c r="I5322" s="19">
        <v>5</v>
      </c>
      <c r="J5322" s="22" t="e">
        <f t="shared" si="83"/>
        <v>#N/A</v>
      </c>
    </row>
    <row r="5323" spans="1:10" x14ac:dyDescent="0.25">
      <c r="A5323" s="20">
        <v>30000</v>
      </c>
      <c r="B5323" s="20" t="s">
        <v>206</v>
      </c>
      <c r="C5323" s="20" t="s">
        <v>408</v>
      </c>
      <c r="D5323" s="20" t="s">
        <v>400</v>
      </c>
      <c r="E5323" s="20" t="s">
        <v>394</v>
      </c>
      <c r="F5323" t="e">
        <f>VLOOKUP(H5323,'[1]Ventes par client'!B:Q,10,FALSE)</f>
        <v>#N/A</v>
      </c>
      <c r="G5323" s="21">
        <v>200</v>
      </c>
      <c r="H5323" t="s">
        <v>792</v>
      </c>
      <c r="I5323">
        <v>6</v>
      </c>
      <c r="J5323" s="22" t="e">
        <f t="shared" si="83"/>
        <v>#N/A</v>
      </c>
    </row>
    <row r="5324" spans="1:10" x14ac:dyDescent="0.25">
      <c r="A5324" s="20">
        <v>30000</v>
      </c>
      <c r="B5324" s="20" t="s">
        <v>206</v>
      </c>
      <c r="C5324" s="20" t="s">
        <v>408</v>
      </c>
      <c r="D5324" s="20" t="s">
        <v>401</v>
      </c>
      <c r="E5324" s="20" t="s">
        <v>394</v>
      </c>
      <c r="F5324" t="e">
        <f>VLOOKUP(H5324,'[1]Ventes par client'!B:Q,11,FALSE)</f>
        <v>#N/A</v>
      </c>
      <c r="G5324" s="21">
        <v>200</v>
      </c>
      <c r="H5324" t="s">
        <v>792</v>
      </c>
      <c r="I5324" s="19">
        <v>7</v>
      </c>
      <c r="J5324" s="22" t="e">
        <f t="shared" si="83"/>
        <v>#N/A</v>
      </c>
    </row>
    <row r="5325" spans="1:10" x14ac:dyDescent="0.25">
      <c r="A5325" s="20">
        <v>30000</v>
      </c>
      <c r="B5325" s="20" t="s">
        <v>206</v>
      </c>
      <c r="C5325" s="20" t="s">
        <v>408</v>
      </c>
      <c r="D5325" s="20" t="s">
        <v>402</v>
      </c>
      <c r="E5325" s="20" t="s">
        <v>394</v>
      </c>
      <c r="F5325" t="e">
        <f>VLOOKUP(H5325,'[1]Ventes par client'!B:Q,12,FALSE)</f>
        <v>#N/A</v>
      </c>
      <c r="G5325" s="21">
        <v>100</v>
      </c>
      <c r="H5325" t="s">
        <v>792</v>
      </c>
      <c r="I5325" s="19">
        <v>8</v>
      </c>
      <c r="J5325" s="22" t="e">
        <f t="shared" si="83"/>
        <v>#N/A</v>
      </c>
    </row>
    <row r="5326" spans="1:10" x14ac:dyDescent="0.25">
      <c r="A5326" s="20">
        <v>30000</v>
      </c>
      <c r="B5326" s="20" t="s">
        <v>206</v>
      </c>
      <c r="C5326" s="20" t="s">
        <v>408</v>
      </c>
      <c r="D5326" s="20" t="s">
        <v>403</v>
      </c>
      <c r="E5326" s="20" t="s">
        <v>394</v>
      </c>
      <c r="F5326" t="e">
        <f>VLOOKUP(H5326,'[1]Ventes par client'!B:Q,13,FALSE)</f>
        <v>#N/A</v>
      </c>
      <c r="G5326" s="21">
        <v>200</v>
      </c>
      <c r="H5326" t="s">
        <v>792</v>
      </c>
      <c r="I5326">
        <v>9</v>
      </c>
      <c r="J5326" s="22" t="e">
        <f t="shared" si="83"/>
        <v>#N/A</v>
      </c>
    </row>
    <row r="5327" spans="1:10" x14ac:dyDescent="0.25">
      <c r="A5327" s="20">
        <v>30000</v>
      </c>
      <c r="B5327" s="20" t="s">
        <v>206</v>
      </c>
      <c r="C5327" s="20" t="s">
        <v>408</v>
      </c>
      <c r="D5327" s="20" t="s">
        <v>404</v>
      </c>
      <c r="E5327" s="20" t="s">
        <v>394</v>
      </c>
      <c r="F5327" t="e">
        <f>VLOOKUP(H5327,'[1]Ventes par client'!B:Q,14,FALSE)</f>
        <v>#N/A</v>
      </c>
      <c r="G5327" s="21">
        <v>200</v>
      </c>
      <c r="H5327" t="s">
        <v>792</v>
      </c>
      <c r="I5327" s="19">
        <v>10</v>
      </c>
      <c r="J5327" s="22" t="e">
        <f t="shared" si="83"/>
        <v>#N/A</v>
      </c>
    </row>
    <row r="5328" spans="1:10" x14ac:dyDescent="0.25">
      <c r="A5328" s="20">
        <v>30000</v>
      </c>
      <c r="B5328" s="20" t="s">
        <v>206</v>
      </c>
      <c r="C5328" s="20" t="s">
        <v>408</v>
      </c>
      <c r="D5328" s="20" t="s">
        <v>405</v>
      </c>
      <c r="E5328" s="20" t="s">
        <v>394</v>
      </c>
      <c r="F5328" t="e">
        <f>VLOOKUP(H5328,'[1]Ventes par client'!B:Q,15,FALSE)</f>
        <v>#N/A</v>
      </c>
      <c r="G5328" s="21">
        <v>200</v>
      </c>
      <c r="H5328" t="s">
        <v>792</v>
      </c>
      <c r="I5328" s="19">
        <v>11</v>
      </c>
      <c r="J5328" s="22" t="e">
        <f t="shared" si="83"/>
        <v>#N/A</v>
      </c>
    </row>
    <row r="5329" spans="1:10" x14ac:dyDescent="0.25">
      <c r="A5329" s="20">
        <v>30000</v>
      </c>
      <c r="B5329" s="20" t="s">
        <v>206</v>
      </c>
      <c r="C5329" s="20" t="s">
        <v>408</v>
      </c>
      <c r="D5329" s="20" t="s">
        <v>406</v>
      </c>
      <c r="E5329" s="20" t="s">
        <v>394</v>
      </c>
      <c r="F5329" t="e">
        <f>VLOOKUP(H5329,'[1]Ventes par client'!B:Q,16,FALSE)</f>
        <v>#N/A</v>
      </c>
      <c r="G5329" s="21">
        <v>100</v>
      </c>
      <c r="H5329" t="s">
        <v>792</v>
      </c>
      <c r="I5329">
        <v>12</v>
      </c>
      <c r="J5329" s="22" t="e">
        <f t="shared" si="83"/>
        <v>#N/A</v>
      </c>
    </row>
    <row r="5330" spans="1:10" x14ac:dyDescent="0.25">
      <c r="A5330" s="20">
        <v>30000</v>
      </c>
      <c r="B5330" s="20" t="s">
        <v>206</v>
      </c>
      <c r="C5330" s="20" t="s">
        <v>408</v>
      </c>
      <c r="D5330" s="20" t="s">
        <v>393</v>
      </c>
      <c r="E5330" s="20" t="s">
        <v>394</v>
      </c>
      <c r="F5330" s="21" t="e">
        <f>VLOOKUP(H5330,'[1]Ventes par client'!B:Q,5,FALSE)</f>
        <v>#N/A</v>
      </c>
      <c r="G5330" s="21">
        <v>100</v>
      </c>
      <c r="H5330" s="2" t="s">
        <v>793</v>
      </c>
      <c r="I5330" s="19">
        <v>1</v>
      </c>
      <c r="J5330" s="22" t="e">
        <f t="shared" si="83"/>
        <v>#N/A</v>
      </c>
    </row>
    <row r="5331" spans="1:10" x14ac:dyDescent="0.25">
      <c r="A5331" s="20">
        <v>30000</v>
      </c>
      <c r="B5331" s="20" t="s">
        <v>206</v>
      </c>
      <c r="C5331" s="20" t="s">
        <v>408</v>
      </c>
      <c r="D5331" s="20" t="s">
        <v>396</v>
      </c>
      <c r="E5331" s="20" t="s">
        <v>394</v>
      </c>
      <c r="F5331" t="e">
        <f>VLOOKUP(H5331,'[1]Ventes par client'!B:Q,6,FALSE)</f>
        <v>#N/A</v>
      </c>
      <c r="G5331" s="21">
        <v>100</v>
      </c>
      <c r="H5331" t="s">
        <v>793</v>
      </c>
      <c r="I5331" s="19">
        <v>2</v>
      </c>
      <c r="J5331" s="22" t="e">
        <f t="shared" si="83"/>
        <v>#N/A</v>
      </c>
    </row>
    <row r="5332" spans="1:10" x14ac:dyDescent="0.25">
      <c r="A5332" s="20">
        <v>30000</v>
      </c>
      <c r="B5332" s="20" t="s">
        <v>206</v>
      </c>
      <c r="C5332" s="20" t="s">
        <v>408</v>
      </c>
      <c r="D5332" s="20" t="s">
        <v>397</v>
      </c>
      <c r="E5332" s="20" t="s">
        <v>394</v>
      </c>
      <c r="F5332" t="e">
        <f>VLOOKUP(H5332,'[1]Ventes par client'!B:Q,7,FALSE)</f>
        <v>#N/A</v>
      </c>
      <c r="G5332" s="21">
        <v>100</v>
      </c>
      <c r="H5332" t="s">
        <v>793</v>
      </c>
      <c r="I5332">
        <v>3</v>
      </c>
      <c r="J5332" s="22" t="e">
        <f t="shared" si="83"/>
        <v>#N/A</v>
      </c>
    </row>
    <row r="5333" spans="1:10" x14ac:dyDescent="0.25">
      <c r="A5333" s="20">
        <v>30000</v>
      </c>
      <c r="B5333" s="20" t="s">
        <v>206</v>
      </c>
      <c r="C5333" s="20" t="s">
        <v>408</v>
      </c>
      <c r="D5333" s="20" t="s">
        <v>398</v>
      </c>
      <c r="E5333" s="20" t="s">
        <v>394</v>
      </c>
      <c r="F5333" t="e">
        <f>VLOOKUP(H5333,'[1]Ventes par client'!B:Q,8,FALSE)</f>
        <v>#N/A</v>
      </c>
      <c r="G5333" s="21">
        <v>0</v>
      </c>
      <c r="H5333" t="s">
        <v>793</v>
      </c>
      <c r="I5333" s="19">
        <v>4</v>
      </c>
      <c r="J5333" s="22" t="e">
        <f t="shared" si="83"/>
        <v>#N/A</v>
      </c>
    </row>
    <row r="5334" spans="1:10" x14ac:dyDescent="0.25">
      <c r="A5334" s="20">
        <v>30000</v>
      </c>
      <c r="B5334" s="20" t="s">
        <v>206</v>
      </c>
      <c r="C5334" s="20" t="s">
        <v>408</v>
      </c>
      <c r="D5334" s="20" t="s">
        <v>399</v>
      </c>
      <c r="E5334" s="20" t="s">
        <v>394</v>
      </c>
      <c r="F5334" t="e">
        <f>VLOOKUP(H5334,'[1]Ventes par client'!B:Q,9,FALSE)</f>
        <v>#N/A</v>
      </c>
      <c r="G5334" s="21">
        <v>100</v>
      </c>
      <c r="H5334" t="s">
        <v>793</v>
      </c>
      <c r="I5334" s="19">
        <v>5</v>
      </c>
      <c r="J5334" s="22" t="e">
        <f t="shared" si="83"/>
        <v>#N/A</v>
      </c>
    </row>
    <row r="5335" spans="1:10" x14ac:dyDescent="0.25">
      <c r="A5335" s="20">
        <v>30000</v>
      </c>
      <c r="B5335" s="20" t="s">
        <v>206</v>
      </c>
      <c r="C5335" s="20" t="s">
        <v>408</v>
      </c>
      <c r="D5335" s="20" t="s">
        <v>400</v>
      </c>
      <c r="E5335" s="20" t="s">
        <v>394</v>
      </c>
      <c r="F5335" t="e">
        <f>VLOOKUP(H5335,'[1]Ventes par client'!B:Q,10,FALSE)</f>
        <v>#N/A</v>
      </c>
      <c r="G5335" s="21">
        <v>100</v>
      </c>
      <c r="H5335" t="s">
        <v>793</v>
      </c>
      <c r="I5335">
        <v>6</v>
      </c>
      <c r="J5335" s="22" t="e">
        <f t="shared" si="83"/>
        <v>#N/A</v>
      </c>
    </row>
    <row r="5336" spans="1:10" x14ac:dyDescent="0.25">
      <c r="A5336" s="20">
        <v>30000</v>
      </c>
      <c r="B5336" s="20" t="s">
        <v>206</v>
      </c>
      <c r="C5336" s="20" t="s">
        <v>408</v>
      </c>
      <c r="D5336" s="20" t="s">
        <v>401</v>
      </c>
      <c r="E5336" s="20" t="s">
        <v>394</v>
      </c>
      <c r="F5336" t="e">
        <f>VLOOKUP(H5336,'[1]Ventes par client'!B:Q,11,FALSE)</f>
        <v>#N/A</v>
      </c>
      <c r="G5336" s="21">
        <v>100</v>
      </c>
      <c r="H5336" t="s">
        <v>793</v>
      </c>
      <c r="I5336" s="19">
        <v>7</v>
      </c>
      <c r="J5336" s="22" t="e">
        <f t="shared" si="83"/>
        <v>#N/A</v>
      </c>
    </row>
    <row r="5337" spans="1:10" x14ac:dyDescent="0.25">
      <c r="A5337" s="20">
        <v>30000</v>
      </c>
      <c r="B5337" s="20" t="s">
        <v>206</v>
      </c>
      <c r="C5337" s="20" t="s">
        <v>408</v>
      </c>
      <c r="D5337" s="20" t="s">
        <v>402</v>
      </c>
      <c r="E5337" s="20" t="s">
        <v>394</v>
      </c>
      <c r="F5337" t="e">
        <f>VLOOKUP(H5337,'[1]Ventes par client'!B:Q,12,FALSE)</f>
        <v>#N/A</v>
      </c>
      <c r="G5337" s="21">
        <v>100</v>
      </c>
      <c r="H5337" t="s">
        <v>793</v>
      </c>
      <c r="I5337" s="19">
        <v>8</v>
      </c>
      <c r="J5337" s="22" t="e">
        <f t="shared" si="83"/>
        <v>#N/A</v>
      </c>
    </row>
    <row r="5338" spans="1:10" x14ac:dyDescent="0.25">
      <c r="A5338" s="20">
        <v>30000</v>
      </c>
      <c r="B5338" s="20" t="s">
        <v>206</v>
      </c>
      <c r="C5338" s="20" t="s">
        <v>408</v>
      </c>
      <c r="D5338" s="20" t="s">
        <v>403</v>
      </c>
      <c r="E5338" s="20" t="s">
        <v>394</v>
      </c>
      <c r="F5338" t="e">
        <f>VLOOKUP(H5338,'[1]Ventes par client'!B:Q,13,FALSE)</f>
        <v>#N/A</v>
      </c>
      <c r="G5338" s="21">
        <v>0</v>
      </c>
      <c r="H5338" t="s">
        <v>793</v>
      </c>
      <c r="I5338">
        <v>9</v>
      </c>
      <c r="J5338" s="22" t="e">
        <f t="shared" si="83"/>
        <v>#N/A</v>
      </c>
    </row>
    <row r="5339" spans="1:10" x14ac:dyDescent="0.25">
      <c r="A5339" s="20">
        <v>30000</v>
      </c>
      <c r="B5339" s="20" t="s">
        <v>206</v>
      </c>
      <c r="C5339" s="20" t="s">
        <v>408</v>
      </c>
      <c r="D5339" s="20" t="s">
        <v>404</v>
      </c>
      <c r="E5339" s="20" t="s">
        <v>394</v>
      </c>
      <c r="F5339" t="e">
        <f>VLOOKUP(H5339,'[1]Ventes par client'!B:Q,14,FALSE)</f>
        <v>#N/A</v>
      </c>
      <c r="G5339" s="21">
        <v>100</v>
      </c>
      <c r="H5339" t="s">
        <v>793</v>
      </c>
      <c r="I5339" s="19">
        <v>10</v>
      </c>
      <c r="J5339" s="22" t="e">
        <f t="shared" si="83"/>
        <v>#N/A</v>
      </c>
    </row>
    <row r="5340" spans="1:10" x14ac:dyDescent="0.25">
      <c r="A5340" s="20">
        <v>30000</v>
      </c>
      <c r="B5340" s="20" t="s">
        <v>206</v>
      </c>
      <c r="C5340" s="20" t="s">
        <v>408</v>
      </c>
      <c r="D5340" s="20" t="s">
        <v>405</v>
      </c>
      <c r="E5340" s="20" t="s">
        <v>394</v>
      </c>
      <c r="F5340" t="e">
        <f>VLOOKUP(H5340,'[1]Ventes par client'!B:Q,15,FALSE)</f>
        <v>#N/A</v>
      </c>
      <c r="G5340" s="21">
        <v>100</v>
      </c>
      <c r="H5340" t="s">
        <v>793</v>
      </c>
      <c r="I5340" s="19">
        <v>11</v>
      </c>
      <c r="J5340" s="22" t="e">
        <f t="shared" si="83"/>
        <v>#N/A</v>
      </c>
    </row>
    <row r="5341" spans="1:10" x14ac:dyDescent="0.25">
      <c r="A5341" s="20">
        <v>30000</v>
      </c>
      <c r="B5341" s="20" t="s">
        <v>206</v>
      </c>
      <c r="C5341" s="20" t="s">
        <v>408</v>
      </c>
      <c r="D5341" s="20" t="s">
        <v>406</v>
      </c>
      <c r="E5341" s="20" t="s">
        <v>394</v>
      </c>
      <c r="F5341" t="e">
        <f>VLOOKUP(H5341,'[1]Ventes par client'!B:Q,16,FALSE)</f>
        <v>#N/A</v>
      </c>
      <c r="G5341" s="21">
        <v>100</v>
      </c>
      <c r="H5341" t="s">
        <v>793</v>
      </c>
      <c r="I5341">
        <v>12</v>
      </c>
      <c r="J5341" s="22" t="e">
        <f t="shared" si="83"/>
        <v>#N/A</v>
      </c>
    </row>
    <row r="5342" spans="1:10" x14ac:dyDescent="0.25">
      <c r="A5342" s="20">
        <v>30000</v>
      </c>
      <c r="B5342" s="20" t="s">
        <v>410</v>
      </c>
      <c r="C5342" s="20" t="s">
        <v>408</v>
      </c>
      <c r="D5342" s="20" t="s">
        <v>393</v>
      </c>
      <c r="E5342" s="20" t="s">
        <v>394</v>
      </c>
      <c r="F5342" s="21">
        <f>VLOOKUP(H5342,'[1]Ventes par client'!B:Q,5,FALSE)</f>
        <v>5100</v>
      </c>
      <c r="G5342" s="21">
        <v>4100</v>
      </c>
      <c r="H5342" s="2" t="s">
        <v>794</v>
      </c>
      <c r="I5342" s="19">
        <v>1</v>
      </c>
      <c r="J5342" s="22">
        <f t="shared" si="83"/>
        <v>1000</v>
      </c>
    </row>
    <row r="5343" spans="1:10" x14ac:dyDescent="0.25">
      <c r="A5343" s="20">
        <v>30000</v>
      </c>
      <c r="B5343" s="20" t="s">
        <v>410</v>
      </c>
      <c r="C5343" s="20" t="s">
        <v>408</v>
      </c>
      <c r="D5343" s="20" t="s">
        <v>396</v>
      </c>
      <c r="E5343" s="20" t="s">
        <v>394</v>
      </c>
      <c r="F5343">
        <f>VLOOKUP(H5343,'[1]Ventes par client'!B:Q,6,FALSE)</f>
        <v>6000</v>
      </c>
      <c r="G5343" s="21">
        <v>4300</v>
      </c>
      <c r="H5343" t="s">
        <v>794</v>
      </c>
      <c r="I5343" s="19">
        <v>2</v>
      </c>
      <c r="J5343" s="22">
        <f t="shared" si="83"/>
        <v>1700</v>
      </c>
    </row>
    <row r="5344" spans="1:10" x14ac:dyDescent="0.25">
      <c r="A5344" s="20">
        <v>30000</v>
      </c>
      <c r="B5344" s="20" t="s">
        <v>410</v>
      </c>
      <c r="C5344" s="20" t="s">
        <v>408</v>
      </c>
      <c r="D5344" s="20" t="s">
        <v>397</v>
      </c>
      <c r="E5344" s="20" t="s">
        <v>394</v>
      </c>
      <c r="F5344">
        <f>VLOOKUP(H5344,'[1]Ventes par client'!B:Q,7,FALSE)</f>
        <v>6300</v>
      </c>
      <c r="G5344" s="21">
        <v>4700</v>
      </c>
      <c r="H5344" t="s">
        <v>794</v>
      </c>
      <c r="I5344">
        <v>3</v>
      </c>
      <c r="J5344" s="22">
        <f t="shared" si="83"/>
        <v>1600</v>
      </c>
    </row>
    <row r="5345" spans="1:10" x14ac:dyDescent="0.25">
      <c r="A5345" s="20">
        <v>30000</v>
      </c>
      <c r="B5345" s="20" t="s">
        <v>410</v>
      </c>
      <c r="C5345" s="20" t="s">
        <v>408</v>
      </c>
      <c r="D5345" s="20" t="s">
        <v>398</v>
      </c>
      <c r="E5345" s="20" t="s">
        <v>394</v>
      </c>
      <c r="F5345">
        <f>VLOOKUP(H5345,'[1]Ventes par client'!B:Q,8,FALSE)</f>
        <v>5100</v>
      </c>
      <c r="G5345" s="21">
        <v>3800</v>
      </c>
      <c r="H5345" t="s">
        <v>794</v>
      </c>
      <c r="I5345" s="19">
        <v>4</v>
      </c>
      <c r="J5345" s="22">
        <f t="shared" si="83"/>
        <v>1300</v>
      </c>
    </row>
    <row r="5346" spans="1:10" x14ac:dyDescent="0.25">
      <c r="A5346" s="20">
        <v>30000</v>
      </c>
      <c r="B5346" s="20" t="s">
        <v>410</v>
      </c>
      <c r="C5346" s="20" t="s">
        <v>408</v>
      </c>
      <c r="D5346" s="20" t="s">
        <v>399</v>
      </c>
      <c r="E5346" s="20" t="s">
        <v>394</v>
      </c>
      <c r="F5346">
        <f>VLOOKUP(H5346,'[1]Ventes par client'!B:Q,9,FALSE)</f>
        <v>5400</v>
      </c>
      <c r="G5346" s="21">
        <v>3900</v>
      </c>
      <c r="H5346" t="s">
        <v>794</v>
      </c>
      <c r="I5346" s="19">
        <v>5</v>
      </c>
      <c r="J5346" s="22">
        <f t="shared" si="83"/>
        <v>1500</v>
      </c>
    </row>
    <row r="5347" spans="1:10" x14ac:dyDescent="0.25">
      <c r="A5347" s="20">
        <v>30000</v>
      </c>
      <c r="B5347" s="20" t="s">
        <v>410</v>
      </c>
      <c r="C5347" s="20" t="s">
        <v>408</v>
      </c>
      <c r="D5347" s="20" t="s">
        <v>400</v>
      </c>
      <c r="E5347" s="20" t="s">
        <v>394</v>
      </c>
      <c r="F5347">
        <f>VLOOKUP(H5347,'[1]Ventes par client'!B:Q,10,FALSE)</f>
        <v>6000</v>
      </c>
      <c r="G5347" s="21">
        <v>4700</v>
      </c>
      <c r="H5347" t="s">
        <v>794</v>
      </c>
      <c r="I5347">
        <v>6</v>
      </c>
      <c r="J5347" s="22">
        <f t="shared" si="83"/>
        <v>1300</v>
      </c>
    </row>
    <row r="5348" spans="1:10" x14ac:dyDescent="0.25">
      <c r="A5348" s="20">
        <v>30000</v>
      </c>
      <c r="B5348" s="20" t="s">
        <v>410</v>
      </c>
      <c r="C5348" s="20" t="s">
        <v>408</v>
      </c>
      <c r="D5348" s="20" t="s">
        <v>401</v>
      </c>
      <c r="E5348" s="20" t="s">
        <v>394</v>
      </c>
      <c r="F5348">
        <f>VLOOKUP(H5348,'[1]Ventes par client'!B:Q,11,FALSE)</f>
        <v>5000</v>
      </c>
      <c r="G5348" s="21">
        <v>3900</v>
      </c>
      <c r="H5348" t="s">
        <v>794</v>
      </c>
      <c r="I5348" s="19">
        <v>7</v>
      </c>
      <c r="J5348" s="22">
        <f t="shared" si="83"/>
        <v>1100</v>
      </c>
    </row>
    <row r="5349" spans="1:10" x14ac:dyDescent="0.25">
      <c r="A5349" s="20">
        <v>30000</v>
      </c>
      <c r="B5349" s="20" t="s">
        <v>410</v>
      </c>
      <c r="C5349" s="20" t="s">
        <v>408</v>
      </c>
      <c r="D5349" s="20" t="s">
        <v>402</v>
      </c>
      <c r="E5349" s="20" t="s">
        <v>394</v>
      </c>
      <c r="F5349">
        <f>VLOOKUP(H5349,'[1]Ventes par client'!B:Q,12,FALSE)</f>
        <v>4900</v>
      </c>
      <c r="G5349" s="21">
        <v>3700</v>
      </c>
      <c r="H5349" t="s">
        <v>794</v>
      </c>
      <c r="I5349" s="19">
        <v>8</v>
      </c>
      <c r="J5349" s="22">
        <f t="shared" si="83"/>
        <v>1200</v>
      </c>
    </row>
    <row r="5350" spans="1:10" x14ac:dyDescent="0.25">
      <c r="A5350" s="20">
        <v>30000</v>
      </c>
      <c r="B5350" s="20" t="s">
        <v>410</v>
      </c>
      <c r="C5350" s="20" t="s">
        <v>408</v>
      </c>
      <c r="D5350" s="20" t="s">
        <v>403</v>
      </c>
      <c r="E5350" s="20" t="s">
        <v>394</v>
      </c>
      <c r="F5350">
        <f>VLOOKUP(H5350,'[1]Ventes par client'!B:Q,13,FALSE)</f>
        <v>5300</v>
      </c>
      <c r="G5350" s="21">
        <v>3800</v>
      </c>
      <c r="H5350" t="s">
        <v>794</v>
      </c>
      <c r="I5350">
        <v>9</v>
      </c>
      <c r="J5350" s="22">
        <f t="shared" si="83"/>
        <v>1500</v>
      </c>
    </row>
    <row r="5351" spans="1:10" x14ac:dyDescent="0.25">
      <c r="A5351" s="20">
        <v>30000</v>
      </c>
      <c r="B5351" s="20" t="s">
        <v>410</v>
      </c>
      <c r="C5351" s="20" t="s">
        <v>408</v>
      </c>
      <c r="D5351" s="20" t="s">
        <v>404</v>
      </c>
      <c r="E5351" s="20" t="s">
        <v>394</v>
      </c>
      <c r="F5351">
        <f>VLOOKUP(H5351,'[1]Ventes par client'!B:Q,14,FALSE)</f>
        <v>6000</v>
      </c>
      <c r="G5351" s="21">
        <v>4500</v>
      </c>
      <c r="H5351" t="s">
        <v>794</v>
      </c>
      <c r="I5351" s="19">
        <v>10</v>
      </c>
      <c r="J5351" s="22">
        <f t="shared" si="83"/>
        <v>1500</v>
      </c>
    </row>
    <row r="5352" spans="1:10" x14ac:dyDescent="0.25">
      <c r="A5352" s="20">
        <v>30000</v>
      </c>
      <c r="B5352" s="20" t="s">
        <v>410</v>
      </c>
      <c r="C5352" s="20" t="s">
        <v>408</v>
      </c>
      <c r="D5352" s="20" t="s">
        <v>405</v>
      </c>
      <c r="E5352" s="20" t="s">
        <v>394</v>
      </c>
      <c r="F5352">
        <f>VLOOKUP(H5352,'[1]Ventes par client'!B:Q,15,FALSE)</f>
        <v>6600</v>
      </c>
      <c r="G5352" s="21">
        <v>5000</v>
      </c>
      <c r="H5352" t="s">
        <v>794</v>
      </c>
      <c r="I5352" s="19">
        <v>11</v>
      </c>
      <c r="J5352" s="22">
        <f t="shared" si="83"/>
        <v>1600</v>
      </c>
    </row>
    <row r="5353" spans="1:10" x14ac:dyDescent="0.25">
      <c r="A5353" s="20">
        <v>30000</v>
      </c>
      <c r="B5353" s="20" t="s">
        <v>410</v>
      </c>
      <c r="C5353" s="20" t="s">
        <v>408</v>
      </c>
      <c r="D5353" s="20" t="s">
        <v>406</v>
      </c>
      <c r="E5353" s="20" t="s">
        <v>394</v>
      </c>
      <c r="F5353">
        <f>VLOOKUP(H5353,'[1]Ventes par client'!B:Q,16,FALSE)</f>
        <v>3300</v>
      </c>
      <c r="G5353" s="21">
        <v>3600</v>
      </c>
      <c r="H5353" t="s">
        <v>794</v>
      </c>
      <c r="I5353">
        <v>12</v>
      </c>
      <c r="J5353" s="22">
        <f t="shared" si="83"/>
        <v>-300</v>
      </c>
    </row>
    <row r="5354" spans="1:10" x14ac:dyDescent="0.25">
      <c r="A5354" s="20">
        <v>30000</v>
      </c>
      <c r="B5354" s="20" t="s">
        <v>166</v>
      </c>
      <c r="C5354" s="20" t="s">
        <v>408</v>
      </c>
      <c r="D5354" s="20" t="s">
        <v>393</v>
      </c>
      <c r="E5354" s="20" t="s">
        <v>394</v>
      </c>
      <c r="F5354" s="21" t="e">
        <f>VLOOKUP(H5354,'[1]Ventes par client'!B:Q,5,FALSE)</f>
        <v>#N/A</v>
      </c>
      <c r="G5354" s="21">
        <v>100</v>
      </c>
      <c r="H5354" s="2" t="s">
        <v>795</v>
      </c>
      <c r="I5354" s="19">
        <v>1</v>
      </c>
      <c r="J5354" s="22" t="e">
        <f t="shared" si="83"/>
        <v>#N/A</v>
      </c>
    </row>
    <row r="5355" spans="1:10" x14ac:dyDescent="0.25">
      <c r="A5355" s="20">
        <v>30000</v>
      </c>
      <c r="B5355" s="20" t="s">
        <v>166</v>
      </c>
      <c r="C5355" s="20" t="s">
        <v>408</v>
      </c>
      <c r="D5355" s="20" t="s">
        <v>396</v>
      </c>
      <c r="E5355" s="20" t="s">
        <v>394</v>
      </c>
      <c r="F5355" t="e">
        <f>VLOOKUP(H5355,'[1]Ventes par client'!B:Q,6,FALSE)</f>
        <v>#N/A</v>
      </c>
      <c r="G5355" s="21">
        <v>100</v>
      </c>
      <c r="H5355" t="s">
        <v>795</v>
      </c>
      <c r="I5355" s="19">
        <v>2</v>
      </c>
      <c r="J5355" s="22" t="e">
        <f t="shared" si="83"/>
        <v>#N/A</v>
      </c>
    </row>
    <row r="5356" spans="1:10" x14ac:dyDescent="0.25">
      <c r="A5356" s="20">
        <v>30000</v>
      </c>
      <c r="B5356" s="20" t="s">
        <v>166</v>
      </c>
      <c r="C5356" s="20" t="s">
        <v>408</v>
      </c>
      <c r="D5356" s="20" t="s">
        <v>397</v>
      </c>
      <c r="E5356" s="20" t="s">
        <v>394</v>
      </c>
      <c r="F5356" t="e">
        <f>VLOOKUP(H5356,'[1]Ventes par client'!B:Q,7,FALSE)</f>
        <v>#N/A</v>
      </c>
      <c r="G5356" s="21">
        <v>100</v>
      </c>
      <c r="H5356" t="s">
        <v>795</v>
      </c>
      <c r="I5356">
        <v>3</v>
      </c>
      <c r="J5356" s="22" t="e">
        <f t="shared" si="83"/>
        <v>#N/A</v>
      </c>
    </row>
    <row r="5357" spans="1:10" x14ac:dyDescent="0.25">
      <c r="A5357" s="20">
        <v>30000</v>
      </c>
      <c r="B5357" s="20" t="s">
        <v>166</v>
      </c>
      <c r="C5357" s="20" t="s">
        <v>408</v>
      </c>
      <c r="D5357" s="20" t="s">
        <v>398</v>
      </c>
      <c r="E5357" s="20" t="s">
        <v>394</v>
      </c>
      <c r="F5357" t="e">
        <f>VLOOKUP(H5357,'[1]Ventes par client'!B:Q,8,FALSE)</f>
        <v>#N/A</v>
      </c>
      <c r="G5357" s="21">
        <v>0</v>
      </c>
      <c r="H5357" t="s">
        <v>795</v>
      </c>
      <c r="I5357" s="19">
        <v>4</v>
      </c>
      <c r="J5357" s="22" t="e">
        <f t="shared" si="83"/>
        <v>#N/A</v>
      </c>
    </row>
    <row r="5358" spans="1:10" x14ac:dyDescent="0.25">
      <c r="A5358" s="20">
        <v>30000</v>
      </c>
      <c r="B5358" s="20" t="s">
        <v>166</v>
      </c>
      <c r="C5358" s="20" t="s">
        <v>408</v>
      </c>
      <c r="D5358" s="20" t="s">
        <v>399</v>
      </c>
      <c r="E5358" s="20" t="s">
        <v>394</v>
      </c>
      <c r="F5358" t="e">
        <f>VLOOKUP(H5358,'[1]Ventes par client'!B:Q,9,FALSE)</f>
        <v>#N/A</v>
      </c>
      <c r="G5358" s="21">
        <v>100</v>
      </c>
      <c r="H5358" t="s">
        <v>795</v>
      </c>
      <c r="I5358" s="19">
        <v>5</v>
      </c>
      <c r="J5358" s="22" t="e">
        <f t="shared" si="83"/>
        <v>#N/A</v>
      </c>
    </row>
    <row r="5359" spans="1:10" x14ac:dyDescent="0.25">
      <c r="A5359" s="20">
        <v>30000</v>
      </c>
      <c r="B5359" s="20" t="s">
        <v>166</v>
      </c>
      <c r="C5359" s="20" t="s">
        <v>408</v>
      </c>
      <c r="D5359" s="20" t="s">
        <v>400</v>
      </c>
      <c r="E5359" s="20" t="s">
        <v>394</v>
      </c>
      <c r="F5359" t="e">
        <f>VLOOKUP(H5359,'[1]Ventes par client'!B:Q,10,FALSE)</f>
        <v>#N/A</v>
      </c>
      <c r="G5359" s="21">
        <v>100</v>
      </c>
      <c r="H5359" t="s">
        <v>795</v>
      </c>
      <c r="I5359">
        <v>6</v>
      </c>
      <c r="J5359" s="22" t="e">
        <f t="shared" si="83"/>
        <v>#N/A</v>
      </c>
    </row>
    <row r="5360" spans="1:10" x14ac:dyDescent="0.25">
      <c r="A5360" s="20">
        <v>30000</v>
      </c>
      <c r="B5360" s="20" t="s">
        <v>166</v>
      </c>
      <c r="C5360" s="20" t="s">
        <v>408</v>
      </c>
      <c r="D5360" s="20" t="s">
        <v>401</v>
      </c>
      <c r="E5360" s="20" t="s">
        <v>394</v>
      </c>
      <c r="F5360" t="e">
        <f>VLOOKUP(H5360,'[1]Ventes par client'!B:Q,11,FALSE)</f>
        <v>#N/A</v>
      </c>
      <c r="G5360" s="21">
        <v>100</v>
      </c>
      <c r="H5360" t="s">
        <v>795</v>
      </c>
      <c r="I5360" s="19">
        <v>7</v>
      </c>
      <c r="J5360" s="22" t="e">
        <f t="shared" si="83"/>
        <v>#N/A</v>
      </c>
    </row>
    <row r="5361" spans="1:10" x14ac:dyDescent="0.25">
      <c r="A5361" s="20">
        <v>30000</v>
      </c>
      <c r="B5361" s="20" t="s">
        <v>166</v>
      </c>
      <c r="C5361" s="20" t="s">
        <v>408</v>
      </c>
      <c r="D5361" s="20" t="s">
        <v>402</v>
      </c>
      <c r="E5361" s="20" t="s">
        <v>394</v>
      </c>
      <c r="F5361" t="e">
        <f>VLOOKUP(H5361,'[1]Ventes par client'!B:Q,12,FALSE)</f>
        <v>#N/A</v>
      </c>
      <c r="G5361" s="21">
        <v>100</v>
      </c>
      <c r="H5361" t="s">
        <v>795</v>
      </c>
      <c r="I5361" s="19">
        <v>8</v>
      </c>
      <c r="J5361" s="22" t="e">
        <f t="shared" si="83"/>
        <v>#N/A</v>
      </c>
    </row>
    <row r="5362" spans="1:10" x14ac:dyDescent="0.25">
      <c r="A5362" s="20">
        <v>30000</v>
      </c>
      <c r="B5362" s="20" t="s">
        <v>166</v>
      </c>
      <c r="C5362" s="20" t="s">
        <v>408</v>
      </c>
      <c r="D5362" s="20" t="s">
        <v>403</v>
      </c>
      <c r="E5362" s="20" t="s">
        <v>394</v>
      </c>
      <c r="F5362" t="e">
        <f>VLOOKUP(H5362,'[1]Ventes par client'!B:Q,13,FALSE)</f>
        <v>#N/A</v>
      </c>
      <c r="G5362" s="21">
        <v>0</v>
      </c>
      <c r="H5362" t="s">
        <v>795</v>
      </c>
      <c r="I5362">
        <v>9</v>
      </c>
      <c r="J5362" s="22" t="e">
        <f t="shared" si="83"/>
        <v>#N/A</v>
      </c>
    </row>
    <row r="5363" spans="1:10" x14ac:dyDescent="0.25">
      <c r="A5363" s="20">
        <v>30000</v>
      </c>
      <c r="B5363" s="20" t="s">
        <v>166</v>
      </c>
      <c r="C5363" s="20" t="s">
        <v>408</v>
      </c>
      <c r="D5363" s="20" t="s">
        <v>404</v>
      </c>
      <c r="E5363" s="20" t="s">
        <v>394</v>
      </c>
      <c r="F5363" t="e">
        <f>VLOOKUP(H5363,'[1]Ventes par client'!B:Q,14,FALSE)</f>
        <v>#N/A</v>
      </c>
      <c r="G5363" s="21">
        <v>100</v>
      </c>
      <c r="H5363" t="s">
        <v>795</v>
      </c>
      <c r="I5363" s="19">
        <v>10</v>
      </c>
      <c r="J5363" s="22" t="e">
        <f t="shared" si="83"/>
        <v>#N/A</v>
      </c>
    </row>
    <row r="5364" spans="1:10" x14ac:dyDescent="0.25">
      <c r="A5364" s="20">
        <v>30000</v>
      </c>
      <c r="B5364" s="20" t="s">
        <v>166</v>
      </c>
      <c r="C5364" s="20" t="s">
        <v>408</v>
      </c>
      <c r="D5364" s="20" t="s">
        <v>405</v>
      </c>
      <c r="E5364" s="20" t="s">
        <v>394</v>
      </c>
      <c r="F5364" t="e">
        <f>VLOOKUP(H5364,'[1]Ventes par client'!B:Q,15,FALSE)</f>
        <v>#N/A</v>
      </c>
      <c r="G5364" s="21">
        <v>100</v>
      </c>
      <c r="H5364" t="s">
        <v>795</v>
      </c>
      <c r="I5364" s="19">
        <v>11</v>
      </c>
      <c r="J5364" s="22" t="e">
        <f t="shared" si="83"/>
        <v>#N/A</v>
      </c>
    </row>
    <row r="5365" spans="1:10" x14ac:dyDescent="0.25">
      <c r="A5365" s="20">
        <v>30000</v>
      </c>
      <c r="B5365" s="20" t="s">
        <v>166</v>
      </c>
      <c r="C5365" s="20" t="s">
        <v>408</v>
      </c>
      <c r="D5365" s="20" t="s">
        <v>406</v>
      </c>
      <c r="E5365" s="20" t="s">
        <v>394</v>
      </c>
      <c r="F5365" t="e">
        <f>VLOOKUP(H5365,'[1]Ventes par client'!B:Q,16,FALSE)</f>
        <v>#N/A</v>
      </c>
      <c r="G5365" s="21">
        <v>100</v>
      </c>
      <c r="H5365" t="s">
        <v>795</v>
      </c>
      <c r="I5365">
        <v>12</v>
      </c>
      <c r="J5365" s="22" t="e">
        <f t="shared" si="83"/>
        <v>#N/A</v>
      </c>
    </row>
    <row r="5366" spans="1:10" x14ac:dyDescent="0.25">
      <c r="A5366" s="20">
        <v>30000</v>
      </c>
      <c r="B5366" s="20" t="s">
        <v>420</v>
      </c>
      <c r="C5366" s="20" t="s">
        <v>408</v>
      </c>
      <c r="D5366" s="20" t="s">
        <v>393</v>
      </c>
      <c r="E5366" s="20" t="s">
        <v>394</v>
      </c>
      <c r="F5366" s="21" t="e">
        <f>VLOOKUP(H5366,'[1]Ventes par client'!B:Q,5,FALSE)</f>
        <v>#N/A</v>
      </c>
      <c r="G5366" s="21">
        <v>100</v>
      </c>
      <c r="H5366" s="2" t="s">
        <v>796</v>
      </c>
      <c r="I5366" s="19">
        <v>1</v>
      </c>
      <c r="J5366" s="22" t="e">
        <f t="shared" si="83"/>
        <v>#N/A</v>
      </c>
    </row>
    <row r="5367" spans="1:10" x14ac:dyDescent="0.25">
      <c r="A5367" s="20">
        <v>30000</v>
      </c>
      <c r="B5367" s="20" t="s">
        <v>420</v>
      </c>
      <c r="C5367" s="20" t="s">
        <v>408</v>
      </c>
      <c r="D5367" s="20" t="s">
        <v>396</v>
      </c>
      <c r="E5367" s="20" t="s">
        <v>394</v>
      </c>
      <c r="F5367" t="e">
        <f>VLOOKUP(H5367,'[1]Ventes par client'!B:Q,6,FALSE)</f>
        <v>#N/A</v>
      </c>
      <c r="G5367" s="21">
        <v>100</v>
      </c>
      <c r="H5367" t="s">
        <v>796</v>
      </c>
      <c r="I5367" s="19">
        <v>2</v>
      </c>
      <c r="J5367" s="22" t="e">
        <f t="shared" si="83"/>
        <v>#N/A</v>
      </c>
    </row>
    <row r="5368" spans="1:10" x14ac:dyDescent="0.25">
      <c r="A5368" s="20">
        <v>30000</v>
      </c>
      <c r="B5368" s="20" t="s">
        <v>420</v>
      </c>
      <c r="C5368" s="20" t="s">
        <v>408</v>
      </c>
      <c r="D5368" s="20" t="s">
        <v>397</v>
      </c>
      <c r="E5368" s="20" t="s">
        <v>394</v>
      </c>
      <c r="F5368" t="e">
        <f>VLOOKUP(H5368,'[1]Ventes par client'!B:Q,7,FALSE)</f>
        <v>#N/A</v>
      </c>
      <c r="G5368" s="21">
        <v>100</v>
      </c>
      <c r="H5368" t="s">
        <v>796</v>
      </c>
      <c r="I5368">
        <v>3</v>
      </c>
      <c r="J5368" s="22" t="e">
        <f t="shared" si="83"/>
        <v>#N/A</v>
      </c>
    </row>
    <row r="5369" spans="1:10" x14ac:dyDescent="0.25">
      <c r="A5369" s="20">
        <v>30000</v>
      </c>
      <c r="B5369" s="20" t="s">
        <v>420</v>
      </c>
      <c r="C5369" s="20" t="s">
        <v>408</v>
      </c>
      <c r="D5369" s="20" t="s">
        <v>398</v>
      </c>
      <c r="E5369" s="20" t="s">
        <v>394</v>
      </c>
      <c r="F5369" t="e">
        <f>VLOOKUP(H5369,'[1]Ventes par client'!B:Q,8,FALSE)</f>
        <v>#N/A</v>
      </c>
      <c r="G5369" s="21">
        <v>0</v>
      </c>
      <c r="H5369" t="s">
        <v>796</v>
      </c>
      <c r="I5369" s="19">
        <v>4</v>
      </c>
      <c r="J5369" s="22" t="e">
        <f t="shared" si="83"/>
        <v>#N/A</v>
      </c>
    </row>
    <row r="5370" spans="1:10" x14ac:dyDescent="0.25">
      <c r="A5370" s="20">
        <v>30000</v>
      </c>
      <c r="B5370" s="20" t="s">
        <v>420</v>
      </c>
      <c r="C5370" s="20" t="s">
        <v>408</v>
      </c>
      <c r="D5370" s="20" t="s">
        <v>399</v>
      </c>
      <c r="E5370" s="20" t="s">
        <v>394</v>
      </c>
      <c r="F5370" t="e">
        <f>VLOOKUP(H5370,'[1]Ventes par client'!B:Q,9,FALSE)</f>
        <v>#N/A</v>
      </c>
      <c r="G5370" s="21">
        <v>100</v>
      </c>
      <c r="H5370" t="s">
        <v>796</v>
      </c>
      <c r="I5370" s="19">
        <v>5</v>
      </c>
      <c r="J5370" s="22" t="e">
        <f t="shared" si="83"/>
        <v>#N/A</v>
      </c>
    </row>
    <row r="5371" spans="1:10" x14ac:dyDescent="0.25">
      <c r="A5371" s="20">
        <v>30000</v>
      </c>
      <c r="B5371" s="20" t="s">
        <v>420</v>
      </c>
      <c r="C5371" s="20" t="s">
        <v>408</v>
      </c>
      <c r="D5371" s="20" t="s">
        <v>400</v>
      </c>
      <c r="E5371" s="20" t="s">
        <v>394</v>
      </c>
      <c r="F5371" t="e">
        <f>VLOOKUP(H5371,'[1]Ventes par client'!B:Q,10,FALSE)</f>
        <v>#N/A</v>
      </c>
      <c r="G5371" s="21">
        <v>100</v>
      </c>
      <c r="H5371" t="s">
        <v>796</v>
      </c>
      <c r="I5371">
        <v>6</v>
      </c>
      <c r="J5371" s="22" t="e">
        <f t="shared" si="83"/>
        <v>#N/A</v>
      </c>
    </row>
    <row r="5372" spans="1:10" x14ac:dyDescent="0.25">
      <c r="A5372" s="20">
        <v>30000</v>
      </c>
      <c r="B5372" s="20" t="s">
        <v>420</v>
      </c>
      <c r="C5372" s="20" t="s">
        <v>408</v>
      </c>
      <c r="D5372" s="20" t="s">
        <v>401</v>
      </c>
      <c r="E5372" s="20" t="s">
        <v>394</v>
      </c>
      <c r="F5372" t="e">
        <f>VLOOKUP(H5372,'[1]Ventes par client'!B:Q,11,FALSE)</f>
        <v>#N/A</v>
      </c>
      <c r="G5372" s="21">
        <v>100</v>
      </c>
      <c r="H5372" t="s">
        <v>796</v>
      </c>
      <c r="I5372" s="19">
        <v>7</v>
      </c>
      <c r="J5372" s="22" t="e">
        <f t="shared" si="83"/>
        <v>#N/A</v>
      </c>
    </row>
    <row r="5373" spans="1:10" x14ac:dyDescent="0.25">
      <c r="A5373" s="20">
        <v>30000</v>
      </c>
      <c r="B5373" s="20" t="s">
        <v>420</v>
      </c>
      <c r="C5373" s="20" t="s">
        <v>408</v>
      </c>
      <c r="D5373" s="20" t="s">
        <v>402</v>
      </c>
      <c r="E5373" s="20" t="s">
        <v>394</v>
      </c>
      <c r="F5373" t="e">
        <f>VLOOKUP(H5373,'[1]Ventes par client'!B:Q,12,FALSE)</f>
        <v>#N/A</v>
      </c>
      <c r="G5373" s="21">
        <v>100</v>
      </c>
      <c r="H5373" t="s">
        <v>796</v>
      </c>
      <c r="I5373" s="19">
        <v>8</v>
      </c>
      <c r="J5373" s="22" t="e">
        <f t="shared" si="83"/>
        <v>#N/A</v>
      </c>
    </row>
    <row r="5374" spans="1:10" x14ac:dyDescent="0.25">
      <c r="A5374" s="20">
        <v>30000</v>
      </c>
      <c r="B5374" s="20" t="s">
        <v>420</v>
      </c>
      <c r="C5374" s="20" t="s">
        <v>408</v>
      </c>
      <c r="D5374" s="20" t="s">
        <v>403</v>
      </c>
      <c r="E5374" s="20" t="s">
        <v>394</v>
      </c>
      <c r="F5374" t="e">
        <f>VLOOKUP(H5374,'[1]Ventes par client'!B:Q,13,FALSE)</f>
        <v>#N/A</v>
      </c>
      <c r="G5374" s="21">
        <v>0</v>
      </c>
      <c r="H5374" t="s">
        <v>796</v>
      </c>
      <c r="I5374">
        <v>9</v>
      </c>
      <c r="J5374" s="22" t="e">
        <f t="shared" si="83"/>
        <v>#N/A</v>
      </c>
    </row>
    <row r="5375" spans="1:10" x14ac:dyDescent="0.25">
      <c r="A5375" s="20">
        <v>30000</v>
      </c>
      <c r="B5375" s="20" t="s">
        <v>420</v>
      </c>
      <c r="C5375" s="20" t="s">
        <v>408</v>
      </c>
      <c r="D5375" s="20" t="s">
        <v>404</v>
      </c>
      <c r="E5375" s="20" t="s">
        <v>394</v>
      </c>
      <c r="F5375" t="e">
        <f>VLOOKUP(H5375,'[1]Ventes par client'!B:Q,14,FALSE)</f>
        <v>#N/A</v>
      </c>
      <c r="G5375" s="21">
        <v>100</v>
      </c>
      <c r="H5375" t="s">
        <v>796</v>
      </c>
      <c r="I5375" s="19">
        <v>10</v>
      </c>
      <c r="J5375" s="22" t="e">
        <f t="shared" si="83"/>
        <v>#N/A</v>
      </c>
    </row>
    <row r="5376" spans="1:10" x14ac:dyDescent="0.25">
      <c r="A5376" s="20">
        <v>30000</v>
      </c>
      <c r="B5376" s="20" t="s">
        <v>420</v>
      </c>
      <c r="C5376" s="20" t="s">
        <v>408</v>
      </c>
      <c r="D5376" s="20" t="s">
        <v>405</v>
      </c>
      <c r="E5376" s="20" t="s">
        <v>394</v>
      </c>
      <c r="F5376" t="e">
        <f>VLOOKUP(H5376,'[1]Ventes par client'!B:Q,15,FALSE)</f>
        <v>#N/A</v>
      </c>
      <c r="G5376" s="21">
        <v>100</v>
      </c>
      <c r="H5376" t="s">
        <v>796</v>
      </c>
      <c r="I5376" s="19">
        <v>11</v>
      </c>
      <c r="J5376" s="22" t="e">
        <f t="shared" si="83"/>
        <v>#N/A</v>
      </c>
    </row>
    <row r="5377" spans="1:10" x14ac:dyDescent="0.25">
      <c r="A5377" s="20">
        <v>30000</v>
      </c>
      <c r="B5377" s="20" t="s">
        <v>420</v>
      </c>
      <c r="C5377" s="20" t="s">
        <v>408</v>
      </c>
      <c r="D5377" s="20" t="s">
        <v>406</v>
      </c>
      <c r="E5377" s="20" t="s">
        <v>394</v>
      </c>
      <c r="F5377" t="e">
        <f>VLOOKUP(H5377,'[1]Ventes par client'!B:Q,16,FALSE)</f>
        <v>#N/A</v>
      </c>
      <c r="G5377" s="21">
        <v>100</v>
      </c>
      <c r="H5377" t="s">
        <v>796</v>
      </c>
      <c r="I5377">
        <v>12</v>
      </c>
      <c r="J5377" s="22" t="e">
        <f t="shared" si="83"/>
        <v>#N/A</v>
      </c>
    </row>
    <row r="5378" spans="1:10" x14ac:dyDescent="0.25">
      <c r="A5378" s="20">
        <v>30000</v>
      </c>
      <c r="B5378" s="20" t="s">
        <v>206</v>
      </c>
      <c r="C5378" s="20" t="s">
        <v>408</v>
      </c>
      <c r="D5378" s="20" t="s">
        <v>393</v>
      </c>
      <c r="E5378" s="20" t="s">
        <v>394</v>
      </c>
      <c r="F5378" s="21" t="e">
        <f>VLOOKUP(H5378,'[1]Ventes par client'!B:Q,5,FALSE)</f>
        <v>#N/A</v>
      </c>
      <c r="G5378" s="21">
        <v>100</v>
      </c>
      <c r="H5378" s="2" t="s">
        <v>797</v>
      </c>
      <c r="I5378" s="19">
        <v>1</v>
      </c>
      <c r="J5378" s="22" t="e">
        <f t="shared" ref="J5378:J5441" si="84">+F5378-G5378</f>
        <v>#N/A</v>
      </c>
    </row>
    <row r="5379" spans="1:10" x14ac:dyDescent="0.25">
      <c r="A5379" s="20">
        <v>30000</v>
      </c>
      <c r="B5379" s="20" t="s">
        <v>206</v>
      </c>
      <c r="C5379" s="20" t="s">
        <v>408</v>
      </c>
      <c r="D5379" s="20" t="s">
        <v>396</v>
      </c>
      <c r="E5379" s="20" t="s">
        <v>394</v>
      </c>
      <c r="F5379" t="e">
        <f>VLOOKUP(H5379,'[1]Ventes par client'!B:Q,6,FALSE)</f>
        <v>#N/A</v>
      </c>
      <c r="G5379" s="21">
        <v>100</v>
      </c>
      <c r="H5379" t="s">
        <v>797</v>
      </c>
      <c r="I5379" s="19">
        <v>2</v>
      </c>
      <c r="J5379" s="22" t="e">
        <f t="shared" si="84"/>
        <v>#N/A</v>
      </c>
    </row>
    <row r="5380" spans="1:10" x14ac:dyDescent="0.25">
      <c r="A5380" s="20">
        <v>30000</v>
      </c>
      <c r="B5380" s="20" t="s">
        <v>206</v>
      </c>
      <c r="C5380" s="20" t="s">
        <v>408</v>
      </c>
      <c r="D5380" s="20" t="s">
        <v>397</v>
      </c>
      <c r="E5380" s="20" t="s">
        <v>394</v>
      </c>
      <c r="F5380" t="e">
        <f>VLOOKUP(H5380,'[1]Ventes par client'!B:Q,7,FALSE)</f>
        <v>#N/A</v>
      </c>
      <c r="G5380" s="21">
        <v>100</v>
      </c>
      <c r="H5380" t="s">
        <v>797</v>
      </c>
      <c r="I5380">
        <v>3</v>
      </c>
      <c r="J5380" s="22" t="e">
        <f t="shared" si="84"/>
        <v>#N/A</v>
      </c>
    </row>
    <row r="5381" spans="1:10" x14ac:dyDescent="0.25">
      <c r="A5381" s="20">
        <v>30000</v>
      </c>
      <c r="B5381" s="20" t="s">
        <v>206</v>
      </c>
      <c r="C5381" s="20" t="s">
        <v>408</v>
      </c>
      <c r="D5381" s="20" t="s">
        <v>398</v>
      </c>
      <c r="E5381" s="20" t="s">
        <v>394</v>
      </c>
      <c r="F5381" t="e">
        <f>VLOOKUP(H5381,'[1]Ventes par client'!B:Q,8,FALSE)</f>
        <v>#N/A</v>
      </c>
      <c r="G5381" s="21">
        <v>0</v>
      </c>
      <c r="H5381" t="s">
        <v>797</v>
      </c>
      <c r="I5381" s="19">
        <v>4</v>
      </c>
      <c r="J5381" s="22" t="e">
        <f t="shared" si="84"/>
        <v>#N/A</v>
      </c>
    </row>
    <row r="5382" spans="1:10" x14ac:dyDescent="0.25">
      <c r="A5382" s="20">
        <v>30000</v>
      </c>
      <c r="B5382" s="20" t="s">
        <v>206</v>
      </c>
      <c r="C5382" s="20" t="s">
        <v>408</v>
      </c>
      <c r="D5382" s="20" t="s">
        <v>399</v>
      </c>
      <c r="E5382" s="20" t="s">
        <v>394</v>
      </c>
      <c r="F5382" t="e">
        <f>VLOOKUP(H5382,'[1]Ventes par client'!B:Q,9,FALSE)</f>
        <v>#N/A</v>
      </c>
      <c r="G5382" s="21">
        <v>100</v>
      </c>
      <c r="H5382" t="s">
        <v>797</v>
      </c>
      <c r="I5382" s="19">
        <v>5</v>
      </c>
      <c r="J5382" s="22" t="e">
        <f t="shared" si="84"/>
        <v>#N/A</v>
      </c>
    </row>
    <row r="5383" spans="1:10" x14ac:dyDescent="0.25">
      <c r="A5383" s="20">
        <v>30000</v>
      </c>
      <c r="B5383" s="20" t="s">
        <v>206</v>
      </c>
      <c r="C5383" s="20" t="s">
        <v>408</v>
      </c>
      <c r="D5383" s="20" t="s">
        <v>400</v>
      </c>
      <c r="E5383" s="20" t="s">
        <v>394</v>
      </c>
      <c r="F5383" t="e">
        <f>VLOOKUP(H5383,'[1]Ventes par client'!B:Q,10,FALSE)</f>
        <v>#N/A</v>
      </c>
      <c r="G5383" s="21">
        <v>100</v>
      </c>
      <c r="H5383" t="s">
        <v>797</v>
      </c>
      <c r="I5383">
        <v>6</v>
      </c>
      <c r="J5383" s="22" t="e">
        <f t="shared" si="84"/>
        <v>#N/A</v>
      </c>
    </row>
    <row r="5384" spans="1:10" x14ac:dyDescent="0.25">
      <c r="A5384" s="20">
        <v>30000</v>
      </c>
      <c r="B5384" s="20" t="s">
        <v>206</v>
      </c>
      <c r="C5384" s="20" t="s">
        <v>408</v>
      </c>
      <c r="D5384" s="20" t="s">
        <v>401</v>
      </c>
      <c r="E5384" s="20" t="s">
        <v>394</v>
      </c>
      <c r="F5384" t="e">
        <f>VLOOKUP(H5384,'[1]Ventes par client'!B:Q,11,FALSE)</f>
        <v>#N/A</v>
      </c>
      <c r="G5384" s="21">
        <v>100</v>
      </c>
      <c r="H5384" t="s">
        <v>797</v>
      </c>
      <c r="I5384" s="19">
        <v>7</v>
      </c>
      <c r="J5384" s="22" t="e">
        <f t="shared" si="84"/>
        <v>#N/A</v>
      </c>
    </row>
    <row r="5385" spans="1:10" x14ac:dyDescent="0.25">
      <c r="A5385" s="20">
        <v>30000</v>
      </c>
      <c r="B5385" s="20" t="s">
        <v>206</v>
      </c>
      <c r="C5385" s="20" t="s">
        <v>408</v>
      </c>
      <c r="D5385" s="20" t="s">
        <v>402</v>
      </c>
      <c r="E5385" s="20" t="s">
        <v>394</v>
      </c>
      <c r="F5385" t="e">
        <f>VLOOKUP(H5385,'[1]Ventes par client'!B:Q,12,FALSE)</f>
        <v>#N/A</v>
      </c>
      <c r="G5385" s="21">
        <v>100</v>
      </c>
      <c r="H5385" t="s">
        <v>797</v>
      </c>
      <c r="I5385" s="19">
        <v>8</v>
      </c>
      <c r="J5385" s="22" t="e">
        <f t="shared" si="84"/>
        <v>#N/A</v>
      </c>
    </row>
    <row r="5386" spans="1:10" x14ac:dyDescent="0.25">
      <c r="A5386" s="20">
        <v>30000</v>
      </c>
      <c r="B5386" s="20" t="s">
        <v>206</v>
      </c>
      <c r="C5386" s="20" t="s">
        <v>408</v>
      </c>
      <c r="D5386" s="20" t="s">
        <v>403</v>
      </c>
      <c r="E5386" s="20" t="s">
        <v>394</v>
      </c>
      <c r="F5386" t="e">
        <f>VLOOKUP(H5386,'[1]Ventes par client'!B:Q,13,FALSE)</f>
        <v>#N/A</v>
      </c>
      <c r="G5386" s="21">
        <v>0</v>
      </c>
      <c r="H5386" t="s">
        <v>797</v>
      </c>
      <c r="I5386">
        <v>9</v>
      </c>
      <c r="J5386" s="22" t="e">
        <f t="shared" si="84"/>
        <v>#N/A</v>
      </c>
    </row>
    <row r="5387" spans="1:10" x14ac:dyDescent="0.25">
      <c r="A5387" s="20">
        <v>30000</v>
      </c>
      <c r="B5387" s="20" t="s">
        <v>206</v>
      </c>
      <c r="C5387" s="20" t="s">
        <v>408</v>
      </c>
      <c r="D5387" s="20" t="s">
        <v>404</v>
      </c>
      <c r="E5387" s="20" t="s">
        <v>394</v>
      </c>
      <c r="F5387" t="e">
        <f>VLOOKUP(H5387,'[1]Ventes par client'!B:Q,14,FALSE)</f>
        <v>#N/A</v>
      </c>
      <c r="G5387" s="21">
        <v>100</v>
      </c>
      <c r="H5387" t="s">
        <v>797</v>
      </c>
      <c r="I5387" s="19">
        <v>10</v>
      </c>
      <c r="J5387" s="22" t="e">
        <f t="shared" si="84"/>
        <v>#N/A</v>
      </c>
    </row>
    <row r="5388" spans="1:10" x14ac:dyDescent="0.25">
      <c r="A5388" s="20">
        <v>30000</v>
      </c>
      <c r="B5388" s="20" t="s">
        <v>206</v>
      </c>
      <c r="C5388" s="20" t="s">
        <v>408</v>
      </c>
      <c r="D5388" s="20" t="s">
        <v>405</v>
      </c>
      <c r="E5388" s="20" t="s">
        <v>394</v>
      </c>
      <c r="F5388" t="e">
        <f>VLOOKUP(H5388,'[1]Ventes par client'!B:Q,15,FALSE)</f>
        <v>#N/A</v>
      </c>
      <c r="G5388" s="21">
        <v>100</v>
      </c>
      <c r="H5388" t="s">
        <v>797</v>
      </c>
      <c r="I5388" s="19">
        <v>11</v>
      </c>
      <c r="J5388" s="22" t="e">
        <f t="shared" si="84"/>
        <v>#N/A</v>
      </c>
    </row>
    <row r="5389" spans="1:10" x14ac:dyDescent="0.25">
      <c r="A5389" s="20">
        <v>30000</v>
      </c>
      <c r="B5389" s="20" t="s">
        <v>206</v>
      </c>
      <c r="C5389" s="20" t="s">
        <v>408</v>
      </c>
      <c r="D5389" s="20" t="s">
        <v>406</v>
      </c>
      <c r="E5389" s="20" t="s">
        <v>394</v>
      </c>
      <c r="F5389" t="e">
        <f>VLOOKUP(H5389,'[1]Ventes par client'!B:Q,16,FALSE)</f>
        <v>#N/A</v>
      </c>
      <c r="G5389" s="21">
        <v>100</v>
      </c>
      <c r="H5389" t="s">
        <v>797</v>
      </c>
      <c r="I5389">
        <v>12</v>
      </c>
      <c r="J5389" s="22" t="e">
        <f t="shared" si="84"/>
        <v>#N/A</v>
      </c>
    </row>
    <row r="5390" spans="1:10" x14ac:dyDescent="0.25">
      <c r="A5390" s="20">
        <v>30000</v>
      </c>
      <c r="B5390" s="20" t="s">
        <v>331</v>
      </c>
      <c r="C5390" s="20" t="s">
        <v>408</v>
      </c>
      <c r="D5390" s="20" t="s">
        <v>393</v>
      </c>
      <c r="E5390" s="20" t="s">
        <v>394</v>
      </c>
      <c r="F5390" s="21">
        <f>VLOOKUP(H5390,'[1]Ventes par client'!B:Q,5,FALSE)</f>
        <v>3100</v>
      </c>
      <c r="G5390" s="21">
        <v>100</v>
      </c>
      <c r="H5390" s="2" t="s">
        <v>798</v>
      </c>
      <c r="I5390" s="19">
        <v>1</v>
      </c>
      <c r="J5390" s="22">
        <f t="shared" si="84"/>
        <v>3000</v>
      </c>
    </row>
    <row r="5391" spans="1:10" x14ac:dyDescent="0.25">
      <c r="A5391" s="20">
        <v>30000</v>
      </c>
      <c r="B5391" s="20" t="s">
        <v>331</v>
      </c>
      <c r="C5391" s="20" t="s">
        <v>408</v>
      </c>
      <c r="D5391" s="20" t="s">
        <v>396</v>
      </c>
      <c r="E5391" s="20" t="s">
        <v>394</v>
      </c>
      <c r="F5391">
        <f>VLOOKUP(H5391,'[1]Ventes par client'!B:Q,6,FALSE)</f>
        <v>3700</v>
      </c>
      <c r="G5391" s="21">
        <v>100</v>
      </c>
      <c r="H5391" t="s">
        <v>798</v>
      </c>
      <c r="I5391" s="19">
        <v>2</v>
      </c>
      <c r="J5391" s="22">
        <f t="shared" si="84"/>
        <v>3600</v>
      </c>
    </row>
    <row r="5392" spans="1:10" x14ac:dyDescent="0.25">
      <c r="A5392" s="20">
        <v>30000</v>
      </c>
      <c r="B5392" s="20" t="s">
        <v>331</v>
      </c>
      <c r="C5392" s="20" t="s">
        <v>408</v>
      </c>
      <c r="D5392" s="20" t="s">
        <v>397</v>
      </c>
      <c r="E5392" s="20" t="s">
        <v>394</v>
      </c>
      <c r="F5392">
        <f>VLOOKUP(H5392,'[1]Ventes par client'!B:Q,7,FALSE)</f>
        <v>3800</v>
      </c>
      <c r="G5392" s="21">
        <v>100</v>
      </c>
      <c r="H5392" t="s">
        <v>798</v>
      </c>
      <c r="I5392">
        <v>3</v>
      </c>
      <c r="J5392" s="22">
        <f t="shared" si="84"/>
        <v>3700</v>
      </c>
    </row>
    <row r="5393" spans="1:10" x14ac:dyDescent="0.25">
      <c r="A5393" s="20">
        <v>30000</v>
      </c>
      <c r="B5393" s="20" t="s">
        <v>331</v>
      </c>
      <c r="C5393" s="20" t="s">
        <v>408</v>
      </c>
      <c r="D5393" s="20" t="s">
        <v>398</v>
      </c>
      <c r="E5393" s="20" t="s">
        <v>394</v>
      </c>
      <c r="F5393">
        <f>VLOOKUP(H5393,'[1]Ventes par client'!B:Q,8,FALSE)</f>
        <v>3100</v>
      </c>
      <c r="G5393" s="21">
        <v>0</v>
      </c>
      <c r="H5393" t="s">
        <v>798</v>
      </c>
      <c r="I5393" s="19">
        <v>4</v>
      </c>
      <c r="J5393" s="22">
        <f t="shared" si="84"/>
        <v>3100</v>
      </c>
    </row>
    <row r="5394" spans="1:10" x14ac:dyDescent="0.25">
      <c r="A5394" s="20">
        <v>30000</v>
      </c>
      <c r="B5394" s="20" t="s">
        <v>331</v>
      </c>
      <c r="C5394" s="20" t="s">
        <v>408</v>
      </c>
      <c r="D5394" s="20" t="s">
        <v>399</v>
      </c>
      <c r="E5394" s="20" t="s">
        <v>394</v>
      </c>
      <c r="F5394">
        <f>VLOOKUP(H5394,'[1]Ventes par client'!B:Q,9,FALSE)</f>
        <v>3300</v>
      </c>
      <c r="G5394" s="21">
        <v>100</v>
      </c>
      <c r="H5394" t="s">
        <v>798</v>
      </c>
      <c r="I5394" s="19">
        <v>5</v>
      </c>
      <c r="J5394" s="22">
        <f t="shared" si="84"/>
        <v>3200</v>
      </c>
    </row>
    <row r="5395" spans="1:10" x14ac:dyDescent="0.25">
      <c r="A5395" s="20">
        <v>30000</v>
      </c>
      <c r="B5395" s="20" t="s">
        <v>331</v>
      </c>
      <c r="C5395" s="20" t="s">
        <v>408</v>
      </c>
      <c r="D5395" s="20" t="s">
        <v>400</v>
      </c>
      <c r="E5395" s="20" t="s">
        <v>394</v>
      </c>
      <c r="F5395">
        <f>VLOOKUP(H5395,'[1]Ventes par client'!B:Q,10,FALSE)</f>
        <v>3700</v>
      </c>
      <c r="G5395" s="21">
        <v>100</v>
      </c>
      <c r="H5395" t="s">
        <v>798</v>
      </c>
      <c r="I5395">
        <v>6</v>
      </c>
      <c r="J5395" s="22">
        <f t="shared" si="84"/>
        <v>3600</v>
      </c>
    </row>
    <row r="5396" spans="1:10" x14ac:dyDescent="0.25">
      <c r="A5396" s="20">
        <v>30000</v>
      </c>
      <c r="B5396" s="20" t="s">
        <v>331</v>
      </c>
      <c r="C5396" s="20" t="s">
        <v>408</v>
      </c>
      <c r="D5396" s="20" t="s">
        <v>401</v>
      </c>
      <c r="E5396" s="20" t="s">
        <v>394</v>
      </c>
      <c r="F5396">
        <f>VLOOKUP(H5396,'[1]Ventes par client'!B:Q,11,FALSE)</f>
        <v>3100</v>
      </c>
      <c r="G5396" s="21">
        <v>100</v>
      </c>
      <c r="H5396" t="s">
        <v>798</v>
      </c>
      <c r="I5396" s="19">
        <v>7</v>
      </c>
      <c r="J5396" s="22">
        <f t="shared" si="84"/>
        <v>3000</v>
      </c>
    </row>
    <row r="5397" spans="1:10" x14ac:dyDescent="0.25">
      <c r="A5397" s="20">
        <v>30000</v>
      </c>
      <c r="B5397" s="20" t="s">
        <v>331</v>
      </c>
      <c r="C5397" s="20" t="s">
        <v>408</v>
      </c>
      <c r="D5397" s="20" t="s">
        <v>402</v>
      </c>
      <c r="E5397" s="20" t="s">
        <v>394</v>
      </c>
      <c r="F5397">
        <f>VLOOKUP(H5397,'[1]Ventes par client'!B:Q,12,FALSE)</f>
        <v>3000</v>
      </c>
      <c r="G5397" s="21">
        <v>100</v>
      </c>
      <c r="H5397" t="s">
        <v>798</v>
      </c>
      <c r="I5397" s="19">
        <v>8</v>
      </c>
      <c r="J5397" s="22">
        <f t="shared" si="84"/>
        <v>2900</v>
      </c>
    </row>
    <row r="5398" spans="1:10" x14ac:dyDescent="0.25">
      <c r="A5398" s="20">
        <v>30000</v>
      </c>
      <c r="B5398" s="20" t="s">
        <v>331</v>
      </c>
      <c r="C5398" s="20" t="s">
        <v>408</v>
      </c>
      <c r="D5398" s="20" t="s">
        <v>403</v>
      </c>
      <c r="E5398" s="20" t="s">
        <v>394</v>
      </c>
      <c r="F5398">
        <f>VLOOKUP(H5398,'[1]Ventes par client'!B:Q,13,FALSE)</f>
        <v>3300</v>
      </c>
      <c r="G5398" s="21">
        <v>0</v>
      </c>
      <c r="H5398" t="s">
        <v>798</v>
      </c>
      <c r="I5398">
        <v>9</v>
      </c>
      <c r="J5398" s="22">
        <f t="shared" si="84"/>
        <v>3300</v>
      </c>
    </row>
    <row r="5399" spans="1:10" x14ac:dyDescent="0.25">
      <c r="A5399" s="20">
        <v>30000</v>
      </c>
      <c r="B5399" s="20" t="s">
        <v>331</v>
      </c>
      <c r="C5399" s="20" t="s">
        <v>408</v>
      </c>
      <c r="D5399" s="20" t="s">
        <v>404</v>
      </c>
      <c r="E5399" s="20" t="s">
        <v>394</v>
      </c>
      <c r="F5399">
        <f>VLOOKUP(H5399,'[1]Ventes par client'!B:Q,14,FALSE)</f>
        <v>3700</v>
      </c>
      <c r="G5399" s="21">
        <v>100</v>
      </c>
      <c r="H5399" t="s">
        <v>798</v>
      </c>
      <c r="I5399" s="19">
        <v>10</v>
      </c>
      <c r="J5399" s="22">
        <f t="shared" si="84"/>
        <v>3600</v>
      </c>
    </row>
    <row r="5400" spans="1:10" x14ac:dyDescent="0.25">
      <c r="A5400" s="20">
        <v>30000</v>
      </c>
      <c r="B5400" s="20" t="s">
        <v>331</v>
      </c>
      <c r="C5400" s="20" t="s">
        <v>408</v>
      </c>
      <c r="D5400" s="20" t="s">
        <v>405</v>
      </c>
      <c r="E5400" s="20" t="s">
        <v>394</v>
      </c>
      <c r="F5400">
        <f>VLOOKUP(H5400,'[1]Ventes par client'!B:Q,15,FALSE)</f>
        <v>4100</v>
      </c>
      <c r="G5400" s="21">
        <v>100</v>
      </c>
      <c r="H5400" t="s">
        <v>798</v>
      </c>
      <c r="I5400" s="19">
        <v>11</v>
      </c>
      <c r="J5400" s="22">
        <f t="shared" si="84"/>
        <v>4000</v>
      </c>
    </row>
    <row r="5401" spans="1:10" x14ac:dyDescent="0.25">
      <c r="A5401" s="20">
        <v>30000</v>
      </c>
      <c r="B5401" s="20" t="s">
        <v>331</v>
      </c>
      <c r="C5401" s="20" t="s">
        <v>408</v>
      </c>
      <c r="D5401" s="20" t="s">
        <v>406</v>
      </c>
      <c r="E5401" s="20" t="s">
        <v>394</v>
      </c>
      <c r="F5401">
        <f>VLOOKUP(H5401,'[1]Ventes par client'!B:Q,16,FALSE)</f>
        <v>2100</v>
      </c>
      <c r="G5401" s="21">
        <v>100</v>
      </c>
      <c r="H5401" t="s">
        <v>798</v>
      </c>
      <c r="I5401">
        <v>12</v>
      </c>
      <c r="J5401" s="22">
        <f t="shared" si="84"/>
        <v>2000</v>
      </c>
    </row>
    <row r="5402" spans="1:10" x14ac:dyDescent="0.25">
      <c r="A5402" s="20">
        <v>30000</v>
      </c>
      <c r="B5402" s="20" t="s">
        <v>564</v>
      </c>
      <c r="C5402" s="20" t="s">
        <v>408</v>
      </c>
      <c r="D5402" s="20" t="s">
        <v>393</v>
      </c>
      <c r="E5402" s="20" t="s">
        <v>394</v>
      </c>
      <c r="F5402" s="21" t="e">
        <f>VLOOKUP(H5402,'[1]Ventes par client'!B:Q,5,FALSE)</f>
        <v>#N/A</v>
      </c>
      <c r="G5402" s="21">
        <v>100</v>
      </c>
      <c r="H5402" s="2" t="s">
        <v>799</v>
      </c>
      <c r="I5402" s="19">
        <v>1</v>
      </c>
      <c r="J5402" s="22" t="e">
        <f t="shared" si="84"/>
        <v>#N/A</v>
      </c>
    </row>
    <row r="5403" spans="1:10" x14ac:dyDescent="0.25">
      <c r="A5403" s="20">
        <v>30000</v>
      </c>
      <c r="B5403" s="20" t="s">
        <v>564</v>
      </c>
      <c r="C5403" s="20" t="s">
        <v>408</v>
      </c>
      <c r="D5403" s="20" t="s">
        <v>396</v>
      </c>
      <c r="E5403" s="20" t="s">
        <v>394</v>
      </c>
      <c r="F5403" t="e">
        <f>VLOOKUP(H5403,'[1]Ventes par client'!B:Q,6,FALSE)</f>
        <v>#N/A</v>
      </c>
      <c r="G5403" s="21">
        <v>100</v>
      </c>
      <c r="H5403" t="s">
        <v>799</v>
      </c>
      <c r="I5403" s="19">
        <v>2</v>
      </c>
      <c r="J5403" s="22" t="e">
        <f t="shared" si="84"/>
        <v>#N/A</v>
      </c>
    </row>
    <row r="5404" spans="1:10" x14ac:dyDescent="0.25">
      <c r="A5404" s="20">
        <v>30000</v>
      </c>
      <c r="B5404" s="20" t="s">
        <v>564</v>
      </c>
      <c r="C5404" s="20" t="s">
        <v>408</v>
      </c>
      <c r="D5404" s="20" t="s">
        <v>397</v>
      </c>
      <c r="E5404" s="20" t="s">
        <v>394</v>
      </c>
      <c r="F5404" t="e">
        <f>VLOOKUP(H5404,'[1]Ventes par client'!B:Q,7,FALSE)</f>
        <v>#N/A</v>
      </c>
      <c r="G5404" s="21">
        <v>100</v>
      </c>
      <c r="H5404" t="s">
        <v>799</v>
      </c>
      <c r="I5404">
        <v>3</v>
      </c>
      <c r="J5404" s="22" t="e">
        <f t="shared" si="84"/>
        <v>#N/A</v>
      </c>
    </row>
    <row r="5405" spans="1:10" x14ac:dyDescent="0.25">
      <c r="A5405" s="20">
        <v>30000</v>
      </c>
      <c r="B5405" s="20" t="s">
        <v>564</v>
      </c>
      <c r="C5405" s="20" t="s">
        <v>408</v>
      </c>
      <c r="D5405" s="20" t="s">
        <v>398</v>
      </c>
      <c r="E5405" s="20" t="s">
        <v>394</v>
      </c>
      <c r="F5405" t="e">
        <f>VLOOKUP(H5405,'[1]Ventes par client'!B:Q,8,FALSE)</f>
        <v>#N/A</v>
      </c>
      <c r="G5405" s="21">
        <v>0</v>
      </c>
      <c r="H5405" t="s">
        <v>799</v>
      </c>
      <c r="I5405" s="19">
        <v>4</v>
      </c>
      <c r="J5405" s="22" t="e">
        <f t="shared" si="84"/>
        <v>#N/A</v>
      </c>
    </row>
    <row r="5406" spans="1:10" x14ac:dyDescent="0.25">
      <c r="A5406" s="20">
        <v>30000</v>
      </c>
      <c r="B5406" s="20" t="s">
        <v>564</v>
      </c>
      <c r="C5406" s="20" t="s">
        <v>408</v>
      </c>
      <c r="D5406" s="20" t="s">
        <v>399</v>
      </c>
      <c r="E5406" s="20" t="s">
        <v>394</v>
      </c>
      <c r="F5406" t="e">
        <f>VLOOKUP(H5406,'[1]Ventes par client'!B:Q,9,FALSE)</f>
        <v>#N/A</v>
      </c>
      <c r="G5406" s="21">
        <v>100</v>
      </c>
      <c r="H5406" t="s">
        <v>799</v>
      </c>
      <c r="I5406" s="19">
        <v>5</v>
      </c>
      <c r="J5406" s="22" t="e">
        <f t="shared" si="84"/>
        <v>#N/A</v>
      </c>
    </row>
    <row r="5407" spans="1:10" x14ac:dyDescent="0.25">
      <c r="A5407" s="20">
        <v>30000</v>
      </c>
      <c r="B5407" s="20" t="s">
        <v>564</v>
      </c>
      <c r="C5407" s="20" t="s">
        <v>408</v>
      </c>
      <c r="D5407" s="20" t="s">
        <v>400</v>
      </c>
      <c r="E5407" s="20" t="s">
        <v>394</v>
      </c>
      <c r="F5407" t="e">
        <f>VLOOKUP(H5407,'[1]Ventes par client'!B:Q,10,FALSE)</f>
        <v>#N/A</v>
      </c>
      <c r="G5407" s="21">
        <v>100</v>
      </c>
      <c r="H5407" t="s">
        <v>799</v>
      </c>
      <c r="I5407">
        <v>6</v>
      </c>
      <c r="J5407" s="22" t="e">
        <f t="shared" si="84"/>
        <v>#N/A</v>
      </c>
    </row>
    <row r="5408" spans="1:10" x14ac:dyDescent="0.25">
      <c r="A5408" s="20">
        <v>30000</v>
      </c>
      <c r="B5408" s="20" t="s">
        <v>564</v>
      </c>
      <c r="C5408" s="20" t="s">
        <v>408</v>
      </c>
      <c r="D5408" s="20" t="s">
        <v>401</v>
      </c>
      <c r="E5408" s="20" t="s">
        <v>394</v>
      </c>
      <c r="F5408" t="e">
        <f>VLOOKUP(H5408,'[1]Ventes par client'!B:Q,11,FALSE)</f>
        <v>#N/A</v>
      </c>
      <c r="G5408" s="21">
        <v>100</v>
      </c>
      <c r="H5408" t="s">
        <v>799</v>
      </c>
      <c r="I5408" s="19">
        <v>7</v>
      </c>
      <c r="J5408" s="22" t="e">
        <f t="shared" si="84"/>
        <v>#N/A</v>
      </c>
    </row>
    <row r="5409" spans="1:10" x14ac:dyDescent="0.25">
      <c r="A5409" s="20">
        <v>30000</v>
      </c>
      <c r="B5409" s="20" t="s">
        <v>564</v>
      </c>
      <c r="C5409" s="20" t="s">
        <v>408</v>
      </c>
      <c r="D5409" s="20" t="s">
        <v>402</v>
      </c>
      <c r="E5409" s="20" t="s">
        <v>394</v>
      </c>
      <c r="F5409" t="e">
        <f>VLOOKUP(H5409,'[1]Ventes par client'!B:Q,12,FALSE)</f>
        <v>#N/A</v>
      </c>
      <c r="G5409" s="21">
        <v>100</v>
      </c>
      <c r="H5409" t="s">
        <v>799</v>
      </c>
      <c r="I5409" s="19">
        <v>8</v>
      </c>
      <c r="J5409" s="22" t="e">
        <f t="shared" si="84"/>
        <v>#N/A</v>
      </c>
    </row>
    <row r="5410" spans="1:10" x14ac:dyDescent="0.25">
      <c r="A5410" s="20">
        <v>30000</v>
      </c>
      <c r="B5410" s="20" t="s">
        <v>564</v>
      </c>
      <c r="C5410" s="20" t="s">
        <v>408</v>
      </c>
      <c r="D5410" s="20" t="s">
        <v>403</v>
      </c>
      <c r="E5410" s="20" t="s">
        <v>394</v>
      </c>
      <c r="F5410" t="e">
        <f>VLOOKUP(H5410,'[1]Ventes par client'!B:Q,13,FALSE)</f>
        <v>#N/A</v>
      </c>
      <c r="G5410" s="21">
        <v>0</v>
      </c>
      <c r="H5410" t="s">
        <v>799</v>
      </c>
      <c r="I5410">
        <v>9</v>
      </c>
      <c r="J5410" s="22" t="e">
        <f t="shared" si="84"/>
        <v>#N/A</v>
      </c>
    </row>
    <row r="5411" spans="1:10" x14ac:dyDescent="0.25">
      <c r="A5411" s="20">
        <v>30000</v>
      </c>
      <c r="B5411" s="20" t="s">
        <v>564</v>
      </c>
      <c r="C5411" s="20" t="s">
        <v>408</v>
      </c>
      <c r="D5411" s="20" t="s">
        <v>404</v>
      </c>
      <c r="E5411" s="20" t="s">
        <v>394</v>
      </c>
      <c r="F5411" t="e">
        <f>VLOOKUP(H5411,'[1]Ventes par client'!B:Q,14,FALSE)</f>
        <v>#N/A</v>
      </c>
      <c r="G5411" s="21">
        <v>100</v>
      </c>
      <c r="H5411" t="s">
        <v>799</v>
      </c>
      <c r="I5411" s="19">
        <v>10</v>
      </c>
      <c r="J5411" s="22" t="e">
        <f t="shared" si="84"/>
        <v>#N/A</v>
      </c>
    </row>
    <row r="5412" spans="1:10" x14ac:dyDescent="0.25">
      <c r="A5412" s="20">
        <v>30000</v>
      </c>
      <c r="B5412" s="20" t="s">
        <v>564</v>
      </c>
      <c r="C5412" s="20" t="s">
        <v>408</v>
      </c>
      <c r="D5412" s="20" t="s">
        <v>405</v>
      </c>
      <c r="E5412" s="20" t="s">
        <v>394</v>
      </c>
      <c r="F5412" t="e">
        <f>VLOOKUP(H5412,'[1]Ventes par client'!B:Q,15,FALSE)</f>
        <v>#N/A</v>
      </c>
      <c r="G5412" s="21">
        <v>100</v>
      </c>
      <c r="H5412" t="s">
        <v>799</v>
      </c>
      <c r="I5412" s="19">
        <v>11</v>
      </c>
      <c r="J5412" s="22" t="e">
        <f t="shared" si="84"/>
        <v>#N/A</v>
      </c>
    </row>
    <row r="5413" spans="1:10" x14ac:dyDescent="0.25">
      <c r="A5413" s="20">
        <v>30000</v>
      </c>
      <c r="B5413" s="20" t="s">
        <v>564</v>
      </c>
      <c r="C5413" s="20" t="s">
        <v>408</v>
      </c>
      <c r="D5413" s="20" t="s">
        <v>406</v>
      </c>
      <c r="E5413" s="20" t="s">
        <v>394</v>
      </c>
      <c r="F5413" t="e">
        <f>VLOOKUP(H5413,'[1]Ventes par client'!B:Q,16,FALSE)</f>
        <v>#N/A</v>
      </c>
      <c r="G5413" s="21">
        <v>100</v>
      </c>
      <c r="H5413" t="s">
        <v>799</v>
      </c>
      <c r="I5413">
        <v>12</v>
      </c>
      <c r="J5413" s="22" t="e">
        <f t="shared" si="84"/>
        <v>#N/A</v>
      </c>
    </row>
    <row r="5414" spans="1:10" x14ac:dyDescent="0.25">
      <c r="A5414" s="20">
        <v>30000</v>
      </c>
      <c r="B5414" s="20" t="s">
        <v>206</v>
      </c>
      <c r="C5414" s="20" t="s">
        <v>408</v>
      </c>
      <c r="D5414" s="20" t="s">
        <v>393</v>
      </c>
      <c r="E5414" s="20" t="s">
        <v>394</v>
      </c>
      <c r="F5414" s="21" t="e">
        <f>VLOOKUP(H5414,'[1]Ventes par client'!B:Q,5,FALSE)</f>
        <v>#N/A</v>
      </c>
      <c r="G5414" s="21">
        <v>400</v>
      </c>
      <c r="H5414" s="2" t="s">
        <v>800</v>
      </c>
      <c r="I5414" s="19">
        <v>1</v>
      </c>
      <c r="J5414" s="22" t="e">
        <f t="shared" si="84"/>
        <v>#N/A</v>
      </c>
    </row>
    <row r="5415" spans="1:10" x14ac:dyDescent="0.25">
      <c r="A5415" s="20">
        <v>30000</v>
      </c>
      <c r="B5415" s="20" t="s">
        <v>206</v>
      </c>
      <c r="C5415" s="20" t="s">
        <v>408</v>
      </c>
      <c r="D5415" s="20" t="s">
        <v>396</v>
      </c>
      <c r="E5415" s="20" t="s">
        <v>394</v>
      </c>
      <c r="F5415" t="e">
        <f>VLOOKUP(H5415,'[1]Ventes par client'!B:Q,6,FALSE)</f>
        <v>#N/A</v>
      </c>
      <c r="G5415" s="21">
        <v>400</v>
      </c>
      <c r="H5415" t="s">
        <v>800</v>
      </c>
      <c r="I5415" s="19">
        <v>2</v>
      </c>
      <c r="J5415" s="22" t="e">
        <f t="shared" si="84"/>
        <v>#N/A</v>
      </c>
    </row>
    <row r="5416" spans="1:10" x14ac:dyDescent="0.25">
      <c r="A5416" s="20">
        <v>30000</v>
      </c>
      <c r="B5416" s="20" t="s">
        <v>206</v>
      </c>
      <c r="C5416" s="20" t="s">
        <v>408</v>
      </c>
      <c r="D5416" s="20" t="s">
        <v>397</v>
      </c>
      <c r="E5416" s="20" t="s">
        <v>394</v>
      </c>
      <c r="F5416" t="e">
        <f>VLOOKUP(H5416,'[1]Ventes par client'!B:Q,7,FALSE)</f>
        <v>#N/A</v>
      </c>
      <c r="G5416" s="21">
        <v>500</v>
      </c>
      <c r="H5416" t="s">
        <v>800</v>
      </c>
      <c r="I5416">
        <v>3</v>
      </c>
      <c r="J5416" s="22" t="e">
        <f t="shared" si="84"/>
        <v>#N/A</v>
      </c>
    </row>
    <row r="5417" spans="1:10" x14ac:dyDescent="0.25">
      <c r="A5417" s="20">
        <v>30000</v>
      </c>
      <c r="B5417" s="20" t="s">
        <v>206</v>
      </c>
      <c r="C5417" s="20" t="s">
        <v>408</v>
      </c>
      <c r="D5417" s="20" t="s">
        <v>398</v>
      </c>
      <c r="E5417" s="20" t="s">
        <v>394</v>
      </c>
      <c r="F5417" t="e">
        <f>VLOOKUP(H5417,'[1]Ventes par client'!B:Q,8,FALSE)</f>
        <v>#N/A</v>
      </c>
      <c r="G5417" s="21">
        <v>400</v>
      </c>
      <c r="H5417" t="s">
        <v>800</v>
      </c>
      <c r="I5417" s="19">
        <v>4</v>
      </c>
      <c r="J5417" s="22" t="e">
        <f t="shared" si="84"/>
        <v>#N/A</v>
      </c>
    </row>
    <row r="5418" spans="1:10" x14ac:dyDescent="0.25">
      <c r="A5418" s="20">
        <v>30000</v>
      </c>
      <c r="B5418" s="20" t="s">
        <v>206</v>
      </c>
      <c r="C5418" s="20" t="s">
        <v>408</v>
      </c>
      <c r="D5418" s="20" t="s">
        <v>399</v>
      </c>
      <c r="E5418" s="20" t="s">
        <v>394</v>
      </c>
      <c r="F5418" t="e">
        <f>VLOOKUP(H5418,'[1]Ventes par client'!B:Q,9,FALSE)</f>
        <v>#N/A</v>
      </c>
      <c r="G5418" s="21">
        <v>400</v>
      </c>
      <c r="H5418" t="s">
        <v>800</v>
      </c>
      <c r="I5418" s="19">
        <v>5</v>
      </c>
      <c r="J5418" s="22" t="e">
        <f t="shared" si="84"/>
        <v>#N/A</v>
      </c>
    </row>
    <row r="5419" spans="1:10" x14ac:dyDescent="0.25">
      <c r="A5419" s="20">
        <v>30000</v>
      </c>
      <c r="B5419" s="20" t="s">
        <v>206</v>
      </c>
      <c r="C5419" s="20" t="s">
        <v>408</v>
      </c>
      <c r="D5419" s="20" t="s">
        <v>400</v>
      </c>
      <c r="E5419" s="20" t="s">
        <v>394</v>
      </c>
      <c r="F5419" t="e">
        <f>VLOOKUP(H5419,'[1]Ventes par client'!B:Q,10,FALSE)</f>
        <v>#N/A</v>
      </c>
      <c r="G5419" s="21">
        <v>500</v>
      </c>
      <c r="H5419" t="s">
        <v>800</v>
      </c>
      <c r="I5419">
        <v>6</v>
      </c>
      <c r="J5419" s="22" t="e">
        <f t="shared" si="84"/>
        <v>#N/A</v>
      </c>
    </row>
    <row r="5420" spans="1:10" x14ac:dyDescent="0.25">
      <c r="A5420" s="20">
        <v>30000</v>
      </c>
      <c r="B5420" s="20" t="s">
        <v>206</v>
      </c>
      <c r="C5420" s="20" t="s">
        <v>408</v>
      </c>
      <c r="D5420" s="20" t="s">
        <v>401</v>
      </c>
      <c r="E5420" s="20" t="s">
        <v>394</v>
      </c>
      <c r="F5420" t="e">
        <f>VLOOKUP(H5420,'[1]Ventes par client'!B:Q,11,FALSE)</f>
        <v>#N/A</v>
      </c>
      <c r="G5420" s="21">
        <v>300</v>
      </c>
      <c r="H5420" t="s">
        <v>800</v>
      </c>
      <c r="I5420" s="19">
        <v>7</v>
      </c>
      <c r="J5420" s="22" t="e">
        <f t="shared" si="84"/>
        <v>#N/A</v>
      </c>
    </row>
    <row r="5421" spans="1:10" x14ac:dyDescent="0.25">
      <c r="A5421" s="20">
        <v>30000</v>
      </c>
      <c r="B5421" s="20" t="s">
        <v>206</v>
      </c>
      <c r="C5421" s="20" t="s">
        <v>408</v>
      </c>
      <c r="D5421" s="20" t="s">
        <v>402</v>
      </c>
      <c r="E5421" s="20" t="s">
        <v>394</v>
      </c>
      <c r="F5421" t="e">
        <f>VLOOKUP(H5421,'[1]Ventes par client'!B:Q,12,FALSE)</f>
        <v>#N/A</v>
      </c>
      <c r="G5421" s="21">
        <v>400</v>
      </c>
      <c r="H5421" t="s">
        <v>800</v>
      </c>
      <c r="I5421" s="19">
        <v>8</v>
      </c>
      <c r="J5421" s="22" t="e">
        <f t="shared" si="84"/>
        <v>#N/A</v>
      </c>
    </row>
    <row r="5422" spans="1:10" x14ac:dyDescent="0.25">
      <c r="A5422" s="20">
        <v>30000</v>
      </c>
      <c r="B5422" s="20" t="s">
        <v>206</v>
      </c>
      <c r="C5422" s="20" t="s">
        <v>408</v>
      </c>
      <c r="D5422" s="20" t="s">
        <v>403</v>
      </c>
      <c r="E5422" s="20" t="s">
        <v>394</v>
      </c>
      <c r="F5422" t="e">
        <f>VLOOKUP(H5422,'[1]Ventes par client'!B:Q,13,FALSE)</f>
        <v>#N/A</v>
      </c>
      <c r="G5422" s="21">
        <v>400</v>
      </c>
      <c r="H5422" t="s">
        <v>800</v>
      </c>
      <c r="I5422">
        <v>9</v>
      </c>
      <c r="J5422" s="22" t="e">
        <f t="shared" si="84"/>
        <v>#N/A</v>
      </c>
    </row>
    <row r="5423" spans="1:10" x14ac:dyDescent="0.25">
      <c r="A5423" s="20">
        <v>30000</v>
      </c>
      <c r="B5423" s="20" t="s">
        <v>206</v>
      </c>
      <c r="C5423" s="20" t="s">
        <v>408</v>
      </c>
      <c r="D5423" s="20" t="s">
        <v>404</v>
      </c>
      <c r="E5423" s="20" t="s">
        <v>394</v>
      </c>
      <c r="F5423" t="e">
        <f>VLOOKUP(H5423,'[1]Ventes par client'!B:Q,14,FALSE)</f>
        <v>#N/A</v>
      </c>
      <c r="G5423" s="21">
        <v>400</v>
      </c>
      <c r="H5423" t="s">
        <v>800</v>
      </c>
      <c r="I5423" s="19">
        <v>10</v>
      </c>
      <c r="J5423" s="22" t="e">
        <f t="shared" si="84"/>
        <v>#N/A</v>
      </c>
    </row>
    <row r="5424" spans="1:10" x14ac:dyDescent="0.25">
      <c r="A5424" s="20">
        <v>30000</v>
      </c>
      <c r="B5424" s="20" t="s">
        <v>206</v>
      </c>
      <c r="C5424" s="20" t="s">
        <v>408</v>
      </c>
      <c r="D5424" s="20" t="s">
        <v>405</v>
      </c>
      <c r="E5424" s="20" t="s">
        <v>394</v>
      </c>
      <c r="F5424" t="e">
        <f>VLOOKUP(H5424,'[1]Ventes par client'!B:Q,15,FALSE)</f>
        <v>#N/A</v>
      </c>
      <c r="G5424" s="21">
        <v>500</v>
      </c>
      <c r="H5424" t="s">
        <v>800</v>
      </c>
      <c r="I5424" s="19">
        <v>11</v>
      </c>
      <c r="J5424" s="22" t="e">
        <f t="shared" si="84"/>
        <v>#N/A</v>
      </c>
    </row>
    <row r="5425" spans="1:10" x14ac:dyDescent="0.25">
      <c r="A5425" s="20">
        <v>30000</v>
      </c>
      <c r="B5425" s="20" t="s">
        <v>206</v>
      </c>
      <c r="C5425" s="20" t="s">
        <v>408</v>
      </c>
      <c r="D5425" s="20" t="s">
        <v>406</v>
      </c>
      <c r="E5425" s="20" t="s">
        <v>394</v>
      </c>
      <c r="F5425" t="e">
        <f>VLOOKUP(H5425,'[1]Ventes par client'!B:Q,16,FALSE)</f>
        <v>#N/A</v>
      </c>
      <c r="G5425" s="21">
        <v>400</v>
      </c>
      <c r="H5425" t="s">
        <v>800</v>
      </c>
      <c r="I5425">
        <v>12</v>
      </c>
      <c r="J5425" s="22" t="e">
        <f t="shared" si="84"/>
        <v>#N/A</v>
      </c>
    </row>
    <row r="5426" spans="1:10" x14ac:dyDescent="0.25">
      <c r="A5426" s="20">
        <v>30000</v>
      </c>
      <c r="B5426" s="20" t="s">
        <v>535</v>
      </c>
      <c r="C5426" s="20" t="s">
        <v>408</v>
      </c>
      <c r="D5426" s="20" t="s">
        <v>393</v>
      </c>
      <c r="E5426" s="20" t="s">
        <v>394</v>
      </c>
      <c r="F5426" s="21">
        <f>VLOOKUP(H5426,'[1]Ventes par client'!B:Q,5,FALSE)</f>
        <v>800</v>
      </c>
      <c r="G5426" s="21">
        <v>200</v>
      </c>
      <c r="H5426" s="2" t="s">
        <v>801</v>
      </c>
      <c r="I5426" s="19">
        <v>1</v>
      </c>
      <c r="J5426" s="22">
        <f t="shared" si="84"/>
        <v>600</v>
      </c>
    </row>
    <row r="5427" spans="1:10" x14ac:dyDescent="0.25">
      <c r="A5427" s="20">
        <v>30000</v>
      </c>
      <c r="B5427" s="20" t="s">
        <v>535</v>
      </c>
      <c r="C5427" s="20" t="s">
        <v>408</v>
      </c>
      <c r="D5427" s="20" t="s">
        <v>396</v>
      </c>
      <c r="E5427" s="20" t="s">
        <v>394</v>
      </c>
      <c r="F5427">
        <f>VLOOKUP(H5427,'[1]Ventes par client'!B:Q,6,FALSE)</f>
        <v>900</v>
      </c>
      <c r="G5427" s="21">
        <v>300</v>
      </c>
      <c r="H5427" t="s">
        <v>801</v>
      </c>
      <c r="I5427" s="19">
        <v>2</v>
      </c>
      <c r="J5427" s="22">
        <f t="shared" si="84"/>
        <v>600</v>
      </c>
    </row>
    <row r="5428" spans="1:10" x14ac:dyDescent="0.25">
      <c r="A5428" s="20">
        <v>30000</v>
      </c>
      <c r="B5428" s="20" t="s">
        <v>535</v>
      </c>
      <c r="C5428" s="20" t="s">
        <v>408</v>
      </c>
      <c r="D5428" s="20" t="s">
        <v>397</v>
      </c>
      <c r="E5428" s="20" t="s">
        <v>394</v>
      </c>
      <c r="F5428">
        <f>VLOOKUP(H5428,'[1]Ventes par client'!B:Q,7,FALSE)</f>
        <v>1000</v>
      </c>
      <c r="G5428" s="21">
        <v>300</v>
      </c>
      <c r="H5428" t="s">
        <v>801</v>
      </c>
      <c r="I5428">
        <v>3</v>
      </c>
      <c r="J5428" s="22">
        <f t="shared" si="84"/>
        <v>700</v>
      </c>
    </row>
    <row r="5429" spans="1:10" x14ac:dyDescent="0.25">
      <c r="A5429" s="20">
        <v>30000</v>
      </c>
      <c r="B5429" s="20" t="s">
        <v>535</v>
      </c>
      <c r="C5429" s="20" t="s">
        <v>408</v>
      </c>
      <c r="D5429" s="20" t="s">
        <v>398</v>
      </c>
      <c r="E5429" s="20" t="s">
        <v>394</v>
      </c>
      <c r="F5429">
        <f>VLOOKUP(H5429,'[1]Ventes par client'!B:Q,8,FALSE)</f>
        <v>800</v>
      </c>
      <c r="G5429" s="21">
        <v>200</v>
      </c>
      <c r="H5429" t="s">
        <v>801</v>
      </c>
      <c r="I5429" s="19">
        <v>4</v>
      </c>
      <c r="J5429" s="22">
        <f t="shared" si="84"/>
        <v>600</v>
      </c>
    </row>
    <row r="5430" spans="1:10" x14ac:dyDescent="0.25">
      <c r="A5430" s="20">
        <v>30000</v>
      </c>
      <c r="B5430" s="20" t="s">
        <v>535</v>
      </c>
      <c r="C5430" s="20" t="s">
        <v>408</v>
      </c>
      <c r="D5430" s="20" t="s">
        <v>399</v>
      </c>
      <c r="E5430" s="20" t="s">
        <v>394</v>
      </c>
      <c r="F5430">
        <f>VLOOKUP(H5430,'[1]Ventes par client'!B:Q,9,FALSE)</f>
        <v>800</v>
      </c>
      <c r="G5430" s="21">
        <v>200</v>
      </c>
      <c r="H5430" t="s">
        <v>801</v>
      </c>
      <c r="I5430" s="19">
        <v>5</v>
      </c>
      <c r="J5430" s="22">
        <f t="shared" si="84"/>
        <v>600</v>
      </c>
    </row>
    <row r="5431" spans="1:10" x14ac:dyDescent="0.25">
      <c r="A5431" s="20">
        <v>30000</v>
      </c>
      <c r="B5431" s="20" t="s">
        <v>535</v>
      </c>
      <c r="C5431" s="20" t="s">
        <v>408</v>
      </c>
      <c r="D5431" s="20" t="s">
        <v>400</v>
      </c>
      <c r="E5431" s="20" t="s">
        <v>394</v>
      </c>
      <c r="F5431">
        <f>VLOOKUP(H5431,'[1]Ventes par client'!B:Q,10,FALSE)</f>
        <v>900</v>
      </c>
      <c r="G5431" s="21">
        <v>300</v>
      </c>
      <c r="H5431" t="s">
        <v>801</v>
      </c>
      <c r="I5431">
        <v>6</v>
      </c>
      <c r="J5431" s="22">
        <f t="shared" si="84"/>
        <v>600</v>
      </c>
    </row>
    <row r="5432" spans="1:10" x14ac:dyDescent="0.25">
      <c r="A5432" s="20">
        <v>30000</v>
      </c>
      <c r="B5432" s="20" t="s">
        <v>535</v>
      </c>
      <c r="C5432" s="20" t="s">
        <v>408</v>
      </c>
      <c r="D5432" s="20" t="s">
        <v>401</v>
      </c>
      <c r="E5432" s="20" t="s">
        <v>394</v>
      </c>
      <c r="F5432">
        <f>VLOOKUP(H5432,'[1]Ventes par client'!B:Q,11,FALSE)</f>
        <v>800</v>
      </c>
      <c r="G5432" s="21">
        <v>300</v>
      </c>
      <c r="H5432" t="s">
        <v>801</v>
      </c>
      <c r="I5432" s="19">
        <v>7</v>
      </c>
      <c r="J5432" s="22">
        <f t="shared" si="84"/>
        <v>500</v>
      </c>
    </row>
    <row r="5433" spans="1:10" x14ac:dyDescent="0.25">
      <c r="A5433" s="20">
        <v>30000</v>
      </c>
      <c r="B5433" s="20" t="s">
        <v>535</v>
      </c>
      <c r="C5433" s="20" t="s">
        <v>408</v>
      </c>
      <c r="D5433" s="20" t="s">
        <v>402</v>
      </c>
      <c r="E5433" s="20" t="s">
        <v>394</v>
      </c>
      <c r="F5433">
        <f>VLOOKUP(H5433,'[1]Ventes par client'!B:Q,12,FALSE)</f>
        <v>700</v>
      </c>
      <c r="G5433" s="21">
        <v>200</v>
      </c>
      <c r="H5433" t="s">
        <v>801</v>
      </c>
      <c r="I5433" s="19">
        <v>8</v>
      </c>
      <c r="J5433" s="22">
        <f t="shared" si="84"/>
        <v>500</v>
      </c>
    </row>
    <row r="5434" spans="1:10" x14ac:dyDescent="0.25">
      <c r="A5434" s="20">
        <v>30000</v>
      </c>
      <c r="B5434" s="20" t="s">
        <v>535</v>
      </c>
      <c r="C5434" s="20" t="s">
        <v>408</v>
      </c>
      <c r="D5434" s="20" t="s">
        <v>403</v>
      </c>
      <c r="E5434" s="20" t="s">
        <v>394</v>
      </c>
      <c r="F5434">
        <f>VLOOKUP(H5434,'[1]Ventes par client'!B:Q,13,FALSE)</f>
        <v>800</v>
      </c>
      <c r="G5434" s="21">
        <v>200</v>
      </c>
      <c r="H5434" t="s">
        <v>801</v>
      </c>
      <c r="I5434">
        <v>9</v>
      </c>
      <c r="J5434" s="22">
        <f t="shared" si="84"/>
        <v>600</v>
      </c>
    </row>
    <row r="5435" spans="1:10" x14ac:dyDescent="0.25">
      <c r="A5435" s="20">
        <v>30000</v>
      </c>
      <c r="B5435" s="20" t="s">
        <v>535</v>
      </c>
      <c r="C5435" s="20" t="s">
        <v>408</v>
      </c>
      <c r="D5435" s="20" t="s">
        <v>404</v>
      </c>
      <c r="E5435" s="20" t="s">
        <v>394</v>
      </c>
      <c r="F5435">
        <f>VLOOKUP(H5435,'[1]Ventes par client'!B:Q,14,FALSE)</f>
        <v>900</v>
      </c>
      <c r="G5435" s="21">
        <v>300</v>
      </c>
      <c r="H5435" t="s">
        <v>801</v>
      </c>
      <c r="I5435" s="19">
        <v>10</v>
      </c>
      <c r="J5435" s="22">
        <f t="shared" si="84"/>
        <v>600</v>
      </c>
    </row>
    <row r="5436" spans="1:10" x14ac:dyDescent="0.25">
      <c r="A5436" s="20">
        <v>30000</v>
      </c>
      <c r="B5436" s="20" t="s">
        <v>535</v>
      </c>
      <c r="C5436" s="20" t="s">
        <v>408</v>
      </c>
      <c r="D5436" s="20" t="s">
        <v>405</v>
      </c>
      <c r="E5436" s="20" t="s">
        <v>394</v>
      </c>
      <c r="F5436">
        <f>VLOOKUP(H5436,'[1]Ventes par client'!B:Q,15,FALSE)</f>
        <v>1000</v>
      </c>
      <c r="G5436" s="21">
        <v>300</v>
      </c>
      <c r="H5436" t="s">
        <v>801</v>
      </c>
      <c r="I5436" s="19">
        <v>11</v>
      </c>
      <c r="J5436" s="22">
        <f t="shared" si="84"/>
        <v>700</v>
      </c>
    </row>
    <row r="5437" spans="1:10" x14ac:dyDescent="0.25">
      <c r="A5437" s="20">
        <v>30000</v>
      </c>
      <c r="B5437" s="20" t="s">
        <v>535</v>
      </c>
      <c r="C5437" s="20" t="s">
        <v>408</v>
      </c>
      <c r="D5437" s="20" t="s">
        <v>406</v>
      </c>
      <c r="E5437" s="20" t="s">
        <v>394</v>
      </c>
      <c r="F5437">
        <f>VLOOKUP(H5437,'[1]Ventes par client'!B:Q,16,FALSE)</f>
        <v>600</v>
      </c>
      <c r="G5437" s="21">
        <v>200</v>
      </c>
      <c r="H5437" t="s">
        <v>801</v>
      </c>
      <c r="I5437">
        <v>12</v>
      </c>
      <c r="J5437" s="22">
        <f t="shared" si="84"/>
        <v>400</v>
      </c>
    </row>
    <row r="5438" spans="1:10" x14ac:dyDescent="0.25">
      <c r="A5438" s="20">
        <v>30000</v>
      </c>
      <c r="B5438" s="20" t="s">
        <v>407</v>
      </c>
      <c r="C5438" s="20" t="s">
        <v>408</v>
      </c>
      <c r="D5438" s="20" t="s">
        <v>393</v>
      </c>
      <c r="E5438" s="20" t="s">
        <v>394</v>
      </c>
      <c r="F5438" s="21">
        <f>VLOOKUP(H5438,'[1]Ventes par client'!B:Q,5,FALSE)</f>
        <v>800</v>
      </c>
      <c r="G5438" s="21">
        <v>200</v>
      </c>
      <c r="H5438" s="2" t="s">
        <v>802</v>
      </c>
      <c r="I5438" s="19">
        <v>1</v>
      </c>
      <c r="J5438" s="22">
        <f t="shared" si="84"/>
        <v>600</v>
      </c>
    </row>
    <row r="5439" spans="1:10" x14ac:dyDescent="0.25">
      <c r="A5439" s="20">
        <v>30000</v>
      </c>
      <c r="B5439" s="20" t="s">
        <v>407</v>
      </c>
      <c r="C5439" s="20" t="s">
        <v>408</v>
      </c>
      <c r="D5439" s="20" t="s">
        <v>396</v>
      </c>
      <c r="E5439" s="20" t="s">
        <v>394</v>
      </c>
      <c r="F5439">
        <f>VLOOKUP(H5439,'[1]Ventes par client'!B:Q,6,FALSE)</f>
        <v>900</v>
      </c>
      <c r="G5439" s="21">
        <v>300</v>
      </c>
      <c r="H5439" t="s">
        <v>802</v>
      </c>
      <c r="I5439" s="19">
        <v>2</v>
      </c>
      <c r="J5439" s="22">
        <f t="shared" si="84"/>
        <v>600</v>
      </c>
    </row>
    <row r="5440" spans="1:10" x14ac:dyDescent="0.25">
      <c r="A5440" s="20">
        <v>30000</v>
      </c>
      <c r="B5440" s="20" t="s">
        <v>407</v>
      </c>
      <c r="C5440" s="20" t="s">
        <v>408</v>
      </c>
      <c r="D5440" s="20" t="s">
        <v>397</v>
      </c>
      <c r="E5440" s="20" t="s">
        <v>394</v>
      </c>
      <c r="F5440">
        <f>VLOOKUP(H5440,'[1]Ventes par client'!B:Q,7,FALSE)</f>
        <v>1000</v>
      </c>
      <c r="G5440" s="21">
        <v>300</v>
      </c>
      <c r="H5440" t="s">
        <v>802</v>
      </c>
      <c r="I5440">
        <v>3</v>
      </c>
      <c r="J5440" s="22">
        <f t="shared" si="84"/>
        <v>700</v>
      </c>
    </row>
    <row r="5441" spans="1:10" x14ac:dyDescent="0.25">
      <c r="A5441" s="20">
        <v>30000</v>
      </c>
      <c r="B5441" s="20" t="s">
        <v>407</v>
      </c>
      <c r="C5441" s="20" t="s">
        <v>408</v>
      </c>
      <c r="D5441" s="20" t="s">
        <v>398</v>
      </c>
      <c r="E5441" s="20" t="s">
        <v>394</v>
      </c>
      <c r="F5441">
        <f>VLOOKUP(H5441,'[1]Ventes par client'!B:Q,8,FALSE)</f>
        <v>800</v>
      </c>
      <c r="G5441" s="21">
        <v>200</v>
      </c>
      <c r="H5441" t="s">
        <v>802</v>
      </c>
      <c r="I5441" s="19">
        <v>4</v>
      </c>
      <c r="J5441" s="22">
        <f t="shared" si="84"/>
        <v>600</v>
      </c>
    </row>
    <row r="5442" spans="1:10" x14ac:dyDescent="0.25">
      <c r="A5442" s="20">
        <v>30000</v>
      </c>
      <c r="B5442" s="20" t="s">
        <v>407</v>
      </c>
      <c r="C5442" s="20" t="s">
        <v>408</v>
      </c>
      <c r="D5442" s="20" t="s">
        <v>399</v>
      </c>
      <c r="E5442" s="20" t="s">
        <v>394</v>
      </c>
      <c r="F5442">
        <f>VLOOKUP(H5442,'[1]Ventes par client'!B:Q,9,FALSE)</f>
        <v>800</v>
      </c>
      <c r="G5442" s="21">
        <v>200</v>
      </c>
      <c r="H5442" t="s">
        <v>802</v>
      </c>
      <c r="I5442" s="19">
        <v>5</v>
      </c>
      <c r="J5442" s="22">
        <f t="shared" ref="J5442:J5505" si="85">+F5442-G5442</f>
        <v>600</v>
      </c>
    </row>
    <row r="5443" spans="1:10" x14ac:dyDescent="0.25">
      <c r="A5443" s="20">
        <v>30000</v>
      </c>
      <c r="B5443" s="20" t="s">
        <v>407</v>
      </c>
      <c r="C5443" s="20" t="s">
        <v>408</v>
      </c>
      <c r="D5443" s="20" t="s">
        <v>400</v>
      </c>
      <c r="E5443" s="20" t="s">
        <v>394</v>
      </c>
      <c r="F5443">
        <f>VLOOKUP(H5443,'[1]Ventes par client'!B:Q,10,FALSE)</f>
        <v>900</v>
      </c>
      <c r="G5443" s="21">
        <v>300</v>
      </c>
      <c r="H5443" t="s">
        <v>802</v>
      </c>
      <c r="I5443">
        <v>6</v>
      </c>
      <c r="J5443" s="22">
        <f t="shared" si="85"/>
        <v>600</v>
      </c>
    </row>
    <row r="5444" spans="1:10" x14ac:dyDescent="0.25">
      <c r="A5444" s="20">
        <v>30000</v>
      </c>
      <c r="B5444" s="20" t="s">
        <v>407</v>
      </c>
      <c r="C5444" s="20" t="s">
        <v>408</v>
      </c>
      <c r="D5444" s="20" t="s">
        <v>401</v>
      </c>
      <c r="E5444" s="20" t="s">
        <v>394</v>
      </c>
      <c r="F5444">
        <f>VLOOKUP(H5444,'[1]Ventes par client'!B:Q,11,FALSE)</f>
        <v>800</v>
      </c>
      <c r="G5444" s="21">
        <v>300</v>
      </c>
      <c r="H5444" t="s">
        <v>802</v>
      </c>
      <c r="I5444" s="19">
        <v>7</v>
      </c>
      <c r="J5444" s="22">
        <f t="shared" si="85"/>
        <v>500</v>
      </c>
    </row>
    <row r="5445" spans="1:10" x14ac:dyDescent="0.25">
      <c r="A5445" s="20">
        <v>30000</v>
      </c>
      <c r="B5445" s="20" t="s">
        <v>407</v>
      </c>
      <c r="C5445" s="20" t="s">
        <v>408</v>
      </c>
      <c r="D5445" s="20" t="s">
        <v>402</v>
      </c>
      <c r="E5445" s="20" t="s">
        <v>394</v>
      </c>
      <c r="F5445">
        <f>VLOOKUP(H5445,'[1]Ventes par client'!B:Q,12,FALSE)</f>
        <v>700</v>
      </c>
      <c r="G5445" s="21">
        <v>200</v>
      </c>
      <c r="H5445" t="s">
        <v>802</v>
      </c>
      <c r="I5445" s="19">
        <v>8</v>
      </c>
      <c r="J5445" s="22">
        <f t="shared" si="85"/>
        <v>500</v>
      </c>
    </row>
    <row r="5446" spans="1:10" x14ac:dyDescent="0.25">
      <c r="A5446" s="20">
        <v>30000</v>
      </c>
      <c r="B5446" s="20" t="s">
        <v>407</v>
      </c>
      <c r="C5446" s="20" t="s">
        <v>408</v>
      </c>
      <c r="D5446" s="20" t="s">
        <v>403</v>
      </c>
      <c r="E5446" s="20" t="s">
        <v>394</v>
      </c>
      <c r="F5446">
        <f>VLOOKUP(H5446,'[1]Ventes par client'!B:Q,13,FALSE)</f>
        <v>800</v>
      </c>
      <c r="G5446" s="21">
        <v>200</v>
      </c>
      <c r="H5446" t="s">
        <v>802</v>
      </c>
      <c r="I5446">
        <v>9</v>
      </c>
      <c r="J5446" s="22">
        <f t="shared" si="85"/>
        <v>600</v>
      </c>
    </row>
    <row r="5447" spans="1:10" x14ac:dyDescent="0.25">
      <c r="A5447" s="20">
        <v>30000</v>
      </c>
      <c r="B5447" s="20" t="s">
        <v>407</v>
      </c>
      <c r="C5447" s="20" t="s">
        <v>408</v>
      </c>
      <c r="D5447" s="20" t="s">
        <v>404</v>
      </c>
      <c r="E5447" s="20" t="s">
        <v>394</v>
      </c>
      <c r="F5447">
        <f>VLOOKUP(H5447,'[1]Ventes par client'!B:Q,14,FALSE)</f>
        <v>900</v>
      </c>
      <c r="G5447" s="21">
        <v>300</v>
      </c>
      <c r="H5447" t="s">
        <v>802</v>
      </c>
      <c r="I5447" s="19">
        <v>10</v>
      </c>
      <c r="J5447" s="22">
        <f t="shared" si="85"/>
        <v>600</v>
      </c>
    </row>
    <row r="5448" spans="1:10" x14ac:dyDescent="0.25">
      <c r="A5448" s="20">
        <v>30000</v>
      </c>
      <c r="B5448" s="20" t="s">
        <v>407</v>
      </c>
      <c r="C5448" s="20" t="s">
        <v>408</v>
      </c>
      <c r="D5448" s="20" t="s">
        <v>405</v>
      </c>
      <c r="E5448" s="20" t="s">
        <v>394</v>
      </c>
      <c r="F5448">
        <f>VLOOKUP(H5448,'[1]Ventes par client'!B:Q,15,FALSE)</f>
        <v>1000</v>
      </c>
      <c r="G5448" s="21">
        <v>300</v>
      </c>
      <c r="H5448" t="s">
        <v>802</v>
      </c>
      <c r="I5448" s="19">
        <v>11</v>
      </c>
      <c r="J5448" s="22">
        <f t="shared" si="85"/>
        <v>700</v>
      </c>
    </row>
    <row r="5449" spans="1:10" x14ac:dyDescent="0.25">
      <c r="A5449" s="20">
        <v>30000</v>
      </c>
      <c r="B5449" s="20" t="s">
        <v>407</v>
      </c>
      <c r="C5449" s="20" t="s">
        <v>408</v>
      </c>
      <c r="D5449" s="20" t="s">
        <v>406</v>
      </c>
      <c r="E5449" s="20" t="s">
        <v>394</v>
      </c>
      <c r="F5449">
        <f>VLOOKUP(H5449,'[1]Ventes par client'!B:Q,16,FALSE)</f>
        <v>600</v>
      </c>
      <c r="G5449" s="21">
        <v>200</v>
      </c>
      <c r="H5449" t="s">
        <v>802</v>
      </c>
      <c r="I5449">
        <v>12</v>
      </c>
      <c r="J5449" s="22">
        <f t="shared" si="85"/>
        <v>400</v>
      </c>
    </row>
    <row r="5450" spans="1:10" x14ac:dyDescent="0.25">
      <c r="A5450" s="20">
        <v>30000</v>
      </c>
      <c r="B5450" s="20" t="s">
        <v>331</v>
      </c>
      <c r="C5450" s="20" t="s">
        <v>408</v>
      </c>
      <c r="D5450" s="20" t="s">
        <v>393</v>
      </c>
      <c r="E5450" s="20" t="s">
        <v>394</v>
      </c>
      <c r="F5450" s="21">
        <f>VLOOKUP(H5450,'[1]Ventes par client'!B:Q,5,FALSE)</f>
        <v>0</v>
      </c>
      <c r="G5450" s="21">
        <v>9400</v>
      </c>
      <c r="H5450" s="2" t="s">
        <v>332</v>
      </c>
      <c r="I5450" s="19">
        <v>1</v>
      </c>
      <c r="J5450" s="22">
        <f t="shared" si="85"/>
        <v>-9400</v>
      </c>
    </row>
    <row r="5451" spans="1:10" x14ac:dyDescent="0.25">
      <c r="A5451" s="20">
        <v>30000</v>
      </c>
      <c r="B5451" s="20" t="s">
        <v>331</v>
      </c>
      <c r="C5451" s="20" t="s">
        <v>408</v>
      </c>
      <c r="D5451" s="20" t="s">
        <v>396</v>
      </c>
      <c r="E5451" s="20" t="s">
        <v>394</v>
      </c>
      <c r="F5451">
        <f>VLOOKUP(H5451,'[1]Ventes par client'!B:Q,6,FALSE)</f>
        <v>0</v>
      </c>
      <c r="G5451" s="21">
        <v>8100</v>
      </c>
      <c r="H5451" t="s">
        <v>332</v>
      </c>
      <c r="I5451" s="19">
        <v>2</v>
      </c>
      <c r="J5451" s="22">
        <f t="shared" si="85"/>
        <v>-8100</v>
      </c>
    </row>
    <row r="5452" spans="1:10" x14ac:dyDescent="0.25">
      <c r="A5452" s="20">
        <v>30000</v>
      </c>
      <c r="B5452" s="20" t="s">
        <v>331</v>
      </c>
      <c r="C5452" s="20" t="s">
        <v>408</v>
      </c>
      <c r="D5452" s="20" t="s">
        <v>397</v>
      </c>
      <c r="E5452" s="20" t="s">
        <v>394</v>
      </c>
      <c r="F5452">
        <f>VLOOKUP(H5452,'[1]Ventes par client'!B:Q,7,FALSE)</f>
        <v>0</v>
      </c>
      <c r="G5452" s="21">
        <v>11800</v>
      </c>
      <c r="H5452" t="s">
        <v>332</v>
      </c>
      <c r="I5452">
        <v>3</v>
      </c>
      <c r="J5452" s="22">
        <f t="shared" si="85"/>
        <v>-11800</v>
      </c>
    </row>
    <row r="5453" spans="1:10" x14ac:dyDescent="0.25">
      <c r="A5453" s="20">
        <v>30000</v>
      </c>
      <c r="B5453" s="20" t="s">
        <v>331</v>
      </c>
      <c r="C5453" s="20" t="s">
        <v>408</v>
      </c>
      <c r="D5453" s="20" t="s">
        <v>398</v>
      </c>
      <c r="E5453" s="20" t="s">
        <v>394</v>
      </c>
      <c r="F5453">
        <f>VLOOKUP(H5453,'[1]Ventes par client'!B:Q,8,FALSE)</f>
        <v>0</v>
      </c>
      <c r="G5453" s="21">
        <v>23600</v>
      </c>
      <c r="H5453" t="s">
        <v>332</v>
      </c>
      <c r="I5453" s="19">
        <v>4</v>
      </c>
      <c r="J5453" s="22">
        <f t="shared" si="85"/>
        <v>-23600</v>
      </c>
    </row>
    <row r="5454" spans="1:10" x14ac:dyDescent="0.25">
      <c r="A5454" s="20">
        <v>30000</v>
      </c>
      <c r="B5454" s="20" t="s">
        <v>331</v>
      </c>
      <c r="C5454" s="20" t="s">
        <v>408</v>
      </c>
      <c r="D5454" s="20" t="s">
        <v>399</v>
      </c>
      <c r="E5454" s="20" t="s">
        <v>394</v>
      </c>
      <c r="F5454">
        <f>VLOOKUP(H5454,'[1]Ventes par client'!B:Q,9,FALSE)</f>
        <v>0</v>
      </c>
      <c r="G5454" s="21">
        <v>8500</v>
      </c>
      <c r="H5454" t="s">
        <v>332</v>
      </c>
      <c r="I5454" s="19">
        <v>5</v>
      </c>
      <c r="J5454" s="22">
        <f t="shared" si="85"/>
        <v>-8500</v>
      </c>
    </row>
    <row r="5455" spans="1:10" x14ac:dyDescent="0.25">
      <c r="A5455" s="20">
        <v>30000</v>
      </c>
      <c r="B5455" s="20" t="s">
        <v>331</v>
      </c>
      <c r="C5455" s="20" t="s">
        <v>408</v>
      </c>
      <c r="D5455" s="20" t="s">
        <v>400</v>
      </c>
      <c r="E5455" s="20" t="s">
        <v>394</v>
      </c>
      <c r="F5455">
        <f>VLOOKUP(H5455,'[1]Ventes par client'!B:Q,10,FALSE)</f>
        <v>0</v>
      </c>
      <c r="G5455" s="21">
        <v>9700</v>
      </c>
      <c r="H5455" t="s">
        <v>332</v>
      </c>
      <c r="I5455">
        <v>6</v>
      </c>
      <c r="J5455" s="22">
        <f t="shared" si="85"/>
        <v>-9700</v>
      </c>
    </row>
    <row r="5456" spans="1:10" x14ac:dyDescent="0.25">
      <c r="A5456" s="20">
        <v>30000</v>
      </c>
      <c r="B5456" s="20" t="s">
        <v>331</v>
      </c>
      <c r="C5456" s="20" t="s">
        <v>408</v>
      </c>
      <c r="D5456" s="20" t="s">
        <v>401</v>
      </c>
      <c r="E5456" s="20" t="s">
        <v>394</v>
      </c>
      <c r="F5456">
        <f>VLOOKUP(H5456,'[1]Ventes par client'!B:Q,11,FALSE)</f>
        <v>0</v>
      </c>
      <c r="G5456" s="21">
        <v>7300</v>
      </c>
      <c r="H5456" t="s">
        <v>332</v>
      </c>
      <c r="I5456" s="19">
        <v>7</v>
      </c>
      <c r="J5456" s="22">
        <f t="shared" si="85"/>
        <v>-7300</v>
      </c>
    </row>
    <row r="5457" spans="1:10" x14ac:dyDescent="0.25">
      <c r="A5457" s="20">
        <v>30000</v>
      </c>
      <c r="B5457" s="20" t="s">
        <v>331</v>
      </c>
      <c r="C5457" s="20" t="s">
        <v>408</v>
      </c>
      <c r="D5457" s="20" t="s">
        <v>402</v>
      </c>
      <c r="E5457" s="20" t="s">
        <v>394</v>
      </c>
      <c r="F5457">
        <f>VLOOKUP(H5457,'[1]Ventes par client'!B:Q,12,FALSE)</f>
        <v>0</v>
      </c>
      <c r="G5457" s="21">
        <v>6900</v>
      </c>
      <c r="H5457" t="s">
        <v>332</v>
      </c>
      <c r="I5457" s="19">
        <v>8</v>
      </c>
      <c r="J5457" s="22">
        <f t="shared" si="85"/>
        <v>-6900</v>
      </c>
    </row>
    <row r="5458" spans="1:10" x14ac:dyDescent="0.25">
      <c r="A5458" s="20">
        <v>30000</v>
      </c>
      <c r="B5458" s="20" t="s">
        <v>331</v>
      </c>
      <c r="C5458" s="20" t="s">
        <v>408</v>
      </c>
      <c r="D5458" s="20" t="s">
        <v>403</v>
      </c>
      <c r="E5458" s="20" t="s">
        <v>394</v>
      </c>
      <c r="F5458">
        <f>VLOOKUP(H5458,'[1]Ventes par client'!B:Q,13,FALSE)</f>
        <v>0</v>
      </c>
      <c r="G5458" s="21">
        <v>22100</v>
      </c>
      <c r="H5458" t="s">
        <v>332</v>
      </c>
      <c r="I5458">
        <v>9</v>
      </c>
      <c r="J5458" s="22">
        <f t="shared" si="85"/>
        <v>-22100</v>
      </c>
    </row>
    <row r="5459" spans="1:10" x14ac:dyDescent="0.25">
      <c r="A5459" s="20">
        <v>30000</v>
      </c>
      <c r="B5459" s="20" t="s">
        <v>331</v>
      </c>
      <c r="C5459" s="20" t="s">
        <v>408</v>
      </c>
      <c r="D5459" s="20" t="s">
        <v>404</v>
      </c>
      <c r="E5459" s="20" t="s">
        <v>394</v>
      </c>
      <c r="F5459">
        <f>VLOOKUP(H5459,'[1]Ventes par client'!B:Q,14,FALSE)</f>
        <v>0</v>
      </c>
      <c r="G5459" s="21">
        <v>12100</v>
      </c>
      <c r="H5459" t="s">
        <v>332</v>
      </c>
      <c r="I5459" s="19">
        <v>10</v>
      </c>
      <c r="J5459" s="22">
        <f t="shared" si="85"/>
        <v>-12100</v>
      </c>
    </row>
    <row r="5460" spans="1:10" x14ac:dyDescent="0.25">
      <c r="A5460" s="20">
        <v>30000</v>
      </c>
      <c r="B5460" s="20" t="s">
        <v>331</v>
      </c>
      <c r="C5460" s="20" t="s">
        <v>408</v>
      </c>
      <c r="D5460" s="20" t="s">
        <v>405</v>
      </c>
      <c r="E5460" s="20" t="s">
        <v>394</v>
      </c>
      <c r="F5460">
        <f>VLOOKUP(H5460,'[1]Ventes par client'!B:Q,15,FALSE)</f>
        <v>0</v>
      </c>
      <c r="G5460" s="21">
        <v>13500</v>
      </c>
      <c r="H5460" t="s">
        <v>332</v>
      </c>
      <c r="I5460" s="19">
        <v>11</v>
      </c>
      <c r="J5460" s="22">
        <f t="shared" si="85"/>
        <v>-13500</v>
      </c>
    </row>
    <row r="5461" spans="1:10" x14ac:dyDescent="0.25">
      <c r="A5461" s="20">
        <v>30000</v>
      </c>
      <c r="B5461" s="20" t="s">
        <v>331</v>
      </c>
      <c r="C5461" s="20" t="s">
        <v>408</v>
      </c>
      <c r="D5461" s="20" t="s">
        <v>406</v>
      </c>
      <c r="E5461" s="20" t="s">
        <v>394</v>
      </c>
      <c r="F5461">
        <f>VLOOKUP(H5461,'[1]Ventes par client'!B:Q,16,FALSE)</f>
        <v>0</v>
      </c>
      <c r="G5461" s="21">
        <v>6000</v>
      </c>
      <c r="H5461" t="s">
        <v>332</v>
      </c>
      <c r="I5461">
        <v>12</v>
      </c>
      <c r="J5461" s="22">
        <f t="shared" si="85"/>
        <v>-6000</v>
      </c>
    </row>
    <row r="5462" spans="1:10" x14ac:dyDescent="0.25">
      <c r="A5462" s="20">
        <v>30000</v>
      </c>
      <c r="B5462" s="20" t="s">
        <v>743</v>
      </c>
      <c r="C5462" s="20" t="s">
        <v>408</v>
      </c>
      <c r="D5462" s="20" t="s">
        <v>393</v>
      </c>
      <c r="E5462" s="20" t="s">
        <v>394</v>
      </c>
      <c r="F5462" s="21">
        <f>VLOOKUP(H5462,'[1]Ventes par client'!B:Q,5,FALSE)</f>
        <v>9400</v>
      </c>
      <c r="G5462" s="21">
        <v>4900</v>
      </c>
      <c r="H5462" s="2" t="s">
        <v>803</v>
      </c>
      <c r="I5462" s="19">
        <v>1</v>
      </c>
      <c r="J5462" s="22">
        <f t="shared" si="85"/>
        <v>4500</v>
      </c>
    </row>
    <row r="5463" spans="1:10" x14ac:dyDescent="0.25">
      <c r="A5463" s="20">
        <v>30000</v>
      </c>
      <c r="B5463" s="20" t="s">
        <v>743</v>
      </c>
      <c r="C5463" s="20" t="s">
        <v>408</v>
      </c>
      <c r="D5463" s="20" t="s">
        <v>396</v>
      </c>
      <c r="E5463" s="20" t="s">
        <v>394</v>
      </c>
      <c r="F5463">
        <f>VLOOKUP(H5463,'[1]Ventes par client'!B:Q,6,FALSE)</f>
        <v>11100</v>
      </c>
      <c r="G5463" s="21">
        <v>5100</v>
      </c>
      <c r="H5463" t="s">
        <v>803</v>
      </c>
      <c r="I5463" s="19">
        <v>2</v>
      </c>
      <c r="J5463" s="22">
        <f t="shared" si="85"/>
        <v>6000</v>
      </c>
    </row>
    <row r="5464" spans="1:10" x14ac:dyDescent="0.25">
      <c r="A5464" s="20">
        <v>30000</v>
      </c>
      <c r="B5464" s="20" t="s">
        <v>743</v>
      </c>
      <c r="C5464" s="20" t="s">
        <v>408</v>
      </c>
      <c r="D5464" s="20" t="s">
        <v>397</v>
      </c>
      <c r="E5464" s="20" t="s">
        <v>394</v>
      </c>
      <c r="F5464">
        <f>VLOOKUP(H5464,'[1]Ventes par client'!B:Q,7,FALSE)</f>
        <v>11500</v>
      </c>
      <c r="G5464" s="21">
        <v>5700</v>
      </c>
      <c r="H5464" t="s">
        <v>803</v>
      </c>
      <c r="I5464">
        <v>3</v>
      </c>
      <c r="J5464" s="22">
        <f t="shared" si="85"/>
        <v>5800</v>
      </c>
    </row>
    <row r="5465" spans="1:10" x14ac:dyDescent="0.25">
      <c r="A5465" s="20">
        <v>30000</v>
      </c>
      <c r="B5465" s="20" t="s">
        <v>743</v>
      </c>
      <c r="C5465" s="20" t="s">
        <v>408</v>
      </c>
      <c r="D5465" s="20" t="s">
        <v>398</v>
      </c>
      <c r="E5465" s="20" t="s">
        <v>394</v>
      </c>
      <c r="F5465">
        <f>VLOOKUP(H5465,'[1]Ventes par client'!B:Q,8,FALSE)</f>
        <v>9400</v>
      </c>
      <c r="G5465" s="21">
        <v>4600</v>
      </c>
      <c r="H5465" t="s">
        <v>803</v>
      </c>
      <c r="I5465" s="19">
        <v>4</v>
      </c>
      <c r="J5465" s="22">
        <f t="shared" si="85"/>
        <v>4800</v>
      </c>
    </row>
    <row r="5466" spans="1:10" x14ac:dyDescent="0.25">
      <c r="A5466" s="20">
        <v>30000</v>
      </c>
      <c r="B5466" s="20" t="s">
        <v>743</v>
      </c>
      <c r="C5466" s="20" t="s">
        <v>408</v>
      </c>
      <c r="D5466" s="20" t="s">
        <v>399</v>
      </c>
      <c r="E5466" s="20" t="s">
        <v>394</v>
      </c>
      <c r="F5466">
        <f>VLOOKUP(H5466,'[1]Ventes par client'!B:Q,9,FALSE)</f>
        <v>9900</v>
      </c>
      <c r="G5466" s="21">
        <v>4600</v>
      </c>
      <c r="H5466" t="s">
        <v>803</v>
      </c>
      <c r="I5466" s="19">
        <v>5</v>
      </c>
      <c r="J5466" s="22">
        <f t="shared" si="85"/>
        <v>5300</v>
      </c>
    </row>
    <row r="5467" spans="1:10" x14ac:dyDescent="0.25">
      <c r="A5467" s="20">
        <v>30000</v>
      </c>
      <c r="B5467" s="20" t="s">
        <v>743</v>
      </c>
      <c r="C5467" s="20" t="s">
        <v>408</v>
      </c>
      <c r="D5467" s="20" t="s">
        <v>400</v>
      </c>
      <c r="E5467" s="20" t="s">
        <v>394</v>
      </c>
      <c r="F5467">
        <f>VLOOKUP(H5467,'[1]Ventes par client'!B:Q,10,FALSE)</f>
        <v>11000</v>
      </c>
      <c r="G5467" s="21">
        <v>5700</v>
      </c>
      <c r="H5467" t="s">
        <v>803</v>
      </c>
      <c r="I5467">
        <v>6</v>
      </c>
      <c r="J5467" s="22">
        <f t="shared" si="85"/>
        <v>5300</v>
      </c>
    </row>
    <row r="5468" spans="1:10" x14ac:dyDescent="0.25">
      <c r="A5468" s="20">
        <v>30000</v>
      </c>
      <c r="B5468" s="20" t="s">
        <v>743</v>
      </c>
      <c r="C5468" s="20" t="s">
        <v>408</v>
      </c>
      <c r="D5468" s="20" t="s">
        <v>401</v>
      </c>
      <c r="E5468" s="20" t="s">
        <v>394</v>
      </c>
      <c r="F5468">
        <f>VLOOKUP(H5468,'[1]Ventes par client'!B:Q,11,FALSE)</f>
        <v>9200</v>
      </c>
      <c r="G5468" s="21">
        <v>4700</v>
      </c>
      <c r="H5468" t="s">
        <v>803</v>
      </c>
      <c r="I5468" s="19">
        <v>7</v>
      </c>
      <c r="J5468" s="22">
        <f t="shared" si="85"/>
        <v>4500</v>
      </c>
    </row>
    <row r="5469" spans="1:10" x14ac:dyDescent="0.25">
      <c r="A5469" s="20">
        <v>30000</v>
      </c>
      <c r="B5469" s="20" t="s">
        <v>743</v>
      </c>
      <c r="C5469" s="20" t="s">
        <v>408</v>
      </c>
      <c r="D5469" s="20" t="s">
        <v>402</v>
      </c>
      <c r="E5469" s="20" t="s">
        <v>394</v>
      </c>
      <c r="F5469">
        <f>VLOOKUP(H5469,'[1]Ventes par client'!B:Q,12,FALSE)</f>
        <v>9000</v>
      </c>
      <c r="G5469" s="21">
        <v>4400</v>
      </c>
      <c r="H5469" t="s">
        <v>803</v>
      </c>
      <c r="I5469" s="19">
        <v>8</v>
      </c>
      <c r="J5469" s="22">
        <f t="shared" si="85"/>
        <v>4600</v>
      </c>
    </row>
    <row r="5470" spans="1:10" x14ac:dyDescent="0.25">
      <c r="A5470" s="20">
        <v>30000</v>
      </c>
      <c r="B5470" s="20" t="s">
        <v>743</v>
      </c>
      <c r="C5470" s="20" t="s">
        <v>408</v>
      </c>
      <c r="D5470" s="20" t="s">
        <v>403</v>
      </c>
      <c r="E5470" s="20" t="s">
        <v>394</v>
      </c>
      <c r="F5470">
        <f>VLOOKUP(H5470,'[1]Ventes par client'!B:Q,13,FALSE)</f>
        <v>9800</v>
      </c>
      <c r="G5470" s="21">
        <v>4600</v>
      </c>
      <c r="H5470" t="s">
        <v>803</v>
      </c>
      <c r="I5470">
        <v>9</v>
      </c>
      <c r="J5470" s="22">
        <f t="shared" si="85"/>
        <v>5200</v>
      </c>
    </row>
    <row r="5471" spans="1:10" x14ac:dyDescent="0.25">
      <c r="A5471" s="20">
        <v>30000</v>
      </c>
      <c r="B5471" s="20" t="s">
        <v>743</v>
      </c>
      <c r="C5471" s="20" t="s">
        <v>408</v>
      </c>
      <c r="D5471" s="20" t="s">
        <v>404</v>
      </c>
      <c r="E5471" s="20" t="s">
        <v>394</v>
      </c>
      <c r="F5471">
        <f>VLOOKUP(H5471,'[1]Ventes par client'!B:Q,14,FALSE)</f>
        <v>11000</v>
      </c>
      <c r="G5471" s="21">
        <v>5400</v>
      </c>
      <c r="H5471" t="s">
        <v>803</v>
      </c>
      <c r="I5471" s="19">
        <v>10</v>
      </c>
      <c r="J5471" s="22">
        <f t="shared" si="85"/>
        <v>5600</v>
      </c>
    </row>
    <row r="5472" spans="1:10" x14ac:dyDescent="0.25">
      <c r="A5472" s="20">
        <v>30000</v>
      </c>
      <c r="B5472" s="20" t="s">
        <v>743</v>
      </c>
      <c r="C5472" s="20" t="s">
        <v>408</v>
      </c>
      <c r="D5472" s="20" t="s">
        <v>405</v>
      </c>
      <c r="E5472" s="20" t="s">
        <v>394</v>
      </c>
      <c r="F5472">
        <f>VLOOKUP(H5472,'[1]Ventes par client'!B:Q,15,FALSE)</f>
        <v>12200</v>
      </c>
      <c r="G5472" s="21">
        <v>6000</v>
      </c>
      <c r="H5472" t="s">
        <v>803</v>
      </c>
      <c r="I5472" s="19">
        <v>11</v>
      </c>
      <c r="J5472" s="22">
        <f t="shared" si="85"/>
        <v>6200</v>
      </c>
    </row>
    <row r="5473" spans="1:10" x14ac:dyDescent="0.25">
      <c r="A5473" s="20">
        <v>30000</v>
      </c>
      <c r="B5473" s="20" t="s">
        <v>743</v>
      </c>
      <c r="C5473" s="20" t="s">
        <v>408</v>
      </c>
      <c r="D5473" s="20" t="s">
        <v>406</v>
      </c>
      <c r="E5473" s="20" t="s">
        <v>394</v>
      </c>
      <c r="F5473">
        <f>VLOOKUP(H5473,'[1]Ventes par client'!B:Q,16,FALSE)</f>
        <v>6500</v>
      </c>
      <c r="G5473" s="21">
        <v>4300</v>
      </c>
      <c r="H5473" t="s">
        <v>803</v>
      </c>
      <c r="I5473">
        <v>12</v>
      </c>
      <c r="J5473" s="22">
        <f t="shared" si="85"/>
        <v>2200</v>
      </c>
    </row>
    <row r="5474" spans="1:10" x14ac:dyDescent="0.25">
      <c r="A5474" s="20">
        <v>30000</v>
      </c>
      <c r="B5474" s="20" t="s">
        <v>804</v>
      </c>
      <c r="C5474" s="20" t="s">
        <v>408</v>
      </c>
      <c r="D5474" s="20" t="s">
        <v>393</v>
      </c>
      <c r="E5474" s="20" t="s">
        <v>394</v>
      </c>
      <c r="F5474" s="21">
        <f>VLOOKUP(H5474,'[1]Ventes par client'!B:Q,5,FALSE)</f>
        <v>1600</v>
      </c>
      <c r="G5474" s="21">
        <v>700</v>
      </c>
      <c r="H5474" s="2" t="s">
        <v>805</v>
      </c>
      <c r="I5474" s="19">
        <v>1</v>
      </c>
      <c r="J5474" s="22">
        <f t="shared" si="85"/>
        <v>900</v>
      </c>
    </row>
    <row r="5475" spans="1:10" x14ac:dyDescent="0.25">
      <c r="A5475" s="20">
        <v>30000</v>
      </c>
      <c r="B5475" s="20" t="s">
        <v>804</v>
      </c>
      <c r="C5475" s="20" t="s">
        <v>408</v>
      </c>
      <c r="D5475" s="20" t="s">
        <v>396</v>
      </c>
      <c r="E5475" s="20" t="s">
        <v>394</v>
      </c>
      <c r="F5475">
        <f>VLOOKUP(H5475,'[1]Ventes par client'!B:Q,6,FALSE)</f>
        <v>1800</v>
      </c>
      <c r="G5475" s="21">
        <v>800</v>
      </c>
      <c r="H5475" t="s">
        <v>805</v>
      </c>
      <c r="I5475" s="19">
        <v>2</v>
      </c>
      <c r="J5475" s="22">
        <f t="shared" si="85"/>
        <v>1000</v>
      </c>
    </row>
    <row r="5476" spans="1:10" x14ac:dyDescent="0.25">
      <c r="A5476" s="20">
        <v>30000</v>
      </c>
      <c r="B5476" s="20" t="s">
        <v>804</v>
      </c>
      <c r="C5476" s="20" t="s">
        <v>408</v>
      </c>
      <c r="D5476" s="20" t="s">
        <v>397</v>
      </c>
      <c r="E5476" s="20" t="s">
        <v>394</v>
      </c>
      <c r="F5476">
        <f>VLOOKUP(H5476,'[1]Ventes par client'!B:Q,7,FALSE)</f>
        <v>1900</v>
      </c>
      <c r="G5476" s="21">
        <v>900</v>
      </c>
      <c r="H5476" t="s">
        <v>805</v>
      </c>
      <c r="I5476">
        <v>3</v>
      </c>
      <c r="J5476" s="22">
        <f t="shared" si="85"/>
        <v>1000</v>
      </c>
    </row>
    <row r="5477" spans="1:10" x14ac:dyDescent="0.25">
      <c r="A5477" s="20">
        <v>30000</v>
      </c>
      <c r="B5477" s="20" t="s">
        <v>804</v>
      </c>
      <c r="C5477" s="20" t="s">
        <v>408</v>
      </c>
      <c r="D5477" s="20" t="s">
        <v>398</v>
      </c>
      <c r="E5477" s="20" t="s">
        <v>394</v>
      </c>
      <c r="F5477">
        <f>VLOOKUP(H5477,'[1]Ventes par client'!B:Q,8,FALSE)</f>
        <v>1600</v>
      </c>
      <c r="G5477" s="21">
        <v>600</v>
      </c>
      <c r="H5477" t="s">
        <v>805</v>
      </c>
      <c r="I5477" s="19">
        <v>4</v>
      </c>
      <c r="J5477" s="22">
        <f t="shared" si="85"/>
        <v>1000</v>
      </c>
    </row>
    <row r="5478" spans="1:10" x14ac:dyDescent="0.25">
      <c r="A5478" s="20">
        <v>30000</v>
      </c>
      <c r="B5478" s="20" t="s">
        <v>804</v>
      </c>
      <c r="C5478" s="20" t="s">
        <v>408</v>
      </c>
      <c r="D5478" s="20" t="s">
        <v>399</v>
      </c>
      <c r="E5478" s="20" t="s">
        <v>394</v>
      </c>
      <c r="F5478">
        <f>VLOOKUP(H5478,'[1]Ventes par client'!B:Q,9,FALSE)</f>
        <v>1700</v>
      </c>
      <c r="G5478" s="21">
        <v>700</v>
      </c>
      <c r="H5478" t="s">
        <v>805</v>
      </c>
      <c r="I5478" s="19">
        <v>5</v>
      </c>
      <c r="J5478" s="22">
        <f t="shared" si="85"/>
        <v>1000</v>
      </c>
    </row>
    <row r="5479" spans="1:10" x14ac:dyDescent="0.25">
      <c r="A5479" s="20">
        <v>30000</v>
      </c>
      <c r="B5479" s="20" t="s">
        <v>804</v>
      </c>
      <c r="C5479" s="20" t="s">
        <v>408</v>
      </c>
      <c r="D5479" s="20" t="s">
        <v>400</v>
      </c>
      <c r="E5479" s="20" t="s">
        <v>394</v>
      </c>
      <c r="F5479">
        <f>VLOOKUP(H5479,'[1]Ventes par client'!B:Q,10,FALSE)</f>
        <v>1800</v>
      </c>
      <c r="G5479" s="21">
        <v>900</v>
      </c>
      <c r="H5479" t="s">
        <v>805</v>
      </c>
      <c r="I5479">
        <v>6</v>
      </c>
      <c r="J5479" s="22">
        <f t="shared" si="85"/>
        <v>900</v>
      </c>
    </row>
    <row r="5480" spans="1:10" x14ac:dyDescent="0.25">
      <c r="A5480" s="20">
        <v>30000</v>
      </c>
      <c r="B5480" s="20" t="s">
        <v>804</v>
      </c>
      <c r="C5480" s="20" t="s">
        <v>408</v>
      </c>
      <c r="D5480" s="20" t="s">
        <v>401</v>
      </c>
      <c r="E5480" s="20" t="s">
        <v>394</v>
      </c>
      <c r="F5480">
        <f>VLOOKUP(H5480,'[1]Ventes par client'!B:Q,11,FALSE)</f>
        <v>1500</v>
      </c>
      <c r="G5480" s="21">
        <v>700</v>
      </c>
      <c r="H5480" t="s">
        <v>805</v>
      </c>
      <c r="I5480" s="19">
        <v>7</v>
      </c>
      <c r="J5480" s="22">
        <f t="shared" si="85"/>
        <v>800</v>
      </c>
    </row>
    <row r="5481" spans="1:10" x14ac:dyDescent="0.25">
      <c r="A5481" s="20">
        <v>30000</v>
      </c>
      <c r="B5481" s="20" t="s">
        <v>804</v>
      </c>
      <c r="C5481" s="20" t="s">
        <v>408</v>
      </c>
      <c r="D5481" s="20" t="s">
        <v>402</v>
      </c>
      <c r="E5481" s="20" t="s">
        <v>394</v>
      </c>
      <c r="F5481">
        <f>VLOOKUP(H5481,'[1]Ventes par client'!B:Q,12,FALSE)</f>
        <v>1500</v>
      </c>
      <c r="G5481" s="21">
        <v>700</v>
      </c>
      <c r="H5481" t="s">
        <v>805</v>
      </c>
      <c r="I5481" s="19">
        <v>8</v>
      </c>
      <c r="J5481" s="22">
        <f t="shared" si="85"/>
        <v>800</v>
      </c>
    </row>
    <row r="5482" spans="1:10" x14ac:dyDescent="0.25">
      <c r="A5482" s="20">
        <v>30000</v>
      </c>
      <c r="B5482" s="20" t="s">
        <v>804</v>
      </c>
      <c r="C5482" s="20" t="s">
        <v>408</v>
      </c>
      <c r="D5482" s="20" t="s">
        <v>403</v>
      </c>
      <c r="E5482" s="20" t="s">
        <v>394</v>
      </c>
      <c r="F5482">
        <f>VLOOKUP(H5482,'[1]Ventes par client'!B:Q,13,FALSE)</f>
        <v>1600</v>
      </c>
      <c r="G5482" s="21">
        <v>600</v>
      </c>
      <c r="H5482" t="s">
        <v>805</v>
      </c>
      <c r="I5482">
        <v>9</v>
      </c>
      <c r="J5482" s="22">
        <f t="shared" si="85"/>
        <v>1000</v>
      </c>
    </row>
    <row r="5483" spans="1:10" x14ac:dyDescent="0.25">
      <c r="A5483" s="20">
        <v>30000</v>
      </c>
      <c r="B5483" s="20" t="s">
        <v>804</v>
      </c>
      <c r="C5483" s="20" t="s">
        <v>408</v>
      </c>
      <c r="D5483" s="20" t="s">
        <v>404</v>
      </c>
      <c r="E5483" s="20" t="s">
        <v>394</v>
      </c>
      <c r="F5483">
        <f>VLOOKUP(H5483,'[1]Ventes par client'!B:Q,14,FALSE)</f>
        <v>1800</v>
      </c>
      <c r="G5483" s="21">
        <v>900</v>
      </c>
      <c r="H5483" t="s">
        <v>805</v>
      </c>
      <c r="I5483" s="19">
        <v>10</v>
      </c>
      <c r="J5483" s="22">
        <f t="shared" si="85"/>
        <v>900</v>
      </c>
    </row>
    <row r="5484" spans="1:10" x14ac:dyDescent="0.25">
      <c r="A5484" s="20">
        <v>30000</v>
      </c>
      <c r="B5484" s="20" t="s">
        <v>804</v>
      </c>
      <c r="C5484" s="20" t="s">
        <v>408</v>
      </c>
      <c r="D5484" s="20" t="s">
        <v>405</v>
      </c>
      <c r="E5484" s="20" t="s">
        <v>394</v>
      </c>
      <c r="F5484">
        <f>VLOOKUP(H5484,'[1]Ventes par client'!B:Q,15,FALSE)</f>
        <v>2000</v>
      </c>
      <c r="G5484" s="21">
        <v>900</v>
      </c>
      <c r="H5484" t="s">
        <v>805</v>
      </c>
      <c r="I5484" s="19">
        <v>11</v>
      </c>
      <c r="J5484" s="22">
        <f t="shared" si="85"/>
        <v>1100</v>
      </c>
    </row>
    <row r="5485" spans="1:10" x14ac:dyDescent="0.25">
      <c r="A5485" s="20">
        <v>30000</v>
      </c>
      <c r="B5485" s="20" t="s">
        <v>804</v>
      </c>
      <c r="C5485" s="20" t="s">
        <v>408</v>
      </c>
      <c r="D5485" s="20" t="s">
        <v>406</v>
      </c>
      <c r="E5485" s="20" t="s">
        <v>394</v>
      </c>
      <c r="F5485">
        <f>VLOOKUP(H5485,'[1]Ventes par client'!B:Q,16,FALSE)</f>
        <v>1200</v>
      </c>
      <c r="G5485" s="21">
        <v>600</v>
      </c>
      <c r="H5485" t="s">
        <v>805</v>
      </c>
      <c r="I5485">
        <v>12</v>
      </c>
      <c r="J5485" s="22">
        <f t="shared" si="85"/>
        <v>600</v>
      </c>
    </row>
    <row r="5486" spans="1:10" x14ac:dyDescent="0.25">
      <c r="A5486" s="20">
        <v>30000</v>
      </c>
      <c r="B5486" s="20" t="s">
        <v>417</v>
      </c>
      <c r="C5486" s="20" t="s">
        <v>408</v>
      </c>
      <c r="D5486" s="20" t="s">
        <v>393</v>
      </c>
      <c r="E5486" s="20" t="s">
        <v>394</v>
      </c>
      <c r="F5486" s="21">
        <f>VLOOKUP(H5486,'[1]Ventes par client'!B:Q,5,FALSE)</f>
        <v>800</v>
      </c>
      <c r="G5486" s="21">
        <v>900</v>
      </c>
      <c r="H5486" s="2" t="s">
        <v>806</v>
      </c>
      <c r="I5486" s="19">
        <v>1</v>
      </c>
      <c r="J5486" s="22">
        <f t="shared" si="85"/>
        <v>-100</v>
      </c>
    </row>
    <row r="5487" spans="1:10" x14ac:dyDescent="0.25">
      <c r="A5487" s="20">
        <v>30000</v>
      </c>
      <c r="B5487" s="20" t="s">
        <v>417</v>
      </c>
      <c r="C5487" s="20" t="s">
        <v>408</v>
      </c>
      <c r="D5487" s="20" t="s">
        <v>396</v>
      </c>
      <c r="E5487" s="20" t="s">
        <v>394</v>
      </c>
      <c r="F5487">
        <f>VLOOKUP(H5487,'[1]Ventes par client'!B:Q,6,FALSE)</f>
        <v>900</v>
      </c>
      <c r="G5487" s="21">
        <v>900</v>
      </c>
      <c r="H5487" t="s">
        <v>806</v>
      </c>
      <c r="I5487" s="19">
        <v>2</v>
      </c>
      <c r="J5487" s="22">
        <f t="shared" si="85"/>
        <v>0</v>
      </c>
    </row>
    <row r="5488" spans="1:10" x14ac:dyDescent="0.25">
      <c r="A5488" s="20">
        <v>30000</v>
      </c>
      <c r="B5488" s="20" t="s">
        <v>417</v>
      </c>
      <c r="C5488" s="20" t="s">
        <v>408</v>
      </c>
      <c r="D5488" s="20" t="s">
        <v>397</v>
      </c>
      <c r="E5488" s="20" t="s">
        <v>394</v>
      </c>
      <c r="F5488">
        <f>VLOOKUP(H5488,'[1]Ventes par client'!B:Q,7,FALSE)</f>
        <v>1000</v>
      </c>
      <c r="G5488" s="21">
        <v>1100</v>
      </c>
      <c r="H5488" t="s">
        <v>806</v>
      </c>
      <c r="I5488">
        <v>3</v>
      </c>
      <c r="J5488" s="22">
        <f t="shared" si="85"/>
        <v>-100</v>
      </c>
    </row>
    <row r="5489" spans="1:10" x14ac:dyDescent="0.25">
      <c r="A5489" s="20">
        <v>30000</v>
      </c>
      <c r="B5489" s="20" t="s">
        <v>417</v>
      </c>
      <c r="C5489" s="20" t="s">
        <v>408</v>
      </c>
      <c r="D5489" s="20" t="s">
        <v>398</v>
      </c>
      <c r="E5489" s="20" t="s">
        <v>394</v>
      </c>
      <c r="F5489">
        <f>VLOOKUP(H5489,'[1]Ventes par client'!B:Q,8,FALSE)</f>
        <v>800</v>
      </c>
      <c r="G5489" s="21">
        <v>800</v>
      </c>
      <c r="H5489" t="s">
        <v>806</v>
      </c>
      <c r="I5489" s="19">
        <v>4</v>
      </c>
      <c r="J5489" s="22">
        <f t="shared" si="85"/>
        <v>0</v>
      </c>
    </row>
    <row r="5490" spans="1:10" x14ac:dyDescent="0.25">
      <c r="A5490" s="20">
        <v>30000</v>
      </c>
      <c r="B5490" s="20" t="s">
        <v>417</v>
      </c>
      <c r="C5490" s="20" t="s">
        <v>408</v>
      </c>
      <c r="D5490" s="20" t="s">
        <v>399</v>
      </c>
      <c r="E5490" s="20" t="s">
        <v>394</v>
      </c>
      <c r="F5490">
        <f>VLOOKUP(H5490,'[1]Ventes par client'!B:Q,9,FALSE)</f>
        <v>800</v>
      </c>
      <c r="G5490" s="21">
        <v>900</v>
      </c>
      <c r="H5490" t="s">
        <v>806</v>
      </c>
      <c r="I5490" s="19">
        <v>5</v>
      </c>
      <c r="J5490" s="22">
        <f t="shared" si="85"/>
        <v>-100</v>
      </c>
    </row>
    <row r="5491" spans="1:10" x14ac:dyDescent="0.25">
      <c r="A5491" s="20">
        <v>30000</v>
      </c>
      <c r="B5491" s="20" t="s">
        <v>417</v>
      </c>
      <c r="C5491" s="20" t="s">
        <v>408</v>
      </c>
      <c r="D5491" s="20" t="s">
        <v>400</v>
      </c>
      <c r="E5491" s="20" t="s">
        <v>394</v>
      </c>
      <c r="F5491">
        <f>VLOOKUP(H5491,'[1]Ventes par client'!B:Q,10,FALSE)</f>
        <v>900</v>
      </c>
      <c r="G5491" s="21">
        <v>1000</v>
      </c>
      <c r="H5491" t="s">
        <v>806</v>
      </c>
      <c r="I5491">
        <v>6</v>
      </c>
      <c r="J5491" s="22">
        <f t="shared" si="85"/>
        <v>-100</v>
      </c>
    </row>
    <row r="5492" spans="1:10" x14ac:dyDescent="0.25">
      <c r="A5492" s="20">
        <v>30000</v>
      </c>
      <c r="B5492" s="20" t="s">
        <v>417</v>
      </c>
      <c r="C5492" s="20" t="s">
        <v>408</v>
      </c>
      <c r="D5492" s="20" t="s">
        <v>401</v>
      </c>
      <c r="E5492" s="20" t="s">
        <v>394</v>
      </c>
      <c r="F5492">
        <f>VLOOKUP(H5492,'[1]Ventes par client'!B:Q,11,FALSE)</f>
        <v>800</v>
      </c>
      <c r="G5492" s="21">
        <v>900</v>
      </c>
      <c r="H5492" t="s">
        <v>806</v>
      </c>
      <c r="I5492" s="19">
        <v>7</v>
      </c>
      <c r="J5492" s="22">
        <f t="shared" si="85"/>
        <v>-100</v>
      </c>
    </row>
    <row r="5493" spans="1:10" x14ac:dyDescent="0.25">
      <c r="A5493" s="20">
        <v>30000</v>
      </c>
      <c r="B5493" s="20" t="s">
        <v>417</v>
      </c>
      <c r="C5493" s="20" t="s">
        <v>408</v>
      </c>
      <c r="D5493" s="20" t="s">
        <v>402</v>
      </c>
      <c r="E5493" s="20" t="s">
        <v>394</v>
      </c>
      <c r="F5493">
        <f>VLOOKUP(H5493,'[1]Ventes par client'!B:Q,12,FALSE)</f>
        <v>700</v>
      </c>
      <c r="G5493" s="21">
        <v>800</v>
      </c>
      <c r="H5493" t="s">
        <v>806</v>
      </c>
      <c r="I5493" s="19">
        <v>8</v>
      </c>
      <c r="J5493" s="22">
        <f t="shared" si="85"/>
        <v>-100</v>
      </c>
    </row>
    <row r="5494" spans="1:10" x14ac:dyDescent="0.25">
      <c r="A5494" s="20">
        <v>30000</v>
      </c>
      <c r="B5494" s="20" t="s">
        <v>417</v>
      </c>
      <c r="C5494" s="20" t="s">
        <v>408</v>
      </c>
      <c r="D5494" s="20" t="s">
        <v>403</v>
      </c>
      <c r="E5494" s="20" t="s">
        <v>394</v>
      </c>
      <c r="F5494">
        <f>VLOOKUP(H5494,'[1]Ventes par client'!B:Q,13,FALSE)</f>
        <v>800</v>
      </c>
      <c r="G5494" s="21">
        <v>800</v>
      </c>
      <c r="H5494" t="s">
        <v>806</v>
      </c>
      <c r="I5494">
        <v>9</v>
      </c>
      <c r="J5494" s="22">
        <f t="shared" si="85"/>
        <v>0</v>
      </c>
    </row>
    <row r="5495" spans="1:10" x14ac:dyDescent="0.25">
      <c r="A5495" s="20">
        <v>30000</v>
      </c>
      <c r="B5495" s="20" t="s">
        <v>417</v>
      </c>
      <c r="C5495" s="20" t="s">
        <v>408</v>
      </c>
      <c r="D5495" s="20" t="s">
        <v>404</v>
      </c>
      <c r="E5495" s="20" t="s">
        <v>394</v>
      </c>
      <c r="F5495">
        <f>VLOOKUP(H5495,'[1]Ventes par client'!B:Q,14,FALSE)</f>
        <v>900</v>
      </c>
      <c r="G5495" s="21">
        <v>1000</v>
      </c>
      <c r="H5495" t="s">
        <v>806</v>
      </c>
      <c r="I5495" s="19">
        <v>10</v>
      </c>
      <c r="J5495" s="22">
        <f t="shared" si="85"/>
        <v>-100</v>
      </c>
    </row>
    <row r="5496" spans="1:10" x14ac:dyDescent="0.25">
      <c r="A5496" s="20">
        <v>30000</v>
      </c>
      <c r="B5496" s="20" t="s">
        <v>417</v>
      </c>
      <c r="C5496" s="20" t="s">
        <v>408</v>
      </c>
      <c r="D5496" s="20" t="s">
        <v>405</v>
      </c>
      <c r="E5496" s="20" t="s">
        <v>394</v>
      </c>
      <c r="F5496">
        <f>VLOOKUP(H5496,'[1]Ventes par client'!B:Q,15,FALSE)</f>
        <v>1000</v>
      </c>
      <c r="G5496" s="21">
        <v>1100</v>
      </c>
      <c r="H5496" t="s">
        <v>806</v>
      </c>
      <c r="I5496" s="19">
        <v>11</v>
      </c>
      <c r="J5496" s="22">
        <f t="shared" si="85"/>
        <v>-100</v>
      </c>
    </row>
    <row r="5497" spans="1:10" x14ac:dyDescent="0.25">
      <c r="A5497" s="20">
        <v>30000</v>
      </c>
      <c r="B5497" s="20" t="s">
        <v>417</v>
      </c>
      <c r="C5497" s="20" t="s">
        <v>408</v>
      </c>
      <c r="D5497" s="20" t="s">
        <v>406</v>
      </c>
      <c r="E5497" s="20" t="s">
        <v>394</v>
      </c>
      <c r="F5497">
        <f>VLOOKUP(H5497,'[1]Ventes par client'!B:Q,16,FALSE)</f>
        <v>600</v>
      </c>
      <c r="G5497" s="21">
        <v>800</v>
      </c>
      <c r="H5497" t="s">
        <v>806</v>
      </c>
      <c r="I5497">
        <v>12</v>
      </c>
      <c r="J5497" s="22">
        <f t="shared" si="85"/>
        <v>-200</v>
      </c>
    </row>
    <row r="5498" spans="1:10" x14ac:dyDescent="0.25">
      <c r="A5498" s="20">
        <v>30000</v>
      </c>
      <c r="B5498" s="20" t="s">
        <v>407</v>
      </c>
      <c r="C5498" s="20" t="s">
        <v>408</v>
      </c>
      <c r="D5498" s="20" t="s">
        <v>393</v>
      </c>
      <c r="E5498" s="20" t="s">
        <v>394</v>
      </c>
      <c r="F5498" s="21">
        <f>VLOOKUP(H5498,'[1]Ventes par client'!B:Q,5,FALSE)</f>
        <v>400</v>
      </c>
      <c r="G5498" s="21">
        <v>200</v>
      </c>
      <c r="H5498" s="2" t="s">
        <v>807</v>
      </c>
      <c r="I5498" s="19">
        <v>1</v>
      </c>
      <c r="J5498" s="22">
        <f t="shared" si="85"/>
        <v>200</v>
      </c>
    </row>
    <row r="5499" spans="1:10" x14ac:dyDescent="0.25">
      <c r="A5499" s="20">
        <v>30000</v>
      </c>
      <c r="B5499" s="20" t="s">
        <v>407</v>
      </c>
      <c r="C5499" s="20" t="s">
        <v>408</v>
      </c>
      <c r="D5499" s="20" t="s">
        <v>396</v>
      </c>
      <c r="E5499" s="20" t="s">
        <v>394</v>
      </c>
      <c r="F5499">
        <f>VLOOKUP(H5499,'[1]Ventes par client'!B:Q,6,FALSE)</f>
        <v>500</v>
      </c>
      <c r="G5499" s="21">
        <v>300</v>
      </c>
      <c r="H5499" t="s">
        <v>807</v>
      </c>
      <c r="I5499" s="19">
        <v>2</v>
      </c>
      <c r="J5499" s="22">
        <f t="shared" si="85"/>
        <v>200</v>
      </c>
    </row>
    <row r="5500" spans="1:10" x14ac:dyDescent="0.25">
      <c r="A5500" s="20">
        <v>30000</v>
      </c>
      <c r="B5500" s="20" t="s">
        <v>407</v>
      </c>
      <c r="C5500" s="20" t="s">
        <v>408</v>
      </c>
      <c r="D5500" s="20" t="s">
        <v>397</v>
      </c>
      <c r="E5500" s="20" t="s">
        <v>394</v>
      </c>
      <c r="F5500">
        <f>VLOOKUP(H5500,'[1]Ventes par client'!B:Q,7,FALSE)</f>
        <v>500</v>
      </c>
      <c r="G5500" s="21">
        <v>300</v>
      </c>
      <c r="H5500" t="s">
        <v>807</v>
      </c>
      <c r="I5500">
        <v>3</v>
      </c>
      <c r="J5500" s="22">
        <f t="shared" si="85"/>
        <v>200</v>
      </c>
    </row>
    <row r="5501" spans="1:10" x14ac:dyDescent="0.25">
      <c r="A5501" s="20">
        <v>30000</v>
      </c>
      <c r="B5501" s="20" t="s">
        <v>407</v>
      </c>
      <c r="C5501" s="20" t="s">
        <v>408</v>
      </c>
      <c r="D5501" s="20" t="s">
        <v>398</v>
      </c>
      <c r="E5501" s="20" t="s">
        <v>394</v>
      </c>
      <c r="F5501">
        <f>VLOOKUP(H5501,'[1]Ventes par client'!B:Q,8,FALSE)</f>
        <v>400</v>
      </c>
      <c r="G5501" s="21">
        <v>200</v>
      </c>
      <c r="H5501" t="s">
        <v>807</v>
      </c>
      <c r="I5501" s="19">
        <v>4</v>
      </c>
      <c r="J5501" s="22">
        <f t="shared" si="85"/>
        <v>200</v>
      </c>
    </row>
    <row r="5502" spans="1:10" x14ac:dyDescent="0.25">
      <c r="A5502" s="20">
        <v>30000</v>
      </c>
      <c r="B5502" s="20" t="s">
        <v>407</v>
      </c>
      <c r="C5502" s="20" t="s">
        <v>408</v>
      </c>
      <c r="D5502" s="20" t="s">
        <v>399</v>
      </c>
      <c r="E5502" s="20" t="s">
        <v>394</v>
      </c>
      <c r="F5502">
        <f>VLOOKUP(H5502,'[1]Ventes par client'!B:Q,9,FALSE)</f>
        <v>400</v>
      </c>
      <c r="G5502" s="21">
        <v>200</v>
      </c>
      <c r="H5502" t="s">
        <v>807</v>
      </c>
      <c r="I5502" s="19">
        <v>5</v>
      </c>
      <c r="J5502" s="22">
        <f t="shared" si="85"/>
        <v>200</v>
      </c>
    </row>
    <row r="5503" spans="1:10" x14ac:dyDescent="0.25">
      <c r="A5503" s="20">
        <v>30000</v>
      </c>
      <c r="B5503" s="20" t="s">
        <v>407</v>
      </c>
      <c r="C5503" s="20" t="s">
        <v>408</v>
      </c>
      <c r="D5503" s="20" t="s">
        <v>400</v>
      </c>
      <c r="E5503" s="20" t="s">
        <v>394</v>
      </c>
      <c r="F5503">
        <f>VLOOKUP(H5503,'[1]Ventes par client'!B:Q,10,FALSE)</f>
        <v>500</v>
      </c>
      <c r="G5503" s="21">
        <v>300</v>
      </c>
      <c r="H5503" t="s">
        <v>807</v>
      </c>
      <c r="I5503">
        <v>6</v>
      </c>
      <c r="J5503" s="22">
        <f t="shared" si="85"/>
        <v>200</v>
      </c>
    </row>
    <row r="5504" spans="1:10" x14ac:dyDescent="0.25">
      <c r="A5504" s="20">
        <v>30000</v>
      </c>
      <c r="B5504" s="20" t="s">
        <v>407</v>
      </c>
      <c r="C5504" s="20" t="s">
        <v>408</v>
      </c>
      <c r="D5504" s="20" t="s">
        <v>401</v>
      </c>
      <c r="E5504" s="20" t="s">
        <v>394</v>
      </c>
      <c r="F5504">
        <f>VLOOKUP(H5504,'[1]Ventes par client'!B:Q,11,FALSE)</f>
        <v>400</v>
      </c>
      <c r="G5504" s="21">
        <v>300</v>
      </c>
      <c r="H5504" t="s">
        <v>807</v>
      </c>
      <c r="I5504" s="19">
        <v>7</v>
      </c>
      <c r="J5504" s="22">
        <f t="shared" si="85"/>
        <v>100</v>
      </c>
    </row>
    <row r="5505" spans="1:10" x14ac:dyDescent="0.25">
      <c r="A5505" s="20">
        <v>30000</v>
      </c>
      <c r="B5505" s="20" t="s">
        <v>407</v>
      </c>
      <c r="C5505" s="20" t="s">
        <v>408</v>
      </c>
      <c r="D5505" s="20" t="s">
        <v>402</v>
      </c>
      <c r="E5505" s="20" t="s">
        <v>394</v>
      </c>
      <c r="F5505">
        <f>VLOOKUP(H5505,'[1]Ventes par client'!B:Q,12,FALSE)</f>
        <v>400</v>
      </c>
      <c r="G5505" s="21">
        <v>200</v>
      </c>
      <c r="H5505" t="s">
        <v>807</v>
      </c>
      <c r="I5505" s="19">
        <v>8</v>
      </c>
      <c r="J5505" s="22">
        <f t="shared" si="85"/>
        <v>200</v>
      </c>
    </row>
    <row r="5506" spans="1:10" x14ac:dyDescent="0.25">
      <c r="A5506" s="20">
        <v>30000</v>
      </c>
      <c r="B5506" s="20" t="s">
        <v>407</v>
      </c>
      <c r="C5506" s="20" t="s">
        <v>408</v>
      </c>
      <c r="D5506" s="20" t="s">
        <v>403</v>
      </c>
      <c r="E5506" s="20" t="s">
        <v>394</v>
      </c>
      <c r="F5506">
        <f>VLOOKUP(H5506,'[1]Ventes par client'!B:Q,13,FALSE)</f>
        <v>400</v>
      </c>
      <c r="G5506" s="21">
        <v>200</v>
      </c>
      <c r="H5506" t="s">
        <v>807</v>
      </c>
      <c r="I5506">
        <v>9</v>
      </c>
      <c r="J5506" s="22">
        <f t="shared" ref="J5506:J5569" si="86">+F5506-G5506</f>
        <v>200</v>
      </c>
    </row>
    <row r="5507" spans="1:10" x14ac:dyDescent="0.25">
      <c r="A5507" s="20">
        <v>30000</v>
      </c>
      <c r="B5507" s="20" t="s">
        <v>407</v>
      </c>
      <c r="C5507" s="20" t="s">
        <v>408</v>
      </c>
      <c r="D5507" s="20" t="s">
        <v>404</v>
      </c>
      <c r="E5507" s="20" t="s">
        <v>394</v>
      </c>
      <c r="F5507">
        <f>VLOOKUP(H5507,'[1]Ventes par client'!B:Q,14,FALSE)</f>
        <v>500</v>
      </c>
      <c r="G5507" s="21">
        <v>300</v>
      </c>
      <c r="H5507" t="s">
        <v>807</v>
      </c>
      <c r="I5507" s="19">
        <v>10</v>
      </c>
      <c r="J5507" s="22">
        <f t="shared" si="86"/>
        <v>200</v>
      </c>
    </row>
    <row r="5508" spans="1:10" x14ac:dyDescent="0.25">
      <c r="A5508" s="20">
        <v>30000</v>
      </c>
      <c r="B5508" s="20" t="s">
        <v>407</v>
      </c>
      <c r="C5508" s="20" t="s">
        <v>408</v>
      </c>
      <c r="D5508" s="20" t="s">
        <v>405</v>
      </c>
      <c r="E5508" s="20" t="s">
        <v>394</v>
      </c>
      <c r="F5508">
        <f>VLOOKUP(H5508,'[1]Ventes par client'!B:Q,15,FALSE)</f>
        <v>500</v>
      </c>
      <c r="G5508" s="21">
        <v>300</v>
      </c>
      <c r="H5508" t="s">
        <v>807</v>
      </c>
      <c r="I5508" s="19">
        <v>11</v>
      </c>
      <c r="J5508" s="22">
        <f t="shared" si="86"/>
        <v>200</v>
      </c>
    </row>
    <row r="5509" spans="1:10" x14ac:dyDescent="0.25">
      <c r="A5509" s="20">
        <v>30000</v>
      </c>
      <c r="B5509" s="20" t="s">
        <v>407</v>
      </c>
      <c r="C5509" s="20" t="s">
        <v>408</v>
      </c>
      <c r="D5509" s="20" t="s">
        <v>406</v>
      </c>
      <c r="E5509" s="20" t="s">
        <v>394</v>
      </c>
      <c r="F5509">
        <f>VLOOKUP(H5509,'[1]Ventes par client'!B:Q,16,FALSE)</f>
        <v>200</v>
      </c>
      <c r="G5509" s="21">
        <v>200</v>
      </c>
      <c r="H5509" t="s">
        <v>807</v>
      </c>
      <c r="I5509">
        <v>12</v>
      </c>
      <c r="J5509" s="22">
        <f t="shared" si="86"/>
        <v>0</v>
      </c>
    </row>
    <row r="5510" spans="1:10" x14ac:dyDescent="0.25">
      <c r="A5510" s="20">
        <v>30000</v>
      </c>
      <c r="B5510" s="20" t="s">
        <v>166</v>
      </c>
      <c r="C5510" s="20" t="s">
        <v>408</v>
      </c>
      <c r="D5510" s="20" t="s">
        <v>393</v>
      </c>
      <c r="E5510" s="20" t="s">
        <v>394</v>
      </c>
      <c r="F5510" s="21" t="e">
        <f>VLOOKUP(H5510,'[1]Ventes par client'!B:Q,5,FALSE)</f>
        <v>#N/A</v>
      </c>
      <c r="G5510" s="21">
        <v>100</v>
      </c>
      <c r="H5510" s="2" t="s">
        <v>808</v>
      </c>
      <c r="I5510" s="19">
        <v>1</v>
      </c>
      <c r="J5510" s="22" t="e">
        <f t="shared" si="86"/>
        <v>#N/A</v>
      </c>
    </row>
    <row r="5511" spans="1:10" x14ac:dyDescent="0.25">
      <c r="A5511" s="20">
        <v>30000</v>
      </c>
      <c r="B5511" s="20" t="s">
        <v>166</v>
      </c>
      <c r="C5511" s="20" t="s">
        <v>408</v>
      </c>
      <c r="D5511" s="20" t="s">
        <v>396</v>
      </c>
      <c r="E5511" s="20" t="s">
        <v>394</v>
      </c>
      <c r="F5511" t="e">
        <f>VLOOKUP(H5511,'[1]Ventes par client'!B:Q,6,FALSE)</f>
        <v>#N/A</v>
      </c>
      <c r="G5511" s="21">
        <v>100</v>
      </c>
      <c r="H5511" t="s">
        <v>808</v>
      </c>
      <c r="I5511" s="19">
        <v>2</v>
      </c>
      <c r="J5511" s="22" t="e">
        <f t="shared" si="86"/>
        <v>#N/A</v>
      </c>
    </row>
    <row r="5512" spans="1:10" x14ac:dyDescent="0.25">
      <c r="A5512" s="20">
        <v>30000</v>
      </c>
      <c r="B5512" s="20" t="s">
        <v>166</v>
      </c>
      <c r="C5512" s="20" t="s">
        <v>408</v>
      </c>
      <c r="D5512" s="20" t="s">
        <v>397</v>
      </c>
      <c r="E5512" s="20" t="s">
        <v>394</v>
      </c>
      <c r="F5512" t="e">
        <f>VLOOKUP(H5512,'[1]Ventes par client'!B:Q,7,FALSE)</f>
        <v>#N/A</v>
      </c>
      <c r="G5512" s="21">
        <v>100</v>
      </c>
      <c r="H5512" t="s">
        <v>808</v>
      </c>
      <c r="I5512">
        <v>3</v>
      </c>
      <c r="J5512" s="22" t="e">
        <f t="shared" si="86"/>
        <v>#N/A</v>
      </c>
    </row>
    <row r="5513" spans="1:10" x14ac:dyDescent="0.25">
      <c r="A5513" s="20">
        <v>30000</v>
      </c>
      <c r="B5513" s="20" t="s">
        <v>166</v>
      </c>
      <c r="C5513" s="20" t="s">
        <v>408</v>
      </c>
      <c r="D5513" s="20" t="s">
        <v>398</v>
      </c>
      <c r="E5513" s="20" t="s">
        <v>394</v>
      </c>
      <c r="F5513" t="e">
        <f>VLOOKUP(H5513,'[1]Ventes par client'!B:Q,8,FALSE)</f>
        <v>#N/A</v>
      </c>
      <c r="G5513" s="21">
        <v>0</v>
      </c>
      <c r="H5513" t="s">
        <v>808</v>
      </c>
      <c r="I5513" s="19">
        <v>4</v>
      </c>
      <c r="J5513" s="22" t="e">
        <f t="shared" si="86"/>
        <v>#N/A</v>
      </c>
    </row>
    <row r="5514" spans="1:10" x14ac:dyDescent="0.25">
      <c r="A5514" s="20">
        <v>30000</v>
      </c>
      <c r="B5514" s="20" t="s">
        <v>166</v>
      </c>
      <c r="C5514" s="20" t="s">
        <v>408</v>
      </c>
      <c r="D5514" s="20" t="s">
        <v>399</v>
      </c>
      <c r="E5514" s="20" t="s">
        <v>394</v>
      </c>
      <c r="F5514" t="e">
        <f>VLOOKUP(H5514,'[1]Ventes par client'!B:Q,9,FALSE)</f>
        <v>#N/A</v>
      </c>
      <c r="G5514" s="21">
        <v>100</v>
      </c>
      <c r="H5514" t="s">
        <v>808</v>
      </c>
      <c r="I5514" s="19">
        <v>5</v>
      </c>
      <c r="J5514" s="22" t="e">
        <f t="shared" si="86"/>
        <v>#N/A</v>
      </c>
    </row>
    <row r="5515" spans="1:10" x14ac:dyDescent="0.25">
      <c r="A5515" s="20">
        <v>30000</v>
      </c>
      <c r="B5515" s="20" t="s">
        <v>166</v>
      </c>
      <c r="C5515" s="20" t="s">
        <v>408</v>
      </c>
      <c r="D5515" s="20" t="s">
        <v>400</v>
      </c>
      <c r="E5515" s="20" t="s">
        <v>394</v>
      </c>
      <c r="F5515" t="e">
        <f>VLOOKUP(H5515,'[1]Ventes par client'!B:Q,10,FALSE)</f>
        <v>#N/A</v>
      </c>
      <c r="G5515" s="21">
        <v>100</v>
      </c>
      <c r="H5515" t="s">
        <v>808</v>
      </c>
      <c r="I5515">
        <v>6</v>
      </c>
      <c r="J5515" s="22" t="e">
        <f t="shared" si="86"/>
        <v>#N/A</v>
      </c>
    </row>
    <row r="5516" spans="1:10" x14ac:dyDescent="0.25">
      <c r="A5516" s="20">
        <v>30000</v>
      </c>
      <c r="B5516" s="20" t="s">
        <v>166</v>
      </c>
      <c r="C5516" s="20" t="s">
        <v>408</v>
      </c>
      <c r="D5516" s="20" t="s">
        <v>401</v>
      </c>
      <c r="E5516" s="20" t="s">
        <v>394</v>
      </c>
      <c r="F5516" t="e">
        <f>VLOOKUP(H5516,'[1]Ventes par client'!B:Q,11,FALSE)</f>
        <v>#N/A</v>
      </c>
      <c r="G5516" s="21">
        <v>100</v>
      </c>
      <c r="H5516" t="s">
        <v>808</v>
      </c>
      <c r="I5516" s="19">
        <v>7</v>
      </c>
      <c r="J5516" s="22" t="e">
        <f t="shared" si="86"/>
        <v>#N/A</v>
      </c>
    </row>
    <row r="5517" spans="1:10" x14ac:dyDescent="0.25">
      <c r="A5517" s="20">
        <v>30000</v>
      </c>
      <c r="B5517" s="20" t="s">
        <v>166</v>
      </c>
      <c r="C5517" s="20" t="s">
        <v>408</v>
      </c>
      <c r="D5517" s="20" t="s">
        <v>402</v>
      </c>
      <c r="E5517" s="20" t="s">
        <v>394</v>
      </c>
      <c r="F5517" t="e">
        <f>VLOOKUP(H5517,'[1]Ventes par client'!B:Q,12,FALSE)</f>
        <v>#N/A</v>
      </c>
      <c r="G5517" s="21">
        <v>100</v>
      </c>
      <c r="H5517" t="s">
        <v>808</v>
      </c>
      <c r="I5517" s="19">
        <v>8</v>
      </c>
      <c r="J5517" s="22" t="e">
        <f t="shared" si="86"/>
        <v>#N/A</v>
      </c>
    </row>
    <row r="5518" spans="1:10" x14ac:dyDescent="0.25">
      <c r="A5518" s="20">
        <v>30000</v>
      </c>
      <c r="B5518" s="20" t="s">
        <v>166</v>
      </c>
      <c r="C5518" s="20" t="s">
        <v>408</v>
      </c>
      <c r="D5518" s="20" t="s">
        <v>403</v>
      </c>
      <c r="E5518" s="20" t="s">
        <v>394</v>
      </c>
      <c r="F5518" t="e">
        <f>VLOOKUP(H5518,'[1]Ventes par client'!B:Q,13,FALSE)</f>
        <v>#N/A</v>
      </c>
      <c r="G5518" s="21">
        <v>0</v>
      </c>
      <c r="H5518" t="s">
        <v>808</v>
      </c>
      <c r="I5518">
        <v>9</v>
      </c>
      <c r="J5518" s="22" t="e">
        <f t="shared" si="86"/>
        <v>#N/A</v>
      </c>
    </row>
    <row r="5519" spans="1:10" x14ac:dyDescent="0.25">
      <c r="A5519" s="20">
        <v>30000</v>
      </c>
      <c r="B5519" s="20" t="s">
        <v>166</v>
      </c>
      <c r="C5519" s="20" t="s">
        <v>408</v>
      </c>
      <c r="D5519" s="20" t="s">
        <v>404</v>
      </c>
      <c r="E5519" s="20" t="s">
        <v>394</v>
      </c>
      <c r="F5519" t="e">
        <f>VLOOKUP(H5519,'[1]Ventes par client'!B:Q,14,FALSE)</f>
        <v>#N/A</v>
      </c>
      <c r="G5519" s="21">
        <v>100</v>
      </c>
      <c r="H5519" t="s">
        <v>808</v>
      </c>
      <c r="I5519" s="19">
        <v>10</v>
      </c>
      <c r="J5519" s="22" t="e">
        <f t="shared" si="86"/>
        <v>#N/A</v>
      </c>
    </row>
    <row r="5520" spans="1:10" x14ac:dyDescent="0.25">
      <c r="A5520" s="20">
        <v>30000</v>
      </c>
      <c r="B5520" s="20" t="s">
        <v>166</v>
      </c>
      <c r="C5520" s="20" t="s">
        <v>408</v>
      </c>
      <c r="D5520" s="20" t="s">
        <v>405</v>
      </c>
      <c r="E5520" s="20" t="s">
        <v>394</v>
      </c>
      <c r="F5520" t="e">
        <f>VLOOKUP(H5520,'[1]Ventes par client'!B:Q,15,FALSE)</f>
        <v>#N/A</v>
      </c>
      <c r="G5520" s="21">
        <v>100</v>
      </c>
      <c r="H5520" t="s">
        <v>808</v>
      </c>
      <c r="I5520" s="19">
        <v>11</v>
      </c>
      <c r="J5520" s="22" t="e">
        <f t="shared" si="86"/>
        <v>#N/A</v>
      </c>
    </row>
    <row r="5521" spans="1:10" x14ac:dyDescent="0.25">
      <c r="A5521" s="20">
        <v>30000</v>
      </c>
      <c r="B5521" s="20" t="s">
        <v>166</v>
      </c>
      <c r="C5521" s="20" t="s">
        <v>408</v>
      </c>
      <c r="D5521" s="20" t="s">
        <v>406</v>
      </c>
      <c r="E5521" s="20" t="s">
        <v>394</v>
      </c>
      <c r="F5521" t="e">
        <f>VLOOKUP(H5521,'[1]Ventes par client'!B:Q,16,FALSE)</f>
        <v>#N/A</v>
      </c>
      <c r="G5521" s="21">
        <v>100</v>
      </c>
      <c r="H5521" t="s">
        <v>808</v>
      </c>
      <c r="I5521">
        <v>12</v>
      </c>
      <c r="J5521" s="22" t="e">
        <f t="shared" si="86"/>
        <v>#N/A</v>
      </c>
    </row>
    <row r="5522" spans="1:10" x14ac:dyDescent="0.25">
      <c r="A5522" s="20">
        <v>30000</v>
      </c>
      <c r="B5522" s="20" t="s">
        <v>407</v>
      </c>
      <c r="C5522" s="20" t="s">
        <v>408</v>
      </c>
      <c r="D5522" s="20" t="s">
        <v>393</v>
      </c>
      <c r="E5522" s="20" t="s">
        <v>394</v>
      </c>
      <c r="F5522" s="21">
        <f>VLOOKUP(H5522,'[1]Ventes par client'!B:Q,5,FALSE)</f>
        <v>400</v>
      </c>
      <c r="G5522" s="21">
        <v>100</v>
      </c>
      <c r="H5522" s="2" t="s">
        <v>809</v>
      </c>
      <c r="I5522" s="19">
        <v>1</v>
      </c>
      <c r="J5522" s="22">
        <f t="shared" si="86"/>
        <v>300</v>
      </c>
    </row>
    <row r="5523" spans="1:10" x14ac:dyDescent="0.25">
      <c r="A5523" s="20">
        <v>30000</v>
      </c>
      <c r="B5523" s="20" t="s">
        <v>407</v>
      </c>
      <c r="C5523" s="20" t="s">
        <v>408</v>
      </c>
      <c r="D5523" s="20" t="s">
        <v>396</v>
      </c>
      <c r="E5523" s="20" t="s">
        <v>394</v>
      </c>
      <c r="F5523">
        <f>VLOOKUP(H5523,'[1]Ventes par client'!B:Q,6,FALSE)</f>
        <v>500</v>
      </c>
      <c r="G5523" s="21">
        <v>100</v>
      </c>
      <c r="H5523" t="s">
        <v>809</v>
      </c>
      <c r="I5523" s="19">
        <v>2</v>
      </c>
      <c r="J5523" s="22">
        <f t="shared" si="86"/>
        <v>400</v>
      </c>
    </row>
    <row r="5524" spans="1:10" x14ac:dyDescent="0.25">
      <c r="A5524" s="20">
        <v>30000</v>
      </c>
      <c r="B5524" s="20" t="s">
        <v>407</v>
      </c>
      <c r="C5524" s="20" t="s">
        <v>408</v>
      </c>
      <c r="D5524" s="20" t="s">
        <v>397</v>
      </c>
      <c r="E5524" s="20" t="s">
        <v>394</v>
      </c>
      <c r="F5524">
        <f>VLOOKUP(H5524,'[1]Ventes par client'!B:Q,7,FALSE)</f>
        <v>500</v>
      </c>
      <c r="G5524" s="21">
        <v>100</v>
      </c>
      <c r="H5524" t="s">
        <v>809</v>
      </c>
      <c r="I5524">
        <v>3</v>
      </c>
      <c r="J5524" s="22">
        <f t="shared" si="86"/>
        <v>400</v>
      </c>
    </row>
    <row r="5525" spans="1:10" x14ac:dyDescent="0.25">
      <c r="A5525" s="20">
        <v>30000</v>
      </c>
      <c r="B5525" s="20" t="s">
        <v>407</v>
      </c>
      <c r="C5525" s="20" t="s">
        <v>408</v>
      </c>
      <c r="D5525" s="20" t="s">
        <v>398</v>
      </c>
      <c r="E5525" s="20" t="s">
        <v>394</v>
      </c>
      <c r="F5525">
        <f>VLOOKUP(H5525,'[1]Ventes par client'!B:Q,8,FALSE)</f>
        <v>400</v>
      </c>
      <c r="G5525" s="21">
        <v>0</v>
      </c>
      <c r="H5525" t="s">
        <v>809</v>
      </c>
      <c r="I5525" s="19">
        <v>4</v>
      </c>
      <c r="J5525" s="22">
        <f t="shared" si="86"/>
        <v>400</v>
      </c>
    </row>
    <row r="5526" spans="1:10" x14ac:dyDescent="0.25">
      <c r="A5526" s="20">
        <v>30000</v>
      </c>
      <c r="B5526" s="20" t="s">
        <v>407</v>
      </c>
      <c r="C5526" s="20" t="s">
        <v>408</v>
      </c>
      <c r="D5526" s="20" t="s">
        <v>399</v>
      </c>
      <c r="E5526" s="20" t="s">
        <v>394</v>
      </c>
      <c r="F5526">
        <f>VLOOKUP(H5526,'[1]Ventes par client'!B:Q,9,FALSE)</f>
        <v>400</v>
      </c>
      <c r="G5526" s="21">
        <v>100</v>
      </c>
      <c r="H5526" t="s">
        <v>809</v>
      </c>
      <c r="I5526" s="19">
        <v>5</v>
      </c>
      <c r="J5526" s="22">
        <f t="shared" si="86"/>
        <v>300</v>
      </c>
    </row>
    <row r="5527" spans="1:10" x14ac:dyDescent="0.25">
      <c r="A5527" s="20">
        <v>30000</v>
      </c>
      <c r="B5527" s="20" t="s">
        <v>407</v>
      </c>
      <c r="C5527" s="20" t="s">
        <v>408</v>
      </c>
      <c r="D5527" s="20" t="s">
        <v>400</v>
      </c>
      <c r="E5527" s="20" t="s">
        <v>394</v>
      </c>
      <c r="F5527">
        <f>VLOOKUP(H5527,'[1]Ventes par client'!B:Q,10,FALSE)</f>
        <v>500</v>
      </c>
      <c r="G5527" s="21">
        <v>100</v>
      </c>
      <c r="H5527" t="s">
        <v>809</v>
      </c>
      <c r="I5527">
        <v>6</v>
      </c>
      <c r="J5527" s="22">
        <f t="shared" si="86"/>
        <v>400</v>
      </c>
    </row>
    <row r="5528" spans="1:10" x14ac:dyDescent="0.25">
      <c r="A5528" s="20">
        <v>30000</v>
      </c>
      <c r="B5528" s="20" t="s">
        <v>407</v>
      </c>
      <c r="C5528" s="20" t="s">
        <v>408</v>
      </c>
      <c r="D5528" s="20" t="s">
        <v>401</v>
      </c>
      <c r="E5528" s="20" t="s">
        <v>394</v>
      </c>
      <c r="F5528">
        <f>VLOOKUP(H5528,'[1]Ventes par client'!B:Q,11,FALSE)</f>
        <v>400</v>
      </c>
      <c r="G5528" s="21">
        <v>100</v>
      </c>
      <c r="H5528" t="s">
        <v>809</v>
      </c>
      <c r="I5528" s="19">
        <v>7</v>
      </c>
      <c r="J5528" s="22">
        <f t="shared" si="86"/>
        <v>300</v>
      </c>
    </row>
    <row r="5529" spans="1:10" x14ac:dyDescent="0.25">
      <c r="A5529" s="20">
        <v>30000</v>
      </c>
      <c r="B5529" s="20" t="s">
        <v>407</v>
      </c>
      <c r="C5529" s="20" t="s">
        <v>408</v>
      </c>
      <c r="D5529" s="20" t="s">
        <v>402</v>
      </c>
      <c r="E5529" s="20" t="s">
        <v>394</v>
      </c>
      <c r="F5529">
        <f>VLOOKUP(H5529,'[1]Ventes par client'!B:Q,12,FALSE)</f>
        <v>400</v>
      </c>
      <c r="G5529" s="21">
        <v>100</v>
      </c>
      <c r="H5529" t="s">
        <v>809</v>
      </c>
      <c r="I5529" s="19">
        <v>8</v>
      </c>
      <c r="J5529" s="22">
        <f t="shared" si="86"/>
        <v>300</v>
      </c>
    </row>
    <row r="5530" spans="1:10" x14ac:dyDescent="0.25">
      <c r="A5530" s="20">
        <v>30000</v>
      </c>
      <c r="B5530" s="20" t="s">
        <v>407</v>
      </c>
      <c r="C5530" s="20" t="s">
        <v>408</v>
      </c>
      <c r="D5530" s="20" t="s">
        <v>403</v>
      </c>
      <c r="E5530" s="20" t="s">
        <v>394</v>
      </c>
      <c r="F5530">
        <f>VLOOKUP(H5530,'[1]Ventes par client'!B:Q,13,FALSE)</f>
        <v>400</v>
      </c>
      <c r="G5530" s="21">
        <v>0</v>
      </c>
      <c r="H5530" t="s">
        <v>809</v>
      </c>
      <c r="I5530">
        <v>9</v>
      </c>
      <c r="J5530" s="22">
        <f t="shared" si="86"/>
        <v>400</v>
      </c>
    </row>
    <row r="5531" spans="1:10" x14ac:dyDescent="0.25">
      <c r="A5531" s="20">
        <v>30000</v>
      </c>
      <c r="B5531" s="20" t="s">
        <v>407</v>
      </c>
      <c r="C5531" s="20" t="s">
        <v>408</v>
      </c>
      <c r="D5531" s="20" t="s">
        <v>404</v>
      </c>
      <c r="E5531" s="20" t="s">
        <v>394</v>
      </c>
      <c r="F5531">
        <f>VLOOKUP(H5531,'[1]Ventes par client'!B:Q,14,FALSE)</f>
        <v>500</v>
      </c>
      <c r="G5531" s="21">
        <v>100</v>
      </c>
      <c r="H5531" t="s">
        <v>809</v>
      </c>
      <c r="I5531" s="19">
        <v>10</v>
      </c>
      <c r="J5531" s="22">
        <f t="shared" si="86"/>
        <v>400</v>
      </c>
    </row>
    <row r="5532" spans="1:10" x14ac:dyDescent="0.25">
      <c r="A5532" s="20">
        <v>30000</v>
      </c>
      <c r="B5532" s="20" t="s">
        <v>407</v>
      </c>
      <c r="C5532" s="20" t="s">
        <v>408</v>
      </c>
      <c r="D5532" s="20" t="s">
        <v>405</v>
      </c>
      <c r="E5532" s="20" t="s">
        <v>394</v>
      </c>
      <c r="F5532">
        <f>VLOOKUP(H5532,'[1]Ventes par client'!B:Q,15,FALSE)</f>
        <v>500</v>
      </c>
      <c r="G5532" s="21">
        <v>100</v>
      </c>
      <c r="H5532" t="s">
        <v>809</v>
      </c>
      <c r="I5532" s="19">
        <v>11</v>
      </c>
      <c r="J5532" s="22">
        <f t="shared" si="86"/>
        <v>400</v>
      </c>
    </row>
    <row r="5533" spans="1:10" x14ac:dyDescent="0.25">
      <c r="A5533" s="20">
        <v>30000</v>
      </c>
      <c r="B5533" s="20" t="s">
        <v>407</v>
      </c>
      <c r="C5533" s="20" t="s">
        <v>408</v>
      </c>
      <c r="D5533" s="20" t="s">
        <v>406</v>
      </c>
      <c r="E5533" s="20" t="s">
        <v>394</v>
      </c>
      <c r="F5533">
        <f>VLOOKUP(H5533,'[1]Ventes par client'!B:Q,16,FALSE)</f>
        <v>200</v>
      </c>
      <c r="G5533" s="21">
        <v>100</v>
      </c>
      <c r="H5533" t="s">
        <v>809</v>
      </c>
      <c r="I5533">
        <v>12</v>
      </c>
      <c r="J5533" s="22">
        <f t="shared" si="86"/>
        <v>100</v>
      </c>
    </row>
    <row r="5534" spans="1:10" x14ac:dyDescent="0.25">
      <c r="A5534" s="20">
        <v>30000</v>
      </c>
      <c r="B5534" s="20" t="s">
        <v>420</v>
      </c>
      <c r="C5534" s="20" t="s">
        <v>408</v>
      </c>
      <c r="D5534" s="20" t="s">
        <v>393</v>
      </c>
      <c r="E5534" s="20" t="s">
        <v>394</v>
      </c>
      <c r="F5534" s="21" t="e">
        <f>VLOOKUP(H5534,'[1]Ventes par client'!B:Q,5,FALSE)</f>
        <v>#N/A</v>
      </c>
      <c r="G5534" s="21">
        <v>100</v>
      </c>
      <c r="H5534" s="2" t="s">
        <v>810</v>
      </c>
      <c r="I5534" s="19">
        <v>1</v>
      </c>
      <c r="J5534" s="22" t="e">
        <f t="shared" si="86"/>
        <v>#N/A</v>
      </c>
    </row>
    <row r="5535" spans="1:10" x14ac:dyDescent="0.25">
      <c r="A5535" s="20">
        <v>30000</v>
      </c>
      <c r="B5535" s="20" t="s">
        <v>420</v>
      </c>
      <c r="C5535" s="20" t="s">
        <v>408</v>
      </c>
      <c r="D5535" s="20" t="s">
        <v>396</v>
      </c>
      <c r="E5535" s="20" t="s">
        <v>394</v>
      </c>
      <c r="F5535" t="e">
        <f>VLOOKUP(H5535,'[1]Ventes par client'!B:Q,6,FALSE)</f>
        <v>#N/A</v>
      </c>
      <c r="G5535" s="21">
        <v>100</v>
      </c>
      <c r="H5535" t="s">
        <v>810</v>
      </c>
      <c r="I5535" s="19">
        <v>2</v>
      </c>
      <c r="J5535" s="22" t="e">
        <f t="shared" si="86"/>
        <v>#N/A</v>
      </c>
    </row>
    <row r="5536" spans="1:10" x14ac:dyDescent="0.25">
      <c r="A5536" s="20">
        <v>30000</v>
      </c>
      <c r="B5536" s="20" t="s">
        <v>420</v>
      </c>
      <c r="C5536" s="20" t="s">
        <v>408</v>
      </c>
      <c r="D5536" s="20" t="s">
        <v>397</v>
      </c>
      <c r="E5536" s="20" t="s">
        <v>394</v>
      </c>
      <c r="F5536" t="e">
        <f>VLOOKUP(H5536,'[1]Ventes par client'!B:Q,7,FALSE)</f>
        <v>#N/A</v>
      </c>
      <c r="G5536" s="21">
        <v>100</v>
      </c>
      <c r="H5536" t="s">
        <v>810</v>
      </c>
      <c r="I5536">
        <v>3</v>
      </c>
      <c r="J5536" s="22" t="e">
        <f t="shared" si="86"/>
        <v>#N/A</v>
      </c>
    </row>
    <row r="5537" spans="1:10" x14ac:dyDescent="0.25">
      <c r="A5537" s="20">
        <v>30000</v>
      </c>
      <c r="B5537" s="20" t="s">
        <v>420</v>
      </c>
      <c r="C5537" s="20" t="s">
        <v>408</v>
      </c>
      <c r="D5537" s="20" t="s">
        <v>398</v>
      </c>
      <c r="E5537" s="20" t="s">
        <v>394</v>
      </c>
      <c r="F5537" t="e">
        <f>VLOOKUP(H5537,'[1]Ventes par client'!B:Q,8,FALSE)</f>
        <v>#N/A</v>
      </c>
      <c r="G5537" s="21">
        <v>0</v>
      </c>
      <c r="H5537" t="s">
        <v>810</v>
      </c>
      <c r="I5537" s="19">
        <v>4</v>
      </c>
      <c r="J5537" s="22" t="e">
        <f t="shared" si="86"/>
        <v>#N/A</v>
      </c>
    </row>
    <row r="5538" spans="1:10" x14ac:dyDescent="0.25">
      <c r="A5538" s="20">
        <v>30000</v>
      </c>
      <c r="B5538" s="20" t="s">
        <v>420</v>
      </c>
      <c r="C5538" s="20" t="s">
        <v>408</v>
      </c>
      <c r="D5538" s="20" t="s">
        <v>399</v>
      </c>
      <c r="E5538" s="20" t="s">
        <v>394</v>
      </c>
      <c r="F5538" t="e">
        <f>VLOOKUP(H5538,'[1]Ventes par client'!B:Q,9,FALSE)</f>
        <v>#N/A</v>
      </c>
      <c r="G5538" s="21">
        <v>100</v>
      </c>
      <c r="H5538" t="s">
        <v>810</v>
      </c>
      <c r="I5538" s="19">
        <v>5</v>
      </c>
      <c r="J5538" s="22" t="e">
        <f t="shared" si="86"/>
        <v>#N/A</v>
      </c>
    </row>
    <row r="5539" spans="1:10" x14ac:dyDescent="0.25">
      <c r="A5539" s="20">
        <v>30000</v>
      </c>
      <c r="B5539" s="20" t="s">
        <v>420</v>
      </c>
      <c r="C5539" s="20" t="s">
        <v>408</v>
      </c>
      <c r="D5539" s="20" t="s">
        <v>400</v>
      </c>
      <c r="E5539" s="20" t="s">
        <v>394</v>
      </c>
      <c r="F5539" t="e">
        <f>VLOOKUP(H5539,'[1]Ventes par client'!B:Q,10,FALSE)</f>
        <v>#N/A</v>
      </c>
      <c r="G5539" s="21">
        <v>100</v>
      </c>
      <c r="H5539" t="s">
        <v>810</v>
      </c>
      <c r="I5539">
        <v>6</v>
      </c>
      <c r="J5539" s="22" t="e">
        <f t="shared" si="86"/>
        <v>#N/A</v>
      </c>
    </row>
    <row r="5540" spans="1:10" x14ac:dyDescent="0.25">
      <c r="A5540" s="20">
        <v>30000</v>
      </c>
      <c r="B5540" s="20" t="s">
        <v>420</v>
      </c>
      <c r="C5540" s="20" t="s">
        <v>408</v>
      </c>
      <c r="D5540" s="20" t="s">
        <v>401</v>
      </c>
      <c r="E5540" s="20" t="s">
        <v>394</v>
      </c>
      <c r="F5540" t="e">
        <f>VLOOKUP(H5540,'[1]Ventes par client'!B:Q,11,FALSE)</f>
        <v>#N/A</v>
      </c>
      <c r="G5540" s="21">
        <v>100</v>
      </c>
      <c r="H5540" t="s">
        <v>810</v>
      </c>
      <c r="I5540" s="19">
        <v>7</v>
      </c>
      <c r="J5540" s="22" t="e">
        <f t="shared" si="86"/>
        <v>#N/A</v>
      </c>
    </row>
    <row r="5541" spans="1:10" x14ac:dyDescent="0.25">
      <c r="A5541" s="20">
        <v>30000</v>
      </c>
      <c r="B5541" s="20" t="s">
        <v>420</v>
      </c>
      <c r="C5541" s="20" t="s">
        <v>408</v>
      </c>
      <c r="D5541" s="20" t="s">
        <v>402</v>
      </c>
      <c r="E5541" s="20" t="s">
        <v>394</v>
      </c>
      <c r="F5541" t="e">
        <f>VLOOKUP(H5541,'[1]Ventes par client'!B:Q,12,FALSE)</f>
        <v>#N/A</v>
      </c>
      <c r="G5541" s="21">
        <v>100</v>
      </c>
      <c r="H5541" t="s">
        <v>810</v>
      </c>
      <c r="I5541" s="19">
        <v>8</v>
      </c>
      <c r="J5541" s="22" t="e">
        <f t="shared" si="86"/>
        <v>#N/A</v>
      </c>
    </row>
    <row r="5542" spans="1:10" x14ac:dyDescent="0.25">
      <c r="A5542" s="20">
        <v>30000</v>
      </c>
      <c r="B5542" s="20" t="s">
        <v>420</v>
      </c>
      <c r="C5542" s="20" t="s">
        <v>408</v>
      </c>
      <c r="D5542" s="20" t="s">
        <v>403</v>
      </c>
      <c r="E5542" s="20" t="s">
        <v>394</v>
      </c>
      <c r="F5542" t="e">
        <f>VLOOKUP(H5542,'[1]Ventes par client'!B:Q,13,FALSE)</f>
        <v>#N/A</v>
      </c>
      <c r="G5542" s="21">
        <v>0</v>
      </c>
      <c r="H5542" t="s">
        <v>810</v>
      </c>
      <c r="I5542">
        <v>9</v>
      </c>
      <c r="J5542" s="22" t="e">
        <f t="shared" si="86"/>
        <v>#N/A</v>
      </c>
    </row>
    <row r="5543" spans="1:10" x14ac:dyDescent="0.25">
      <c r="A5543" s="20">
        <v>30000</v>
      </c>
      <c r="B5543" s="20" t="s">
        <v>420</v>
      </c>
      <c r="C5543" s="20" t="s">
        <v>408</v>
      </c>
      <c r="D5543" s="20" t="s">
        <v>404</v>
      </c>
      <c r="E5543" s="20" t="s">
        <v>394</v>
      </c>
      <c r="F5543" t="e">
        <f>VLOOKUP(H5543,'[1]Ventes par client'!B:Q,14,FALSE)</f>
        <v>#N/A</v>
      </c>
      <c r="G5543" s="21">
        <v>100</v>
      </c>
      <c r="H5543" t="s">
        <v>810</v>
      </c>
      <c r="I5543" s="19">
        <v>10</v>
      </c>
      <c r="J5543" s="22" t="e">
        <f t="shared" si="86"/>
        <v>#N/A</v>
      </c>
    </row>
    <row r="5544" spans="1:10" x14ac:dyDescent="0.25">
      <c r="A5544" s="20">
        <v>30000</v>
      </c>
      <c r="B5544" s="20" t="s">
        <v>420</v>
      </c>
      <c r="C5544" s="20" t="s">
        <v>408</v>
      </c>
      <c r="D5544" s="20" t="s">
        <v>405</v>
      </c>
      <c r="E5544" s="20" t="s">
        <v>394</v>
      </c>
      <c r="F5544" t="e">
        <f>VLOOKUP(H5544,'[1]Ventes par client'!B:Q,15,FALSE)</f>
        <v>#N/A</v>
      </c>
      <c r="G5544" s="21">
        <v>100</v>
      </c>
      <c r="H5544" t="s">
        <v>810</v>
      </c>
      <c r="I5544" s="19">
        <v>11</v>
      </c>
      <c r="J5544" s="22" t="e">
        <f t="shared" si="86"/>
        <v>#N/A</v>
      </c>
    </row>
    <row r="5545" spans="1:10" x14ac:dyDescent="0.25">
      <c r="A5545" s="20">
        <v>30000</v>
      </c>
      <c r="B5545" s="20" t="s">
        <v>420</v>
      </c>
      <c r="C5545" s="20" t="s">
        <v>408</v>
      </c>
      <c r="D5545" s="20" t="s">
        <v>406</v>
      </c>
      <c r="E5545" s="20" t="s">
        <v>394</v>
      </c>
      <c r="F5545" t="e">
        <f>VLOOKUP(H5545,'[1]Ventes par client'!B:Q,16,FALSE)</f>
        <v>#N/A</v>
      </c>
      <c r="G5545" s="21">
        <v>100</v>
      </c>
      <c r="H5545" t="s">
        <v>810</v>
      </c>
      <c r="I5545">
        <v>12</v>
      </c>
      <c r="J5545" s="22" t="e">
        <f t="shared" si="86"/>
        <v>#N/A</v>
      </c>
    </row>
    <row r="5546" spans="1:10" x14ac:dyDescent="0.25">
      <c r="A5546" s="20">
        <v>30000</v>
      </c>
      <c r="B5546" s="20" t="s">
        <v>410</v>
      </c>
      <c r="C5546" s="20" t="s">
        <v>408</v>
      </c>
      <c r="D5546" s="20" t="s">
        <v>393</v>
      </c>
      <c r="E5546" s="20" t="s">
        <v>394</v>
      </c>
      <c r="F5546" s="21">
        <f>VLOOKUP(H5546,'[1]Ventes par client'!B:Q,5,FALSE)</f>
        <v>3900</v>
      </c>
      <c r="G5546" s="21">
        <v>6500</v>
      </c>
      <c r="H5546" s="2" t="s">
        <v>811</v>
      </c>
      <c r="I5546" s="19">
        <v>1</v>
      </c>
      <c r="J5546" s="22">
        <f t="shared" si="86"/>
        <v>-2600</v>
      </c>
    </row>
    <row r="5547" spans="1:10" x14ac:dyDescent="0.25">
      <c r="A5547" s="20">
        <v>30000</v>
      </c>
      <c r="B5547" s="20" t="s">
        <v>410</v>
      </c>
      <c r="C5547" s="20" t="s">
        <v>408</v>
      </c>
      <c r="D5547" s="20" t="s">
        <v>396</v>
      </c>
      <c r="E5547" s="20" t="s">
        <v>394</v>
      </c>
      <c r="F5547">
        <f>VLOOKUP(H5547,'[1]Ventes par client'!B:Q,6,FALSE)</f>
        <v>4600</v>
      </c>
      <c r="G5547" s="21">
        <v>6900</v>
      </c>
      <c r="H5547" t="s">
        <v>811</v>
      </c>
      <c r="I5547" s="19">
        <v>2</v>
      </c>
      <c r="J5547" s="22">
        <f t="shared" si="86"/>
        <v>-2300</v>
      </c>
    </row>
    <row r="5548" spans="1:10" x14ac:dyDescent="0.25">
      <c r="A5548" s="20">
        <v>30000</v>
      </c>
      <c r="B5548" s="20" t="s">
        <v>410</v>
      </c>
      <c r="C5548" s="20" t="s">
        <v>408</v>
      </c>
      <c r="D5548" s="20" t="s">
        <v>397</v>
      </c>
      <c r="E5548" s="20" t="s">
        <v>394</v>
      </c>
      <c r="F5548">
        <f>VLOOKUP(H5548,'[1]Ventes par client'!B:Q,7,FALSE)</f>
        <v>4800</v>
      </c>
      <c r="G5548" s="21">
        <v>7500</v>
      </c>
      <c r="H5548" t="s">
        <v>811</v>
      </c>
      <c r="I5548">
        <v>3</v>
      </c>
      <c r="J5548" s="22">
        <f t="shared" si="86"/>
        <v>-2700</v>
      </c>
    </row>
    <row r="5549" spans="1:10" x14ac:dyDescent="0.25">
      <c r="A5549" s="20">
        <v>30000</v>
      </c>
      <c r="B5549" s="20" t="s">
        <v>410</v>
      </c>
      <c r="C5549" s="20" t="s">
        <v>408</v>
      </c>
      <c r="D5549" s="20" t="s">
        <v>398</v>
      </c>
      <c r="E5549" s="20" t="s">
        <v>394</v>
      </c>
      <c r="F5549">
        <f>VLOOKUP(H5549,'[1]Ventes par client'!B:Q,8,FALSE)</f>
        <v>3900</v>
      </c>
      <c r="G5549" s="21">
        <v>6200</v>
      </c>
      <c r="H5549" t="s">
        <v>811</v>
      </c>
      <c r="I5549" s="19">
        <v>4</v>
      </c>
      <c r="J5549" s="22">
        <f t="shared" si="86"/>
        <v>-2300</v>
      </c>
    </row>
    <row r="5550" spans="1:10" x14ac:dyDescent="0.25">
      <c r="A5550" s="20">
        <v>30000</v>
      </c>
      <c r="B5550" s="20" t="s">
        <v>410</v>
      </c>
      <c r="C5550" s="20" t="s">
        <v>408</v>
      </c>
      <c r="D5550" s="20" t="s">
        <v>399</v>
      </c>
      <c r="E5550" s="20" t="s">
        <v>394</v>
      </c>
      <c r="F5550">
        <f>VLOOKUP(H5550,'[1]Ventes par client'!B:Q,9,FALSE)</f>
        <v>4100</v>
      </c>
      <c r="G5550" s="21">
        <v>6200</v>
      </c>
      <c r="H5550" t="s">
        <v>811</v>
      </c>
      <c r="I5550" s="19">
        <v>5</v>
      </c>
      <c r="J5550" s="22">
        <f t="shared" si="86"/>
        <v>-2100</v>
      </c>
    </row>
    <row r="5551" spans="1:10" x14ac:dyDescent="0.25">
      <c r="A5551" s="20">
        <v>30000</v>
      </c>
      <c r="B5551" s="20" t="s">
        <v>410</v>
      </c>
      <c r="C5551" s="20" t="s">
        <v>408</v>
      </c>
      <c r="D5551" s="20" t="s">
        <v>400</v>
      </c>
      <c r="E5551" s="20" t="s">
        <v>394</v>
      </c>
      <c r="F5551">
        <f>VLOOKUP(H5551,'[1]Ventes par client'!B:Q,10,FALSE)</f>
        <v>4600</v>
      </c>
      <c r="G5551" s="21">
        <v>7500</v>
      </c>
      <c r="H5551" t="s">
        <v>811</v>
      </c>
      <c r="I5551">
        <v>6</v>
      </c>
      <c r="J5551" s="22">
        <f t="shared" si="86"/>
        <v>-2900</v>
      </c>
    </row>
    <row r="5552" spans="1:10" x14ac:dyDescent="0.25">
      <c r="A5552" s="20">
        <v>30000</v>
      </c>
      <c r="B5552" s="20" t="s">
        <v>410</v>
      </c>
      <c r="C5552" s="20" t="s">
        <v>408</v>
      </c>
      <c r="D5552" s="20" t="s">
        <v>401</v>
      </c>
      <c r="E5552" s="20" t="s">
        <v>394</v>
      </c>
      <c r="F5552">
        <f>VLOOKUP(H5552,'[1]Ventes par client'!B:Q,11,FALSE)</f>
        <v>3800</v>
      </c>
      <c r="G5552" s="21">
        <v>6300</v>
      </c>
      <c r="H5552" t="s">
        <v>811</v>
      </c>
      <c r="I5552" s="19">
        <v>7</v>
      </c>
      <c r="J5552" s="22">
        <f t="shared" si="86"/>
        <v>-2500</v>
      </c>
    </row>
    <row r="5553" spans="1:10" x14ac:dyDescent="0.25">
      <c r="A5553" s="20">
        <v>30000</v>
      </c>
      <c r="B5553" s="20" t="s">
        <v>410</v>
      </c>
      <c r="C5553" s="20" t="s">
        <v>408</v>
      </c>
      <c r="D5553" s="20" t="s">
        <v>402</v>
      </c>
      <c r="E5553" s="20" t="s">
        <v>394</v>
      </c>
      <c r="F5553">
        <f>VLOOKUP(H5553,'[1]Ventes par client'!B:Q,12,FALSE)</f>
        <v>3700</v>
      </c>
      <c r="G5553" s="21">
        <v>5900</v>
      </c>
      <c r="H5553" t="s">
        <v>811</v>
      </c>
      <c r="I5553" s="19">
        <v>8</v>
      </c>
      <c r="J5553" s="22">
        <f t="shared" si="86"/>
        <v>-2200</v>
      </c>
    </row>
    <row r="5554" spans="1:10" x14ac:dyDescent="0.25">
      <c r="A5554" s="20">
        <v>30000</v>
      </c>
      <c r="B5554" s="20" t="s">
        <v>410</v>
      </c>
      <c r="C5554" s="20" t="s">
        <v>408</v>
      </c>
      <c r="D5554" s="20" t="s">
        <v>403</v>
      </c>
      <c r="E5554" s="20" t="s">
        <v>394</v>
      </c>
      <c r="F5554">
        <f>VLOOKUP(H5554,'[1]Ventes par client'!B:Q,13,FALSE)</f>
        <v>4100</v>
      </c>
      <c r="G5554" s="21">
        <v>6100</v>
      </c>
      <c r="H5554" t="s">
        <v>811</v>
      </c>
      <c r="I5554">
        <v>9</v>
      </c>
      <c r="J5554" s="22">
        <f t="shared" si="86"/>
        <v>-2000</v>
      </c>
    </row>
    <row r="5555" spans="1:10" x14ac:dyDescent="0.25">
      <c r="A5555" s="20">
        <v>30000</v>
      </c>
      <c r="B5555" s="20" t="s">
        <v>410</v>
      </c>
      <c r="C5555" s="20" t="s">
        <v>408</v>
      </c>
      <c r="D5555" s="20" t="s">
        <v>404</v>
      </c>
      <c r="E5555" s="20" t="s">
        <v>394</v>
      </c>
      <c r="F5555">
        <f>VLOOKUP(H5555,'[1]Ventes par client'!B:Q,14,FALSE)</f>
        <v>4600</v>
      </c>
      <c r="G5555" s="21">
        <v>7200</v>
      </c>
      <c r="H5555" t="s">
        <v>811</v>
      </c>
      <c r="I5555" s="19">
        <v>10</v>
      </c>
      <c r="J5555" s="22">
        <f t="shared" si="86"/>
        <v>-2600</v>
      </c>
    </row>
    <row r="5556" spans="1:10" x14ac:dyDescent="0.25">
      <c r="A5556" s="20">
        <v>30000</v>
      </c>
      <c r="B5556" s="20" t="s">
        <v>410</v>
      </c>
      <c r="C5556" s="20" t="s">
        <v>408</v>
      </c>
      <c r="D5556" s="20" t="s">
        <v>405</v>
      </c>
      <c r="E5556" s="20" t="s">
        <v>394</v>
      </c>
      <c r="F5556">
        <f>VLOOKUP(H5556,'[1]Ventes par client'!B:Q,15,FALSE)</f>
        <v>5100</v>
      </c>
      <c r="G5556" s="21">
        <v>8000</v>
      </c>
      <c r="H5556" t="s">
        <v>811</v>
      </c>
      <c r="I5556" s="19">
        <v>11</v>
      </c>
      <c r="J5556" s="22">
        <f t="shared" si="86"/>
        <v>-2900</v>
      </c>
    </row>
    <row r="5557" spans="1:10" x14ac:dyDescent="0.25">
      <c r="A5557" s="20">
        <v>30000</v>
      </c>
      <c r="B5557" s="20" t="s">
        <v>410</v>
      </c>
      <c r="C5557" s="20" t="s">
        <v>408</v>
      </c>
      <c r="D5557" s="20" t="s">
        <v>406</v>
      </c>
      <c r="E5557" s="20" t="s">
        <v>394</v>
      </c>
      <c r="F5557">
        <f>VLOOKUP(H5557,'[1]Ventes par client'!B:Q,16,FALSE)</f>
        <v>2800</v>
      </c>
      <c r="G5557" s="21">
        <v>5700</v>
      </c>
      <c r="H5557" t="s">
        <v>811</v>
      </c>
      <c r="I5557">
        <v>12</v>
      </c>
      <c r="J5557" s="22">
        <f t="shared" si="86"/>
        <v>-2900</v>
      </c>
    </row>
    <row r="5558" spans="1:10" x14ac:dyDescent="0.25">
      <c r="A5558" s="20">
        <v>30000</v>
      </c>
      <c r="B5558" s="20" t="s">
        <v>206</v>
      </c>
      <c r="C5558" s="20" t="s">
        <v>408</v>
      </c>
      <c r="D5558" s="20" t="s">
        <v>393</v>
      </c>
      <c r="E5558" s="20" t="s">
        <v>394</v>
      </c>
      <c r="F5558" s="21">
        <f>VLOOKUP(H5558,'[1]Ventes par client'!B:Q,5,FALSE)</f>
        <v>400</v>
      </c>
      <c r="G5558" s="21">
        <v>100</v>
      </c>
      <c r="H5558" s="2" t="s">
        <v>812</v>
      </c>
      <c r="I5558" s="19">
        <v>1</v>
      </c>
      <c r="J5558" s="22">
        <f t="shared" si="86"/>
        <v>300</v>
      </c>
    </row>
    <row r="5559" spans="1:10" x14ac:dyDescent="0.25">
      <c r="A5559" s="20">
        <v>30000</v>
      </c>
      <c r="B5559" s="20" t="s">
        <v>206</v>
      </c>
      <c r="C5559" s="20" t="s">
        <v>408</v>
      </c>
      <c r="D5559" s="20" t="s">
        <v>396</v>
      </c>
      <c r="E5559" s="20" t="s">
        <v>394</v>
      </c>
      <c r="F5559">
        <f>VLOOKUP(H5559,'[1]Ventes par client'!B:Q,6,FALSE)</f>
        <v>500</v>
      </c>
      <c r="G5559" s="21">
        <v>100</v>
      </c>
      <c r="H5559" t="s">
        <v>812</v>
      </c>
      <c r="I5559" s="19">
        <v>2</v>
      </c>
      <c r="J5559" s="22">
        <f t="shared" si="86"/>
        <v>400</v>
      </c>
    </row>
    <row r="5560" spans="1:10" x14ac:dyDescent="0.25">
      <c r="A5560" s="20">
        <v>30000</v>
      </c>
      <c r="B5560" s="20" t="s">
        <v>206</v>
      </c>
      <c r="C5560" s="20" t="s">
        <v>408</v>
      </c>
      <c r="D5560" s="20" t="s">
        <v>397</v>
      </c>
      <c r="E5560" s="20" t="s">
        <v>394</v>
      </c>
      <c r="F5560">
        <f>VLOOKUP(H5560,'[1]Ventes par client'!B:Q,7,FALSE)</f>
        <v>500</v>
      </c>
      <c r="G5560" s="21">
        <v>100</v>
      </c>
      <c r="H5560" t="s">
        <v>812</v>
      </c>
      <c r="I5560">
        <v>3</v>
      </c>
      <c r="J5560" s="22">
        <f t="shared" si="86"/>
        <v>400</v>
      </c>
    </row>
    <row r="5561" spans="1:10" x14ac:dyDescent="0.25">
      <c r="A5561" s="20">
        <v>30000</v>
      </c>
      <c r="B5561" s="20" t="s">
        <v>206</v>
      </c>
      <c r="C5561" s="20" t="s">
        <v>408</v>
      </c>
      <c r="D5561" s="20" t="s">
        <v>398</v>
      </c>
      <c r="E5561" s="20" t="s">
        <v>394</v>
      </c>
      <c r="F5561">
        <f>VLOOKUP(H5561,'[1]Ventes par client'!B:Q,8,FALSE)</f>
        <v>400</v>
      </c>
      <c r="G5561" s="21">
        <v>0</v>
      </c>
      <c r="H5561" t="s">
        <v>812</v>
      </c>
      <c r="I5561" s="19">
        <v>4</v>
      </c>
      <c r="J5561" s="22">
        <f t="shared" si="86"/>
        <v>400</v>
      </c>
    </row>
    <row r="5562" spans="1:10" x14ac:dyDescent="0.25">
      <c r="A5562" s="20">
        <v>30000</v>
      </c>
      <c r="B5562" s="20" t="s">
        <v>206</v>
      </c>
      <c r="C5562" s="20" t="s">
        <v>408</v>
      </c>
      <c r="D5562" s="20" t="s">
        <v>399</v>
      </c>
      <c r="E5562" s="20" t="s">
        <v>394</v>
      </c>
      <c r="F5562">
        <f>VLOOKUP(H5562,'[1]Ventes par client'!B:Q,9,FALSE)</f>
        <v>400</v>
      </c>
      <c r="G5562" s="21">
        <v>100</v>
      </c>
      <c r="H5562" t="s">
        <v>812</v>
      </c>
      <c r="I5562" s="19">
        <v>5</v>
      </c>
      <c r="J5562" s="22">
        <f t="shared" si="86"/>
        <v>300</v>
      </c>
    </row>
    <row r="5563" spans="1:10" x14ac:dyDescent="0.25">
      <c r="A5563" s="20">
        <v>30000</v>
      </c>
      <c r="B5563" s="20" t="s">
        <v>206</v>
      </c>
      <c r="C5563" s="20" t="s">
        <v>408</v>
      </c>
      <c r="D5563" s="20" t="s">
        <v>400</v>
      </c>
      <c r="E5563" s="20" t="s">
        <v>394</v>
      </c>
      <c r="F5563">
        <f>VLOOKUP(H5563,'[1]Ventes par client'!B:Q,10,FALSE)</f>
        <v>500</v>
      </c>
      <c r="G5563" s="21">
        <v>100</v>
      </c>
      <c r="H5563" t="s">
        <v>812</v>
      </c>
      <c r="I5563">
        <v>6</v>
      </c>
      <c r="J5563" s="22">
        <f t="shared" si="86"/>
        <v>400</v>
      </c>
    </row>
    <row r="5564" spans="1:10" x14ac:dyDescent="0.25">
      <c r="A5564" s="20">
        <v>30000</v>
      </c>
      <c r="B5564" s="20" t="s">
        <v>206</v>
      </c>
      <c r="C5564" s="20" t="s">
        <v>408</v>
      </c>
      <c r="D5564" s="20" t="s">
        <v>401</v>
      </c>
      <c r="E5564" s="20" t="s">
        <v>394</v>
      </c>
      <c r="F5564">
        <f>VLOOKUP(H5564,'[1]Ventes par client'!B:Q,11,FALSE)</f>
        <v>400</v>
      </c>
      <c r="G5564" s="21">
        <v>100</v>
      </c>
      <c r="H5564" t="s">
        <v>812</v>
      </c>
      <c r="I5564" s="19">
        <v>7</v>
      </c>
      <c r="J5564" s="22">
        <f t="shared" si="86"/>
        <v>300</v>
      </c>
    </row>
    <row r="5565" spans="1:10" x14ac:dyDescent="0.25">
      <c r="A5565" s="20">
        <v>30000</v>
      </c>
      <c r="B5565" s="20" t="s">
        <v>206</v>
      </c>
      <c r="C5565" s="20" t="s">
        <v>408</v>
      </c>
      <c r="D5565" s="20" t="s">
        <v>402</v>
      </c>
      <c r="E5565" s="20" t="s">
        <v>394</v>
      </c>
      <c r="F5565">
        <f>VLOOKUP(H5565,'[1]Ventes par client'!B:Q,12,FALSE)</f>
        <v>400</v>
      </c>
      <c r="G5565" s="21">
        <v>100</v>
      </c>
      <c r="H5565" t="s">
        <v>812</v>
      </c>
      <c r="I5565" s="19">
        <v>8</v>
      </c>
      <c r="J5565" s="22">
        <f t="shared" si="86"/>
        <v>300</v>
      </c>
    </row>
    <row r="5566" spans="1:10" x14ac:dyDescent="0.25">
      <c r="A5566" s="20">
        <v>30000</v>
      </c>
      <c r="B5566" s="20" t="s">
        <v>206</v>
      </c>
      <c r="C5566" s="20" t="s">
        <v>408</v>
      </c>
      <c r="D5566" s="20" t="s">
        <v>403</v>
      </c>
      <c r="E5566" s="20" t="s">
        <v>394</v>
      </c>
      <c r="F5566">
        <f>VLOOKUP(H5566,'[1]Ventes par client'!B:Q,13,FALSE)</f>
        <v>400</v>
      </c>
      <c r="G5566" s="21">
        <v>0</v>
      </c>
      <c r="H5566" t="s">
        <v>812</v>
      </c>
      <c r="I5566">
        <v>9</v>
      </c>
      <c r="J5566" s="22">
        <f t="shared" si="86"/>
        <v>400</v>
      </c>
    </row>
    <row r="5567" spans="1:10" x14ac:dyDescent="0.25">
      <c r="A5567" s="20">
        <v>30000</v>
      </c>
      <c r="B5567" s="20" t="s">
        <v>206</v>
      </c>
      <c r="C5567" s="20" t="s">
        <v>408</v>
      </c>
      <c r="D5567" s="20" t="s">
        <v>404</v>
      </c>
      <c r="E5567" s="20" t="s">
        <v>394</v>
      </c>
      <c r="F5567">
        <f>VLOOKUP(H5567,'[1]Ventes par client'!B:Q,14,FALSE)</f>
        <v>500</v>
      </c>
      <c r="G5567" s="21">
        <v>100</v>
      </c>
      <c r="H5567" t="s">
        <v>812</v>
      </c>
      <c r="I5567" s="19">
        <v>10</v>
      </c>
      <c r="J5567" s="22">
        <f t="shared" si="86"/>
        <v>400</v>
      </c>
    </row>
    <row r="5568" spans="1:10" x14ac:dyDescent="0.25">
      <c r="A5568" s="20">
        <v>30000</v>
      </c>
      <c r="B5568" s="20" t="s">
        <v>206</v>
      </c>
      <c r="C5568" s="20" t="s">
        <v>408</v>
      </c>
      <c r="D5568" s="20" t="s">
        <v>405</v>
      </c>
      <c r="E5568" s="20" t="s">
        <v>394</v>
      </c>
      <c r="F5568">
        <f>VLOOKUP(H5568,'[1]Ventes par client'!B:Q,15,FALSE)</f>
        <v>500</v>
      </c>
      <c r="G5568" s="21">
        <v>100</v>
      </c>
      <c r="H5568" t="s">
        <v>812</v>
      </c>
      <c r="I5568" s="19">
        <v>11</v>
      </c>
      <c r="J5568" s="22">
        <f t="shared" si="86"/>
        <v>400</v>
      </c>
    </row>
    <row r="5569" spans="1:10" x14ac:dyDescent="0.25">
      <c r="A5569" s="20">
        <v>30000</v>
      </c>
      <c r="B5569" s="20" t="s">
        <v>206</v>
      </c>
      <c r="C5569" s="20" t="s">
        <v>408</v>
      </c>
      <c r="D5569" s="20" t="s">
        <v>406</v>
      </c>
      <c r="E5569" s="20" t="s">
        <v>394</v>
      </c>
      <c r="F5569">
        <f>VLOOKUP(H5569,'[1]Ventes par client'!B:Q,16,FALSE)</f>
        <v>200</v>
      </c>
      <c r="G5569" s="21">
        <v>100</v>
      </c>
      <c r="H5569" t="s">
        <v>812</v>
      </c>
      <c r="I5569">
        <v>12</v>
      </c>
      <c r="J5569" s="22">
        <f t="shared" si="86"/>
        <v>100</v>
      </c>
    </row>
    <row r="5570" spans="1:10" x14ac:dyDescent="0.25">
      <c r="A5570" s="20">
        <v>30000</v>
      </c>
      <c r="B5570" s="20" t="s">
        <v>206</v>
      </c>
      <c r="C5570" s="20" t="s">
        <v>408</v>
      </c>
      <c r="D5570" s="20" t="s">
        <v>393</v>
      </c>
      <c r="E5570" s="20" t="s">
        <v>394</v>
      </c>
      <c r="F5570" s="21">
        <f>VLOOKUP(H5570,'[1]Ventes par client'!B:Q,5,FALSE)</f>
        <v>800</v>
      </c>
      <c r="G5570" s="21">
        <v>100</v>
      </c>
      <c r="H5570" s="2" t="s">
        <v>813</v>
      </c>
      <c r="I5570" s="19">
        <v>1</v>
      </c>
      <c r="J5570" s="22">
        <f t="shared" ref="J5570:J5633" si="87">+F5570-G5570</f>
        <v>700</v>
      </c>
    </row>
    <row r="5571" spans="1:10" x14ac:dyDescent="0.25">
      <c r="A5571" s="20">
        <v>30000</v>
      </c>
      <c r="B5571" s="20" t="s">
        <v>206</v>
      </c>
      <c r="C5571" s="20" t="s">
        <v>408</v>
      </c>
      <c r="D5571" s="20" t="s">
        <v>396</v>
      </c>
      <c r="E5571" s="20" t="s">
        <v>394</v>
      </c>
      <c r="F5571">
        <f>VLOOKUP(H5571,'[1]Ventes par client'!B:Q,6,FALSE)</f>
        <v>900</v>
      </c>
      <c r="G5571" s="21">
        <v>100</v>
      </c>
      <c r="H5571" t="s">
        <v>813</v>
      </c>
      <c r="I5571" s="19">
        <v>2</v>
      </c>
      <c r="J5571" s="22">
        <f t="shared" si="87"/>
        <v>800</v>
      </c>
    </row>
    <row r="5572" spans="1:10" x14ac:dyDescent="0.25">
      <c r="A5572" s="20">
        <v>30000</v>
      </c>
      <c r="B5572" s="20" t="s">
        <v>206</v>
      </c>
      <c r="C5572" s="20" t="s">
        <v>408</v>
      </c>
      <c r="D5572" s="20" t="s">
        <v>397</v>
      </c>
      <c r="E5572" s="20" t="s">
        <v>394</v>
      </c>
      <c r="F5572">
        <f>VLOOKUP(H5572,'[1]Ventes par client'!B:Q,7,FALSE)</f>
        <v>1000</v>
      </c>
      <c r="G5572" s="21">
        <v>100</v>
      </c>
      <c r="H5572" t="s">
        <v>813</v>
      </c>
      <c r="I5572">
        <v>3</v>
      </c>
      <c r="J5572" s="22">
        <f t="shared" si="87"/>
        <v>900</v>
      </c>
    </row>
    <row r="5573" spans="1:10" x14ac:dyDescent="0.25">
      <c r="A5573" s="20">
        <v>30000</v>
      </c>
      <c r="B5573" s="20" t="s">
        <v>206</v>
      </c>
      <c r="C5573" s="20" t="s">
        <v>408</v>
      </c>
      <c r="D5573" s="20" t="s">
        <v>398</v>
      </c>
      <c r="E5573" s="20" t="s">
        <v>394</v>
      </c>
      <c r="F5573">
        <f>VLOOKUP(H5573,'[1]Ventes par client'!B:Q,8,FALSE)</f>
        <v>800</v>
      </c>
      <c r="G5573" s="21">
        <v>0</v>
      </c>
      <c r="H5573" t="s">
        <v>813</v>
      </c>
      <c r="I5573" s="19">
        <v>4</v>
      </c>
      <c r="J5573" s="22">
        <f t="shared" si="87"/>
        <v>800</v>
      </c>
    </row>
    <row r="5574" spans="1:10" x14ac:dyDescent="0.25">
      <c r="A5574" s="20">
        <v>30000</v>
      </c>
      <c r="B5574" s="20" t="s">
        <v>206</v>
      </c>
      <c r="C5574" s="20" t="s">
        <v>408</v>
      </c>
      <c r="D5574" s="20" t="s">
        <v>399</v>
      </c>
      <c r="E5574" s="20" t="s">
        <v>394</v>
      </c>
      <c r="F5574">
        <f>VLOOKUP(H5574,'[1]Ventes par client'!B:Q,9,FALSE)</f>
        <v>800</v>
      </c>
      <c r="G5574" s="21">
        <v>100</v>
      </c>
      <c r="H5574" t="s">
        <v>813</v>
      </c>
      <c r="I5574" s="19">
        <v>5</v>
      </c>
      <c r="J5574" s="22">
        <f t="shared" si="87"/>
        <v>700</v>
      </c>
    </row>
    <row r="5575" spans="1:10" x14ac:dyDescent="0.25">
      <c r="A5575" s="20">
        <v>30000</v>
      </c>
      <c r="B5575" s="20" t="s">
        <v>206</v>
      </c>
      <c r="C5575" s="20" t="s">
        <v>408</v>
      </c>
      <c r="D5575" s="20" t="s">
        <v>400</v>
      </c>
      <c r="E5575" s="20" t="s">
        <v>394</v>
      </c>
      <c r="F5575">
        <f>VLOOKUP(H5575,'[1]Ventes par client'!B:Q,10,FALSE)</f>
        <v>900</v>
      </c>
      <c r="G5575" s="21">
        <v>100</v>
      </c>
      <c r="H5575" t="s">
        <v>813</v>
      </c>
      <c r="I5575">
        <v>6</v>
      </c>
      <c r="J5575" s="22">
        <f t="shared" si="87"/>
        <v>800</v>
      </c>
    </row>
    <row r="5576" spans="1:10" x14ac:dyDescent="0.25">
      <c r="A5576" s="20">
        <v>30000</v>
      </c>
      <c r="B5576" s="20" t="s">
        <v>206</v>
      </c>
      <c r="C5576" s="20" t="s">
        <v>408</v>
      </c>
      <c r="D5576" s="20" t="s">
        <v>401</v>
      </c>
      <c r="E5576" s="20" t="s">
        <v>394</v>
      </c>
      <c r="F5576">
        <f>VLOOKUP(H5576,'[1]Ventes par client'!B:Q,11,FALSE)</f>
        <v>800</v>
      </c>
      <c r="G5576" s="21">
        <v>100</v>
      </c>
      <c r="H5576" t="s">
        <v>813</v>
      </c>
      <c r="I5576" s="19">
        <v>7</v>
      </c>
      <c r="J5576" s="22">
        <f t="shared" si="87"/>
        <v>700</v>
      </c>
    </row>
    <row r="5577" spans="1:10" x14ac:dyDescent="0.25">
      <c r="A5577" s="20">
        <v>30000</v>
      </c>
      <c r="B5577" s="20" t="s">
        <v>206</v>
      </c>
      <c r="C5577" s="20" t="s">
        <v>408</v>
      </c>
      <c r="D5577" s="20" t="s">
        <v>402</v>
      </c>
      <c r="E5577" s="20" t="s">
        <v>394</v>
      </c>
      <c r="F5577">
        <f>VLOOKUP(H5577,'[1]Ventes par client'!B:Q,12,FALSE)</f>
        <v>700</v>
      </c>
      <c r="G5577" s="21">
        <v>100</v>
      </c>
      <c r="H5577" t="s">
        <v>813</v>
      </c>
      <c r="I5577" s="19">
        <v>8</v>
      </c>
      <c r="J5577" s="22">
        <f t="shared" si="87"/>
        <v>600</v>
      </c>
    </row>
    <row r="5578" spans="1:10" x14ac:dyDescent="0.25">
      <c r="A5578" s="20">
        <v>30000</v>
      </c>
      <c r="B5578" s="20" t="s">
        <v>206</v>
      </c>
      <c r="C5578" s="20" t="s">
        <v>408</v>
      </c>
      <c r="D5578" s="20" t="s">
        <v>403</v>
      </c>
      <c r="E5578" s="20" t="s">
        <v>394</v>
      </c>
      <c r="F5578">
        <f>VLOOKUP(H5578,'[1]Ventes par client'!B:Q,13,FALSE)</f>
        <v>800</v>
      </c>
      <c r="G5578" s="21">
        <v>0</v>
      </c>
      <c r="H5578" t="s">
        <v>813</v>
      </c>
      <c r="I5578">
        <v>9</v>
      </c>
      <c r="J5578" s="22">
        <f t="shared" si="87"/>
        <v>800</v>
      </c>
    </row>
    <row r="5579" spans="1:10" x14ac:dyDescent="0.25">
      <c r="A5579" s="20">
        <v>30000</v>
      </c>
      <c r="B5579" s="20" t="s">
        <v>206</v>
      </c>
      <c r="C5579" s="20" t="s">
        <v>408</v>
      </c>
      <c r="D5579" s="20" t="s">
        <v>404</v>
      </c>
      <c r="E5579" s="20" t="s">
        <v>394</v>
      </c>
      <c r="F5579">
        <f>VLOOKUP(H5579,'[1]Ventes par client'!B:Q,14,FALSE)</f>
        <v>900</v>
      </c>
      <c r="G5579" s="21">
        <v>100</v>
      </c>
      <c r="H5579" t="s">
        <v>813</v>
      </c>
      <c r="I5579" s="19">
        <v>10</v>
      </c>
      <c r="J5579" s="22">
        <f t="shared" si="87"/>
        <v>800</v>
      </c>
    </row>
    <row r="5580" spans="1:10" x14ac:dyDescent="0.25">
      <c r="A5580" s="20">
        <v>30000</v>
      </c>
      <c r="B5580" s="20" t="s">
        <v>206</v>
      </c>
      <c r="C5580" s="20" t="s">
        <v>408</v>
      </c>
      <c r="D5580" s="20" t="s">
        <v>405</v>
      </c>
      <c r="E5580" s="20" t="s">
        <v>394</v>
      </c>
      <c r="F5580">
        <f>VLOOKUP(H5580,'[1]Ventes par client'!B:Q,15,FALSE)</f>
        <v>1000</v>
      </c>
      <c r="G5580" s="21">
        <v>100</v>
      </c>
      <c r="H5580" t="s">
        <v>813</v>
      </c>
      <c r="I5580" s="19">
        <v>11</v>
      </c>
      <c r="J5580" s="22">
        <f t="shared" si="87"/>
        <v>900</v>
      </c>
    </row>
    <row r="5581" spans="1:10" x14ac:dyDescent="0.25">
      <c r="A5581" s="20">
        <v>30000</v>
      </c>
      <c r="B5581" s="20" t="s">
        <v>206</v>
      </c>
      <c r="C5581" s="20" t="s">
        <v>408</v>
      </c>
      <c r="D5581" s="20" t="s">
        <v>406</v>
      </c>
      <c r="E5581" s="20" t="s">
        <v>394</v>
      </c>
      <c r="F5581">
        <f>VLOOKUP(H5581,'[1]Ventes par client'!B:Q,16,FALSE)</f>
        <v>600</v>
      </c>
      <c r="G5581" s="21">
        <v>100</v>
      </c>
      <c r="H5581" t="s">
        <v>813</v>
      </c>
      <c r="I5581">
        <v>12</v>
      </c>
      <c r="J5581" s="22">
        <f t="shared" si="87"/>
        <v>500</v>
      </c>
    </row>
    <row r="5582" spans="1:10" x14ac:dyDescent="0.25">
      <c r="A5582" s="20">
        <v>30000</v>
      </c>
      <c r="B5582" s="20" t="s">
        <v>206</v>
      </c>
      <c r="C5582" s="20" t="s">
        <v>408</v>
      </c>
      <c r="D5582" s="20" t="s">
        <v>393</v>
      </c>
      <c r="E5582" s="20" t="s">
        <v>394</v>
      </c>
      <c r="F5582" s="21" t="e">
        <f>VLOOKUP(H5582,'[1]Ventes par client'!B:Q,5,FALSE)</f>
        <v>#N/A</v>
      </c>
      <c r="G5582" s="21">
        <v>100</v>
      </c>
      <c r="H5582" s="2" t="s">
        <v>814</v>
      </c>
      <c r="I5582" s="19">
        <v>1</v>
      </c>
      <c r="J5582" s="22" t="e">
        <f t="shared" si="87"/>
        <v>#N/A</v>
      </c>
    </row>
    <row r="5583" spans="1:10" x14ac:dyDescent="0.25">
      <c r="A5583" s="20">
        <v>30000</v>
      </c>
      <c r="B5583" s="20" t="s">
        <v>206</v>
      </c>
      <c r="C5583" s="20" t="s">
        <v>408</v>
      </c>
      <c r="D5583" s="20" t="s">
        <v>396</v>
      </c>
      <c r="E5583" s="20" t="s">
        <v>394</v>
      </c>
      <c r="F5583" t="e">
        <f>VLOOKUP(H5583,'[1]Ventes par client'!B:Q,6,FALSE)</f>
        <v>#N/A</v>
      </c>
      <c r="G5583" s="21">
        <v>100</v>
      </c>
      <c r="H5583" t="s">
        <v>814</v>
      </c>
      <c r="I5583" s="19">
        <v>2</v>
      </c>
      <c r="J5583" s="22" t="e">
        <f t="shared" si="87"/>
        <v>#N/A</v>
      </c>
    </row>
    <row r="5584" spans="1:10" x14ac:dyDescent="0.25">
      <c r="A5584" s="20">
        <v>30000</v>
      </c>
      <c r="B5584" s="20" t="s">
        <v>206</v>
      </c>
      <c r="C5584" s="20" t="s">
        <v>408</v>
      </c>
      <c r="D5584" s="20" t="s">
        <v>397</v>
      </c>
      <c r="E5584" s="20" t="s">
        <v>394</v>
      </c>
      <c r="F5584" t="e">
        <f>VLOOKUP(H5584,'[1]Ventes par client'!B:Q,7,FALSE)</f>
        <v>#N/A</v>
      </c>
      <c r="G5584" s="21">
        <v>100</v>
      </c>
      <c r="H5584" t="s">
        <v>814</v>
      </c>
      <c r="I5584">
        <v>3</v>
      </c>
      <c r="J5584" s="22" t="e">
        <f t="shared" si="87"/>
        <v>#N/A</v>
      </c>
    </row>
    <row r="5585" spans="1:10" x14ac:dyDescent="0.25">
      <c r="A5585" s="20">
        <v>30000</v>
      </c>
      <c r="B5585" s="20" t="s">
        <v>206</v>
      </c>
      <c r="C5585" s="20" t="s">
        <v>408</v>
      </c>
      <c r="D5585" s="20" t="s">
        <v>398</v>
      </c>
      <c r="E5585" s="20" t="s">
        <v>394</v>
      </c>
      <c r="F5585" t="e">
        <f>VLOOKUP(H5585,'[1]Ventes par client'!B:Q,8,FALSE)</f>
        <v>#N/A</v>
      </c>
      <c r="G5585" s="21">
        <v>0</v>
      </c>
      <c r="H5585" t="s">
        <v>814</v>
      </c>
      <c r="I5585" s="19">
        <v>4</v>
      </c>
      <c r="J5585" s="22" t="e">
        <f t="shared" si="87"/>
        <v>#N/A</v>
      </c>
    </row>
    <row r="5586" spans="1:10" x14ac:dyDescent="0.25">
      <c r="A5586" s="20">
        <v>30000</v>
      </c>
      <c r="B5586" s="20" t="s">
        <v>206</v>
      </c>
      <c r="C5586" s="20" t="s">
        <v>408</v>
      </c>
      <c r="D5586" s="20" t="s">
        <v>399</v>
      </c>
      <c r="E5586" s="20" t="s">
        <v>394</v>
      </c>
      <c r="F5586" t="e">
        <f>VLOOKUP(H5586,'[1]Ventes par client'!B:Q,9,FALSE)</f>
        <v>#N/A</v>
      </c>
      <c r="G5586" s="21">
        <v>100</v>
      </c>
      <c r="H5586" t="s">
        <v>814</v>
      </c>
      <c r="I5586" s="19">
        <v>5</v>
      </c>
      <c r="J5586" s="22" t="e">
        <f t="shared" si="87"/>
        <v>#N/A</v>
      </c>
    </row>
    <row r="5587" spans="1:10" x14ac:dyDescent="0.25">
      <c r="A5587" s="20">
        <v>30000</v>
      </c>
      <c r="B5587" s="20" t="s">
        <v>206</v>
      </c>
      <c r="C5587" s="20" t="s">
        <v>408</v>
      </c>
      <c r="D5587" s="20" t="s">
        <v>400</v>
      </c>
      <c r="E5587" s="20" t="s">
        <v>394</v>
      </c>
      <c r="F5587" t="e">
        <f>VLOOKUP(H5587,'[1]Ventes par client'!B:Q,10,FALSE)</f>
        <v>#N/A</v>
      </c>
      <c r="G5587" s="21">
        <v>100</v>
      </c>
      <c r="H5587" t="s">
        <v>814</v>
      </c>
      <c r="I5587">
        <v>6</v>
      </c>
      <c r="J5587" s="22" t="e">
        <f t="shared" si="87"/>
        <v>#N/A</v>
      </c>
    </row>
    <row r="5588" spans="1:10" x14ac:dyDescent="0.25">
      <c r="A5588" s="20">
        <v>30000</v>
      </c>
      <c r="B5588" s="20" t="s">
        <v>206</v>
      </c>
      <c r="C5588" s="20" t="s">
        <v>408</v>
      </c>
      <c r="D5588" s="20" t="s">
        <v>401</v>
      </c>
      <c r="E5588" s="20" t="s">
        <v>394</v>
      </c>
      <c r="F5588" t="e">
        <f>VLOOKUP(H5588,'[1]Ventes par client'!B:Q,11,FALSE)</f>
        <v>#N/A</v>
      </c>
      <c r="G5588" s="21">
        <v>100</v>
      </c>
      <c r="H5588" t="s">
        <v>814</v>
      </c>
      <c r="I5588" s="19">
        <v>7</v>
      </c>
      <c r="J5588" s="22" t="e">
        <f t="shared" si="87"/>
        <v>#N/A</v>
      </c>
    </row>
    <row r="5589" spans="1:10" x14ac:dyDescent="0.25">
      <c r="A5589" s="20">
        <v>30000</v>
      </c>
      <c r="B5589" s="20" t="s">
        <v>206</v>
      </c>
      <c r="C5589" s="20" t="s">
        <v>408</v>
      </c>
      <c r="D5589" s="20" t="s">
        <v>402</v>
      </c>
      <c r="E5589" s="20" t="s">
        <v>394</v>
      </c>
      <c r="F5589" t="e">
        <f>VLOOKUP(H5589,'[1]Ventes par client'!B:Q,12,FALSE)</f>
        <v>#N/A</v>
      </c>
      <c r="G5589" s="21">
        <v>100</v>
      </c>
      <c r="H5589" t="s">
        <v>814</v>
      </c>
      <c r="I5589" s="19">
        <v>8</v>
      </c>
      <c r="J5589" s="22" t="e">
        <f t="shared" si="87"/>
        <v>#N/A</v>
      </c>
    </row>
    <row r="5590" spans="1:10" x14ac:dyDescent="0.25">
      <c r="A5590" s="20">
        <v>30000</v>
      </c>
      <c r="B5590" s="20" t="s">
        <v>206</v>
      </c>
      <c r="C5590" s="20" t="s">
        <v>408</v>
      </c>
      <c r="D5590" s="20" t="s">
        <v>403</v>
      </c>
      <c r="E5590" s="20" t="s">
        <v>394</v>
      </c>
      <c r="F5590" t="e">
        <f>VLOOKUP(H5590,'[1]Ventes par client'!B:Q,13,FALSE)</f>
        <v>#N/A</v>
      </c>
      <c r="G5590" s="21">
        <v>0</v>
      </c>
      <c r="H5590" t="s">
        <v>814</v>
      </c>
      <c r="I5590">
        <v>9</v>
      </c>
      <c r="J5590" s="22" t="e">
        <f t="shared" si="87"/>
        <v>#N/A</v>
      </c>
    </row>
    <row r="5591" spans="1:10" x14ac:dyDescent="0.25">
      <c r="A5591" s="20">
        <v>30000</v>
      </c>
      <c r="B5591" s="20" t="s">
        <v>206</v>
      </c>
      <c r="C5591" s="20" t="s">
        <v>408</v>
      </c>
      <c r="D5591" s="20" t="s">
        <v>404</v>
      </c>
      <c r="E5591" s="20" t="s">
        <v>394</v>
      </c>
      <c r="F5591" t="e">
        <f>VLOOKUP(H5591,'[1]Ventes par client'!B:Q,14,FALSE)</f>
        <v>#N/A</v>
      </c>
      <c r="G5591" s="21">
        <v>100</v>
      </c>
      <c r="H5591" t="s">
        <v>814</v>
      </c>
      <c r="I5591" s="19">
        <v>10</v>
      </c>
      <c r="J5591" s="22" t="e">
        <f t="shared" si="87"/>
        <v>#N/A</v>
      </c>
    </row>
    <row r="5592" spans="1:10" x14ac:dyDescent="0.25">
      <c r="A5592" s="20">
        <v>30000</v>
      </c>
      <c r="B5592" s="20" t="s">
        <v>206</v>
      </c>
      <c r="C5592" s="20" t="s">
        <v>408</v>
      </c>
      <c r="D5592" s="20" t="s">
        <v>405</v>
      </c>
      <c r="E5592" s="20" t="s">
        <v>394</v>
      </c>
      <c r="F5592" t="e">
        <f>VLOOKUP(H5592,'[1]Ventes par client'!B:Q,15,FALSE)</f>
        <v>#N/A</v>
      </c>
      <c r="G5592" s="21">
        <v>100</v>
      </c>
      <c r="H5592" t="s">
        <v>814</v>
      </c>
      <c r="I5592" s="19">
        <v>11</v>
      </c>
      <c r="J5592" s="22" t="e">
        <f t="shared" si="87"/>
        <v>#N/A</v>
      </c>
    </row>
    <row r="5593" spans="1:10" x14ac:dyDescent="0.25">
      <c r="A5593" s="20">
        <v>30000</v>
      </c>
      <c r="B5593" s="20" t="s">
        <v>206</v>
      </c>
      <c r="C5593" s="20" t="s">
        <v>408</v>
      </c>
      <c r="D5593" s="20" t="s">
        <v>406</v>
      </c>
      <c r="E5593" s="20" t="s">
        <v>394</v>
      </c>
      <c r="F5593" t="e">
        <f>VLOOKUP(H5593,'[1]Ventes par client'!B:Q,16,FALSE)</f>
        <v>#N/A</v>
      </c>
      <c r="G5593" s="21">
        <v>100</v>
      </c>
      <c r="H5593" t="s">
        <v>814</v>
      </c>
      <c r="I5593">
        <v>12</v>
      </c>
      <c r="J5593" s="22" t="e">
        <f t="shared" si="87"/>
        <v>#N/A</v>
      </c>
    </row>
    <row r="5594" spans="1:10" x14ac:dyDescent="0.25">
      <c r="A5594" s="20">
        <v>30000</v>
      </c>
      <c r="B5594" s="20" t="s">
        <v>206</v>
      </c>
      <c r="C5594" s="20" t="s">
        <v>408</v>
      </c>
      <c r="D5594" s="20" t="s">
        <v>393</v>
      </c>
      <c r="E5594" s="20" t="s">
        <v>394</v>
      </c>
      <c r="F5594" s="21" t="e">
        <f>VLOOKUP(H5594,'[1]Ventes par client'!B:Q,5,FALSE)</f>
        <v>#N/A</v>
      </c>
      <c r="G5594" s="21">
        <v>100</v>
      </c>
      <c r="H5594" s="2" t="s">
        <v>815</v>
      </c>
      <c r="I5594" s="19">
        <v>1</v>
      </c>
      <c r="J5594" s="22" t="e">
        <f t="shared" si="87"/>
        <v>#N/A</v>
      </c>
    </row>
    <row r="5595" spans="1:10" x14ac:dyDescent="0.25">
      <c r="A5595" s="20">
        <v>30000</v>
      </c>
      <c r="B5595" s="20" t="s">
        <v>206</v>
      </c>
      <c r="C5595" s="20" t="s">
        <v>408</v>
      </c>
      <c r="D5595" s="20" t="s">
        <v>396</v>
      </c>
      <c r="E5595" s="20" t="s">
        <v>394</v>
      </c>
      <c r="F5595" t="e">
        <f>VLOOKUP(H5595,'[1]Ventes par client'!B:Q,6,FALSE)</f>
        <v>#N/A</v>
      </c>
      <c r="G5595" s="21">
        <v>100</v>
      </c>
      <c r="H5595" t="s">
        <v>815</v>
      </c>
      <c r="I5595" s="19">
        <v>2</v>
      </c>
      <c r="J5595" s="22" t="e">
        <f t="shared" si="87"/>
        <v>#N/A</v>
      </c>
    </row>
    <row r="5596" spans="1:10" x14ac:dyDescent="0.25">
      <c r="A5596" s="20">
        <v>30000</v>
      </c>
      <c r="B5596" s="20" t="s">
        <v>206</v>
      </c>
      <c r="C5596" s="20" t="s">
        <v>408</v>
      </c>
      <c r="D5596" s="20" t="s">
        <v>397</v>
      </c>
      <c r="E5596" s="20" t="s">
        <v>394</v>
      </c>
      <c r="F5596" t="e">
        <f>VLOOKUP(H5596,'[1]Ventes par client'!B:Q,7,FALSE)</f>
        <v>#N/A</v>
      </c>
      <c r="G5596" s="21">
        <v>100</v>
      </c>
      <c r="H5596" t="s">
        <v>815</v>
      </c>
      <c r="I5596">
        <v>3</v>
      </c>
      <c r="J5596" s="22" t="e">
        <f t="shared" si="87"/>
        <v>#N/A</v>
      </c>
    </row>
    <row r="5597" spans="1:10" x14ac:dyDescent="0.25">
      <c r="A5597" s="20">
        <v>30000</v>
      </c>
      <c r="B5597" s="20" t="s">
        <v>206</v>
      </c>
      <c r="C5597" s="20" t="s">
        <v>408</v>
      </c>
      <c r="D5597" s="20" t="s">
        <v>398</v>
      </c>
      <c r="E5597" s="20" t="s">
        <v>394</v>
      </c>
      <c r="F5597" t="e">
        <f>VLOOKUP(H5597,'[1]Ventes par client'!B:Q,8,FALSE)</f>
        <v>#N/A</v>
      </c>
      <c r="G5597" s="21">
        <v>0</v>
      </c>
      <c r="H5597" t="s">
        <v>815</v>
      </c>
      <c r="I5597" s="19">
        <v>4</v>
      </c>
      <c r="J5597" s="22" t="e">
        <f t="shared" si="87"/>
        <v>#N/A</v>
      </c>
    </row>
    <row r="5598" spans="1:10" x14ac:dyDescent="0.25">
      <c r="A5598" s="20">
        <v>30000</v>
      </c>
      <c r="B5598" s="20" t="s">
        <v>206</v>
      </c>
      <c r="C5598" s="20" t="s">
        <v>408</v>
      </c>
      <c r="D5598" s="20" t="s">
        <v>399</v>
      </c>
      <c r="E5598" s="20" t="s">
        <v>394</v>
      </c>
      <c r="F5598" t="e">
        <f>VLOOKUP(H5598,'[1]Ventes par client'!B:Q,9,FALSE)</f>
        <v>#N/A</v>
      </c>
      <c r="G5598" s="21">
        <v>100</v>
      </c>
      <c r="H5598" t="s">
        <v>815</v>
      </c>
      <c r="I5598" s="19">
        <v>5</v>
      </c>
      <c r="J5598" s="22" t="e">
        <f t="shared" si="87"/>
        <v>#N/A</v>
      </c>
    </row>
    <row r="5599" spans="1:10" x14ac:dyDescent="0.25">
      <c r="A5599" s="20">
        <v>30000</v>
      </c>
      <c r="B5599" s="20" t="s">
        <v>206</v>
      </c>
      <c r="C5599" s="20" t="s">
        <v>408</v>
      </c>
      <c r="D5599" s="20" t="s">
        <v>400</v>
      </c>
      <c r="E5599" s="20" t="s">
        <v>394</v>
      </c>
      <c r="F5599" t="e">
        <f>VLOOKUP(H5599,'[1]Ventes par client'!B:Q,10,FALSE)</f>
        <v>#N/A</v>
      </c>
      <c r="G5599" s="21">
        <v>100</v>
      </c>
      <c r="H5599" t="s">
        <v>815</v>
      </c>
      <c r="I5599">
        <v>6</v>
      </c>
      <c r="J5599" s="22" t="e">
        <f t="shared" si="87"/>
        <v>#N/A</v>
      </c>
    </row>
    <row r="5600" spans="1:10" x14ac:dyDescent="0.25">
      <c r="A5600" s="20">
        <v>30000</v>
      </c>
      <c r="B5600" s="20" t="s">
        <v>206</v>
      </c>
      <c r="C5600" s="20" t="s">
        <v>408</v>
      </c>
      <c r="D5600" s="20" t="s">
        <v>401</v>
      </c>
      <c r="E5600" s="20" t="s">
        <v>394</v>
      </c>
      <c r="F5600" t="e">
        <f>VLOOKUP(H5600,'[1]Ventes par client'!B:Q,11,FALSE)</f>
        <v>#N/A</v>
      </c>
      <c r="G5600" s="21">
        <v>100</v>
      </c>
      <c r="H5600" t="s">
        <v>815</v>
      </c>
      <c r="I5600" s="19">
        <v>7</v>
      </c>
      <c r="J5600" s="22" t="e">
        <f t="shared" si="87"/>
        <v>#N/A</v>
      </c>
    </row>
    <row r="5601" spans="1:10" x14ac:dyDescent="0.25">
      <c r="A5601" s="20">
        <v>30000</v>
      </c>
      <c r="B5601" s="20" t="s">
        <v>206</v>
      </c>
      <c r="C5601" s="20" t="s">
        <v>408</v>
      </c>
      <c r="D5601" s="20" t="s">
        <v>402</v>
      </c>
      <c r="E5601" s="20" t="s">
        <v>394</v>
      </c>
      <c r="F5601" t="e">
        <f>VLOOKUP(H5601,'[1]Ventes par client'!B:Q,12,FALSE)</f>
        <v>#N/A</v>
      </c>
      <c r="G5601" s="21">
        <v>100</v>
      </c>
      <c r="H5601" t="s">
        <v>815</v>
      </c>
      <c r="I5601" s="19">
        <v>8</v>
      </c>
      <c r="J5601" s="22" t="e">
        <f t="shared" si="87"/>
        <v>#N/A</v>
      </c>
    </row>
    <row r="5602" spans="1:10" x14ac:dyDescent="0.25">
      <c r="A5602" s="20">
        <v>30000</v>
      </c>
      <c r="B5602" s="20" t="s">
        <v>206</v>
      </c>
      <c r="C5602" s="20" t="s">
        <v>408</v>
      </c>
      <c r="D5602" s="20" t="s">
        <v>403</v>
      </c>
      <c r="E5602" s="20" t="s">
        <v>394</v>
      </c>
      <c r="F5602" t="e">
        <f>VLOOKUP(H5602,'[1]Ventes par client'!B:Q,13,FALSE)</f>
        <v>#N/A</v>
      </c>
      <c r="G5602" s="21">
        <v>0</v>
      </c>
      <c r="H5602" t="s">
        <v>815</v>
      </c>
      <c r="I5602">
        <v>9</v>
      </c>
      <c r="J5602" s="22" t="e">
        <f t="shared" si="87"/>
        <v>#N/A</v>
      </c>
    </row>
    <row r="5603" spans="1:10" x14ac:dyDescent="0.25">
      <c r="A5603" s="20">
        <v>30000</v>
      </c>
      <c r="B5603" s="20" t="s">
        <v>206</v>
      </c>
      <c r="C5603" s="20" t="s">
        <v>408</v>
      </c>
      <c r="D5603" s="20" t="s">
        <v>404</v>
      </c>
      <c r="E5603" s="20" t="s">
        <v>394</v>
      </c>
      <c r="F5603" t="e">
        <f>VLOOKUP(H5603,'[1]Ventes par client'!B:Q,14,FALSE)</f>
        <v>#N/A</v>
      </c>
      <c r="G5603" s="21">
        <v>100</v>
      </c>
      <c r="H5603" t="s">
        <v>815</v>
      </c>
      <c r="I5603" s="19">
        <v>10</v>
      </c>
      <c r="J5603" s="22" t="e">
        <f t="shared" si="87"/>
        <v>#N/A</v>
      </c>
    </row>
    <row r="5604" spans="1:10" x14ac:dyDescent="0.25">
      <c r="A5604" s="20">
        <v>30000</v>
      </c>
      <c r="B5604" s="20" t="s">
        <v>206</v>
      </c>
      <c r="C5604" s="20" t="s">
        <v>408</v>
      </c>
      <c r="D5604" s="20" t="s">
        <v>405</v>
      </c>
      <c r="E5604" s="20" t="s">
        <v>394</v>
      </c>
      <c r="F5604" t="e">
        <f>VLOOKUP(H5604,'[1]Ventes par client'!B:Q,15,FALSE)</f>
        <v>#N/A</v>
      </c>
      <c r="G5604" s="21">
        <v>100</v>
      </c>
      <c r="H5604" t="s">
        <v>815</v>
      </c>
      <c r="I5604" s="19">
        <v>11</v>
      </c>
      <c r="J5604" s="22" t="e">
        <f t="shared" si="87"/>
        <v>#N/A</v>
      </c>
    </row>
    <row r="5605" spans="1:10" x14ac:dyDescent="0.25">
      <c r="A5605" s="20">
        <v>30000</v>
      </c>
      <c r="B5605" s="20" t="s">
        <v>206</v>
      </c>
      <c r="C5605" s="20" t="s">
        <v>408</v>
      </c>
      <c r="D5605" s="20" t="s">
        <v>406</v>
      </c>
      <c r="E5605" s="20" t="s">
        <v>394</v>
      </c>
      <c r="F5605" t="e">
        <f>VLOOKUP(H5605,'[1]Ventes par client'!B:Q,16,FALSE)</f>
        <v>#N/A</v>
      </c>
      <c r="G5605" s="21">
        <v>100</v>
      </c>
      <c r="H5605" t="s">
        <v>815</v>
      </c>
      <c r="I5605">
        <v>12</v>
      </c>
      <c r="J5605" s="22" t="e">
        <f t="shared" si="87"/>
        <v>#N/A</v>
      </c>
    </row>
    <row r="5606" spans="1:10" x14ac:dyDescent="0.25">
      <c r="A5606" s="20">
        <v>30000</v>
      </c>
      <c r="B5606" s="20" t="s">
        <v>206</v>
      </c>
      <c r="C5606" s="20" t="s">
        <v>408</v>
      </c>
      <c r="D5606" s="20" t="s">
        <v>393</v>
      </c>
      <c r="E5606" s="20" t="s">
        <v>394</v>
      </c>
      <c r="F5606" s="21" t="e">
        <f>VLOOKUP(H5606,'[1]Ventes par client'!B:Q,5,FALSE)</f>
        <v>#N/A</v>
      </c>
      <c r="G5606" s="21">
        <v>300</v>
      </c>
      <c r="H5606" s="2" t="s">
        <v>816</v>
      </c>
      <c r="I5606" s="19">
        <v>1</v>
      </c>
      <c r="J5606" s="22" t="e">
        <f t="shared" si="87"/>
        <v>#N/A</v>
      </c>
    </row>
    <row r="5607" spans="1:10" x14ac:dyDescent="0.25">
      <c r="A5607" s="20">
        <v>30000</v>
      </c>
      <c r="B5607" s="20" t="s">
        <v>206</v>
      </c>
      <c r="C5607" s="20" t="s">
        <v>408</v>
      </c>
      <c r="D5607" s="20" t="s">
        <v>396</v>
      </c>
      <c r="E5607" s="20" t="s">
        <v>394</v>
      </c>
      <c r="F5607" t="e">
        <f>VLOOKUP(H5607,'[1]Ventes par client'!B:Q,6,FALSE)</f>
        <v>#N/A</v>
      </c>
      <c r="G5607" s="21">
        <v>400</v>
      </c>
      <c r="H5607" t="s">
        <v>816</v>
      </c>
      <c r="I5607" s="19">
        <v>2</v>
      </c>
      <c r="J5607" s="22" t="e">
        <f t="shared" si="87"/>
        <v>#N/A</v>
      </c>
    </row>
    <row r="5608" spans="1:10" x14ac:dyDescent="0.25">
      <c r="A5608" s="20">
        <v>30000</v>
      </c>
      <c r="B5608" s="20" t="s">
        <v>206</v>
      </c>
      <c r="C5608" s="20" t="s">
        <v>408</v>
      </c>
      <c r="D5608" s="20" t="s">
        <v>397</v>
      </c>
      <c r="E5608" s="20" t="s">
        <v>394</v>
      </c>
      <c r="F5608" t="e">
        <f>VLOOKUP(H5608,'[1]Ventes par client'!B:Q,7,FALSE)</f>
        <v>#N/A</v>
      </c>
      <c r="G5608" s="21">
        <v>300</v>
      </c>
      <c r="H5608" t="s">
        <v>816</v>
      </c>
      <c r="I5608">
        <v>3</v>
      </c>
      <c r="J5608" s="22" t="e">
        <f t="shared" si="87"/>
        <v>#N/A</v>
      </c>
    </row>
    <row r="5609" spans="1:10" x14ac:dyDescent="0.25">
      <c r="A5609" s="20">
        <v>30000</v>
      </c>
      <c r="B5609" s="20" t="s">
        <v>206</v>
      </c>
      <c r="C5609" s="20" t="s">
        <v>408</v>
      </c>
      <c r="D5609" s="20" t="s">
        <v>398</v>
      </c>
      <c r="E5609" s="20" t="s">
        <v>394</v>
      </c>
      <c r="F5609" t="e">
        <f>VLOOKUP(H5609,'[1]Ventes par client'!B:Q,8,FALSE)</f>
        <v>#N/A</v>
      </c>
      <c r="G5609" s="21">
        <v>400</v>
      </c>
      <c r="H5609" t="s">
        <v>816</v>
      </c>
      <c r="I5609" s="19">
        <v>4</v>
      </c>
      <c r="J5609" s="22" t="e">
        <f t="shared" si="87"/>
        <v>#N/A</v>
      </c>
    </row>
    <row r="5610" spans="1:10" x14ac:dyDescent="0.25">
      <c r="A5610" s="20">
        <v>30000</v>
      </c>
      <c r="B5610" s="20" t="s">
        <v>206</v>
      </c>
      <c r="C5610" s="20" t="s">
        <v>408</v>
      </c>
      <c r="D5610" s="20" t="s">
        <v>399</v>
      </c>
      <c r="E5610" s="20" t="s">
        <v>394</v>
      </c>
      <c r="F5610" t="e">
        <f>VLOOKUP(H5610,'[1]Ventes par client'!B:Q,9,FALSE)</f>
        <v>#N/A</v>
      </c>
      <c r="G5610" s="21">
        <v>300</v>
      </c>
      <c r="H5610" t="s">
        <v>816</v>
      </c>
      <c r="I5610" s="19">
        <v>5</v>
      </c>
      <c r="J5610" s="22" t="e">
        <f t="shared" si="87"/>
        <v>#N/A</v>
      </c>
    </row>
    <row r="5611" spans="1:10" x14ac:dyDescent="0.25">
      <c r="A5611" s="20">
        <v>30000</v>
      </c>
      <c r="B5611" s="20" t="s">
        <v>206</v>
      </c>
      <c r="C5611" s="20" t="s">
        <v>408</v>
      </c>
      <c r="D5611" s="20" t="s">
        <v>400</v>
      </c>
      <c r="E5611" s="20" t="s">
        <v>394</v>
      </c>
      <c r="F5611" t="e">
        <f>VLOOKUP(H5611,'[1]Ventes par client'!B:Q,10,FALSE)</f>
        <v>#N/A</v>
      </c>
      <c r="G5611" s="21">
        <v>300</v>
      </c>
      <c r="H5611" t="s">
        <v>816</v>
      </c>
      <c r="I5611">
        <v>6</v>
      </c>
      <c r="J5611" s="22" t="e">
        <f t="shared" si="87"/>
        <v>#N/A</v>
      </c>
    </row>
    <row r="5612" spans="1:10" x14ac:dyDescent="0.25">
      <c r="A5612" s="20">
        <v>30000</v>
      </c>
      <c r="B5612" s="20" t="s">
        <v>206</v>
      </c>
      <c r="C5612" s="20" t="s">
        <v>408</v>
      </c>
      <c r="D5612" s="20" t="s">
        <v>401</v>
      </c>
      <c r="E5612" s="20" t="s">
        <v>394</v>
      </c>
      <c r="F5612" t="e">
        <f>VLOOKUP(H5612,'[1]Ventes par client'!B:Q,11,FALSE)</f>
        <v>#N/A</v>
      </c>
      <c r="G5612" s="21">
        <v>400</v>
      </c>
      <c r="H5612" t="s">
        <v>816</v>
      </c>
      <c r="I5612" s="19">
        <v>7</v>
      </c>
      <c r="J5612" s="22" t="e">
        <f t="shared" si="87"/>
        <v>#N/A</v>
      </c>
    </row>
    <row r="5613" spans="1:10" x14ac:dyDescent="0.25">
      <c r="A5613" s="20">
        <v>30000</v>
      </c>
      <c r="B5613" s="20" t="s">
        <v>206</v>
      </c>
      <c r="C5613" s="20" t="s">
        <v>408</v>
      </c>
      <c r="D5613" s="20" t="s">
        <v>402</v>
      </c>
      <c r="E5613" s="20" t="s">
        <v>394</v>
      </c>
      <c r="F5613" t="e">
        <f>VLOOKUP(H5613,'[1]Ventes par client'!B:Q,12,FALSE)</f>
        <v>#N/A</v>
      </c>
      <c r="G5613" s="21">
        <v>200</v>
      </c>
      <c r="H5613" t="s">
        <v>816</v>
      </c>
      <c r="I5613" s="19">
        <v>8</v>
      </c>
      <c r="J5613" s="22" t="e">
        <f t="shared" si="87"/>
        <v>#N/A</v>
      </c>
    </row>
    <row r="5614" spans="1:10" x14ac:dyDescent="0.25">
      <c r="A5614" s="20">
        <v>30000</v>
      </c>
      <c r="B5614" s="20" t="s">
        <v>206</v>
      </c>
      <c r="C5614" s="20" t="s">
        <v>408</v>
      </c>
      <c r="D5614" s="20" t="s">
        <v>403</v>
      </c>
      <c r="E5614" s="20" t="s">
        <v>394</v>
      </c>
      <c r="F5614" t="e">
        <f>VLOOKUP(H5614,'[1]Ventes par client'!B:Q,13,FALSE)</f>
        <v>#N/A</v>
      </c>
      <c r="G5614" s="21">
        <v>400</v>
      </c>
      <c r="H5614" t="s">
        <v>816</v>
      </c>
      <c r="I5614">
        <v>9</v>
      </c>
      <c r="J5614" s="22" t="e">
        <f t="shared" si="87"/>
        <v>#N/A</v>
      </c>
    </row>
    <row r="5615" spans="1:10" x14ac:dyDescent="0.25">
      <c r="A5615" s="20">
        <v>30000</v>
      </c>
      <c r="B5615" s="20" t="s">
        <v>206</v>
      </c>
      <c r="C5615" s="20" t="s">
        <v>408</v>
      </c>
      <c r="D5615" s="20" t="s">
        <v>404</v>
      </c>
      <c r="E5615" s="20" t="s">
        <v>394</v>
      </c>
      <c r="F5615" t="e">
        <f>VLOOKUP(H5615,'[1]Ventes par client'!B:Q,14,FALSE)</f>
        <v>#N/A</v>
      </c>
      <c r="G5615" s="21">
        <v>300</v>
      </c>
      <c r="H5615" t="s">
        <v>816</v>
      </c>
      <c r="I5615" s="19">
        <v>10</v>
      </c>
      <c r="J5615" s="22" t="e">
        <f t="shared" si="87"/>
        <v>#N/A</v>
      </c>
    </row>
    <row r="5616" spans="1:10" x14ac:dyDescent="0.25">
      <c r="A5616" s="20">
        <v>30000</v>
      </c>
      <c r="B5616" s="20" t="s">
        <v>206</v>
      </c>
      <c r="C5616" s="20" t="s">
        <v>408</v>
      </c>
      <c r="D5616" s="20" t="s">
        <v>405</v>
      </c>
      <c r="E5616" s="20" t="s">
        <v>394</v>
      </c>
      <c r="F5616" t="e">
        <f>VLOOKUP(H5616,'[1]Ventes par client'!B:Q,15,FALSE)</f>
        <v>#N/A</v>
      </c>
      <c r="G5616" s="21">
        <v>400</v>
      </c>
      <c r="H5616" t="s">
        <v>816</v>
      </c>
      <c r="I5616" s="19">
        <v>11</v>
      </c>
      <c r="J5616" s="22" t="e">
        <f t="shared" si="87"/>
        <v>#N/A</v>
      </c>
    </row>
    <row r="5617" spans="1:10" x14ac:dyDescent="0.25">
      <c r="A5617" s="20">
        <v>30000</v>
      </c>
      <c r="B5617" s="20" t="s">
        <v>206</v>
      </c>
      <c r="C5617" s="20" t="s">
        <v>408</v>
      </c>
      <c r="D5617" s="20" t="s">
        <v>406</v>
      </c>
      <c r="E5617" s="20" t="s">
        <v>394</v>
      </c>
      <c r="F5617" t="e">
        <f>VLOOKUP(H5617,'[1]Ventes par client'!B:Q,16,FALSE)</f>
        <v>#N/A</v>
      </c>
      <c r="G5617" s="21">
        <v>300</v>
      </c>
      <c r="H5617" t="s">
        <v>816</v>
      </c>
      <c r="I5617">
        <v>12</v>
      </c>
      <c r="J5617" s="22" t="e">
        <f t="shared" si="87"/>
        <v>#N/A</v>
      </c>
    </row>
    <row r="5618" spans="1:10" x14ac:dyDescent="0.25">
      <c r="A5618" s="20">
        <v>30000</v>
      </c>
      <c r="B5618" s="20" t="s">
        <v>410</v>
      </c>
      <c r="C5618" s="20" t="s">
        <v>408</v>
      </c>
      <c r="D5618" s="20" t="s">
        <v>393</v>
      </c>
      <c r="E5618" s="20" t="s">
        <v>394</v>
      </c>
      <c r="F5618" s="21" t="e">
        <f>VLOOKUP(H5618,'[1]Ventes par client'!B:Q,5,FALSE)</f>
        <v>#N/A</v>
      </c>
      <c r="G5618" s="21">
        <v>0</v>
      </c>
      <c r="H5618" s="2" t="s">
        <v>817</v>
      </c>
      <c r="I5618" s="19">
        <v>1</v>
      </c>
      <c r="J5618" s="22" t="e">
        <f t="shared" si="87"/>
        <v>#N/A</v>
      </c>
    </row>
    <row r="5619" spans="1:10" x14ac:dyDescent="0.25">
      <c r="A5619" s="20">
        <v>30000</v>
      </c>
      <c r="B5619" s="20" t="s">
        <v>410</v>
      </c>
      <c r="C5619" s="20" t="s">
        <v>408</v>
      </c>
      <c r="D5619" s="20" t="s">
        <v>396</v>
      </c>
      <c r="E5619" s="20" t="s">
        <v>394</v>
      </c>
      <c r="F5619" t="e">
        <f>VLOOKUP(H5619,'[1]Ventes par client'!B:Q,6,FALSE)</f>
        <v>#N/A</v>
      </c>
      <c r="G5619" s="21">
        <v>100</v>
      </c>
      <c r="H5619" t="s">
        <v>817</v>
      </c>
      <c r="I5619" s="19">
        <v>2</v>
      </c>
      <c r="J5619" s="22" t="e">
        <f t="shared" si="87"/>
        <v>#N/A</v>
      </c>
    </row>
    <row r="5620" spans="1:10" x14ac:dyDescent="0.25">
      <c r="A5620" s="20">
        <v>30000</v>
      </c>
      <c r="B5620" s="20" t="s">
        <v>410</v>
      </c>
      <c r="C5620" s="20" t="s">
        <v>408</v>
      </c>
      <c r="D5620" s="20" t="s">
        <v>397</v>
      </c>
      <c r="E5620" s="20" t="s">
        <v>394</v>
      </c>
      <c r="F5620" t="e">
        <f>VLOOKUP(H5620,'[1]Ventes par client'!B:Q,7,FALSE)</f>
        <v>#N/A</v>
      </c>
      <c r="G5620" s="21">
        <v>0</v>
      </c>
      <c r="H5620" t="s">
        <v>817</v>
      </c>
      <c r="I5620">
        <v>3</v>
      </c>
      <c r="J5620" s="22" t="e">
        <f t="shared" si="87"/>
        <v>#N/A</v>
      </c>
    </row>
    <row r="5621" spans="1:10" x14ac:dyDescent="0.25">
      <c r="A5621" s="20">
        <v>30000</v>
      </c>
      <c r="B5621" s="20" t="s">
        <v>410</v>
      </c>
      <c r="C5621" s="20" t="s">
        <v>408</v>
      </c>
      <c r="D5621" s="20" t="s">
        <v>398</v>
      </c>
      <c r="E5621" s="20" t="s">
        <v>394</v>
      </c>
      <c r="F5621" t="e">
        <f>VLOOKUP(H5621,'[1]Ventes par client'!B:Q,8,FALSE)</f>
        <v>#N/A</v>
      </c>
      <c r="G5621" s="21">
        <v>100</v>
      </c>
      <c r="H5621" t="s">
        <v>817</v>
      </c>
      <c r="I5621" s="19">
        <v>4</v>
      </c>
      <c r="J5621" s="22" t="e">
        <f t="shared" si="87"/>
        <v>#N/A</v>
      </c>
    </row>
    <row r="5622" spans="1:10" x14ac:dyDescent="0.25">
      <c r="A5622" s="20">
        <v>30000</v>
      </c>
      <c r="B5622" s="20" t="s">
        <v>410</v>
      </c>
      <c r="C5622" s="20" t="s">
        <v>408</v>
      </c>
      <c r="D5622" s="20" t="s">
        <v>399</v>
      </c>
      <c r="E5622" s="20" t="s">
        <v>394</v>
      </c>
      <c r="F5622" t="e">
        <f>VLOOKUP(H5622,'[1]Ventes par client'!B:Q,9,FALSE)</f>
        <v>#N/A</v>
      </c>
      <c r="G5622" s="21">
        <v>0</v>
      </c>
      <c r="H5622" t="s">
        <v>817</v>
      </c>
      <c r="I5622" s="19">
        <v>5</v>
      </c>
      <c r="J5622" s="22" t="e">
        <f t="shared" si="87"/>
        <v>#N/A</v>
      </c>
    </row>
    <row r="5623" spans="1:10" x14ac:dyDescent="0.25">
      <c r="A5623" s="20">
        <v>30000</v>
      </c>
      <c r="B5623" s="20" t="s">
        <v>410</v>
      </c>
      <c r="C5623" s="20" t="s">
        <v>408</v>
      </c>
      <c r="D5623" s="20" t="s">
        <v>400</v>
      </c>
      <c r="E5623" s="20" t="s">
        <v>394</v>
      </c>
      <c r="F5623" t="e">
        <f>VLOOKUP(H5623,'[1]Ventes par client'!B:Q,10,FALSE)</f>
        <v>#N/A</v>
      </c>
      <c r="G5623" s="21">
        <v>100</v>
      </c>
      <c r="H5623" t="s">
        <v>817</v>
      </c>
      <c r="I5623">
        <v>6</v>
      </c>
      <c r="J5623" s="22" t="e">
        <f t="shared" si="87"/>
        <v>#N/A</v>
      </c>
    </row>
    <row r="5624" spans="1:10" x14ac:dyDescent="0.25">
      <c r="A5624" s="20">
        <v>30000</v>
      </c>
      <c r="B5624" s="20" t="s">
        <v>410</v>
      </c>
      <c r="C5624" s="20" t="s">
        <v>408</v>
      </c>
      <c r="D5624" s="20" t="s">
        <v>401</v>
      </c>
      <c r="E5624" s="20" t="s">
        <v>394</v>
      </c>
      <c r="F5624" t="e">
        <f>VLOOKUP(H5624,'[1]Ventes par client'!B:Q,11,FALSE)</f>
        <v>#N/A</v>
      </c>
      <c r="G5624" s="21">
        <v>0</v>
      </c>
      <c r="H5624" t="s">
        <v>817</v>
      </c>
      <c r="I5624" s="19">
        <v>7</v>
      </c>
      <c r="J5624" s="22" t="e">
        <f t="shared" si="87"/>
        <v>#N/A</v>
      </c>
    </row>
    <row r="5625" spans="1:10" x14ac:dyDescent="0.25">
      <c r="A5625" s="20">
        <v>30000</v>
      </c>
      <c r="B5625" s="20" t="s">
        <v>410</v>
      </c>
      <c r="C5625" s="20" t="s">
        <v>408</v>
      </c>
      <c r="D5625" s="20" t="s">
        <v>402</v>
      </c>
      <c r="E5625" s="20" t="s">
        <v>394</v>
      </c>
      <c r="F5625" t="e">
        <f>VLOOKUP(H5625,'[1]Ventes par client'!B:Q,12,FALSE)</f>
        <v>#N/A</v>
      </c>
      <c r="G5625" s="21">
        <v>0</v>
      </c>
      <c r="H5625" t="s">
        <v>817</v>
      </c>
      <c r="I5625" s="19">
        <v>8</v>
      </c>
      <c r="J5625" s="22" t="e">
        <f t="shared" si="87"/>
        <v>#N/A</v>
      </c>
    </row>
    <row r="5626" spans="1:10" x14ac:dyDescent="0.25">
      <c r="A5626" s="20">
        <v>30000</v>
      </c>
      <c r="B5626" s="20" t="s">
        <v>410</v>
      </c>
      <c r="C5626" s="20" t="s">
        <v>408</v>
      </c>
      <c r="D5626" s="20" t="s">
        <v>403</v>
      </c>
      <c r="E5626" s="20" t="s">
        <v>394</v>
      </c>
      <c r="F5626" t="e">
        <f>VLOOKUP(H5626,'[1]Ventes par client'!B:Q,13,FALSE)</f>
        <v>#N/A</v>
      </c>
      <c r="G5626" s="21">
        <v>100</v>
      </c>
      <c r="H5626" t="s">
        <v>817</v>
      </c>
      <c r="I5626">
        <v>9</v>
      </c>
      <c r="J5626" s="22" t="e">
        <f t="shared" si="87"/>
        <v>#N/A</v>
      </c>
    </row>
    <row r="5627" spans="1:10" x14ac:dyDescent="0.25">
      <c r="A5627" s="20">
        <v>30000</v>
      </c>
      <c r="B5627" s="20" t="s">
        <v>410</v>
      </c>
      <c r="C5627" s="20" t="s">
        <v>408</v>
      </c>
      <c r="D5627" s="20" t="s">
        <v>404</v>
      </c>
      <c r="E5627" s="20" t="s">
        <v>394</v>
      </c>
      <c r="F5627" t="e">
        <f>VLOOKUP(H5627,'[1]Ventes par client'!B:Q,14,FALSE)</f>
        <v>#N/A</v>
      </c>
      <c r="G5627" s="21">
        <v>0</v>
      </c>
      <c r="H5627" t="s">
        <v>817</v>
      </c>
      <c r="I5627" s="19">
        <v>10</v>
      </c>
      <c r="J5627" s="22" t="e">
        <f t="shared" si="87"/>
        <v>#N/A</v>
      </c>
    </row>
    <row r="5628" spans="1:10" x14ac:dyDescent="0.25">
      <c r="A5628" s="20">
        <v>30000</v>
      </c>
      <c r="B5628" s="20" t="s">
        <v>410</v>
      </c>
      <c r="C5628" s="20" t="s">
        <v>408</v>
      </c>
      <c r="D5628" s="20" t="s">
        <v>405</v>
      </c>
      <c r="E5628" s="20" t="s">
        <v>394</v>
      </c>
      <c r="F5628" t="e">
        <f>VLOOKUP(H5628,'[1]Ventes par client'!B:Q,15,FALSE)</f>
        <v>#N/A</v>
      </c>
      <c r="G5628" s="21">
        <v>100</v>
      </c>
      <c r="H5628" t="s">
        <v>817</v>
      </c>
      <c r="I5628" s="19">
        <v>11</v>
      </c>
      <c r="J5628" s="22" t="e">
        <f t="shared" si="87"/>
        <v>#N/A</v>
      </c>
    </row>
    <row r="5629" spans="1:10" x14ac:dyDescent="0.25">
      <c r="A5629" s="20">
        <v>30000</v>
      </c>
      <c r="B5629" s="20" t="s">
        <v>410</v>
      </c>
      <c r="C5629" s="20" t="s">
        <v>408</v>
      </c>
      <c r="D5629" s="20" t="s">
        <v>406</v>
      </c>
      <c r="E5629" s="20" t="s">
        <v>394</v>
      </c>
      <c r="F5629" t="e">
        <f>VLOOKUP(H5629,'[1]Ventes par client'!B:Q,16,FALSE)</f>
        <v>#N/A</v>
      </c>
      <c r="G5629" s="21">
        <v>0</v>
      </c>
      <c r="H5629" t="s">
        <v>817</v>
      </c>
      <c r="I5629">
        <v>12</v>
      </c>
      <c r="J5629" s="22" t="e">
        <f t="shared" si="87"/>
        <v>#N/A</v>
      </c>
    </row>
    <row r="5630" spans="1:10" x14ac:dyDescent="0.25">
      <c r="A5630" s="20">
        <v>30000</v>
      </c>
      <c r="B5630" s="20" t="s">
        <v>407</v>
      </c>
      <c r="C5630" s="20" t="s">
        <v>408</v>
      </c>
      <c r="D5630" s="20" t="s">
        <v>393</v>
      </c>
      <c r="E5630" s="20" t="s">
        <v>394</v>
      </c>
      <c r="F5630" s="21" t="e">
        <f>VLOOKUP(H5630,'[1]Ventes par client'!B:Q,5,FALSE)</f>
        <v>#N/A</v>
      </c>
      <c r="G5630" s="21">
        <v>100</v>
      </c>
      <c r="H5630" s="2" t="s">
        <v>818</v>
      </c>
      <c r="I5630" s="19">
        <v>1</v>
      </c>
      <c r="J5630" s="22" t="e">
        <f t="shared" si="87"/>
        <v>#N/A</v>
      </c>
    </row>
    <row r="5631" spans="1:10" x14ac:dyDescent="0.25">
      <c r="A5631" s="20">
        <v>30000</v>
      </c>
      <c r="B5631" s="20" t="s">
        <v>407</v>
      </c>
      <c r="C5631" s="20" t="s">
        <v>408</v>
      </c>
      <c r="D5631" s="20" t="s">
        <v>396</v>
      </c>
      <c r="E5631" s="20" t="s">
        <v>394</v>
      </c>
      <c r="F5631" t="e">
        <f>VLOOKUP(H5631,'[1]Ventes par client'!B:Q,6,FALSE)</f>
        <v>#N/A</v>
      </c>
      <c r="G5631" s="21">
        <v>100</v>
      </c>
      <c r="H5631" t="s">
        <v>818</v>
      </c>
      <c r="I5631" s="19">
        <v>2</v>
      </c>
      <c r="J5631" s="22" t="e">
        <f t="shared" si="87"/>
        <v>#N/A</v>
      </c>
    </row>
    <row r="5632" spans="1:10" x14ac:dyDescent="0.25">
      <c r="A5632" s="20">
        <v>30000</v>
      </c>
      <c r="B5632" s="20" t="s">
        <v>407</v>
      </c>
      <c r="C5632" s="20" t="s">
        <v>408</v>
      </c>
      <c r="D5632" s="20" t="s">
        <v>397</v>
      </c>
      <c r="E5632" s="20" t="s">
        <v>394</v>
      </c>
      <c r="F5632" t="e">
        <f>VLOOKUP(H5632,'[1]Ventes par client'!B:Q,7,FALSE)</f>
        <v>#N/A</v>
      </c>
      <c r="G5632" s="21">
        <v>100</v>
      </c>
      <c r="H5632" t="s">
        <v>818</v>
      </c>
      <c r="I5632">
        <v>3</v>
      </c>
      <c r="J5632" s="22" t="e">
        <f t="shared" si="87"/>
        <v>#N/A</v>
      </c>
    </row>
    <row r="5633" spans="1:10" x14ac:dyDescent="0.25">
      <c r="A5633" s="20">
        <v>30000</v>
      </c>
      <c r="B5633" s="20" t="s">
        <v>407</v>
      </c>
      <c r="C5633" s="20" t="s">
        <v>408</v>
      </c>
      <c r="D5633" s="20" t="s">
        <v>398</v>
      </c>
      <c r="E5633" s="20" t="s">
        <v>394</v>
      </c>
      <c r="F5633" t="e">
        <f>VLOOKUP(H5633,'[1]Ventes par client'!B:Q,8,FALSE)</f>
        <v>#N/A</v>
      </c>
      <c r="G5633" s="21">
        <v>0</v>
      </c>
      <c r="H5633" t="s">
        <v>818</v>
      </c>
      <c r="I5633" s="19">
        <v>4</v>
      </c>
      <c r="J5633" s="22" t="e">
        <f t="shared" si="87"/>
        <v>#N/A</v>
      </c>
    </row>
    <row r="5634" spans="1:10" x14ac:dyDescent="0.25">
      <c r="A5634" s="20">
        <v>30000</v>
      </c>
      <c r="B5634" s="20" t="s">
        <v>407</v>
      </c>
      <c r="C5634" s="20" t="s">
        <v>408</v>
      </c>
      <c r="D5634" s="20" t="s">
        <v>399</v>
      </c>
      <c r="E5634" s="20" t="s">
        <v>394</v>
      </c>
      <c r="F5634" t="e">
        <f>VLOOKUP(H5634,'[1]Ventes par client'!B:Q,9,FALSE)</f>
        <v>#N/A</v>
      </c>
      <c r="G5634" s="21">
        <v>100</v>
      </c>
      <c r="H5634" t="s">
        <v>818</v>
      </c>
      <c r="I5634" s="19">
        <v>5</v>
      </c>
      <c r="J5634" s="22" t="e">
        <f t="shared" ref="J5634:J5697" si="88">+F5634-G5634</f>
        <v>#N/A</v>
      </c>
    </row>
    <row r="5635" spans="1:10" x14ac:dyDescent="0.25">
      <c r="A5635" s="20">
        <v>30000</v>
      </c>
      <c r="B5635" s="20" t="s">
        <v>407</v>
      </c>
      <c r="C5635" s="20" t="s">
        <v>408</v>
      </c>
      <c r="D5635" s="20" t="s">
        <v>400</v>
      </c>
      <c r="E5635" s="20" t="s">
        <v>394</v>
      </c>
      <c r="F5635" t="e">
        <f>VLOOKUP(H5635,'[1]Ventes par client'!B:Q,10,FALSE)</f>
        <v>#N/A</v>
      </c>
      <c r="G5635" s="21">
        <v>100</v>
      </c>
      <c r="H5635" t="s">
        <v>818</v>
      </c>
      <c r="I5635">
        <v>6</v>
      </c>
      <c r="J5635" s="22" t="e">
        <f t="shared" si="88"/>
        <v>#N/A</v>
      </c>
    </row>
    <row r="5636" spans="1:10" x14ac:dyDescent="0.25">
      <c r="A5636" s="20">
        <v>30000</v>
      </c>
      <c r="B5636" s="20" t="s">
        <v>407</v>
      </c>
      <c r="C5636" s="20" t="s">
        <v>408</v>
      </c>
      <c r="D5636" s="20" t="s">
        <v>401</v>
      </c>
      <c r="E5636" s="20" t="s">
        <v>394</v>
      </c>
      <c r="F5636" t="e">
        <f>VLOOKUP(H5636,'[1]Ventes par client'!B:Q,11,FALSE)</f>
        <v>#N/A</v>
      </c>
      <c r="G5636" s="21">
        <v>100</v>
      </c>
      <c r="H5636" t="s">
        <v>818</v>
      </c>
      <c r="I5636" s="19">
        <v>7</v>
      </c>
      <c r="J5636" s="22" t="e">
        <f t="shared" si="88"/>
        <v>#N/A</v>
      </c>
    </row>
    <row r="5637" spans="1:10" x14ac:dyDescent="0.25">
      <c r="A5637" s="20">
        <v>30000</v>
      </c>
      <c r="B5637" s="20" t="s">
        <v>407</v>
      </c>
      <c r="C5637" s="20" t="s">
        <v>408</v>
      </c>
      <c r="D5637" s="20" t="s">
        <v>402</v>
      </c>
      <c r="E5637" s="20" t="s">
        <v>394</v>
      </c>
      <c r="F5637" t="e">
        <f>VLOOKUP(H5637,'[1]Ventes par client'!B:Q,12,FALSE)</f>
        <v>#N/A</v>
      </c>
      <c r="G5637" s="21">
        <v>100</v>
      </c>
      <c r="H5637" t="s">
        <v>818</v>
      </c>
      <c r="I5637" s="19">
        <v>8</v>
      </c>
      <c r="J5637" s="22" t="e">
        <f t="shared" si="88"/>
        <v>#N/A</v>
      </c>
    </row>
    <row r="5638" spans="1:10" x14ac:dyDescent="0.25">
      <c r="A5638" s="20">
        <v>30000</v>
      </c>
      <c r="B5638" s="20" t="s">
        <v>407</v>
      </c>
      <c r="C5638" s="20" t="s">
        <v>408</v>
      </c>
      <c r="D5638" s="20" t="s">
        <v>403</v>
      </c>
      <c r="E5638" s="20" t="s">
        <v>394</v>
      </c>
      <c r="F5638" t="e">
        <f>VLOOKUP(H5638,'[1]Ventes par client'!B:Q,13,FALSE)</f>
        <v>#N/A</v>
      </c>
      <c r="G5638" s="21">
        <v>0</v>
      </c>
      <c r="H5638" t="s">
        <v>818</v>
      </c>
      <c r="I5638">
        <v>9</v>
      </c>
      <c r="J5638" s="22" t="e">
        <f t="shared" si="88"/>
        <v>#N/A</v>
      </c>
    </row>
    <row r="5639" spans="1:10" x14ac:dyDescent="0.25">
      <c r="A5639" s="20">
        <v>30000</v>
      </c>
      <c r="B5639" s="20" t="s">
        <v>407</v>
      </c>
      <c r="C5639" s="20" t="s">
        <v>408</v>
      </c>
      <c r="D5639" s="20" t="s">
        <v>404</v>
      </c>
      <c r="E5639" s="20" t="s">
        <v>394</v>
      </c>
      <c r="F5639" t="e">
        <f>VLOOKUP(H5639,'[1]Ventes par client'!B:Q,14,FALSE)</f>
        <v>#N/A</v>
      </c>
      <c r="G5639" s="21">
        <v>100</v>
      </c>
      <c r="H5639" t="s">
        <v>818</v>
      </c>
      <c r="I5639" s="19">
        <v>10</v>
      </c>
      <c r="J5639" s="22" t="e">
        <f t="shared" si="88"/>
        <v>#N/A</v>
      </c>
    </row>
    <row r="5640" spans="1:10" x14ac:dyDescent="0.25">
      <c r="A5640" s="20">
        <v>30000</v>
      </c>
      <c r="B5640" s="20" t="s">
        <v>407</v>
      </c>
      <c r="C5640" s="20" t="s">
        <v>408</v>
      </c>
      <c r="D5640" s="20" t="s">
        <v>405</v>
      </c>
      <c r="E5640" s="20" t="s">
        <v>394</v>
      </c>
      <c r="F5640" t="e">
        <f>VLOOKUP(H5640,'[1]Ventes par client'!B:Q,15,FALSE)</f>
        <v>#N/A</v>
      </c>
      <c r="G5640" s="21">
        <v>100</v>
      </c>
      <c r="H5640" t="s">
        <v>818</v>
      </c>
      <c r="I5640" s="19">
        <v>11</v>
      </c>
      <c r="J5640" s="22" t="e">
        <f t="shared" si="88"/>
        <v>#N/A</v>
      </c>
    </row>
    <row r="5641" spans="1:10" x14ac:dyDescent="0.25">
      <c r="A5641" s="20">
        <v>30000</v>
      </c>
      <c r="B5641" s="20" t="s">
        <v>407</v>
      </c>
      <c r="C5641" s="20" t="s">
        <v>408</v>
      </c>
      <c r="D5641" s="20" t="s">
        <v>406</v>
      </c>
      <c r="E5641" s="20" t="s">
        <v>394</v>
      </c>
      <c r="F5641" t="e">
        <f>VLOOKUP(H5641,'[1]Ventes par client'!B:Q,16,FALSE)</f>
        <v>#N/A</v>
      </c>
      <c r="G5641" s="21">
        <v>100</v>
      </c>
      <c r="H5641" t="s">
        <v>818</v>
      </c>
      <c r="I5641">
        <v>12</v>
      </c>
      <c r="J5641" s="22" t="e">
        <f t="shared" si="88"/>
        <v>#N/A</v>
      </c>
    </row>
    <row r="5642" spans="1:10" x14ac:dyDescent="0.25">
      <c r="A5642" s="20">
        <v>30000</v>
      </c>
      <c r="B5642" s="20" t="s">
        <v>206</v>
      </c>
      <c r="C5642" s="20" t="s">
        <v>408</v>
      </c>
      <c r="D5642" s="20" t="s">
        <v>393</v>
      </c>
      <c r="E5642" s="20" t="s">
        <v>394</v>
      </c>
      <c r="F5642" s="21" t="e">
        <f>VLOOKUP(H5642,'[1]Ventes par client'!B:Q,5,FALSE)</f>
        <v>#N/A</v>
      </c>
      <c r="G5642" s="21">
        <v>100</v>
      </c>
      <c r="H5642" s="2" t="s">
        <v>819</v>
      </c>
      <c r="I5642" s="19">
        <v>1</v>
      </c>
      <c r="J5642" s="22" t="e">
        <f t="shared" si="88"/>
        <v>#N/A</v>
      </c>
    </row>
    <row r="5643" spans="1:10" x14ac:dyDescent="0.25">
      <c r="A5643" s="20">
        <v>30000</v>
      </c>
      <c r="B5643" s="20" t="s">
        <v>206</v>
      </c>
      <c r="C5643" s="20" t="s">
        <v>408</v>
      </c>
      <c r="D5643" s="20" t="s">
        <v>396</v>
      </c>
      <c r="E5643" s="20" t="s">
        <v>394</v>
      </c>
      <c r="F5643" t="e">
        <f>VLOOKUP(H5643,'[1]Ventes par client'!B:Q,6,FALSE)</f>
        <v>#N/A</v>
      </c>
      <c r="G5643" s="21">
        <v>100</v>
      </c>
      <c r="H5643" t="s">
        <v>819</v>
      </c>
      <c r="I5643" s="19">
        <v>2</v>
      </c>
      <c r="J5643" s="22" t="e">
        <f t="shared" si="88"/>
        <v>#N/A</v>
      </c>
    </row>
    <row r="5644" spans="1:10" x14ac:dyDescent="0.25">
      <c r="A5644" s="20">
        <v>30000</v>
      </c>
      <c r="B5644" s="20" t="s">
        <v>206</v>
      </c>
      <c r="C5644" s="20" t="s">
        <v>408</v>
      </c>
      <c r="D5644" s="20" t="s">
        <v>397</v>
      </c>
      <c r="E5644" s="20" t="s">
        <v>394</v>
      </c>
      <c r="F5644" t="e">
        <f>VLOOKUP(H5644,'[1]Ventes par client'!B:Q,7,FALSE)</f>
        <v>#N/A</v>
      </c>
      <c r="G5644" s="21">
        <v>100</v>
      </c>
      <c r="H5644" t="s">
        <v>819</v>
      </c>
      <c r="I5644">
        <v>3</v>
      </c>
      <c r="J5644" s="22" t="e">
        <f t="shared" si="88"/>
        <v>#N/A</v>
      </c>
    </row>
    <row r="5645" spans="1:10" x14ac:dyDescent="0.25">
      <c r="A5645" s="20">
        <v>30000</v>
      </c>
      <c r="B5645" s="20" t="s">
        <v>206</v>
      </c>
      <c r="C5645" s="20" t="s">
        <v>408</v>
      </c>
      <c r="D5645" s="20" t="s">
        <v>398</v>
      </c>
      <c r="E5645" s="20" t="s">
        <v>394</v>
      </c>
      <c r="F5645" t="e">
        <f>VLOOKUP(H5645,'[1]Ventes par client'!B:Q,8,FALSE)</f>
        <v>#N/A</v>
      </c>
      <c r="G5645" s="21">
        <v>0</v>
      </c>
      <c r="H5645" t="s">
        <v>819</v>
      </c>
      <c r="I5645" s="19">
        <v>4</v>
      </c>
      <c r="J5645" s="22" t="e">
        <f t="shared" si="88"/>
        <v>#N/A</v>
      </c>
    </row>
    <row r="5646" spans="1:10" x14ac:dyDescent="0.25">
      <c r="A5646" s="20">
        <v>30000</v>
      </c>
      <c r="B5646" s="20" t="s">
        <v>206</v>
      </c>
      <c r="C5646" s="20" t="s">
        <v>408</v>
      </c>
      <c r="D5646" s="20" t="s">
        <v>399</v>
      </c>
      <c r="E5646" s="20" t="s">
        <v>394</v>
      </c>
      <c r="F5646" t="e">
        <f>VLOOKUP(H5646,'[1]Ventes par client'!B:Q,9,FALSE)</f>
        <v>#N/A</v>
      </c>
      <c r="G5646" s="21">
        <v>100</v>
      </c>
      <c r="H5646" t="s">
        <v>819</v>
      </c>
      <c r="I5646" s="19">
        <v>5</v>
      </c>
      <c r="J5646" s="22" t="e">
        <f t="shared" si="88"/>
        <v>#N/A</v>
      </c>
    </row>
    <row r="5647" spans="1:10" x14ac:dyDescent="0.25">
      <c r="A5647" s="20">
        <v>30000</v>
      </c>
      <c r="B5647" s="20" t="s">
        <v>206</v>
      </c>
      <c r="C5647" s="20" t="s">
        <v>408</v>
      </c>
      <c r="D5647" s="20" t="s">
        <v>400</v>
      </c>
      <c r="E5647" s="20" t="s">
        <v>394</v>
      </c>
      <c r="F5647" t="e">
        <f>VLOOKUP(H5647,'[1]Ventes par client'!B:Q,10,FALSE)</f>
        <v>#N/A</v>
      </c>
      <c r="G5647" s="21">
        <v>100</v>
      </c>
      <c r="H5647" t="s">
        <v>819</v>
      </c>
      <c r="I5647">
        <v>6</v>
      </c>
      <c r="J5647" s="22" t="e">
        <f t="shared" si="88"/>
        <v>#N/A</v>
      </c>
    </row>
    <row r="5648" spans="1:10" x14ac:dyDescent="0.25">
      <c r="A5648" s="20">
        <v>30000</v>
      </c>
      <c r="B5648" s="20" t="s">
        <v>206</v>
      </c>
      <c r="C5648" s="20" t="s">
        <v>408</v>
      </c>
      <c r="D5648" s="20" t="s">
        <v>401</v>
      </c>
      <c r="E5648" s="20" t="s">
        <v>394</v>
      </c>
      <c r="F5648" t="e">
        <f>VLOOKUP(H5648,'[1]Ventes par client'!B:Q,11,FALSE)</f>
        <v>#N/A</v>
      </c>
      <c r="G5648" s="21">
        <v>100</v>
      </c>
      <c r="H5648" t="s">
        <v>819</v>
      </c>
      <c r="I5648" s="19">
        <v>7</v>
      </c>
      <c r="J5648" s="22" t="e">
        <f t="shared" si="88"/>
        <v>#N/A</v>
      </c>
    </row>
    <row r="5649" spans="1:10" x14ac:dyDescent="0.25">
      <c r="A5649" s="20">
        <v>30000</v>
      </c>
      <c r="B5649" s="20" t="s">
        <v>206</v>
      </c>
      <c r="C5649" s="20" t="s">
        <v>408</v>
      </c>
      <c r="D5649" s="20" t="s">
        <v>402</v>
      </c>
      <c r="E5649" s="20" t="s">
        <v>394</v>
      </c>
      <c r="F5649" t="e">
        <f>VLOOKUP(H5649,'[1]Ventes par client'!B:Q,12,FALSE)</f>
        <v>#N/A</v>
      </c>
      <c r="G5649" s="21">
        <v>100</v>
      </c>
      <c r="H5649" t="s">
        <v>819</v>
      </c>
      <c r="I5649" s="19">
        <v>8</v>
      </c>
      <c r="J5649" s="22" t="e">
        <f t="shared" si="88"/>
        <v>#N/A</v>
      </c>
    </row>
    <row r="5650" spans="1:10" x14ac:dyDescent="0.25">
      <c r="A5650" s="20">
        <v>30000</v>
      </c>
      <c r="B5650" s="20" t="s">
        <v>206</v>
      </c>
      <c r="C5650" s="20" t="s">
        <v>408</v>
      </c>
      <c r="D5650" s="20" t="s">
        <v>403</v>
      </c>
      <c r="E5650" s="20" t="s">
        <v>394</v>
      </c>
      <c r="F5650" t="e">
        <f>VLOOKUP(H5650,'[1]Ventes par client'!B:Q,13,FALSE)</f>
        <v>#N/A</v>
      </c>
      <c r="G5650" s="21">
        <v>0</v>
      </c>
      <c r="H5650" t="s">
        <v>819</v>
      </c>
      <c r="I5650">
        <v>9</v>
      </c>
      <c r="J5650" s="22" t="e">
        <f t="shared" si="88"/>
        <v>#N/A</v>
      </c>
    </row>
    <row r="5651" spans="1:10" x14ac:dyDescent="0.25">
      <c r="A5651" s="20">
        <v>30000</v>
      </c>
      <c r="B5651" s="20" t="s">
        <v>206</v>
      </c>
      <c r="C5651" s="20" t="s">
        <v>408</v>
      </c>
      <c r="D5651" s="20" t="s">
        <v>404</v>
      </c>
      <c r="E5651" s="20" t="s">
        <v>394</v>
      </c>
      <c r="F5651" t="e">
        <f>VLOOKUP(H5651,'[1]Ventes par client'!B:Q,14,FALSE)</f>
        <v>#N/A</v>
      </c>
      <c r="G5651" s="21">
        <v>100</v>
      </c>
      <c r="H5651" t="s">
        <v>819</v>
      </c>
      <c r="I5651" s="19">
        <v>10</v>
      </c>
      <c r="J5651" s="22" t="e">
        <f t="shared" si="88"/>
        <v>#N/A</v>
      </c>
    </row>
    <row r="5652" spans="1:10" x14ac:dyDescent="0.25">
      <c r="A5652" s="20">
        <v>30000</v>
      </c>
      <c r="B5652" s="20" t="s">
        <v>206</v>
      </c>
      <c r="C5652" s="20" t="s">
        <v>408</v>
      </c>
      <c r="D5652" s="20" t="s">
        <v>405</v>
      </c>
      <c r="E5652" s="20" t="s">
        <v>394</v>
      </c>
      <c r="F5652" t="e">
        <f>VLOOKUP(H5652,'[1]Ventes par client'!B:Q,15,FALSE)</f>
        <v>#N/A</v>
      </c>
      <c r="G5652" s="21">
        <v>100</v>
      </c>
      <c r="H5652" t="s">
        <v>819</v>
      </c>
      <c r="I5652" s="19">
        <v>11</v>
      </c>
      <c r="J5652" s="22" t="e">
        <f t="shared" si="88"/>
        <v>#N/A</v>
      </c>
    </row>
    <row r="5653" spans="1:10" x14ac:dyDescent="0.25">
      <c r="A5653" s="20">
        <v>30000</v>
      </c>
      <c r="B5653" s="20" t="s">
        <v>206</v>
      </c>
      <c r="C5653" s="20" t="s">
        <v>408</v>
      </c>
      <c r="D5653" s="20" t="s">
        <v>406</v>
      </c>
      <c r="E5653" s="20" t="s">
        <v>394</v>
      </c>
      <c r="F5653" t="e">
        <f>VLOOKUP(H5653,'[1]Ventes par client'!B:Q,16,FALSE)</f>
        <v>#N/A</v>
      </c>
      <c r="G5653" s="21">
        <v>100</v>
      </c>
      <c r="H5653" t="s">
        <v>819</v>
      </c>
      <c r="I5653">
        <v>12</v>
      </c>
      <c r="J5653" s="22" t="e">
        <f t="shared" si="88"/>
        <v>#N/A</v>
      </c>
    </row>
    <row r="5654" spans="1:10" x14ac:dyDescent="0.25">
      <c r="A5654" s="20">
        <v>30000</v>
      </c>
      <c r="B5654" s="20" t="s">
        <v>564</v>
      </c>
      <c r="C5654" s="20" t="s">
        <v>408</v>
      </c>
      <c r="D5654" s="20" t="s">
        <v>393</v>
      </c>
      <c r="E5654" s="20" t="s">
        <v>394</v>
      </c>
      <c r="F5654" s="21" t="e">
        <f>VLOOKUP(H5654,'[1]Ventes par client'!B:Q,5,FALSE)</f>
        <v>#N/A</v>
      </c>
      <c r="G5654" s="21">
        <v>4900</v>
      </c>
      <c r="H5654" s="2" t="s">
        <v>820</v>
      </c>
      <c r="I5654" s="19">
        <v>1</v>
      </c>
      <c r="J5654" s="22" t="e">
        <f t="shared" si="88"/>
        <v>#N/A</v>
      </c>
    </row>
    <row r="5655" spans="1:10" x14ac:dyDescent="0.25">
      <c r="A5655" s="20">
        <v>30000</v>
      </c>
      <c r="B5655" s="20" t="s">
        <v>564</v>
      </c>
      <c r="C5655" s="20" t="s">
        <v>408</v>
      </c>
      <c r="D5655" s="20" t="s">
        <v>396</v>
      </c>
      <c r="E5655" s="20" t="s">
        <v>394</v>
      </c>
      <c r="F5655" t="e">
        <f>VLOOKUP(H5655,'[1]Ventes par client'!B:Q,6,FALSE)</f>
        <v>#N/A</v>
      </c>
      <c r="G5655" s="21">
        <v>5100</v>
      </c>
      <c r="H5655" t="s">
        <v>820</v>
      </c>
      <c r="I5655" s="19">
        <v>2</v>
      </c>
      <c r="J5655" s="22" t="e">
        <f t="shared" si="88"/>
        <v>#N/A</v>
      </c>
    </row>
    <row r="5656" spans="1:10" x14ac:dyDescent="0.25">
      <c r="A5656" s="20">
        <v>30000</v>
      </c>
      <c r="B5656" s="20" t="s">
        <v>564</v>
      </c>
      <c r="C5656" s="20" t="s">
        <v>408</v>
      </c>
      <c r="D5656" s="20" t="s">
        <v>397</v>
      </c>
      <c r="E5656" s="20" t="s">
        <v>394</v>
      </c>
      <c r="F5656" t="e">
        <f>VLOOKUP(H5656,'[1]Ventes par client'!B:Q,7,FALSE)</f>
        <v>#N/A</v>
      </c>
      <c r="G5656" s="21">
        <v>5700</v>
      </c>
      <c r="H5656" t="s">
        <v>820</v>
      </c>
      <c r="I5656">
        <v>3</v>
      </c>
      <c r="J5656" s="22" t="e">
        <f t="shared" si="88"/>
        <v>#N/A</v>
      </c>
    </row>
    <row r="5657" spans="1:10" x14ac:dyDescent="0.25">
      <c r="A5657" s="20">
        <v>30000</v>
      </c>
      <c r="B5657" s="20" t="s">
        <v>564</v>
      </c>
      <c r="C5657" s="20" t="s">
        <v>408</v>
      </c>
      <c r="D5657" s="20" t="s">
        <v>398</v>
      </c>
      <c r="E5657" s="20" t="s">
        <v>394</v>
      </c>
      <c r="F5657" t="e">
        <f>VLOOKUP(H5657,'[1]Ventes par client'!B:Q,8,FALSE)</f>
        <v>#N/A</v>
      </c>
      <c r="G5657" s="21">
        <v>4600</v>
      </c>
      <c r="H5657" t="s">
        <v>820</v>
      </c>
      <c r="I5657" s="19">
        <v>4</v>
      </c>
      <c r="J5657" s="22" t="e">
        <f t="shared" si="88"/>
        <v>#N/A</v>
      </c>
    </row>
    <row r="5658" spans="1:10" x14ac:dyDescent="0.25">
      <c r="A5658" s="20">
        <v>30000</v>
      </c>
      <c r="B5658" s="20" t="s">
        <v>564</v>
      </c>
      <c r="C5658" s="20" t="s">
        <v>408</v>
      </c>
      <c r="D5658" s="20" t="s">
        <v>399</v>
      </c>
      <c r="E5658" s="20" t="s">
        <v>394</v>
      </c>
      <c r="F5658" t="e">
        <f>VLOOKUP(H5658,'[1]Ventes par client'!B:Q,9,FALSE)</f>
        <v>#N/A</v>
      </c>
      <c r="G5658" s="21">
        <v>4600</v>
      </c>
      <c r="H5658" t="s">
        <v>820</v>
      </c>
      <c r="I5658" s="19">
        <v>5</v>
      </c>
      <c r="J5658" s="22" t="e">
        <f t="shared" si="88"/>
        <v>#N/A</v>
      </c>
    </row>
    <row r="5659" spans="1:10" x14ac:dyDescent="0.25">
      <c r="A5659" s="20">
        <v>30000</v>
      </c>
      <c r="B5659" s="20" t="s">
        <v>564</v>
      </c>
      <c r="C5659" s="20" t="s">
        <v>408</v>
      </c>
      <c r="D5659" s="20" t="s">
        <v>400</v>
      </c>
      <c r="E5659" s="20" t="s">
        <v>394</v>
      </c>
      <c r="F5659" t="e">
        <f>VLOOKUP(H5659,'[1]Ventes par client'!B:Q,10,FALSE)</f>
        <v>#N/A</v>
      </c>
      <c r="G5659" s="21">
        <v>5700</v>
      </c>
      <c r="H5659" t="s">
        <v>820</v>
      </c>
      <c r="I5659">
        <v>6</v>
      </c>
      <c r="J5659" s="22" t="e">
        <f t="shared" si="88"/>
        <v>#N/A</v>
      </c>
    </row>
    <row r="5660" spans="1:10" x14ac:dyDescent="0.25">
      <c r="A5660" s="20">
        <v>30000</v>
      </c>
      <c r="B5660" s="20" t="s">
        <v>564</v>
      </c>
      <c r="C5660" s="20" t="s">
        <v>408</v>
      </c>
      <c r="D5660" s="20" t="s">
        <v>401</v>
      </c>
      <c r="E5660" s="20" t="s">
        <v>394</v>
      </c>
      <c r="F5660" t="e">
        <f>VLOOKUP(H5660,'[1]Ventes par client'!B:Q,11,FALSE)</f>
        <v>#N/A</v>
      </c>
      <c r="G5660" s="21">
        <v>4700</v>
      </c>
      <c r="H5660" t="s">
        <v>820</v>
      </c>
      <c r="I5660" s="19">
        <v>7</v>
      </c>
      <c r="J5660" s="22" t="e">
        <f t="shared" si="88"/>
        <v>#N/A</v>
      </c>
    </row>
    <row r="5661" spans="1:10" x14ac:dyDescent="0.25">
      <c r="A5661" s="20">
        <v>30000</v>
      </c>
      <c r="B5661" s="20" t="s">
        <v>564</v>
      </c>
      <c r="C5661" s="20" t="s">
        <v>408</v>
      </c>
      <c r="D5661" s="20" t="s">
        <v>402</v>
      </c>
      <c r="E5661" s="20" t="s">
        <v>394</v>
      </c>
      <c r="F5661" t="e">
        <f>VLOOKUP(H5661,'[1]Ventes par client'!B:Q,12,FALSE)</f>
        <v>#N/A</v>
      </c>
      <c r="G5661" s="21">
        <v>4400</v>
      </c>
      <c r="H5661" t="s">
        <v>820</v>
      </c>
      <c r="I5661" s="19">
        <v>8</v>
      </c>
      <c r="J5661" s="22" t="e">
        <f t="shared" si="88"/>
        <v>#N/A</v>
      </c>
    </row>
    <row r="5662" spans="1:10" x14ac:dyDescent="0.25">
      <c r="A5662" s="20">
        <v>30000</v>
      </c>
      <c r="B5662" s="20" t="s">
        <v>564</v>
      </c>
      <c r="C5662" s="20" t="s">
        <v>408</v>
      </c>
      <c r="D5662" s="20" t="s">
        <v>403</v>
      </c>
      <c r="E5662" s="20" t="s">
        <v>394</v>
      </c>
      <c r="F5662" t="e">
        <f>VLOOKUP(H5662,'[1]Ventes par client'!B:Q,13,FALSE)</f>
        <v>#N/A</v>
      </c>
      <c r="G5662" s="21">
        <v>4600</v>
      </c>
      <c r="H5662" t="s">
        <v>820</v>
      </c>
      <c r="I5662">
        <v>9</v>
      </c>
      <c r="J5662" s="22" t="e">
        <f t="shared" si="88"/>
        <v>#N/A</v>
      </c>
    </row>
    <row r="5663" spans="1:10" x14ac:dyDescent="0.25">
      <c r="A5663" s="20">
        <v>30000</v>
      </c>
      <c r="B5663" s="20" t="s">
        <v>564</v>
      </c>
      <c r="C5663" s="20" t="s">
        <v>408</v>
      </c>
      <c r="D5663" s="20" t="s">
        <v>404</v>
      </c>
      <c r="E5663" s="20" t="s">
        <v>394</v>
      </c>
      <c r="F5663" t="e">
        <f>VLOOKUP(H5663,'[1]Ventes par client'!B:Q,14,FALSE)</f>
        <v>#N/A</v>
      </c>
      <c r="G5663" s="21">
        <v>5400</v>
      </c>
      <c r="H5663" t="s">
        <v>820</v>
      </c>
      <c r="I5663" s="19">
        <v>10</v>
      </c>
      <c r="J5663" s="22" t="e">
        <f t="shared" si="88"/>
        <v>#N/A</v>
      </c>
    </row>
    <row r="5664" spans="1:10" x14ac:dyDescent="0.25">
      <c r="A5664" s="20">
        <v>30000</v>
      </c>
      <c r="B5664" s="20" t="s">
        <v>564</v>
      </c>
      <c r="C5664" s="20" t="s">
        <v>408</v>
      </c>
      <c r="D5664" s="20" t="s">
        <v>405</v>
      </c>
      <c r="E5664" s="20" t="s">
        <v>394</v>
      </c>
      <c r="F5664" t="e">
        <f>VLOOKUP(H5664,'[1]Ventes par client'!B:Q,15,FALSE)</f>
        <v>#N/A</v>
      </c>
      <c r="G5664" s="21">
        <v>6000</v>
      </c>
      <c r="H5664" t="s">
        <v>820</v>
      </c>
      <c r="I5664" s="19">
        <v>11</v>
      </c>
      <c r="J5664" s="22" t="e">
        <f t="shared" si="88"/>
        <v>#N/A</v>
      </c>
    </row>
    <row r="5665" spans="1:10" x14ac:dyDescent="0.25">
      <c r="A5665" s="20">
        <v>30000</v>
      </c>
      <c r="B5665" s="20" t="s">
        <v>564</v>
      </c>
      <c r="C5665" s="20" t="s">
        <v>408</v>
      </c>
      <c r="D5665" s="20" t="s">
        <v>406</v>
      </c>
      <c r="E5665" s="20" t="s">
        <v>394</v>
      </c>
      <c r="F5665" t="e">
        <f>VLOOKUP(H5665,'[1]Ventes par client'!B:Q,16,FALSE)</f>
        <v>#N/A</v>
      </c>
      <c r="G5665" s="21">
        <v>4300</v>
      </c>
      <c r="H5665" t="s">
        <v>820</v>
      </c>
      <c r="I5665">
        <v>12</v>
      </c>
      <c r="J5665" s="22" t="e">
        <f t="shared" si="88"/>
        <v>#N/A</v>
      </c>
    </row>
    <row r="5666" spans="1:10" x14ac:dyDescent="0.25">
      <c r="A5666" s="20">
        <v>30000</v>
      </c>
      <c r="B5666" s="20" t="s">
        <v>206</v>
      </c>
      <c r="C5666" s="20" t="s">
        <v>408</v>
      </c>
      <c r="D5666" s="20" t="s">
        <v>393</v>
      </c>
      <c r="E5666" s="20" t="s">
        <v>394</v>
      </c>
      <c r="F5666" s="21" t="e">
        <f>VLOOKUP(H5666,'[1]Ventes par client'!B:Q,5,FALSE)</f>
        <v>#N/A</v>
      </c>
      <c r="G5666" s="21">
        <v>500</v>
      </c>
      <c r="H5666" s="2" t="s">
        <v>821</v>
      </c>
      <c r="I5666" s="19">
        <v>1</v>
      </c>
      <c r="J5666" s="22" t="e">
        <f t="shared" si="88"/>
        <v>#N/A</v>
      </c>
    </row>
    <row r="5667" spans="1:10" x14ac:dyDescent="0.25">
      <c r="A5667" s="20">
        <v>30000</v>
      </c>
      <c r="B5667" s="20" t="s">
        <v>206</v>
      </c>
      <c r="C5667" s="20" t="s">
        <v>408</v>
      </c>
      <c r="D5667" s="20" t="s">
        <v>396</v>
      </c>
      <c r="E5667" s="20" t="s">
        <v>394</v>
      </c>
      <c r="F5667" t="e">
        <f>VLOOKUP(H5667,'[1]Ventes par client'!B:Q,6,FALSE)</f>
        <v>#N/A</v>
      </c>
      <c r="G5667" s="21">
        <v>500</v>
      </c>
      <c r="H5667" t="s">
        <v>821</v>
      </c>
      <c r="I5667" s="19">
        <v>2</v>
      </c>
      <c r="J5667" s="22" t="e">
        <f t="shared" si="88"/>
        <v>#N/A</v>
      </c>
    </row>
    <row r="5668" spans="1:10" x14ac:dyDescent="0.25">
      <c r="A5668" s="20">
        <v>30000</v>
      </c>
      <c r="B5668" s="20" t="s">
        <v>206</v>
      </c>
      <c r="C5668" s="20" t="s">
        <v>408</v>
      </c>
      <c r="D5668" s="20" t="s">
        <v>397</v>
      </c>
      <c r="E5668" s="20" t="s">
        <v>394</v>
      </c>
      <c r="F5668" t="e">
        <f>VLOOKUP(H5668,'[1]Ventes par client'!B:Q,7,FALSE)</f>
        <v>#N/A</v>
      </c>
      <c r="G5668" s="21">
        <v>600</v>
      </c>
      <c r="H5668" t="s">
        <v>821</v>
      </c>
      <c r="I5668">
        <v>3</v>
      </c>
      <c r="J5668" s="22" t="e">
        <f t="shared" si="88"/>
        <v>#N/A</v>
      </c>
    </row>
    <row r="5669" spans="1:10" x14ac:dyDescent="0.25">
      <c r="A5669" s="20">
        <v>30000</v>
      </c>
      <c r="B5669" s="20" t="s">
        <v>206</v>
      </c>
      <c r="C5669" s="20" t="s">
        <v>408</v>
      </c>
      <c r="D5669" s="20" t="s">
        <v>398</v>
      </c>
      <c r="E5669" s="20" t="s">
        <v>394</v>
      </c>
      <c r="F5669" t="e">
        <f>VLOOKUP(H5669,'[1]Ventes par client'!B:Q,8,FALSE)</f>
        <v>#N/A</v>
      </c>
      <c r="G5669" s="21">
        <v>400</v>
      </c>
      <c r="H5669" t="s">
        <v>821</v>
      </c>
      <c r="I5669" s="19">
        <v>4</v>
      </c>
      <c r="J5669" s="22" t="e">
        <f t="shared" si="88"/>
        <v>#N/A</v>
      </c>
    </row>
    <row r="5670" spans="1:10" x14ac:dyDescent="0.25">
      <c r="A5670" s="20">
        <v>30000</v>
      </c>
      <c r="B5670" s="20" t="s">
        <v>206</v>
      </c>
      <c r="C5670" s="20" t="s">
        <v>408</v>
      </c>
      <c r="D5670" s="20" t="s">
        <v>399</v>
      </c>
      <c r="E5670" s="20" t="s">
        <v>394</v>
      </c>
      <c r="F5670" t="e">
        <f>VLOOKUP(H5670,'[1]Ventes par client'!B:Q,9,FALSE)</f>
        <v>#N/A</v>
      </c>
      <c r="G5670" s="21">
        <v>500</v>
      </c>
      <c r="H5670" t="s">
        <v>821</v>
      </c>
      <c r="I5670" s="19">
        <v>5</v>
      </c>
      <c r="J5670" s="22" t="e">
        <f t="shared" si="88"/>
        <v>#N/A</v>
      </c>
    </row>
    <row r="5671" spans="1:10" x14ac:dyDescent="0.25">
      <c r="A5671" s="20">
        <v>30000</v>
      </c>
      <c r="B5671" s="20" t="s">
        <v>206</v>
      </c>
      <c r="C5671" s="20" t="s">
        <v>408</v>
      </c>
      <c r="D5671" s="20" t="s">
        <v>400</v>
      </c>
      <c r="E5671" s="20" t="s">
        <v>394</v>
      </c>
      <c r="F5671" t="e">
        <f>VLOOKUP(H5671,'[1]Ventes par client'!B:Q,10,FALSE)</f>
        <v>#N/A</v>
      </c>
      <c r="G5671" s="21">
        <v>600</v>
      </c>
      <c r="H5671" t="s">
        <v>821</v>
      </c>
      <c r="I5671">
        <v>6</v>
      </c>
      <c r="J5671" s="22" t="e">
        <f t="shared" si="88"/>
        <v>#N/A</v>
      </c>
    </row>
    <row r="5672" spans="1:10" x14ac:dyDescent="0.25">
      <c r="A5672" s="20">
        <v>30000</v>
      </c>
      <c r="B5672" s="20" t="s">
        <v>206</v>
      </c>
      <c r="C5672" s="20" t="s">
        <v>408</v>
      </c>
      <c r="D5672" s="20" t="s">
        <v>401</v>
      </c>
      <c r="E5672" s="20" t="s">
        <v>394</v>
      </c>
      <c r="F5672" t="e">
        <f>VLOOKUP(H5672,'[1]Ventes par client'!B:Q,11,FALSE)</f>
        <v>#N/A</v>
      </c>
      <c r="G5672" s="21">
        <v>400</v>
      </c>
      <c r="H5672" t="s">
        <v>821</v>
      </c>
      <c r="I5672" s="19">
        <v>7</v>
      </c>
      <c r="J5672" s="22" t="e">
        <f t="shared" si="88"/>
        <v>#N/A</v>
      </c>
    </row>
    <row r="5673" spans="1:10" x14ac:dyDescent="0.25">
      <c r="A5673" s="20">
        <v>30000</v>
      </c>
      <c r="B5673" s="20" t="s">
        <v>206</v>
      </c>
      <c r="C5673" s="20" t="s">
        <v>408</v>
      </c>
      <c r="D5673" s="20" t="s">
        <v>402</v>
      </c>
      <c r="E5673" s="20" t="s">
        <v>394</v>
      </c>
      <c r="F5673" t="e">
        <f>VLOOKUP(H5673,'[1]Ventes par client'!B:Q,12,FALSE)</f>
        <v>#N/A</v>
      </c>
      <c r="G5673" s="21">
        <v>500</v>
      </c>
      <c r="H5673" t="s">
        <v>821</v>
      </c>
      <c r="I5673" s="19">
        <v>8</v>
      </c>
      <c r="J5673" s="22" t="e">
        <f t="shared" si="88"/>
        <v>#N/A</v>
      </c>
    </row>
    <row r="5674" spans="1:10" x14ac:dyDescent="0.25">
      <c r="A5674" s="20">
        <v>30000</v>
      </c>
      <c r="B5674" s="20" t="s">
        <v>206</v>
      </c>
      <c r="C5674" s="20" t="s">
        <v>408</v>
      </c>
      <c r="D5674" s="20" t="s">
        <v>403</v>
      </c>
      <c r="E5674" s="20" t="s">
        <v>394</v>
      </c>
      <c r="F5674" t="e">
        <f>VLOOKUP(H5674,'[1]Ventes par client'!B:Q,13,FALSE)</f>
        <v>#N/A</v>
      </c>
      <c r="G5674" s="21">
        <v>400</v>
      </c>
      <c r="H5674" t="s">
        <v>821</v>
      </c>
      <c r="I5674">
        <v>9</v>
      </c>
      <c r="J5674" s="22" t="e">
        <f t="shared" si="88"/>
        <v>#N/A</v>
      </c>
    </row>
    <row r="5675" spans="1:10" x14ac:dyDescent="0.25">
      <c r="A5675" s="20">
        <v>30000</v>
      </c>
      <c r="B5675" s="20" t="s">
        <v>206</v>
      </c>
      <c r="C5675" s="20" t="s">
        <v>408</v>
      </c>
      <c r="D5675" s="20" t="s">
        <v>404</v>
      </c>
      <c r="E5675" s="20" t="s">
        <v>394</v>
      </c>
      <c r="F5675" t="e">
        <f>VLOOKUP(H5675,'[1]Ventes par client'!B:Q,14,FALSE)</f>
        <v>#N/A</v>
      </c>
      <c r="G5675" s="21">
        <v>600</v>
      </c>
      <c r="H5675" t="s">
        <v>821</v>
      </c>
      <c r="I5675" s="19">
        <v>10</v>
      </c>
      <c r="J5675" s="22" t="e">
        <f t="shared" si="88"/>
        <v>#N/A</v>
      </c>
    </row>
    <row r="5676" spans="1:10" x14ac:dyDescent="0.25">
      <c r="A5676" s="20">
        <v>30000</v>
      </c>
      <c r="B5676" s="20" t="s">
        <v>206</v>
      </c>
      <c r="C5676" s="20" t="s">
        <v>408</v>
      </c>
      <c r="D5676" s="20" t="s">
        <v>405</v>
      </c>
      <c r="E5676" s="20" t="s">
        <v>394</v>
      </c>
      <c r="F5676" t="e">
        <f>VLOOKUP(H5676,'[1]Ventes par client'!B:Q,15,FALSE)</f>
        <v>#N/A</v>
      </c>
      <c r="G5676" s="21">
        <v>600</v>
      </c>
      <c r="H5676" t="s">
        <v>821</v>
      </c>
      <c r="I5676" s="19">
        <v>11</v>
      </c>
      <c r="J5676" s="22" t="e">
        <f t="shared" si="88"/>
        <v>#N/A</v>
      </c>
    </row>
    <row r="5677" spans="1:10" x14ac:dyDescent="0.25">
      <c r="A5677" s="20">
        <v>30000</v>
      </c>
      <c r="B5677" s="20" t="s">
        <v>206</v>
      </c>
      <c r="C5677" s="20" t="s">
        <v>408</v>
      </c>
      <c r="D5677" s="20" t="s">
        <v>406</v>
      </c>
      <c r="E5677" s="20" t="s">
        <v>394</v>
      </c>
      <c r="F5677" t="e">
        <f>VLOOKUP(H5677,'[1]Ventes par client'!B:Q,16,FALSE)</f>
        <v>#N/A</v>
      </c>
      <c r="G5677" s="21">
        <v>400</v>
      </c>
      <c r="H5677" t="s">
        <v>821</v>
      </c>
      <c r="I5677">
        <v>12</v>
      </c>
      <c r="J5677" s="22" t="e">
        <f t="shared" si="88"/>
        <v>#N/A</v>
      </c>
    </row>
    <row r="5678" spans="1:10" x14ac:dyDescent="0.25">
      <c r="A5678" s="20">
        <v>30000</v>
      </c>
      <c r="B5678" s="20" t="s">
        <v>206</v>
      </c>
      <c r="C5678" s="20" t="s">
        <v>408</v>
      </c>
      <c r="D5678" s="20" t="s">
        <v>393</v>
      </c>
      <c r="E5678" s="20" t="s">
        <v>394</v>
      </c>
      <c r="F5678" s="21">
        <f>VLOOKUP(H5678,'[1]Ventes par client'!B:Q,5,FALSE)</f>
        <v>400</v>
      </c>
      <c r="G5678" s="21">
        <v>600</v>
      </c>
      <c r="H5678" s="2" t="s">
        <v>822</v>
      </c>
      <c r="I5678" s="19">
        <v>1</v>
      </c>
      <c r="J5678" s="22">
        <f t="shared" si="88"/>
        <v>-200</v>
      </c>
    </row>
    <row r="5679" spans="1:10" x14ac:dyDescent="0.25">
      <c r="A5679" s="20">
        <v>30000</v>
      </c>
      <c r="B5679" s="20" t="s">
        <v>206</v>
      </c>
      <c r="C5679" s="20" t="s">
        <v>408</v>
      </c>
      <c r="D5679" s="20" t="s">
        <v>396</v>
      </c>
      <c r="E5679" s="20" t="s">
        <v>394</v>
      </c>
      <c r="F5679">
        <f>VLOOKUP(H5679,'[1]Ventes par client'!B:Q,6,FALSE)</f>
        <v>500</v>
      </c>
      <c r="G5679" s="21">
        <v>700</v>
      </c>
      <c r="H5679" t="s">
        <v>822</v>
      </c>
      <c r="I5679" s="19">
        <v>2</v>
      </c>
      <c r="J5679" s="22">
        <f t="shared" si="88"/>
        <v>-200</v>
      </c>
    </row>
    <row r="5680" spans="1:10" x14ac:dyDescent="0.25">
      <c r="A5680" s="20">
        <v>30000</v>
      </c>
      <c r="B5680" s="20" t="s">
        <v>206</v>
      </c>
      <c r="C5680" s="20" t="s">
        <v>408</v>
      </c>
      <c r="D5680" s="20" t="s">
        <v>397</v>
      </c>
      <c r="E5680" s="20" t="s">
        <v>394</v>
      </c>
      <c r="F5680">
        <f>VLOOKUP(H5680,'[1]Ventes par client'!B:Q,7,FALSE)</f>
        <v>500</v>
      </c>
      <c r="G5680" s="21">
        <v>800</v>
      </c>
      <c r="H5680" t="s">
        <v>822</v>
      </c>
      <c r="I5680">
        <v>3</v>
      </c>
      <c r="J5680" s="22">
        <f t="shared" si="88"/>
        <v>-300</v>
      </c>
    </row>
    <row r="5681" spans="1:10" x14ac:dyDescent="0.25">
      <c r="A5681" s="20">
        <v>30000</v>
      </c>
      <c r="B5681" s="20" t="s">
        <v>206</v>
      </c>
      <c r="C5681" s="20" t="s">
        <v>408</v>
      </c>
      <c r="D5681" s="20" t="s">
        <v>398</v>
      </c>
      <c r="E5681" s="20" t="s">
        <v>394</v>
      </c>
      <c r="F5681">
        <f>VLOOKUP(H5681,'[1]Ventes par client'!B:Q,8,FALSE)</f>
        <v>400</v>
      </c>
      <c r="G5681" s="21">
        <v>600</v>
      </c>
      <c r="H5681" t="s">
        <v>822</v>
      </c>
      <c r="I5681" s="19">
        <v>4</v>
      </c>
      <c r="J5681" s="22">
        <f t="shared" si="88"/>
        <v>-200</v>
      </c>
    </row>
    <row r="5682" spans="1:10" x14ac:dyDescent="0.25">
      <c r="A5682" s="20">
        <v>30000</v>
      </c>
      <c r="B5682" s="20" t="s">
        <v>206</v>
      </c>
      <c r="C5682" s="20" t="s">
        <v>408</v>
      </c>
      <c r="D5682" s="20" t="s">
        <v>399</v>
      </c>
      <c r="E5682" s="20" t="s">
        <v>394</v>
      </c>
      <c r="F5682">
        <f>VLOOKUP(H5682,'[1]Ventes par client'!B:Q,9,FALSE)</f>
        <v>400</v>
      </c>
      <c r="G5682" s="21">
        <v>600</v>
      </c>
      <c r="H5682" t="s">
        <v>822</v>
      </c>
      <c r="I5682" s="19">
        <v>5</v>
      </c>
      <c r="J5682" s="22">
        <f t="shared" si="88"/>
        <v>-200</v>
      </c>
    </row>
    <row r="5683" spans="1:10" x14ac:dyDescent="0.25">
      <c r="A5683" s="20">
        <v>30000</v>
      </c>
      <c r="B5683" s="20" t="s">
        <v>206</v>
      </c>
      <c r="C5683" s="20" t="s">
        <v>408</v>
      </c>
      <c r="D5683" s="20" t="s">
        <v>400</v>
      </c>
      <c r="E5683" s="20" t="s">
        <v>394</v>
      </c>
      <c r="F5683">
        <f>VLOOKUP(H5683,'[1]Ventes par client'!B:Q,10,FALSE)</f>
        <v>500</v>
      </c>
      <c r="G5683" s="21">
        <v>800</v>
      </c>
      <c r="H5683" t="s">
        <v>822</v>
      </c>
      <c r="I5683">
        <v>6</v>
      </c>
      <c r="J5683" s="22">
        <f t="shared" si="88"/>
        <v>-300</v>
      </c>
    </row>
    <row r="5684" spans="1:10" x14ac:dyDescent="0.25">
      <c r="A5684" s="20">
        <v>30000</v>
      </c>
      <c r="B5684" s="20" t="s">
        <v>206</v>
      </c>
      <c r="C5684" s="20" t="s">
        <v>408</v>
      </c>
      <c r="D5684" s="20" t="s">
        <v>401</v>
      </c>
      <c r="E5684" s="20" t="s">
        <v>394</v>
      </c>
      <c r="F5684">
        <f>VLOOKUP(H5684,'[1]Ventes par client'!B:Q,11,FALSE)</f>
        <v>400</v>
      </c>
      <c r="G5684" s="21">
        <v>600</v>
      </c>
      <c r="H5684" t="s">
        <v>822</v>
      </c>
      <c r="I5684" s="19">
        <v>7</v>
      </c>
      <c r="J5684" s="22">
        <f t="shared" si="88"/>
        <v>-200</v>
      </c>
    </row>
    <row r="5685" spans="1:10" x14ac:dyDescent="0.25">
      <c r="A5685" s="20">
        <v>30000</v>
      </c>
      <c r="B5685" s="20" t="s">
        <v>206</v>
      </c>
      <c r="C5685" s="20" t="s">
        <v>408</v>
      </c>
      <c r="D5685" s="20" t="s">
        <v>402</v>
      </c>
      <c r="E5685" s="20" t="s">
        <v>394</v>
      </c>
      <c r="F5685">
        <f>VLOOKUP(H5685,'[1]Ventes par client'!B:Q,12,FALSE)</f>
        <v>400</v>
      </c>
      <c r="G5685" s="21">
        <v>600</v>
      </c>
      <c r="H5685" t="s">
        <v>822</v>
      </c>
      <c r="I5685" s="19">
        <v>8</v>
      </c>
      <c r="J5685" s="22">
        <f t="shared" si="88"/>
        <v>-200</v>
      </c>
    </row>
    <row r="5686" spans="1:10" x14ac:dyDescent="0.25">
      <c r="A5686" s="20">
        <v>30000</v>
      </c>
      <c r="B5686" s="20" t="s">
        <v>206</v>
      </c>
      <c r="C5686" s="20" t="s">
        <v>408</v>
      </c>
      <c r="D5686" s="20" t="s">
        <v>403</v>
      </c>
      <c r="E5686" s="20" t="s">
        <v>394</v>
      </c>
      <c r="F5686">
        <f>VLOOKUP(H5686,'[1]Ventes par client'!B:Q,13,FALSE)</f>
        <v>400</v>
      </c>
      <c r="G5686" s="21">
        <v>600</v>
      </c>
      <c r="H5686" t="s">
        <v>822</v>
      </c>
      <c r="I5686">
        <v>9</v>
      </c>
      <c r="J5686" s="22">
        <f t="shared" si="88"/>
        <v>-200</v>
      </c>
    </row>
    <row r="5687" spans="1:10" x14ac:dyDescent="0.25">
      <c r="A5687" s="20">
        <v>30000</v>
      </c>
      <c r="B5687" s="20" t="s">
        <v>206</v>
      </c>
      <c r="C5687" s="20" t="s">
        <v>408</v>
      </c>
      <c r="D5687" s="20" t="s">
        <v>404</v>
      </c>
      <c r="E5687" s="20" t="s">
        <v>394</v>
      </c>
      <c r="F5687">
        <f>VLOOKUP(H5687,'[1]Ventes par client'!B:Q,14,FALSE)</f>
        <v>500</v>
      </c>
      <c r="G5687" s="21">
        <v>700</v>
      </c>
      <c r="H5687" t="s">
        <v>822</v>
      </c>
      <c r="I5687" s="19">
        <v>10</v>
      </c>
      <c r="J5687" s="22">
        <f t="shared" si="88"/>
        <v>-200</v>
      </c>
    </row>
    <row r="5688" spans="1:10" x14ac:dyDescent="0.25">
      <c r="A5688" s="20">
        <v>30000</v>
      </c>
      <c r="B5688" s="20" t="s">
        <v>206</v>
      </c>
      <c r="C5688" s="20" t="s">
        <v>408</v>
      </c>
      <c r="D5688" s="20" t="s">
        <v>405</v>
      </c>
      <c r="E5688" s="20" t="s">
        <v>394</v>
      </c>
      <c r="F5688">
        <f>VLOOKUP(H5688,'[1]Ventes par client'!B:Q,15,FALSE)</f>
        <v>500</v>
      </c>
      <c r="G5688" s="21">
        <v>800</v>
      </c>
      <c r="H5688" t="s">
        <v>822</v>
      </c>
      <c r="I5688" s="19">
        <v>11</v>
      </c>
      <c r="J5688" s="22">
        <f t="shared" si="88"/>
        <v>-300</v>
      </c>
    </row>
    <row r="5689" spans="1:10" x14ac:dyDescent="0.25">
      <c r="A5689" s="20">
        <v>30000</v>
      </c>
      <c r="B5689" s="20" t="s">
        <v>206</v>
      </c>
      <c r="C5689" s="20" t="s">
        <v>408</v>
      </c>
      <c r="D5689" s="20" t="s">
        <v>406</v>
      </c>
      <c r="E5689" s="20" t="s">
        <v>394</v>
      </c>
      <c r="F5689">
        <f>VLOOKUP(H5689,'[1]Ventes par client'!B:Q,16,FALSE)</f>
        <v>400</v>
      </c>
      <c r="G5689" s="21">
        <v>600</v>
      </c>
      <c r="H5689" t="s">
        <v>822</v>
      </c>
      <c r="I5689">
        <v>12</v>
      </c>
      <c r="J5689" s="22">
        <f t="shared" si="88"/>
        <v>-200</v>
      </c>
    </row>
    <row r="5690" spans="1:10" x14ac:dyDescent="0.25">
      <c r="A5690" s="20">
        <v>30000</v>
      </c>
      <c r="B5690" s="20" t="s">
        <v>206</v>
      </c>
      <c r="C5690" s="20" t="s">
        <v>408</v>
      </c>
      <c r="D5690" s="20" t="s">
        <v>393</v>
      </c>
      <c r="E5690" s="20" t="s">
        <v>394</v>
      </c>
      <c r="F5690" s="21">
        <f>VLOOKUP(H5690,'[1]Ventes par client'!B:Q,5,FALSE)</f>
        <v>800</v>
      </c>
      <c r="G5690" s="21">
        <v>100</v>
      </c>
      <c r="H5690" s="2" t="s">
        <v>823</v>
      </c>
      <c r="I5690" s="19">
        <v>1</v>
      </c>
      <c r="J5690" s="22">
        <f t="shared" si="88"/>
        <v>700</v>
      </c>
    </row>
    <row r="5691" spans="1:10" x14ac:dyDescent="0.25">
      <c r="A5691" s="20">
        <v>30000</v>
      </c>
      <c r="B5691" s="20" t="s">
        <v>206</v>
      </c>
      <c r="C5691" s="20" t="s">
        <v>408</v>
      </c>
      <c r="D5691" s="20" t="s">
        <v>396</v>
      </c>
      <c r="E5691" s="20" t="s">
        <v>394</v>
      </c>
      <c r="F5691">
        <f>VLOOKUP(H5691,'[1]Ventes par client'!B:Q,6,FALSE)</f>
        <v>900</v>
      </c>
      <c r="G5691" s="21">
        <v>100</v>
      </c>
      <c r="H5691" t="s">
        <v>823</v>
      </c>
      <c r="I5691" s="19">
        <v>2</v>
      </c>
      <c r="J5691" s="22">
        <f t="shared" si="88"/>
        <v>800</v>
      </c>
    </row>
    <row r="5692" spans="1:10" x14ac:dyDescent="0.25">
      <c r="A5692" s="20">
        <v>30000</v>
      </c>
      <c r="B5692" s="20" t="s">
        <v>206</v>
      </c>
      <c r="C5692" s="20" t="s">
        <v>408</v>
      </c>
      <c r="D5692" s="20" t="s">
        <v>397</v>
      </c>
      <c r="E5692" s="20" t="s">
        <v>394</v>
      </c>
      <c r="F5692">
        <f>VLOOKUP(H5692,'[1]Ventes par client'!B:Q,7,FALSE)</f>
        <v>1000</v>
      </c>
      <c r="G5692" s="21">
        <v>100</v>
      </c>
      <c r="H5692" t="s">
        <v>823</v>
      </c>
      <c r="I5692">
        <v>3</v>
      </c>
      <c r="J5692" s="22">
        <f t="shared" si="88"/>
        <v>900</v>
      </c>
    </row>
    <row r="5693" spans="1:10" x14ac:dyDescent="0.25">
      <c r="A5693" s="20">
        <v>30000</v>
      </c>
      <c r="B5693" s="20" t="s">
        <v>206</v>
      </c>
      <c r="C5693" s="20" t="s">
        <v>408</v>
      </c>
      <c r="D5693" s="20" t="s">
        <v>398</v>
      </c>
      <c r="E5693" s="20" t="s">
        <v>394</v>
      </c>
      <c r="F5693">
        <f>VLOOKUP(H5693,'[1]Ventes par client'!B:Q,8,FALSE)</f>
        <v>800</v>
      </c>
      <c r="G5693" s="21">
        <v>0</v>
      </c>
      <c r="H5693" t="s">
        <v>823</v>
      </c>
      <c r="I5693" s="19">
        <v>4</v>
      </c>
      <c r="J5693" s="22">
        <f t="shared" si="88"/>
        <v>800</v>
      </c>
    </row>
    <row r="5694" spans="1:10" x14ac:dyDescent="0.25">
      <c r="A5694" s="20">
        <v>30000</v>
      </c>
      <c r="B5694" s="20" t="s">
        <v>206</v>
      </c>
      <c r="C5694" s="20" t="s">
        <v>408</v>
      </c>
      <c r="D5694" s="20" t="s">
        <v>399</v>
      </c>
      <c r="E5694" s="20" t="s">
        <v>394</v>
      </c>
      <c r="F5694">
        <f>VLOOKUP(H5694,'[1]Ventes par client'!B:Q,9,FALSE)</f>
        <v>800</v>
      </c>
      <c r="G5694" s="21">
        <v>100</v>
      </c>
      <c r="H5694" t="s">
        <v>823</v>
      </c>
      <c r="I5694" s="19">
        <v>5</v>
      </c>
      <c r="J5694" s="22">
        <f t="shared" si="88"/>
        <v>700</v>
      </c>
    </row>
    <row r="5695" spans="1:10" x14ac:dyDescent="0.25">
      <c r="A5695" s="20">
        <v>30000</v>
      </c>
      <c r="B5695" s="20" t="s">
        <v>206</v>
      </c>
      <c r="C5695" s="20" t="s">
        <v>408</v>
      </c>
      <c r="D5695" s="20" t="s">
        <v>400</v>
      </c>
      <c r="E5695" s="20" t="s">
        <v>394</v>
      </c>
      <c r="F5695">
        <f>VLOOKUP(H5695,'[1]Ventes par client'!B:Q,10,FALSE)</f>
        <v>900</v>
      </c>
      <c r="G5695" s="21">
        <v>100</v>
      </c>
      <c r="H5695" t="s">
        <v>823</v>
      </c>
      <c r="I5695">
        <v>6</v>
      </c>
      <c r="J5695" s="22">
        <f t="shared" si="88"/>
        <v>800</v>
      </c>
    </row>
    <row r="5696" spans="1:10" x14ac:dyDescent="0.25">
      <c r="A5696" s="20">
        <v>30000</v>
      </c>
      <c r="B5696" s="20" t="s">
        <v>206</v>
      </c>
      <c r="C5696" s="20" t="s">
        <v>408</v>
      </c>
      <c r="D5696" s="20" t="s">
        <v>401</v>
      </c>
      <c r="E5696" s="20" t="s">
        <v>394</v>
      </c>
      <c r="F5696">
        <f>VLOOKUP(H5696,'[1]Ventes par client'!B:Q,11,FALSE)</f>
        <v>800</v>
      </c>
      <c r="G5696" s="21">
        <v>100</v>
      </c>
      <c r="H5696" t="s">
        <v>823</v>
      </c>
      <c r="I5696" s="19">
        <v>7</v>
      </c>
      <c r="J5696" s="22">
        <f t="shared" si="88"/>
        <v>700</v>
      </c>
    </row>
    <row r="5697" spans="1:10" x14ac:dyDescent="0.25">
      <c r="A5697" s="20">
        <v>30000</v>
      </c>
      <c r="B5697" s="20" t="s">
        <v>206</v>
      </c>
      <c r="C5697" s="20" t="s">
        <v>408</v>
      </c>
      <c r="D5697" s="20" t="s">
        <v>402</v>
      </c>
      <c r="E5697" s="20" t="s">
        <v>394</v>
      </c>
      <c r="F5697">
        <f>VLOOKUP(H5697,'[1]Ventes par client'!B:Q,12,FALSE)</f>
        <v>700</v>
      </c>
      <c r="G5697" s="21">
        <v>100</v>
      </c>
      <c r="H5697" t="s">
        <v>823</v>
      </c>
      <c r="I5697" s="19">
        <v>8</v>
      </c>
      <c r="J5697" s="22">
        <f t="shared" si="88"/>
        <v>600</v>
      </c>
    </row>
    <row r="5698" spans="1:10" x14ac:dyDescent="0.25">
      <c r="A5698" s="20">
        <v>30000</v>
      </c>
      <c r="B5698" s="20" t="s">
        <v>206</v>
      </c>
      <c r="C5698" s="20" t="s">
        <v>408</v>
      </c>
      <c r="D5698" s="20" t="s">
        <v>403</v>
      </c>
      <c r="E5698" s="20" t="s">
        <v>394</v>
      </c>
      <c r="F5698">
        <f>VLOOKUP(H5698,'[1]Ventes par client'!B:Q,13,FALSE)</f>
        <v>800</v>
      </c>
      <c r="G5698" s="21">
        <v>0</v>
      </c>
      <c r="H5698" t="s">
        <v>823</v>
      </c>
      <c r="I5698">
        <v>9</v>
      </c>
      <c r="J5698" s="22">
        <f t="shared" ref="J5698:J5761" si="89">+F5698-G5698</f>
        <v>800</v>
      </c>
    </row>
    <row r="5699" spans="1:10" x14ac:dyDescent="0.25">
      <c r="A5699" s="20">
        <v>30000</v>
      </c>
      <c r="B5699" s="20" t="s">
        <v>206</v>
      </c>
      <c r="C5699" s="20" t="s">
        <v>408</v>
      </c>
      <c r="D5699" s="20" t="s">
        <v>404</v>
      </c>
      <c r="E5699" s="20" t="s">
        <v>394</v>
      </c>
      <c r="F5699">
        <f>VLOOKUP(H5699,'[1]Ventes par client'!B:Q,14,FALSE)</f>
        <v>900</v>
      </c>
      <c r="G5699" s="21">
        <v>100</v>
      </c>
      <c r="H5699" t="s">
        <v>823</v>
      </c>
      <c r="I5699" s="19">
        <v>10</v>
      </c>
      <c r="J5699" s="22">
        <f t="shared" si="89"/>
        <v>800</v>
      </c>
    </row>
    <row r="5700" spans="1:10" x14ac:dyDescent="0.25">
      <c r="A5700" s="20">
        <v>30000</v>
      </c>
      <c r="B5700" s="20" t="s">
        <v>206</v>
      </c>
      <c r="C5700" s="20" t="s">
        <v>408</v>
      </c>
      <c r="D5700" s="20" t="s">
        <v>405</v>
      </c>
      <c r="E5700" s="20" t="s">
        <v>394</v>
      </c>
      <c r="F5700">
        <f>VLOOKUP(H5700,'[1]Ventes par client'!B:Q,15,FALSE)</f>
        <v>1000</v>
      </c>
      <c r="G5700" s="21">
        <v>100</v>
      </c>
      <c r="H5700" t="s">
        <v>823</v>
      </c>
      <c r="I5700" s="19">
        <v>11</v>
      </c>
      <c r="J5700" s="22">
        <f t="shared" si="89"/>
        <v>900</v>
      </c>
    </row>
    <row r="5701" spans="1:10" x14ac:dyDescent="0.25">
      <c r="A5701" s="20">
        <v>30000</v>
      </c>
      <c r="B5701" s="20" t="s">
        <v>206</v>
      </c>
      <c r="C5701" s="20" t="s">
        <v>408</v>
      </c>
      <c r="D5701" s="20" t="s">
        <v>406</v>
      </c>
      <c r="E5701" s="20" t="s">
        <v>394</v>
      </c>
      <c r="F5701">
        <f>VLOOKUP(H5701,'[1]Ventes par client'!B:Q,16,FALSE)</f>
        <v>600</v>
      </c>
      <c r="G5701" s="21">
        <v>100</v>
      </c>
      <c r="H5701" t="s">
        <v>823</v>
      </c>
      <c r="I5701">
        <v>12</v>
      </c>
      <c r="J5701" s="22">
        <f t="shared" si="89"/>
        <v>500</v>
      </c>
    </row>
    <row r="5702" spans="1:10" x14ac:dyDescent="0.25">
      <c r="A5702" s="20">
        <v>30000</v>
      </c>
      <c r="B5702" s="20" t="s">
        <v>564</v>
      </c>
      <c r="C5702" s="20" t="s">
        <v>408</v>
      </c>
      <c r="D5702" s="20" t="s">
        <v>393</v>
      </c>
      <c r="E5702" s="20" t="s">
        <v>394</v>
      </c>
      <c r="F5702" s="21" t="e">
        <f>VLOOKUP(H5702,'[1]Ventes par client'!B:Q,5,FALSE)</f>
        <v>#N/A</v>
      </c>
      <c r="G5702" s="21">
        <v>0</v>
      </c>
      <c r="H5702" s="2" t="s">
        <v>824</v>
      </c>
      <c r="I5702" s="19">
        <v>1</v>
      </c>
      <c r="J5702" s="22" t="e">
        <f t="shared" si="89"/>
        <v>#N/A</v>
      </c>
    </row>
    <row r="5703" spans="1:10" x14ac:dyDescent="0.25">
      <c r="A5703" s="20">
        <v>30000</v>
      </c>
      <c r="B5703" s="20" t="s">
        <v>564</v>
      </c>
      <c r="C5703" s="20" t="s">
        <v>408</v>
      </c>
      <c r="D5703" s="20" t="s">
        <v>396</v>
      </c>
      <c r="E5703" s="20" t="s">
        <v>394</v>
      </c>
      <c r="F5703" t="e">
        <f>VLOOKUP(H5703,'[1]Ventes par client'!B:Q,6,FALSE)</f>
        <v>#N/A</v>
      </c>
      <c r="G5703" s="21">
        <v>100</v>
      </c>
      <c r="H5703" t="s">
        <v>824</v>
      </c>
      <c r="I5703" s="19">
        <v>2</v>
      </c>
      <c r="J5703" s="22" t="e">
        <f t="shared" si="89"/>
        <v>#N/A</v>
      </c>
    </row>
    <row r="5704" spans="1:10" x14ac:dyDescent="0.25">
      <c r="A5704" s="20">
        <v>30000</v>
      </c>
      <c r="B5704" s="20" t="s">
        <v>564</v>
      </c>
      <c r="C5704" s="20" t="s">
        <v>408</v>
      </c>
      <c r="D5704" s="20" t="s">
        <v>397</v>
      </c>
      <c r="E5704" s="20" t="s">
        <v>394</v>
      </c>
      <c r="F5704" t="e">
        <f>VLOOKUP(H5704,'[1]Ventes par client'!B:Q,7,FALSE)</f>
        <v>#N/A</v>
      </c>
      <c r="G5704" s="21">
        <v>0</v>
      </c>
      <c r="H5704" t="s">
        <v>824</v>
      </c>
      <c r="I5704">
        <v>3</v>
      </c>
      <c r="J5704" s="22" t="e">
        <f t="shared" si="89"/>
        <v>#N/A</v>
      </c>
    </row>
    <row r="5705" spans="1:10" x14ac:dyDescent="0.25">
      <c r="A5705" s="20">
        <v>30000</v>
      </c>
      <c r="B5705" s="20" t="s">
        <v>564</v>
      </c>
      <c r="C5705" s="20" t="s">
        <v>408</v>
      </c>
      <c r="D5705" s="20" t="s">
        <v>398</v>
      </c>
      <c r="E5705" s="20" t="s">
        <v>394</v>
      </c>
      <c r="F5705" t="e">
        <f>VLOOKUP(H5705,'[1]Ventes par client'!B:Q,8,FALSE)</f>
        <v>#N/A</v>
      </c>
      <c r="G5705" s="21">
        <v>100</v>
      </c>
      <c r="H5705" t="s">
        <v>824</v>
      </c>
      <c r="I5705" s="19">
        <v>4</v>
      </c>
      <c r="J5705" s="22" t="e">
        <f t="shared" si="89"/>
        <v>#N/A</v>
      </c>
    </row>
    <row r="5706" spans="1:10" x14ac:dyDescent="0.25">
      <c r="A5706" s="20">
        <v>30000</v>
      </c>
      <c r="B5706" s="20" t="s">
        <v>564</v>
      </c>
      <c r="C5706" s="20" t="s">
        <v>408</v>
      </c>
      <c r="D5706" s="20" t="s">
        <v>399</v>
      </c>
      <c r="E5706" s="20" t="s">
        <v>394</v>
      </c>
      <c r="F5706" t="e">
        <f>VLOOKUP(H5706,'[1]Ventes par client'!B:Q,9,FALSE)</f>
        <v>#N/A</v>
      </c>
      <c r="G5706" s="21">
        <v>0</v>
      </c>
      <c r="H5706" t="s">
        <v>824</v>
      </c>
      <c r="I5706" s="19">
        <v>5</v>
      </c>
      <c r="J5706" s="22" t="e">
        <f t="shared" si="89"/>
        <v>#N/A</v>
      </c>
    </row>
    <row r="5707" spans="1:10" x14ac:dyDescent="0.25">
      <c r="A5707" s="20">
        <v>30000</v>
      </c>
      <c r="B5707" s="20" t="s">
        <v>564</v>
      </c>
      <c r="C5707" s="20" t="s">
        <v>408</v>
      </c>
      <c r="D5707" s="20" t="s">
        <v>400</v>
      </c>
      <c r="E5707" s="20" t="s">
        <v>394</v>
      </c>
      <c r="F5707" t="e">
        <f>VLOOKUP(H5707,'[1]Ventes par client'!B:Q,10,FALSE)</f>
        <v>#N/A</v>
      </c>
      <c r="G5707" s="21">
        <v>100</v>
      </c>
      <c r="H5707" t="s">
        <v>824</v>
      </c>
      <c r="I5707">
        <v>6</v>
      </c>
      <c r="J5707" s="22" t="e">
        <f t="shared" si="89"/>
        <v>#N/A</v>
      </c>
    </row>
    <row r="5708" spans="1:10" x14ac:dyDescent="0.25">
      <c r="A5708" s="20">
        <v>30000</v>
      </c>
      <c r="B5708" s="20" t="s">
        <v>564</v>
      </c>
      <c r="C5708" s="20" t="s">
        <v>408</v>
      </c>
      <c r="D5708" s="20" t="s">
        <v>401</v>
      </c>
      <c r="E5708" s="20" t="s">
        <v>394</v>
      </c>
      <c r="F5708" t="e">
        <f>VLOOKUP(H5708,'[1]Ventes par client'!B:Q,11,FALSE)</f>
        <v>#N/A</v>
      </c>
      <c r="G5708" s="21">
        <v>0</v>
      </c>
      <c r="H5708" t="s">
        <v>824</v>
      </c>
      <c r="I5708" s="19">
        <v>7</v>
      </c>
      <c r="J5708" s="22" t="e">
        <f t="shared" si="89"/>
        <v>#N/A</v>
      </c>
    </row>
    <row r="5709" spans="1:10" x14ac:dyDescent="0.25">
      <c r="A5709" s="20">
        <v>30000</v>
      </c>
      <c r="B5709" s="20" t="s">
        <v>564</v>
      </c>
      <c r="C5709" s="20" t="s">
        <v>408</v>
      </c>
      <c r="D5709" s="20" t="s">
        <v>402</v>
      </c>
      <c r="E5709" s="20" t="s">
        <v>394</v>
      </c>
      <c r="F5709" t="e">
        <f>VLOOKUP(H5709,'[1]Ventes par client'!B:Q,12,FALSE)</f>
        <v>#N/A</v>
      </c>
      <c r="G5709" s="21">
        <v>0</v>
      </c>
      <c r="H5709" t="s">
        <v>824</v>
      </c>
      <c r="I5709" s="19">
        <v>8</v>
      </c>
      <c r="J5709" s="22" t="e">
        <f t="shared" si="89"/>
        <v>#N/A</v>
      </c>
    </row>
    <row r="5710" spans="1:10" x14ac:dyDescent="0.25">
      <c r="A5710" s="20">
        <v>30000</v>
      </c>
      <c r="B5710" s="20" t="s">
        <v>564</v>
      </c>
      <c r="C5710" s="20" t="s">
        <v>408</v>
      </c>
      <c r="D5710" s="20" t="s">
        <v>403</v>
      </c>
      <c r="E5710" s="20" t="s">
        <v>394</v>
      </c>
      <c r="F5710" t="e">
        <f>VLOOKUP(H5710,'[1]Ventes par client'!B:Q,13,FALSE)</f>
        <v>#N/A</v>
      </c>
      <c r="G5710" s="21">
        <v>100</v>
      </c>
      <c r="H5710" t="s">
        <v>824</v>
      </c>
      <c r="I5710">
        <v>9</v>
      </c>
      <c r="J5710" s="22" t="e">
        <f t="shared" si="89"/>
        <v>#N/A</v>
      </c>
    </row>
    <row r="5711" spans="1:10" x14ac:dyDescent="0.25">
      <c r="A5711" s="20">
        <v>30000</v>
      </c>
      <c r="B5711" s="20" t="s">
        <v>564</v>
      </c>
      <c r="C5711" s="20" t="s">
        <v>408</v>
      </c>
      <c r="D5711" s="20" t="s">
        <v>404</v>
      </c>
      <c r="E5711" s="20" t="s">
        <v>394</v>
      </c>
      <c r="F5711" t="e">
        <f>VLOOKUP(H5711,'[1]Ventes par client'!B:Q,14,FALSE)</f>
        <v>#N/A</v>
      </c>
      <c r="G5711" s="21">
        <v>0</v>
      </c>
      <c r="H5711" t="s">
        <v>824</v>
      </c>
      <c r="I5711" s="19">
        <v>10</v>
      </c>
      <c r="J5711" s="22" t="e">
        <f t="shared" si="89"/>
        <v>#N/A</v>
      </c>
    </row>
    <row r="5712" spans="1:10" x14ac:dyDescent="0.25">
      <c r="A5712" s="20">
        <v>30000</v>
      </c>
      <c r="B5712" s="20" t="s">
        <v>564</v>
      </c>
      <c r="C5712" s="20" t="s">
        <v>408</v>
      </c>
      <c r="D5712" s="20" t="s">
        <v>405</v>
      </c>
      <c r="E5712" s="20" t="s">
        <v>394</v>
      </c>
      <c r="F5712" t="e">
        <f>VLOOKUP(H5712,'[1]Ventes par client'!B:Q,15,FALSE)</f>
        <v>#N/A</v>
      </c>
      <c r="G5712" s="21">
        <v>100</v>
      </c>
      <c r="H5712" t="s">
        <v>824</v>
      </c>
      <c r="I5712" s="19">
        <v>11</v>
      </c>
      <c r="J5712" s="22" t="e">
        <f t="shared" si="89"/>
        <v>#N/A</v>
      </c>
    </row>
    <row r="5713" spans="1:10" x14ac:dyDescent="0.25">
      <c r="A5713" s="20">
        <v>30000</v>
      </c>
      <c r="B5713" s="20" t="s">
        <v>564</v>
      </c>
      <c r="C5713" s="20" t="s">
        <v>408</v>
      </c>
      <c r="D5713" s="20" t="s">
        <v>406</v>
      </c>
      <c r="E5713" s="20" t="s">
        <v>394</v>
      </c>
      <c r="F5713" t="e">
        <f>VLOOKUP(H5713,'[1]Ventes par client'!B:Q,16,FALSE)</f>
        <v>#N/A</v>
      </c>
      <c r="G5713" s="21">
        <v>0</v>
      </c>
      <c r="H5713" t="s">
        <v>824</v>
      </c>
      <c r="I5713">
        <v>12</v>
      </c>
      <c r="J5713" s="22" t="e">
        <f t="shared" si="89"/>
        <v>#N/A</v>
      </c>
    </row>
    <row r="5714" spans="1:10" x14ac:dyDescent="0.25">
      <c r="A5714" s="20">
        <v>30000</v>
      </c>
      <c r="B5714" s="20" t="s">
        <v>206</v>
      </c>
      <c r="C5714" s="20" t="s">
        <v>408</v>
      </c>
      <c r="D5714" s="20" t="s">
        <v>393</v>
      </c>
      <c r="E5714" s="20" t="s">
        <v>394</v>
      </c>
      <c r="F5714" s="21" t="e">
        <f>VLOOKUP(H5714,'[1]Ventes par client'!B:Q,5,FALSE)</f>
        <v>#N/A</v>
      </c>
      <c r="G5714" s="21">
        <v>100</v>
      </c>
      <c r="H5714" s="2" t="s">
        <v>825</v>
      </c>
      <c r="I5714" s="19">
        <v>1</v>
      </c>
      <c r="J5714" s="22" t="e">
        <f t="shared" si="89"/>
        <v>#N/A</v>
      </c>
    </row>
    <row r="5715" spans="1:10" x14ac:dyDescent="0.25">
      <c r="A5715" s="20">
        <v>30000</v>
      </c>
      <c r="B5715" s="20" t="s">
        <v>206</v>
      </c>
      <c r="C5715" s="20" t="s">
        <v>408</v>
      </c>
      <c r="D5715" s="20" t="s">
        <v>396</v>
      </c>
      <c r="E5715" s="20" t="s">
        <v>394</v>
      </c>
      <c r="F5715" t="e">
        <f>VLOOKUP(H5715,'[1]Ventes par client'!B:Q,6,FALSE)</f>
        <v>#N/A</v>
      </c>
      <c r="G5715" s="21">
        <v>100</v>
      </c>
      <c r="H5715" t="s">
        <v>825</v>
      </c>
      <c r="I5715" s="19">
        <v>2</v>
      </c>
      <c r="J5715" s="22" t="e">
        <f t="shared" si="89"/>
        <v>#N/A</v>
      </c>
    </row>
    <row r="5716" spans="1:10" x14ac:dyDescent="0.25">
      <c r="A5716" s="20">
        <v>30000</v>
      </c>
      <c r="B5716" s="20" t="s">
        <v>206</v>
      </c>
      <c r="C5716" s="20" t="s">
        <v>408</v>
      </c>
      <c r="D5716" s="20" t="s">
        <v>397</v>
      </c>
      <c r="E5716" s="20" t="s">
        <v>394</v>
      </c>
      <c r="F5716" t="e">
        <f>VLOOKUP(H5716,'[1]Ventes par client'!B:Q,7,FALSE)</f>
        <v>#N/A</v>
      </c>
      <c r="G5716" s="21">
        <v>100</v>
      </c>
      <c r="H5716" t="s">
        <v>825</v>
      </c>
      <c r="I5716">
        <v>3</v>
      </c>
      <c r="J5716" s="22" t="e">
        <f t="shared" si="89"/>
        <v>#N/A</v>
      </c>
    </row>
    <row r="5717" spans="1:10" x14ac:dyDescent="0.25">
      <c r="A5717" s="20">
        <v>30000</v>
      </c>
      <c r="B5717" s="20" t="s">
        <v>206</v>
      </c>
      <c r="C5717" s="20" t="s">
        <v>408</v>
      </c>
      <c r="D5717" s="20" t="s">
        <v>398</v>
      </c>
      <c r="E5717" s="20" t="s">
        <v>394</v>
      </c>
      <c r="F5717" t="e">
        <f>VLOOKUP(H5717,'[1]Ventes par client'!B:Q,8,FALSE)</f>
        <v>#N/A</v>
      </c>
      <c r="G5717" s="21">
        <v>0</v>
      </c>
      <c r="H5717" t="s">
        <v>825</v>
      </c>
      <c r="I5717" s="19">
        <v>4</v>
      </c>
      <c r="J5717" s="22" t="e">
        <f t="shared" si="89"/>
        <v>#N/A</v>
      </c>
    </row>
    <row r="5718" spans="1:10" x14ac:dyDescent="0.25">
      <c r="A5718" s="20">
        <v>30000</v>
      </c>
      <c r="B5718" s="20" t="s">
        <v>206</v>
      </c>
      <c r="C5718" s="20" t="s">
        <v>408</v>
      </c>
      <c r="D5718" s="20" t="s">
        <v>399</v>
      </c>
      <c r="E5718" s="20" t="s">
        <v>394</v>
      </c>
      <c r="F5718" t="e">
        <f>VLOOKUP(H5718,'[1]Ventes par client'!B:Q,9,FALSE)</f>
        <v>#N/A</v>
      </c>
      <c r="G5718" s="21">
        <v>100</v>
      </c>
      <c r="H5718" t="s">
        <v>825</v>
      </c>
      <c r="I5718" s="19">
        <v>5</v>
      </c>
      <c r="J5718" s="22" t="e">
        <f t="shared" si="89"/>
        <v>#N/A</v>
      </c>
    </row>
    <row r="5719" spans="1:10" x14ac:dyDescent="0.25">
      <c r="A5719" s="20">
        <v>30000</v>
      </c>
      <c r="B5719" s="20" t="s">
        <v>206</v>
      </c>
      <c r="C5719" s="20" t="s">
        <v>408</v>
      </c>
      <c r="D5719" s="20" t="s">
        <v>400</v>
      </c>
      <c r="E5719" s="20" t="s">
        <v>394</v>
      </c>
      <c r="F5719" t="e">
        <f>VLOOKUP(H5719,'[1]Ventes par client'!B:Q,10,FALSE)</f>
        <v>#N/A</v>
      </c>
      <c r="G5719" s="21">
        <v>100</v>
      </c>
      <c r="H5719" t="s">
        <v>825</v>
      </c>
      <c r="I5719">
        <v>6</v>
      </c>
      <c r="J5719" s="22" t="e">
        <f t="shared" si="89"/>
        <v>#N/A</v>
      </c>
    </row>
    <row r="5720" spans="1:10" x14ac:dyDescent="0.25">
      <c r="A5720" s="20">
        <v>30000</v>
      </c>
      <c r="B5720" s="20" t="s">
        <v>206</v>
      </c>
      <c r="C5720" s="20" t="s">
        <v>408</v>
      </c>
      <c r="D5720" s="20" t="s">
        <v>401</v>
      </c>
      <c r="E5720" s="20" t="s">
        <v>394</v>
      </c>
      <c r="F5720" t="e">
        <f>VLOOKUP(H5720,'[1]Ventes par client'!B:Q,11,FALSE)</f>
        <v>#N/A</v>
      </c>
      <c r="G5720" s="21">
        <v>100</v>
      </c>
      <c r="H5720" t="s">
        <v>825</v>
      </c>
      <c r="I5720" s="19">
        <v>7</v>
      </c>
      <c r="J5720" s="22" t="e">
        <f t="shared" si="89"/>
        <v>#N/A</v>
      </c>
    </row>
    <row r="5721" spans="1:10" x14ac:dyDescent="0.25">
      <c r="A5721" s="20">
        <v>30000</v>
      </c>
      <c r="B5721" s="20" t="s">
        <v>206</v>
      </c>
      <c r="C5721" s="20" t="s">
        <v>408</v>
      </c>
      <c r="D5721" s="20" t="s">
        <v>402</v>
      </c>
      <c r="E5721" s="20" t="s">
        <v>394</v>
      </c>
      <c r="F5721" t="e">
        <f>VLOOKUP(H5721,'[1]Ventes par client'!B:Q,12,FALSE)</f>
        <v>#N/A</v>
      </c>
      <c r="G5721" s="21">
        <v>100</v>
      </c>
      <c r="H5721" t="s">
        <v>825</v>
      </c>
      <c r="I5721" s="19">
        <v>8</v>
      </c>
      <c r="J5721" s="22" t="e">
        <f t="shared" si="89"/>
        <v>#N/A</v>
      </c>
    </row>
    <row r="5722" spans="1:10" x14ac:dyDescent="0.25">
      <c r="A5722" s="20">
        <v>30000</v>
      </c>
      <c r="B5722" s="20" t="s">
        <v>206</v>
      </c>
      <c r="C5722" s="20" t="s">
        <v>408</v>
      </c>
      <c r="D5722" s="20" t="s">
        <v>403</v>
      </c>
      <c r="E5722" s="20" t="s">
        <v>394</v>
      </c>
      <c r="F5722" t="e">
        <f>VLOOKUP(H5722,'[1]Ventes par client'!B:Q,13,FALSE)</f>
        <v>#N/A</v>
      </c>
      <c r="G5722" s="21">
        <v>0</v>
      </c>
      <c r="H5722" t="s">
        <v>825</v>
      </c>
      <c r="I5722">
        <v>9</v>
      </c>
      <c r="J5722" s="22" t="e">
        <f t="shared" si="89"/>
        <v>#N/A</v>
      </c>
    </row>
    <row r="5723" spans="1:10" x14ac:dyDescent="0.25">
      <c r="A5723" s="20">
        <v>30000</v>
      </c>
      <c r="B5723" s="20" t="s">
        <v>206</v>
      </c>
      <c r="C5723" s="20" t="s">
        <v>408</v>
      </c>
      <c r="D5723" s="20" t="s">
        <v>404</v>
      </c>
      <c r="E5723" s="20" t="s">
        <v>394</v>
      </c>
      <c r="F5723" t="e">
        <f>VLOOKUP(H5723,'[1]Ventes par client'!B:Q,14,FALSE)</f>
        <v>#N/A</v>
      </c>
      <c r="G5723" s="21">
        <v>100</v>
      </c>
      <c r="H5723" t="s">
        <v>825</v>
      </c>
      <c r="I5723" s="19">
        <v>10</v>
      </c>
      <c r="J5723" s="22" t="e">
        <f t="shared" si="89"/>
        <v>#N/A</v>
      </c>
    </row>
    <row r="5724" spans="1:10" x14ac:dyDescent="0.25">
      <c r="A5724" s="20">
        <v>30000</v>
      </c>
      <c r="B5724" s="20" t="s">
        <v>206</v>
      </c>
      <c r="C5724" s="20" t="s">
        <v>408</v>
      </c>
      <c r="D5724" s="20" t="s">
        <v>405</v>
      </c>
      <c r="E5724" s="20" t="s">
        <v>394</v>
      </c>
      <c r="F5724" t="e">
        <f>VLOOKUP(H5724,'[1]Ventes par client'!B:Q,15,FALSE)</f>
        <v>#N/A</v>
      </c>
      <c r="G5724" s="21">
        <v>100</v>
      </c>
      <c r="H5724" t="s">
        <v>825</v>
      </c>
      <c r="I5724" s="19">
        <v>11</v>
      </c>
      <c r="J5724" s="22" t="e">
        <f t="shared" si="89"/>
        <v>#N/A</v>
      </c>
    </row>
    <row r="5725" spans="1:10" x14ac:dyDescent="0.25">
      <c r="A5725" s="20">
        <v>30000</v>
      </c>
      <c r="B5725" s="20" t="s">
        <v>206</v>
      </c>
      <c r="C5725" s="20" t="s">
        <v>408</v>
      </c>
      <c r="D5725" s="20" t="s">
        <v>406</v>
      </c>
      <c r="E5725" s="20" t="s">
        <v>394</v>
      </c>
      <c r="F5725" t="e">
        <f>VLOOKUP(H5725,'[1]Ventes par client'!B:Q,16,FALSE)</f>
        <v>#N/A</v>
      </c>
      <c r="G5725" s="21">
        <v>100</v>
      </c>
      <c r="H5725" t="s">
        <v>825</v>
      </c>
      <c r="I5725">
        <v>12</v>
      </c>
      <c r="J5725" s="22" t="e">
        <f t="shared" si="89"/>
        <v>#N/A</v>
      </c>
    </row>
    <row r="5726" spans="1:10" x14ac:dyDescent="0.25">
      <c r="A5726" s="20">
        <v>30000</v>
      </c>
      <c r="B5726" s="20" t="s">
        <v>206</v>
      </c>
      <c r="C5726" s="20" t="s">
        <v>408</v>
      </c>
      <c r="D5726" s="20" t="s">
        <v>393</v>
      </c>
      <c r="E5726" s="20" t="s">
        <v>394</v>
      </c>
      <c r="F5726" s="21" t="e">
        <f>VLOOKUP(H5726,'[1]Ventes par client'!B:Q,5,FALSE)</f>
        <v>#N/A</v>
      </c>
      <c r="G5726" s="21">
        <v>9700</v>
      </c>
      <c r="H5726" s="2" t="s">
        <v>826</v>
      </c>
      <c r="I5726" s="19">
        <v>1</v>
      </c>
      <c r="J5726" s="22" t="e">
        <f t="shared" si="89"/>
        <v>#N/A</v>
      </c>
    </row>
    <row r="5727" spans="1:10" x14ac:dyDescent="0.25">
      <c r="A5727" s="20">
        <v>30000</v>
      </c>
      <c r="B5727" s="20" t="s">
        <v>206</v>
      </c>
      <c r="C5727" s="20" t="s">
        <v>408</v>
      </c>
      <c r="D5727" s="20" t="s">
        <v>396</v>
      </c>
      <c r="E5727" s="20" t="s">
        <v>394</v>
      </c>
      <c r="F5727" t="e">
        <f>VLOOKUP(H5727,'[1]Ventes par client'!B:Q,6,FALSE)</f>
        <v>#N/A</v>
      </c>
      <c r="G5727" s="21">
        <v>10400</v>
      </c>
      <c r="H5727" t="s">
        <v>826</v>
      </c>
      <c r="I5727" s="19">
        <v>2</v>
      </c>
      <c r="J5727" s="22" t="e">
        <f t="shared" si="89"/>
        <v>#N/A</v>
      </c>
    </row>
    <row r="5728" spans="1:10" x14ac:dyDescent="0.25">
      <c r="A5728" s="20">
        <v>30000</v>
      </c>
      <c r="B5728" s="20" t="s">
        <v>206</v>
      </c>
      <c r="C5728" s="20" t="s">
        <v>408</v>
      </c>
      <c r="D5728" s="20" t="s">
        <v>397</v>
      </c>
      <c r="E5728" s="20" t="s">
        <v>394</v>
      </c>
      <c r="F5728" t="e">
        <f>VLOOKUP(H5728,'[1]Ventes par client'!B:Q,7,FALSE)</f>
        <v>#N/A</v>
      </c>
      <c r="G5728" s="21">
        <v>11300</v>
      </c>
      <c r="H5728" t="s">
        <v>826</v>
      </c>
      <c r="I5728">
        <v>3</v>
      </c>
      <c r="J5728" s="22" t="e">
        <f t="shared" si="89"/>
        <v>#N/A</v>
      </c>
    </row>
    <row r="5729" spans="1:10" x14ac:dyDescent="0.25">
      <c r="A5729" s="20">
        <v>30000</v>
      </c>
      <c r="B5729" s="20" t="s">
        <v>206</v>
      </c>
      <c r="C5729" s="20" t="s">
        <v>408</v>
      </c>
      <c r="D5729" s="20" t="s">
        <v>398</v>
      </c>
      <c r="E5729" s="20" t="s">
        <v>394</v>
      </c>
      <c r="F5729" t="e">
        <f>VLOOKUP(H5729,'[1]Ventes par client'!B:Q,8,FALSE)</f>
        <v>#N/A</v>
      </c>
      <c r="G5729" s="21">
        <v>9200</v>
      </c>
      <c r="H5729" t="s">
        <v>826</v>
      </c>
      <c r="I5729" s="19">
        <v>4</v>
      </c>
      <c r="J5729" s="22" t="e">
        <f t="shared" si="89"/>
        <v>#N/A</v>
      </c>
    </row>
    <row r="5730" spans="1:10" x14ac:dyDescent="0.25">
      <c r="A5730" s="20">
        <v>30000</v>
      </c>
      <c r="B5730" s="20" t="s">
        <v>206</v>
      </c>
      <c r="C5730" s="20" t="s">
        <v>408</v>
      </c>
      <c r="D5730" s="20" t="s">
        <v>399</v>
      </c>
      <c r="E5730" s="20" t="s">
        <v>394</v>
      </c>
      <c r="F5730" t="e">
        <f>VLOOKUP(H5730,'[1]Ventes par client'!B:Q,9,FALSE)</f>
        <v>#N/A</v>
      </c>
      <c r="G5730" s="21">
        <v>9300</v>
      </c>
      <c r="H5730" t="s">
        <v>826</v>
      </c>
      <c r="I5730" s="19">
        <v>5</v>
      </c>
      <c r="J5730" s="22" t="e">
        <f t="shared" si="89"/>
        <v>#N/A</v>
      </c>
    </row>
    <row r="5731" spans="1:10" x14ac:dyDescent="0.25">
      <c r="A5731" s="20">
        <v>30000</v>
      </c>
      <c r="B5731" s="20" t="s">
        <v>206</v>
      </c>
      <c r="C5731" s="20" t="s">
        <v>408</v>
      </c>
      <c r="D5731" s="20" t="s">
        <v>400</v>
      </c>
      <c r="E5731" s="20" t="s">
        <v>394</v>
      </c>
      <c r="F5731" t="e">
        <f>VLOOKUP(H5731,'[1]Ventes par client'!B:Q,10,FALSE)</f>
        <v>#N/A</v>
      </c>
      <c r="G5731" s="21">
        <v>11300</v>
      </c>
      <c r="H5731" t="s">
        <v>826</v>
      </c>
      <c r="I5731">
        <v>6</v>
      </c>
      <c r="J5731" s="22" t="e">
        <f t="shared" si="89"/>
        <v>#N/A</v>
      </c>
    </row>
    <row r="5732" spans="1:10" x14ac:dyDescent="0.25">
      <c r="A5732" s="20">
        <v>30000</v>
      </c>
      <c r="B5732" s="20" t="s">
        <v>206</v>
      </c>
      <c r="C5732" s="20" t="s">
        <v>408</v>
      </c>
      <c r="D5732" s="20" t="s">
        <v>401</v>
      </c>
      <c r="E5732" s="20" t="s">
        <v>394</v>
      </c>
      <c r="F5732" t="e">
        <f>VLOOKUP(H5732,'[1]Ventes par client'!B:Q,11,FALSE)</f>
        <v>#N/A</v>
      </c>
      <c r="G5732" s="21">
        <v>9500</v>
      </c>
      <c r="H5732" t="s">
        <v>826</v>
      </c>
      <c r="I5732" s="19">
        <v>7</v>
      </c>
      <c r="J5732" s="22" t="e">
        <f t="shared" si="89"/>
        <v>#N/A</v>
      </c>
    </row>
    <row r="5733" spans="1:10" x14ac:dyDescent="0.25">
      <c r="A5733" s="20">
        <v>30000</v>
      </c>
      <c r="B5733" s="20" t="s">
        <v>206</v>
      </c>
      <c r="C5733" s="20" t="s">
        <v>408</v>
      </c>
      <c r="D5733" s="20" t="s">
        <v>402</v>
      </c>
      <c r="E5733" s="20" t="s">
        <v>394</v>
      </c>
      <c r="F5733" t="e">
        <f>VLOOKUP(H5733,'[1]Ventes par client'!B:Q,12,FALSE)</f>
        <v>#N/A</v>
      </c>
      <c r="G5733" s="21">
        <v>8800</v>
      </c>
      <c r="H5733" t="s">
        <v>826</v>
      </c>
      <c r="I5733" s="19">
        <v>8</v>
      </c>
      <c r="J5733" s="22" t="e">
        <f t="shared" si="89"/>
        <v>#N/A</v>
      </c>
    </row>
    <row r="5734" spans="1:10" x14ac:dyDescent="0.25">
      <c r="A5734" s="20">
        <v>30000</v>
      </c>
      <c r="B5734" s="20" t="s">
        <v>206</v>
      </c>
      <c r="C5734" s="20" t="s">
        <v>408</v>
      </c>
      <c r="D5734" s="20" t="s">
        <v>403</v>
      </c>
      <c r="E5734" s="20" t="s">
        <v>394</v>
      </c>
      <c r="F5734" t="e">
        <f>VLOOKUP(H5734,'[1]Ventes par client'!B:Q,13,FALSE)</f>
        <v>#N/A</v>
      </c>
      <c r="G5734" s="21">
        <v>9200</v>
      </c>
      <c r="H5734" t="s">
        <v>826</v>
      </c>
      <c r="I5734">
        <v>9</v>
      </c>
      <c r="J5734" s="22" t="e">
        <f t="shared" si="89"/>
        <v>#N/A</v>
      </c>
    </row>
    <row r="5735" spans="1:10" x14ac:dyDescent="0.25">
      <c r="A5735" s="20">
        <v>30000</v>
      </c>
      <c r="B5735" s="20" t="s">
        <v>206</v>
      </c>
      <c r="C5735" s="20" t="s">
        <v>408</v>
      </c>
      <c r="D5735" s="20" t="s">
        <v>404</v>
      </c>
      <c r="E5735" s="20" t="s">
        <v>394</v>
      </c>
      <c r="F5735" t="e">
        <f>VLOOKUP(H5735,'[1]Ventes par client'!B:Q,14,FALSE)</f>
        <v>#N/A</v>
      </c>
      <c r="G5735" s="21">
        <v>10800</v>
      </c>
      <c r="H5735" t="s">
        <v>826</v>
      </c>
      <c r="I5735" s="19">
        <v>10</v>
      </c>
      <c r="J5735" s="22" t="e">
        <f t="shared" si="89"/>
        <v>#N/A</v>
      </c>
    </row>
    <row r="5736" spans="1:10" x14ac:dyDescent="0.25">
      <c r="A5736" s="20">
        <v>30000</v>
      </c>
      <c r="B5736" s="20" t="s">
        <v>206</v>
      </c>
      <c r="C5736" s="20" t="s">
        <v>408</v>
      </c>
      <c r="D5736" s="20" t="s">
        <v>405</v>
      </c>
      <c r="E5736" s="20" t="s">
        <v>394</v>
      </c>
      <c r="F5736" t="e">
        <f>VLOOKUP(H5736,'[1]Ventes par client'!B:Q,15,FALSE)</f>
        <v>#N/A</v>
      </c>
      <c r="G5736" s="21">
        <v>11900</v>
      </c>
      <c r="H5736" t="s">
        <v>826</v>
      </c>
      <c r="I5736" s="19">
        <v>11</v>
      </c>
      <c r="J5736" s="22" t="e">
        <f t="shared" si="89"/>
        <v>#N/A</v>
      </c>
    </row>
    <row r="5737" spans="1:10" x14ac:dyDescent="0.25">
      <c r="A5737" s="20">
        <v>30000</v>
      </c>
      <c r="B5737" s="20" t="s">
        <v>206</v>
      </c>
      <c r="C5737" s="20" t="s">
        <v>408</v>
      </c>
      <c r="D5737" s="20" t="s">
        <v>406</v>
      </c>
      <c r="E5737" s="20" t="s">
        <v>394</v>
      </c>
      <c r="F5737" t="e">
        <f>VLOOKUP(H5737,'[1]Ventes par client'!B:Q,16,FALSE)</f>
        <v>#N/A</v>
      </c>
      <c r="G5737" s="21">
        <v>8600</v>
      </c>
      <c r="H5737" t="s">
        <v>826</v>
      </c>
      <c r="I5737">
        <v>12</v>
      </c>
      <c r="J5737" s="22" t="e">
        <f t="shared" si="89"/>
        <v>#N/A</v>
      </c>
    </row>
    <row r="5738" spans="1:10" x14ac:dyDescent="0.25">
      <c r="A5738" s="20">
        <v>30000</v>
      </c>
      <c r="B5738" s="20" t="s">
        <v>206</v>
      </c>
      <c r="C5738" s="20" t="s">
        <v>408</v>
      </c>
      <c r="D5738" s="20" t="s">
        <v>393</v>
      </c>
      <c r="E5738" s="20" t="s">
        <v>394</v>
      </c>
      <c r="F5738" s="21" t="e">
        <f>VLOOKUP(H5738,'[1]Ventes par client'!B:Q,5,FALSE)</f>
        <v>#N/A</v>
      </c>
      <c r="G5738" s="21">
        <v>100</v>
      </c>
      <c r="H5738" s="2" t="s">
        <v>827</v>
      </c>
      <c r="I5738" s="19">
        <v>1</v>
      </c>
      <c r="J5738" s="22" t="e">
        <f t="shared" si="89"/>
        <v>#N/A</v>
      </c>
    </row>
    <row r="5739" spans="1:10" x14ac:dyDescent="0.25">
      <c r="A5739" s="20">
        <v>30000</v>
      </c>
      <c r="B5739" s="20" t="s">
        <v>206</v>
      </c>
      <c r="C5739" s="20" t="s">
        <v>408</v>
      </c>
      <c r="D5739" s="20" t="s">
        <v>396</v>
      </c>
      <c r="E5739" s="20" t="s">
        <v>394</v>
      </c>
      <c r="F5739" t="e">
        <f>VLOOKUP(H5739,'[1]Ventes par client'!B:Q,6,FALSE)</f>
        <v>#N/A</v>
      </c>
      <c r="G5739" s="21">
        <v>100</v>
      </c>
      <c r="H5739" t="s">
        <v>827</v>
      </c>
      <c r="I5739" s="19">
        <v>2</v>
      </c>
      <c r="J5739" s="22" t="e">
        <f t="shared" si="89"/>
        <v>#N/A</v>
      </c>
    </row>
    <row r="5740" spans="1:10" x14ac:dyDescent="0.25">
      <c r="A5740" s="20">
        <v>30000</v>
      </c>
      <c r="B5740" s="20" t="s">
        <v>206</v>
      </c>
      <c r="C5740" s="20" t="s">
        <v>408</v>
      </c>
      <c r="D5740" s="20" t="s">
        <v>397</v>
      </c>
      <c r="E5740" s="20" t="s">
        <v>394</v>
      </c>
      <c r="F5740" t="e">
        <f>VLOOKUP(H5740,'[1]Ventes par client'!B:Q,7,FALSE)</f>
        <v>#N/A</v>
      </c>
      <c r="G5740" s="21">
        <v>100</v>
      </c>
      <c r="H5740" t="s">
        <v>827</v>
      </c>
      <c r="I5740">
        <v>3</v>
      </c>
      <c r="J5740" s="22" t="e">
        <f t="shared" si="89"/>
        <v>#N/A</v>
      </c>
    </row>
    <row r="5741" spans="1:10" x14ac:dyDescent="0.25">
      <c r="A5741" s="20">
        <v>30000</v>
      </c>
      <c r="B5741" s="20" t="s">
        <v>206</v>
      </c>
      <c r="C5741" s="20" t="s">
        <v>408</v>
      </c>
      <c r="D5741" s="20" t="s">
        <v>398</v>
      </c>
      <c r="E5741" s="20" t="s">
        <v>394</v>
      </c>
      <c r="F5741" t="e">
        <f>VLOOKUP(H5741,'[1]Ventes par client'!B:Q,8,FALSE)</f>
        <v>#N/A</v>
      </c>
      <c r="G5741" s="21">
        <v>0</v>
      </c>
      <c r="H5741" t="s">
        <v>827</v>
      </c>
      <c r="I5741" s="19">
        <v>4</v>
      </c>
      <c r="J5741" s="22" t="e">
        <f t="shared" si="89"/>
        <v>#N/A</v>
      </c>
    </row>
    <row r="5742" spans="1:10" x14ac:dyDescent="0.25">
      <c r="A5742" s="20">
        <v>30000</v>
      </c>
      <c r="B5742" s="20" t="s">
        <v>206</v>
      </c>
      <c r="C5742" s="20" t="s">
        <v>408</v>
      </c>
      <c r="D5742" s="20" t="s">
        <v>399</v>
      </c>
      <c r="E5742" s="20" t="s">
        <v>394</v>
      </c>
      <c r="F5742" t="e">
        <f>VLOOKUP(H5742,'[1]Ventes par client'!B:Q,9,FALSE)</f>
        <v>#N/A</v>
      </c>
      <c r="G5742" s="21">
        <v>100</v>
      </c>
      <c r="H5742" t="s">
        <v>827</v>
      </c>
      <c r="I5742" s="19">
        <v>5</v>
      </c>
      <c r="J5742" s="22" t="e">
        <f t="shared" si="89"/>
        <v>#N/A</v>
      </c>
    </row>
    <row r="5743" spans="1:10" x14ac:dyDescent="0.25">
      <c r="A5743" s="20">
        <v>30000</v>
      </c>
      <c r="B5743" s="20" t="s">
        <v>206</v>
      </c>
      <c r="C5743" s="20" t="s">
        <v>408</v>
      </c>
      <c r="D5743" s="20" t="s">
        <v>400</v>
      </c>
      <c r="E5743" s="20" t="s">
        <v>394</v>
      </c>
      <c r="F5743" t="e">
        <f>VLOOKUP(H5743,'[1]Ventes par client'!B:Q,10,FALSE)</f>
        <v>#N/A</v>
      </c>
      <c r="G5743" s="21">
        <v>100</v>
      </c>
      <c r="H5743" t="s">
        <v>827</v>
      </c>
      <c r="I5743">
        <v>6</v>
      </c>
      <c r="J5743" s="22" t="e">
        <f t="shared" si="89"/>
        <v>#N/A</v>
      </c>
    </row>
    <row r="5744" spans="1:10" x14ac:dyDescent="0.25">
      <c r="A5744" s="20">
        <v>30000</v>
      </c>
      <c r="B5744" s="20" t="s">
        <v>206</v>
      </c>
      <c r="C5744" s="20" t="s">
        <v>408</v>
      </c>
      <c r="D5744" s="20" t="s">
        <v>401</v>
      </c>
      <c r="E5744" s="20" t="s">
        <v>394</v>
      </c>
      <c r="F5744" t="e">
        <f>VLOOKUP(H5744,'[1]Ventes par client'!B:Q,11,FALSE)</f>
        <v>#N/A</v>
      </c>
      <c r="G5744" s="21">
        <v>100</v>
      </c>
      <c r="H5744" t="s">
        <v>827</v>
      </c>
      <c r="I5744" s="19">
        <v>7</v>
      </c>
      <c r="J5744" s="22" t="e">
        <f t="shared" si="89"/>
        <v>#N/A</v>
      </c>
    </row>
    <row r="5745" spans="1:10" x14ac:dyDescent="0.25">
      <c r="A5745" s="20">
        <v>30000</v>
      </c>
      <c r="B5745" s="20" t="s">
        <v>206</v>
      </c>
      <c r="C5745" s="20" t="s">
        <v>408</v>
      </c>
      <c r="D5745" s="20" t="s">
        <v>402</v>
      </c>
      <c r="E5745" s="20" t="s">
        <v>394</v>
      </c>
      <c r="F5745" t="e">
        <f>VLOOKUP(H5745,'[1]Ventes par client'!B:Q,12,FALSE)</f>
        <v>#N/A</v>
      </c>
      <c r="G5745" s="21">
        <v>100</v>
      </c>
      <c r="H5745" t="s">
        <v>827</v>
      </c>
      <c r="I5745" s="19">
        <v>8</v>
      </c>
      <c r="J5745" s="22" t="e">
        <f t="shared" si="89"/>
        <v>#N/A</v>
      </c>
    </row>
    <row r="5746" spans="1:10" x14ac:dyDescent="0.25">
      <c r="A5746" s="20">
        <v>30000</v>
      </c>
      <c r="B5746" s="20" t="s">
        <v>206</v>
      </c>
      <c r="C5746" s="20" t="s">
        <v>408</v>
      </c>
      <c r="D5746" s="20" t="s">
        <v>403</v>
      </c>
      <c r="E5746" s="20" t="s">
        <v>394</v>
      </c>
      <c r="F5746" t="e">
        <f>VLOOKUP(H5746,'[1]Ventes par client'!B:Q,13,FALSE)</f>
        <v>#N/A</v>
      </c>
      <c r="G5746" s="21">
        <v>0</v>
      </c>
      <c r="H5746" t="s">
        <v>827</v>
      </c>
      <c r="I5746">
        <v>9</v>
      </c>
      <c r="J5746" s="22" t="e">
        <f t="shared" si="89"/>
        <v>#N/A</v>
      </c>
    </row>
    <row r="5747" spans="1:10" x14ac:dyDescent="0.25">
      <c r="A5747" s="20">
        <v>30000</v>
      </c>
      <c r="B5747" s="20" t="s">
        <v>206</v>
      </c>
      <c r="C5747" s="20" t="s">
        <v>408</v>
      </c>
      <c r="D5747" s="20" t="s">
        <v>404</v>
      </c>
      <c r="E5747" s="20" t="s">
        <v>394</v>
      </c>
      <c r="F5747" t="e">
        <f>VLOOKUP(H5747,'[1]Ventes par client'!B:Q,14,FALSE)</f>
        <v>#N/A</v>
      </c>
      <c r="G5747" s="21">
        <v>100</v>
      </c>
      <c r="H5747" t="s">
        <v>827</v>
      </c>
      <c r="I5747" s="19">
        <v>10</v>
      </c>
      <c r="J5747" s="22" t="e">
        <f t="shared" si="89"/>
        <v>#N/A</v>
      </c>
    </row>
    <row r="5748" spans="1:10" x14ac:dyDescent="0.25">
      <c r="A5748" s="20">
        <v>30000</v>
      </c>
      <c r="B5748" s="20" t="s">
        <v>206</v>
      </c>
      <c r="C5748" s="20" t="s">
        <v>408</v>
      </c>
      <c r="D5748" s="20" t="s">
        <v>405</v>
      </c>
      <c r="E5748" s="20" t="s">
        <v>394</v>
      </c>
      <c r="F5748" t="e">
        <f>VLOOKUP(H5748,'[1]Ventes par client'!B:Q,15,FALSE)</f>
        <v>#N/A</v>
      </c>
      <c r="G5748" s="21">
        <v>100</v>
      </c>
      <c r="H5748" t="s">
        <v>827</v>
      </c>
      <c r="I5748" s="19">
        <v>11</v>
      </c>
      <c r="J5748" s="22" t="e">
        <f t="shared" si="89"/>
        <v>#N/A</v>
      </c>
    </row>
    <row r="5749" spans="1:10" x14ac:dyDescent="0.25">
      <c r="A5749" s="20">
        <v>30000</v>
      </c>
      <c r="B5749" s="20" t="s">
        <v>206</v>
      </c>
      <c r="C5749" s="20" t="s">
        <v>408</v>
      </c>
      <c r="D5749" s="20" t="s">
        <v>406</v>
      </c>
      <c r="E5749" s="20" t="s">
        <v>394</v>
      </c>
      <c r="F5749" t="e">
        <f>VLOOKUP(H5749,'[1]Ventes par client'!B:Q,16,FALSE)</f>
        <v>#N/A</v>
      </c>
      <c r="G5749" s="21">
        <v>100</v>
      </c>
      <c r="H5749" t="s">
        <v>827</v>
      </c>
      <c r="I5749">
        <v>12</v>
      </c>
      <c r="J5749" s="22" t="e">
        <f t="shared" si="89"/>
        <v>#N/A</v>
      </c>
    </row>
    <row r="5750" spans="1:10" x14ac:dyDescent="0.25">
      <c r="A5750" s="20">
        <v>30000</v>
      </c>
      <c r="B5750" s="20" t="s">
        <v>410</v>
      </c>
      <c r="C5750" s="20" t="s">
        <v>408</v>
      </c>
      <c r="D5750" s="20" t="s">
        <v>393</v>
      </c>
      <c r="E5750" s="20" t="s">
        <v>394</v>
      </c>
      <c r="F5750" s="21">
        <f>VLOOKUP(H5750,'[1]Ventes par client'!B:Q,5,FALSE)</f>
        <v>15700</v>
      </c>
      <c r="G5750" s="21">
        <v>3600</v>
      </c>
      <c r="H5750" s="2" t="s">
        <v>828</v>
      </c>
      <c r="I5750" s="19">
        <v>1</v>
      </c>
      <c r="J5750" s="22">
        <f t="shared" si="89"/>
        <v>12100</v>
      </c>
    </row>
    <row r="5751" spans="1:10" x14ac:dyDescent="0.25">
      <c r="A5751" s="20">
        <v>30000</v>
      </c>
      <c r="B5751" s="20" t="s">
        <v>410</v>
      </c>
      <c r="C5751" s="20" t="s">
        <v>408</v>
      </c>
      <c r="D5751" s="20" t="s">
        <v>396</v>
      </c>
      <c r="E5751" s="20" t="s">
        <v>394</v>
      </c>
      <c r="F5751">
        <f>VLOOKUP(H5751,'[1]Ventes par client'!B:Q,6,FALSE)</f>
        <v>18500</v>
      </c>
      <c r="G5751" s="21">
        <v>3900</v>
      </c>
      <c r="H5751" t="s">
        <v>828</v>
      </c>
      <c r="I5751" s="19">
        <v>2</v>
      </c>
      <c r="J5751" s="22">
        <f t="shared" si="89"/>
        <v>14600</v>
      </c>
    </row>
    <row r="5752" spans="1:10" x14ac:dyDescent="0.25">
      <c r="A5752" s="20">
        <v>30000</v>
      </c>
      <c r="B5752" s="20" t="s">
        <v>410</v>
      </c>
      <c r="C5752" s="20" t="s">
        <v>408</v>
      </c>
      <c r="D5752" s="20" t="s">
        <v>397</v>
      </c>
      <c r="E5752" s="20" t="s">
        <v>394</v>
      </c>
      <c r="F5752">
        <f>VLOOKUP(H5752,'[1]Ventes par client'!B:Q,7,FALSE)</f>
        <v>19200</v>
      </c>
      <c r="G5752" s="21">
        <v>4300</v>
      </c>
      <c r="H5752" t="s">
        <v>828</v>
      </c>
      <c r="I5752">
        <v>3</v>
      </c>
      <c r="J5752" s="22">
        <f t="shared" si="89"/>
        <v>14900</v>
      </c>
    </row>
    <row r="5753" spans="1:10" x14ac:dyDescent="0.25">
      <c r="A5753" s="20">
        <v>30000</v>
      </c>
      <c r="B5753" s="20" t="s">
        <v>410</v>
      </c>
      <c r="C5753" s="20" t="s">
        <v>408</v>
      </c>
      <c r="D5753" s="20" t="s">
        <v>398</v>
      </c>
      <c r="E5753" s="20" t="s">
        <v>394</v>
      </c>
      <c r="F5753">
        <f>VLOOKUP(H5753,'[1]Ventes par client'!B:Q,8,FALSE)</f>
        <v>15700</v>
      </c>
      <c r="G5753" s="21">
        <v>3400</v>
      </c>
      <c r="H5753" t="s">
        <v>828</v>
      </c>
      <c r="I5753" s="19">
        <v>4</v>
      </c>
      <c r="J5753" s="22">
        <f t="shared" si="89"/>
        <v>12300</v>
      </c>
    </row>
    <row r="5754" spans="1:10" x14ac:dyDescent="0.25">
      <c r="A5754" s="20">
        <v>30000</v>
      </c>
      <c r="B5754" s="20" t="s">
        <v>410</v>
      </c>
      <c r="C5754" s="20" t="s">
        <v>408</v>
      </c>
      <c r="D5754" s="20" t="s">
        <v>399</v>
      </c>
      <c r="E5754" s="20" t="s">
        <v>394</v>
      </c>
      <c r="F5754">
        <f>VLOOKUP(H5754,'[1]Ventes par client'!B:Q,9,FALSE)</f>
        <v>16500</v>
      </c>
      <c r="G5754" s="21">
        <v>3500</v>
      </c>
      <c r="H5754" t="s">
        <v>828</v>
      </c>
      <c r="I5754" s="19">
        <v>5</v>
      </c>
      <c r="J5754" s="22">
        <f t="shared" si="89"/>
        <v>13000</v>
      </c>
    </row>
    <row r="5755" spans="1:10" x14ac:dyDescent="0.25">
      <c r="A5755" s="20">
        <v>30000</v>
      </c>
      <c r="B5755" s="20" t="s">
        <v>410</v>
      </c>
      <c r="C5755" s="20" t="s">
        <v>408</v>
      </c>
      <c r="D5755" s="20" t="s">
        <v>400</v>
      </c>
      <c r="E5755" s="20" t="s">
        <v>394</v>
      </c>
      <c r="F5755">
        <f>VLOOKUP(H5755,'[1]Ventes par client'!B:Q,10,FALSE)</f>
        <v>18400</v>
      </c>
      <c r="G5755" s="21">
        <v>4300</v>
      </c>
      <c r="H5755" t="s">
        <v>828</v>
      </c>
      <c r="I5755">
        <v>6</v>
      </c>
      <c r="J5755" s="22">
        <f t="shared" si="89"/>
        <v>14100</v>
      </c>
    </row>
    <row r="5756" spans="1:10" x14ac:dyDescent="0.25">
      <c r="A5756" s="20">
        <v>30000</v>
      </c>
      <c r="B5756" s="20" t="s">
        <v>410</v>
      </c>
      <c r="C5756" s="20" t="s">
        <v>408</v>
      </c>
      <c r="D5756" s="20" t="s">
        <v>401</v>
      </c>
      <c r="E5756" s="20" t="s">
        <v>394</v>
      </c>
      <c r="F5756">
        <f>VLOOKUP(H5756,'[1]Ventes par client'!B:Q,11,FALSE)</f>
        <v>15300</v>
      </c>
      <c r="G5756" s="21">
        <v>3500</v>
      </c>
      <c r="H5756" t="s">
        <v>828</v>
      </c>
      <c r="I5756" s="19">
        <v>7</v>
      </c>
      <c r="J5756" s="22">
        <f t="shared" si="89"/>
        <v>11800</v>
      </c>
    </row>
    <row r="5757" spans="1:10" x14ac:dyDescent="0.25">
      <c r="A5757" s="20">
        <v>30000</v>
      </c>
      <c r="B5757" s="20" t="s">
        <v>410</v>
      </c>
      <c r="C5757" s="20" t="s">
        <v>408</v>
      </c>
      <c r="D5757" s="20" t="s">
        <v>402</v>
      </c>
      <c r="E5757" s="20" t="s">
        <v>394</v>
      </c>
      <c r="F5757">
        <f>VLOOKUP(H5757,'[1]Ventes par client'!B:Q,12,FALSE)</f>
        <v>15000</v>
      </c>
      <c r="G5757" s="21">
        <v>3300</v>
      </c>
      <c r="H5757" t="s">
        <v>828</v>
      </c>
      <c r="I5757" s="19">
        <v>8</v>
      </c>
      <c r="J5757" s="22">
        <f t="shared" si="89"/>
        <v>11700</v>
      </c>
    </row>
    <row r="5758" spans="1:10" x14ac:dyDescent="0.25">
      <c r="A5758" s="20">
        <v>30000</v>
      </c>
      <c r="B5758" s="20" t="s">
        <v>410</v>
      </c>
      <c r="C5758" s="20" t="s">
        <v>408</v>
      </c>
      <c r="D5758" s="20" t="s">
        <v>403</v>
      </c>
      <c r="E5758" s="20" t="s">
        <v>394</v>
      </c>
      <c r="F5758">
        <f>VLOOKUP(H5758,'[1]Ventes par client'!B:Q,13,FALSE)</f>
        <v>16300</v>
      </c>
      <c r="G5758" s="21">
        <v>3400</v>
      </c>
      <c r="H5758" t="s">
        <v>828</v>
      </c>
      <c r="I5758">
        <v>9</v>
      </c>
      <c r="J5758" s="22">
        <f t="shared" si="89"/>
        <v>12900</v>
      </c>
    </row>
    <row r="5759" spans="1:10" x14ac:dyDescent="0.25">
      <c r="A5759" s="20">
        <v>30000</v>
      </c>
      <c r="B5759" s="20" t="s">
        <v>410</v>
      </c>
      <c r="C5759" s="20" t="s">
        <v>408</v>
      </c>
      <c r="D5759" s="20" t="s">
        <v>404</v>
      </c>
      <c r="E5759" s="20" t="s">
        <v>394</v>
      </c>
      <c r="F5759">
        <f>VLOOKUP(H5759,'[1]Ventes par client'!B:Q,14,FALSE)</f>
        <v>18400</v>
      </c>
      <c r="G5759" s="21">
        <v>4100</v>
      </c>
      <c r="H5759" t="s">
        <v>828</v>
      </c>
      <c r="I5759" s="19">
        <v>10</v>
      </c>
      <c r="J5759" s="22">
        <f t="shared" si="89"/>
        <v>14300</v>
      </c>
    </row>
    <row r="5760" spans="1:10" x14ac:dyDescent="0.25">
      <c r="A5760" s="20">
        <v>30000</v>
      </c>
      <c r="B5760" s="20" t="s">
        <v>410</v>
      </c>
      <c r="C5760" s="20" t="s">
        <v>408</v>
      </c>
      <c r="D5760" s="20" t="s">
        <v>405</v>
      </c>
      <c r="E5760" s="20" t="s">
        <v>394</v>
      </c>
      <c r="F5760">
        <f>VLOOKUP(H5760,'[1]Ventes par client'!B:Q,15,FALSE)</f>
        <v>20300</v>
      </c>
      <c r="G5760" s="21">
        <v>4500</v>
      </c>
      <c r="H5760" t="s">
        <v>828</v>
      </c>
      <c r="I5760" s="19">
        <v>11</v>
      </c>
      <c r="J5760" s="22">
        <f t="shared" si="89"/>
        <v>15800</v>
      </c>
    </row>
    <row r="5761" spans="1:10" x14ac:dyDescent="0.25">
      <c r="A5761" s="20">
        <v>30000</v>
      </c>
      <c r="B5761" s="20" t="s">
        <v>410</v>
      </c>
      <c r="C5761" s="20" t="s">
        <v>408</v>
      </c>
      <c r="D5761" s="20" t="s">
        <v>406</v>
      </c>
      <c r="E5761" s="20" t="s">
        <v>394</v>
      </c>
      <c r="F5761">
        <f>VLOOKUP(H5761,'[1]Ventes par client'!B:Q,16,FALSE)</f>
        <v>10700</v>
      </c>
      <c r="G5761" s="21">
        <v>3200</v>
      </c>
      <c r="H5761" t="s">
        <v>828</v>
      </c>
      <c r="I5761">
        <v>12</v>
      </c>
      <c r="J5761" s="22">
        <f t="shared" si="89"/>
        <v>7500</v>
      </c>
    </row>
    <row r="5762" spans="1:10" x14ac:dyDescent="0.25">
      <c r="A5762" s="20">
        <v>30000</v>
      </c>
      <c r="B5762" s="20" t="s">
        <v>206</v>
      </c>
      <c r="C5762" s="20" t="s">
        <v>408</v>
      </c>
      <c r="D5762" s="20" t="s">
        <v>393</v>
      </c>
      <c r="E5762" s="20" t="s">
        <v>394</v>
      </c>
      <c r="F5762" s="21">
        <f>VLOOKUP(H5762,'[1]Ventes par client'!B:Q,5,FALSE)</f>
        <v>400</v>
      </c>
      <c r="G5762" s="21">
        <v>100</v>
      </c>
      <c r="H5762" s="2" t="s">
        <v>829</v>
      </c>
      <c r="I5762" s="19">
        <v>1</v>
      </c>
      <c r="J5762" s="22">
        <f t="shared" ref="J5762:J5825" si="90">+F5762-G5762</f>
        <v>300</v>
      </c>
    </row>
    <row r="5763" spans="1:10" x14ac:dyDescent="0.25">
      <c r="A5763" s="20">
        <v>30000</v>
      </c>
      <c r="B5763" s="20" t="s">
        <v>206</v>
      </c>
      <c r="C5763" s="20" t="s">
        <v>408</v>
      </c>
      <c r="D5763" s="20" t="s">
        <v>396</v>
      </c>
      <c r="E5763" s="20" t="s">
        <v>394</v>
      </c>
      <c r="F5763">
        <f>VLOOKUP(H5763,'[1]Ventes par client'!B:Q,6,FALSE)</f>
        <v>500</v>
      </c>
      <c r="G5763" s="21">
        <v>100</v>
      </c>
      <c r="H5763" t="s">
        <v>829</v>
      </c>
      <c r="I5763" s="19">
        <v>2</v>
      </c>
      <c r="J5763" s="22">
        <f t="shared" si="90"/>
        <v>400</v>
      </c>
    </row>
    <row r="5764" spans="1:10" x14ac:dyDescent="0.25">
      <c r="A5764" s="20">
        <v>30000</v>
      </c>
      <c r="B5764" s="20" t="s">
        <v>206</v>
      </c>
      <c r="C5764" s="20" t="s">
        <v>408</v>
      </c>
      <c r="D5764" s="20" t="s">
        <v>397</v>
      </c>
      <c r="E5764" s="20" t="s">
        <v>394</v>
      </c>
      <c r="F5764">
        <f>VLOOKUP(H5764,'[1]Ventes par client'!B:Q,7,FALSE)</f>
        <v>500</v>
      </c>
      <c r="G5764" s="21">
        <v>100</v>
      </c>
      <c r="H5764" t="s">
        <v>829</v>
      </c>
      <c r="I5764">
        <v>3</v>
      </c>
      <c r="J5764" s="22">
        <f t="shared" si="90"/>
        <v>400</v>
      </c>
    </row>
    <row r="5765" spans="1:10" x14ac:dyDescent="0.25">
      <c r="A5765" s="20">
        <v>30000</v>
      </c>
      <c r="B5765" s="20" t="s">
        <v>206</v>
      </c>
      <c r="C5765" s="20" t="s">
        <v>408</v>
      </c>
      <c r="D5765" s="20" t="s">
        <v>398</v>
      </c>
      <c r="E5765" s="20" t="s">
        <v>394</v>
      </c>
      <c r="F5765">
        <f>VLOOKUP(H5765,'[1]Ventes par client'!B:Q,8,FALSE)</f>
        <v>400</v>
      </c>
      <c r="G5765" s="21">
        <v>0</v>
      </c>
      <c r="H5765" t="s">
        <v>829</v>
      </c>
      <c r="I5765" s="19">
        <v>4</v>
      </c>
      <c r="J5765" s="22">
        <f t="shared" si="90"/>
        <v>400</v>
      </c>
    </row>
    <row r="5766" spans="1:10" x14ac:dyDescent="0.25">
      <c r="A5766" s="20">
        <v>30000</v>
      </c>
      <c r="B5766" s="20" t="s">
        <v>206</v>
      </c>
      <c r="C5766" s="20" t="s">
        <v>408</v>
      </c>
      <c r="D5766" s="20" t="s">
        <v>399</v>
      </c>
      <c r="E5766" s="20" t="s">
        <v>394</v>
      </c>
      <c r="F5766">
        <f>VLOOKUP(H5766,'[1]Ventes par client'!B:Q,9,FALSE)</f>
        <v>400</v>
      </c>
      <c r="G5766" s="21">
        <v>100</v>
      </c>
      <c r="H5766" t="s">
        <v>829</v>
      </c>
      <c r="I5766" s="19">
        <v>5</v>
      </c>
      <c r="J5766" s="22">
        <f t="shared" si="90"/>
        <v>300</v>
      </c>
    </row>
    <row r="5767" spans="1:10" x14ac:dyDescent="0.25">
      <c r="A5767" s="20">
        <v>30000</v>
      </c>
      <c r="B5767" s="20" t="s">
        <v>206</v>
      </c>
      <c r="C5767" s="20" t="s">
        <v>408</v>
      </c>
      <c r="D5767" s="20" t="s">
        <v>400</v>
      </c>
      <c r="E5767" s="20" t="s">
        <v>394</v>
      </c>
      <c r="F5767">
        <f>VLOOKUP(H5767,'[1]Ventes par client'!B:Q,10,FALSE)</f>
        <v>500</v>
      </c>
      <c r="G5767" s="21">
        <v>100</v>
      </c>
      <c r="H5767" t="s">
        <v>829</v>
      </c>
      <c r="I5767">
        <v>6</v>
      </c>
      <c r="J5767" s="22">
        <f t="shared" si="90"/>
        <v>400</v>
      </c>
    </row>
    <row r="5768" spans="1:10" x14ac:dyDescent="0.25">
      <c r="A5768" s="20">
        <v>30000</v>
      </c>
      <c r="B5768" s="20" t="s">
        <v>206</v>
      </c>
      <c r="C5768" s="20" t="s">
        <v>408</v>
      </c>
      <c r="D5768" s="20" t="s">
        <v>401</v>
      </c>
      <c r="E5768" s="20" t="s">
        <v>394</v>
      </c>
      <c r="F5768">
        <f>VLOOKUP(H5768,'[1]Ventes par client'!B:Q,11,FALSE)</f>
        <v>400</v>
      </c>
      <c r="G5768" s="21">
        <v>100</v>
      </c>
      <c r="H5768" t="s">
        <v>829</v>
      </c>
      <c r="I5768" s="19">
        <v>7</v>
      </c>
      <c r="J5768" s="22">
        <f t="shared" si="90"/>
        <v>300</v>
      </c>
    </row>
    <row r="5769" spans="1:10" x14ac:dyDescent="0.25">
      <c r="A5769" s="20">
        <v>30000</v>
      </c>
      <c r="B5769" s="20" t="s">
        <v>206</v>
      </c>
      <c r="C5769" s="20" t="s">
        <v>408</v>
      </c>
      <c r="D5769" s="20" t="s">
        <v>402</v>
      </c>
      <c r="E5769" s="20" t="s">
        <v>394</v>
      </c>
      <c r="F5769">
        <f>VLOOKUP(H5769,'[1]Ventes par client'!B:Q,12,FALSE)</f>
        <v>400</v>
      </c>
      <c r="G5769" s="21">
        <v>100</v>
      </c>
      <c r="H5769" t="s">
        <v>829</v>
      </c>
      <c r="I5769" s="19">
        <v>8</v>
      </c>
      <c r="J5769" s="22">
        <f t="shared" si="90"/>
        <v>300</v>
      </c>
    </row>
    <row r="5770" spans="1:10" x14ac:dyDescent="0.25">
      <c r="A5770" s="20">
        <v>30000</v>
      </c>
      <c r="B5770" s="20" t="s">
        <v>206</v>
      </c>
      <c r="C5770" s="20" t="s">
        <v>408</v>
      </c>
      <c r="D5770" s="20" t="s">
        <v>403</v>
      </c>
      <c r="E5770" s="20" t="s">
        <v>394</v>
      </c>
      <c r="F5770">
        <f>VLOOKUP(H5770,'[1]Ventes par client'!B:Q,13,FALSE)</f>
        <v>400</v>
      </c>
      <c r="G5770" s="21">
        <v>0</v>
      </c>
      <c r="H5770" t="s">
        <v>829</v>
      </c>
      <c r="I5770">
        <v>9</v>
      </c>
      <c r="J5770" s="22">
        <f t="shared" si="90"/>
        <v>400</v>
      </c>
    </row>
    <row r="5771" spans="1:10" x14ac:dyDescent="0.25">
      <c r="A5771" s="20">
        <v>30000</v>
      </c>
      <c r="B5771" s="20" t="s">
        <v>206</v>
      </c>
      <c r="C5771" s="20" t="s">
        <v>408</v>
      </c>
      <c r="D5771" s="20" t="s">
        <v>404</v>
      </c>
      <c r="E5771" s="20" t="s">
        <v>394</v>
      </c>
      <c r="F5771">
        <f>VLOOKUP(H5771,'[1]Ventes par client'!B:Q,14,FALSE)</f>
        <v>500</v>
      </c>
      <c r="G5771" s="21">
        <v>100</v>
      </c>
      <c r="H5771" t="s">
        <v>829</v>
      </c>
      <c r="I5771" s="19">
        <v>10</v>
      </c>
      <c r="J5771" s="22">
        <f t="shared" si="90"/>
        <v>400</v>
      </c>
    </row>
    <row r="5772" spans="1:10" x14ac:dyDescent="0.25">
      <c r="A5772" s="20">
        <v>30000</v>
      </c>
      <c r="B5772" s="20" t="s">
        <v>206</v>
      </c>
      <c r="C5772" s="20" t="s">
        <v>408</v>
      </c>
      <c r="D5772" s="20" t="s">
        <v>405</v>
      </c>
      <c r="E5772" s="20" t="s">
        <v>394</v>
      </c>
      <c r="F5772">
        <f>VLOOKUP(H5772,'[1]Ventes par client'!B:Q,15,FALSE)</f>
        <v>500</v>
      </c>
      <c r="G5772" s="21">
        <v>100</v>
      </c>
      <c r="H5772" t="s">
        <v>829</v>
      </c>
      <c r="I5772" s="19">
        <v>11</v>
      </c>
      <c r="J5772" s="22">
        <f t="shared" si="90"/>
        <v>400</v>
      </c>
    </row>
    <row r="5773" spans="1:10" x14ac:dyDescent="0.25">
      <c r="A5773" s="20">
        <v>30000</v>
      </c>
      <c r="B5773" s="20" t="s">
        <v>206</v>
      </c>
      <c r="C5773" s="20" t="s">
        <v>408</v>
      </c>
      <c r="D5773" s="20" t="s">
        <v>406</v>
      </c>
      <c r="E5773" s="20" t="s">
        <v>394</v>
      </c>
      <c r="F5773">
        <f>VLOOKUP(H5773,'[1]Ventes par client'!B:Q,16,FALSE)</f>
        <v>200</v>
      </c>
      <c r="G5773" s="21">
        <v>100</v>
      </c>
      <c r="H5773" t="s">
        <v>829</v>
      </c>
      <c r="I5773">
        <v>12</v>
      </c>
      <c r="J5773" s="22">
        <f t="shared" si="90"/>
        <v>100</v>
      </c>
    </row>
    <row r="5774" spans="1:10" x14ac:dyDescent="0.25">
      <c r="A5774" s="20">
        <v>30000</v>
      </c>
      <c r="B5774" s="20" t="s">
        <v>206</v>
      </c>
      <c r="C5774" s="20" t="s">
        <v>408</v>
      </c>
      <c r="D5774" s="20" t="s">
        <v>393</v>
      </c>
      <c r="E5774" s="20" t="s">
        <v>394</v>
      </c>
      <c r="F5774" s="21" t="e">
        <f>VLOOKUP(H5774,'[1]Ventes par client'!B:Q,5,FALSE)</f>
        <v>#N/A</v>
      </c>
      <c r="G5774" s="21">
        <v>100</v>
      </c>
      <c r="H5774" s="2" t="s">
        <v>830</v>
      </c>
      <c r="I5774" s="19">
        <v>1</v>
      </c>
      <c r="J5774" s="22" t="e">
        <f t="shared" si="90"/>
        <v>#N/A</v>
      </c>
    </row>
    <row r="5775" spans="1:10" x14ac:dyDescent="0.25">
      <c r="A5775" s="20">
        <v>30000</v>
      </c>
      <c r="B5775" s="20" t="s">
        <v>206</v>
      </c>
      <c r="C5775" s="20" t="s">
        <v>408</v>
      </c>
      <c r="D5775" s="20" t="s">
        <v>396</v>
      </c>
      <c r="E5775" s="20" t="s">
        <v>394</v>
      </c>
      <c r="F5775" t="e">
        <f>VLOOKUP(H5775,'[1]Ventes par client'!B:Q,6,FALSE)</f>
        <v>#N/A</v>
      </c>
      <c r="G5775" s="21">
        <v>100</v>
      </c>
      <c r="H5775" t="s">
        <v>830</v>
      </c>
      <c r="I5775" s="19">
        <v>2</v>
      </c>
      <c r="J5775" s="22" t="e">
        <f t="shared" si="90"/>
        <v>#N/A</v>
      </c>
    </row>
    <row r="5776" spans="1:10" x14ac:dyDescent="0.25">
      <c r="A5776" s="20">
        <v>30000</v>
      </c>
      <c r="B5776" s="20" t="s">
        <v>206</v>
      </c>
      <c r="C5776" s="20" t="s">
        <v>408</v>
      </c>
      <c r="D5776" s="20" t="s">
        <v>397</v>
      </c>
      <c r="E5776" s="20" t="s">
        <v>394</v>
      </c>
      <c r="F5776" t="e">
        <f>VLOOKUP(H5776,'[1]Ventes par client'!B:Q,7,FALSE)</f>
        <v>#N/A</v>
      </c>
      <c r="G5776" s="21">
        <v>100</v>
      </c>
      <c r="H5776" t="s">
        <v>830</v>
      </c>
      <c r="I5776">
        <v>3</v>
      </c>
      <c r="J5776" s="22" t="e">
        <f t="shared" si="90"/>
        <v>#N/A</v>
      </c>
    </row>
    <row r="5777" spans="1:10" x14ac:dyDescent="0.25">
      <c r="A5777" s="20">
        <v>30000</v>
      </c>
      <c r="B5777" s="20" t="s">
        <v>206</v>
      </c>
      <c r="C5777" s="20" t="s">
        <v>408</v>
      </c>
      <c r="D5777" s="20" t="s">
        <v>398</v>
      </c>
      <c r="E5777" s="20" t="s">
        <v>394</v>
      </c>
      <c r="F5777" t="e">
        <f>VLOOKUP(H5777,'[1]Ventes par client'!B:Q,8,FALSE)</f>
        <v>#N/A</v>
      </c>
      <c r="G5777" s="21">
        <v>0</v>
      </c>
      <c r="H5777" t="s">
        <v>830</v>
      </c>
      <c r="I5777" s="19">
        <v>4</v>
      </c>
      <c r="J5777" s="22" t="e">
        <f t="shared" si="90"/>
        <v>#N/A</v>
      </c>
    </row>
    <row r="5778" spans="1:10" x14ac:dyDescent="0.25">
      <c r="A5778" s="20">
        <v>30000</v>
      </c>
      <c r="B5778" s="20" t="s">
        <v>206</v>
      </c>
      <c r="C5778" s="20" t="s">
        <v>408</v>
      </c>
      <c r="D5778" s="20" t="s">
        <v>399</v>
      </c>
      <c r="E5778" s="20" t="s">
        <v>394</v>
      </c>
      <c r="F5778" t="e">
        <f>VLOOKUP(H5778,'[1]Ventes par client'!B:Q,9,FALSE)</f>
        <v>#N/A</v>
      </c>
      <c r="G5778" s="21">
        <v>100</v>
      </c>
      <c r="H5778" t="s">
        <v>830</v>
      </c>
      <c r="I5778" s="19">
        <v>5</v>
      </c>
      <c r="J5778" s="22" t="e">
        <f t="shared" si="90"/>
        <v>#N/A</v>
      </c>
    </row>
    <row r="5779" spans="1:10" x14ac:dyDescent="0.25">
      <c r="A5779" s="20">
        <v>30000</v>
      </c>
      <c r="B5779" s="20" t="s">
        <v>206</v>
      </c>
      <c r="C5779" s="20" t="s">
        <v>408</v>
      </c>
      <c r="D5779" s="20" t="s">
        <v>400</v>
      </c>
      <c r="E5779" s="20" t="s">
        <v>394</v>
      </c>
      <c r="F5779" t="e">
        <f>VLOOKUP(H5779,'[1]Ventes par client'!B:Q,10,FALSE)</f>
        <v>#N/A</v>
      </c>
      <c r="G5779" s="21">
        <v>100</v>
      </c>
      <c r="H5779" t="s">
        <v>830</v>
      </c>
      <c r="I5779">
        <v>6</v>
      </c>
      <c r="J5779" s="22" t="e">
        <f t="shared" si="90"/>
        <v>#N/A</v>
      </c>
    </row>
    <row r="5780" spans="1:10" x14ac:dyDescent="0.25">
      <c r="A5780" s="20">
        <v>30000</v>
      </c>
      <c r="B5780" s="20" t="s">
        <v>206</v>
      </c>
      <c r="C5780" s="20" t="s">
        <v>408</v>
      </c>
      <c r="D5780" s="20" t="s">
        <v>401</v>
      </c>
      <c r="E5780" s="20" t="s">
        <v>394</v>
      </c>
      <c r="F5780" t="e">
        <f>VLOOKUP(H5780,'[1]Ventes par client'!B:Q,11,FALSE)</f>
        <v>#N/A</v>
      </c>
      <c r="G5780" s="21">
        <v>100</v>
      </c>
      <c r="H5780" t="s">
        <v>830</v>
      </c>
      <c r="I5780" s="19">
        <v>7</v>
      </c>
      <c r="J5780" s="22" t="e">
        <f t="shared" si="90"/>
        <v>#N/A</v>
      </c>
    </row>
    <row r="5781" spans="1:10" x14ac:dyDescent="0.25">
      <c r="A5781" s="20">
        <v>30000</v>
      </c>
      <c r="B5781" s="20" t="s">
        <v>206</v>
      </c>
      <c r="C5781" s="20" t="s">
        <v>408</v>
      </c>
      <c r="D5781" s="20" t="s">
        <v>402</v>
      </c>
      <c r="E5781" s="20" t="s">
        <v>394</v>
      </c>
      <c r="F5781" t="e">
        <f>VLOOKUP(H5781,'[1]Ventes par client'!B:Q,12,FALSE)</f>
        <v>#N/A</v>
      </c>
      <c r="G5781" s="21">
        <v>100</v>
      </c>
      <c r="H5781" t="s">
        <v>830</v>
      </c>
      <c r="I5781" s="19">
        <v>8</v>
      </c>
      <c r="J5781" s="22" t="e">
        <f t="shared" si="90"/>
        <v>#N/A</v>
      </c>
    </row>
    <row r="5782" spans="1:10" x14ac:dyDescent="0.25">
      <c r="A5782" s="20">
        <v>30000</v>
      </c>
      <c r="B5782" s="20" t="s">
        <v>206</v>
      </c>
      <c r="C5782" s="20" t="s">
        <v>408</v>
      </c>
      <c r="D5782" s="20" t="s">
        <v>403</v>
      </c>
      <c r="E5782" s="20" t="s">
        <v>394</v>
      </c>
      <c r="F5782" t="e">
        <f>VLOOKUP(H5782,'[1]Ventes par client'!B:Q,13,FALSE)</f>
        <v>#N/A</v>
      </c>
      <c r="G5782" s="21">
        <v>0</v>
      </c>
      <c r="H5782" t="s">
        <v>830</v>
      </c>
      <c r="I5782">
        <v>9</v>
      </c>
      <c r="J5782" s="22" t="e">
        <f t="shared" si="90"/>
        <v>#N/A</v>
      </c>
    </row>
    <row r="5783" spans="1:10" x14ac:dyDescent="0.25">
      <c r="A5783" s="20">
        <v>30000</v>
      </c>
      <c r="B5783" s="20" t="s">
        <v>206</v>
      </c>
      <c r="C5783" s="20" t="s">
        <v>408</v>
      </c>
      <c r="D5783" s="20" t="s">
        <v>404</v>
      </c>
      <c r="E5783" s="20" t="s">
        <v>394</v>
      </c>
      <c r="F5783" t="e">
        <f>VLOOKUP(H5783,'[1]Ventes par client'!B:Q,14,FALSE)</f>
        <v>#N/A</v>
      </c>
      <c r="G5783" s="21">
        <v>100</v>
      </c>
      <c r="H5783" t="s">
        <v>830</v>
      </c>
      <c r="I5783" s="19">
        <v>10</v>
      </c>
      <c r="J5783" s="22" t="e">
        <f t="shared" si="90"/>
        <v>#N/A</v>
      </c>
    </row>
    <row r="5784" spans="1:10" x14ac:dyDescent="0.25">
      <c r="A5784" s="20">
        <v>30000</v>
      </c>
      <c r="B5784" s="20" t="s">
        <v>206</v>
      </c>
      <c r="C5784" s="20" t="s">
        <v>408</v>
      </c>
      <c r="D5784" s="20" t="s">
        <v>405</v>
      </c>
      <c r="E5784" s="20" t="s">
        <v>394</v>
      </c>
      <c r="F5784" t="e">
        <f>VLOOKUP(H5784,'[1]Ventes par client'!B:Q,15,FALSE)</f>
        <v>#N/A</v>
      </c>
      <c r="G5784" s="21">
        <v>100</v>
      </c>
      <c r="H5784" t="s">
        <v>830</v>
      </c>
      <c r="I5784" s="19">
        <v>11</v>
      </c>
      <c r="J5784" s="22" t="e">
        <f t="shared" si="90"/>
        <v>#N/A</v>
      </c>
    </row>
    <row r="5785" spans="1:10" x14ac:dyDescent="0.25">
      <c r="A5785" s="20">
        <v>30000</v>
      </c>
      <c r="B5785" s="20" t="s">
        <v>206</v>
      </c>
      <c r="C5785" s="20" t="s">
        <v>408</v>
      </c>
      <c r="D5785" s="20" t="s">
        <v>406</v>
      </c>
      <c r="E5785" s="20" t="s">
        <v>394</v>
      </c>
      <c r="F5785" t="e">
        <f>VLOOKUP(H5785,'[1]Ventes par client'!B:Q,16,FALSE)</f>
        <v>#N/A</v>
      </c>
      <c r="G5785" s="21">
        <v>100</v>
      </c>
      <c r="H5785" t="s">
        <v>830</v>
      </c>
      <c r="I5785">
        <v>12</v>
      </c>
      <c r="J5785" s="22" t="e">
        <f t="shared" si="90"/>
        <v>#N/A</v>
      </c>
    </row>
    <row r="5786" spans="1:10" x14ac:dyDescent="0.25">
      <c r="A5786" s="20">
        <v>30000</v>
      </c>
      <c r="B5786" s="20" t="s">
        <v>417</v>
      </c>
      <c r="C5786" s="20" t="s">
        <v>408</v>
      </c>
      <c r="D5786" s="20" t="s">
        <v>393</v>
      </c>
      <c r="E5786" s="20" t="s">
        <v>394</v>
      </c>
      <c r="F5786" s="21" t="e">
        <f>VLOOKUP(H5786,'[1]Ventes par client'!B:Q,5,FALSE)</f>
        <v>#N/A</v>
      </c>
      <c r="G5786" s="21">
        <v>400</v>
      </c>
      <c r="H5786" s="2" t="s">
        <v>831</v>
      </c>
      <c r="I5786" s="19">
        <v>1</v>
      </c>
      <c r="J5786" s="22" t="e">
        <f t="shared" si="90"/>
        <v>#N/A</v>
      </c>
    </row>
    <row r="5787" spans="1:10" x14ac:dyDescent="0.25">
      <c r="A5787" s="20">
        <v>30000</v>
      </c>
      <c r="B5787" s="20" t="s">
        <v>417</v>
      </c>
      <c r="C5787" s="20" t="s">
        <v>408</v>
      </c>
      <c r="D5787" s="20" t="s">
        <v>396</v>
      </c>
      <c r="E5787" s="20" t="s">
        <v>394</v>
      </c>
      <c r="F5787" t="e">
        <f>VLOOKUP(H5787,'[1]Ventes par client'!B:Q,6,FALSE)</f>
        <v>#N/A</v>
      </c>
      <c r="G5787" s="21">
        <v>400</v>
      </c>
      <c r="H5787" t="s">
        <v>831</v>
      </c>
      <c r="I5787" s="19">
        <v>2</v>
      </c>
      <c r="J5787" s="22" t="e">
        <f t="shared" si="90"/>
        <v>#N/A</v>
      </c>
    </row>
    <row r="5788" spans="1:10" x14ac:dyDescent="0.25">
      <c r="A5788" s="20">
        <v>30000</v>
      </c>
      <c r="B5788" s="20" t="s">
        <v>417</v>
      </c>
      <c r="C5788" s="20" t="s">
        <v>408</v>
      </c>
      <c r="D5788" s="20" t="s">
        <v>397</v>
      </c>
      <c r="E5788" s="20" t="s">
        <v>394</v>
      </c>
      <c r="F5788" t="e">
        <f>VLOOKUP(H5788,'[1]Ventes par client'!B:Q,7,FALSE)</f>
        <v>#N/A</v>
      </c>
      <c r="G5788" s="21">
        <v>500</v>
      </c>
      <c r="H5788" t="s">
        <v>831</v>
      </c>
      <c r="I5788">
        <v>3</v>
      </c>
      <c r="J5788" s="22" t="e">
        <f t="shared" si="90"/>
        <v>#N/A</v>
      </c>
    </row>
    <row r="5789" spans="1:10" x14ac:dyDescent="0.25">
      <c r="A5789" s="20">
        <v>30000</v>
      </c>
      <c r="B5789" s="20" t="s">
        <v>417</v>
      </c>
      <c r="C5789" s="20" t="s">
        <v>408</v>
      </c>
      <c r="D5789" s="20" t="s">
        <v>398</v>
      </c>
      <c r="E5789" s="20" t="s">
        <v>394</v>
      </c>
      <c r="F5789" t="e">
        <f>VLOOKUP(H5789,'[1]Ventes par client'!B:Q,8,FALSE)</f>
        <v>#N/A</v>
      </c>
      <c r="G5789" s="21">
        <v>400</v>
      </c>
      <c r="H5789" t="s">
        <v>831</v>
      </c>
      <c r="I5789" s="19">
        <v>4</v>
      </c>
      <c r="J5789" s="22" t="e">
        <f t="shared" si="90"/>
        <v>#N/A</v>
      </c>
    </row>
    <row r="5790" spans="1:10" x14ac:dyDescent="0.25">
      <c r="A5790" s="20">
        <v>30000</v>
      </c>
      <c r="B5790" s="20" t="s">
        <v>417</v>
      </c>
      <c r="C5790" s="20" t="s">
        <v>408</v>
      </c>
      <c r="D5790" s="20" t="s">
        <v>399</v>
      </c>
      <c r="E5790" s="20" t="s">
        <v>394</v>
      </c>
      <c r="F5790" t="e">
        <f>VLOOKUP(H5790,'[1]Ventes par client'!B:Q,9,FALSE)</f>
        <v>#N/A</v>
      </c>
      <c r="G5790" s="21">
        <v>400</v>
      </c>
      <c r="H5790" t="s">
        <v>831</v>
      </c>
      <c r="I5790" s="19">
        <v>5</v>
      </c>
      <c r="J5790" s="22" t="e">
        <f t="shared" si="90"/>
        <v>#N/A</v>
      </c>
    </row>
    <row r="5791" spans="1:10" x14ac:dyDescent="0.25">
      <c r="A5791" s="20">
        <v>30000</v>
      </c>
      <c r="B5791" s="20" t="s">
        <v>417</v>
      </c>
      <c r="C5791" s="20" t="s">
        <v>408</v>
      </c>
      <c r="D5791" s="20" t="s">
        <v>400</v>
      </c>
      <c r="E5791" s="20" t="s">
        <v>394</v>
      </c>
      <c r="F5791" t="e">
        <f>VLOOKUP(H5791,'[1]Ventes par client'!B:Q,10,FALSE)</f>
        <v>#N/A</v>
      </c>
      <c r="G5791" s="21">
        <v>500</v>
      </c>
      <c r="H5791" t="s">
        <v>831</v>
      </c>
      <c r="I5791">
        <v>6</v>
      </c>
      <c r="J5791" s="22" t="e">
        <f t="shared" si="90"/>
        <v>#N/A</v>
      </c>
    </row>
    <row r="5792" spans="1:10" x14ac:dyDescent="0.25">
      <c r="A5792" s="20">
        <v>30000</v>
      </c>
      <c r="B5792" s="20" t="s">
        <v>417</v>
      </c>
      <c r="C5792" s="20" t="s">
        <v>408</v>
      </c>
      <c r="D5792" s="20" t="s">
        <v>401</v>
      </c>
      <c r="E5792" s="20" t="s">
        <v>394</v>
      </c>
      <c r="F5792" t="e">
        <f>VLOOKUP(H5792,'[1]Ventes par client'!B:Q,11,FALSE)</f>
        <v>#N/A</v>
      </c>
      <c r="G5792" s="21">
        <v>300</v>
      </c>
      <c r="H5792" t="s">
        <v>831</v>
      </c>
      <c r="I5792" s="19">
        <v>7</v>
      </c>
      <c r="J5792" s="22" t="e">
        <f t="shared" si="90"/>
        <v>#N/A</v>
      </c>
    </row>
    <row r="5793" spans="1:10" x14ac:dyDescent="0.25">
      <c r="A5793" s="20">
        <v>30000</v>
      </c>
      <c r="B5793" s="20" t="s">
        <v>417</v>
      </c>
      <c r="C5793" s="20" t="s">
        <v>408</v>
      </c>
      <c r="D5793" s="20" t="s">
        <v>402</v>
      </c>
      <c r="E5793" s="20" t="s">
        <v>394</v>
      </c>
      <c r="F5793" t="e">
        <f>VLOOKUP(H5793,'[1]Ventes par client'!B:Q,12,FALSE)</f>
        <v>#N/A</v>
      </c>
      <c r="G5793" s="21">
        <v>400</v>
      </c>
      <c r="H5793" t="s">
        <v>831</v>
      </c>
      <c r="I5793" s="19">
        <v>8</v>
      </c>
      <c r="J5793" s="22" t="e">
        <f t="shared" si="90"/>
        <v>#N/A</v>
      </c>
    </row>
    <row r="5794" spans="1:10" x14ac:dyDescent="0.25">
      <c r="A5794" s="20">
        <v>30000</v>
      </c>
      <c r="B5794" s="20" t="s">
        <v>417</v>
      </c>
      <c r="C5794" s="20" t="s">
        <v>408</v>
      </c>
      <c r="D5794" s="20" t="s">
        <v>403</v>
      </c>
      <c r="E5794" s="20" t="s">
        <v>394</v>
      </c>
      <c r="F5794" t="e">
        <f>VLOOKUP(H5794,'[1]Ventes par client'!B:Q,13,FALSE)</f>
        <v>#N/A</v>
      </c>
      <c r="G5794" s="21">
        <v>400</v>
      </c>
      <c r="H5794" t="s">
        <v>831</v>
      </c>
      <c r="I5794">
        <v>9</v>
      </c>
      <c r="J5794" s="22" t="e">
        <f t="shared" si="90"/>
        <v>#N/A</v>
      </c>
    </row>
    <row r="5795" spans="1:10" x14ac:dyDescent="0.25">
      <c r="A5795" s="20">
        <v>30000</v>
      </c>
      <c r="B5795" s="20" t="s">
        <v>417</v>
      </c>
      <c r="C5795" s="20" t="s">
        <v>408</v>
      </c>
      <c r="D5795" s="20" t="s">
        <v>404</v>
      </c>
      <c r="E5795" s="20" t="s">
        <v>394</v>
      </c>
      <c r="F5795" t="e">
        <f>VLOOKUP(H5795,'[1]Ventes par client'!B:Q,14,FALSE)</f>
        <v>#N/A</v>
      </c>
      <c r="G5795" s="21">
        <v>400</v>
      </c>
      <c r="H5795" t="s">
        <v>831</v>
      </c>
      <c r="I5795" s="19">
        <v>10</v>
      </c>
      <c r="J5795" s="22" t="e">
        <f t="shared" si="90"/>
        <v>#N/A</v>
      </c>
    </row>
    <row r="5796" spans="1:10" x14ac:dyDescent="0.25">
      <c r="A5796" s="20">
        <v>30000</v>
      </c>
      <c r="B5796" s="20" t="s">
        <v>417</v>
      </c>
      <c r="C5796" s="20" t="s">
        <v>408</v>
      </c>
      <c r="D5796" s="20" t="s">
        <v>405</v>
      </c>
      <c r="E5796" s="20" t="s">
        <v>394</v>
      </c>
      <c r="F5796" t="e">
        <f>VLOOKUP(H5796,'[1]Ventes par client'!B:Q,15,FALSE)</f>
        <v>#N/A</v>
      </c>
      <c r="G5796" s="21">
        <v>500</v>
      </c>
      <c r="H5796" t="s">
        <v>831</v>
      </c>
      <c r="I5796" s="19">
        <v>11</v>
      </c>
      <c r="J5796" s="22" t="e">
        <f t="shared" si="90"/>
        <v>#N/A</v>
      </c>
    </row>
    <row r="5797" spans="1:10" x14ac:dyDescent="0.25">
      <c r="A5797" s="20">
        <v>30000</v>
      </c>
      <c r="B5797" s="20" t="s">
        <v>417</v>
      </c>
      <c r="C5797" s="20" t="s">
        <v>408</v>
      </c>
      <c r="D5797" s="20" t="s">
        <v>406</v>
      </c>
      <c r="E5797" s="20" t="s">
        <v>394</v>
      </c>
      <c r="F5797" t="e">
        <f>VLOOKUP(H5797,'[1]Ventes par client'!B:Q,16,FALSE)</f>
        <v>#N/A</v>
      </c>
      <c r="G5797" s="21">
        <v>400</v>
      </c>
      <c r="H5797" t="s">
        <v>831</v>
      </c>
      <c r="I5797">
        <v>12</v>
      </c>
      <c r="J5797" s="22" t="e">
        <f t="shared" si="90"/>
        <v>#N/A</v>
      </c>
    </row>
    <row r="5798" spans="1:10" x14ac:dyDescent="0.25">
      <c r="A5798" s="20">
        <v>30000</v>
      </c>
      <c r="B5798" s="20" t="s">
        <v>206</v>
      </c>
      <c r="C5798" s="20" t="s">
        <v>408</v>
      </c>
      <c r="D5798" s="20" t="s">
        <v>393</v>
      </c>
      <c r="E5798" s="20" t="s">
        <v>394</v>
      </c>
      <c r="F5798" s="21">
        <f>VLOOKUP(H5798,'[1]Ventes par client'!B:Q,5,FALSE)</f>
        <v>400</v>
      </c>
      <c r="G5798" s="21">
        <v>100</v>
      </c>
      <c r="H5798" s="2" t="s">
        <v>832</v>
      </c>
      <c r="I5798" s="19">
        <v>1</v>
      </c>
      <c r="J5798" s="22">
        <f t="shared" si="90"/>
        <v>300</v>
      </c>
    </row>
    <row r="5799" spans="1:10" x14ac:dyDescent="0.25">
      <c r="A5799" s="20">
        <v>30000</v>
      </c>
      <c r="B5799" s="20" t="s">
        <v>206</v>
      </c>
      <c r="C5799" s="20" t="s">
        <v>408</v>
      </c>
      <c r="D5799" s="20" t="s">
        <v>396</v>
      </c>
      <c r="E5799" s="20" t="s">
        <v>394</v>
      </c>
      <c r="F5799">
        <f>VLOOKUP(H5799,'[1]Ventes par client'!B:Q,6,FALSE)</f>
        <v>500</v>
      </c>
      <c r="G5799" s="21">
        <v>100</v>
      </c>
      <c r="H5799" t="s">
        <v>832</v>
      </c>
      <c r="I5799" s="19">
        <v>2</v>
      </c>
      <c r="J5799" s="22">
        <f t="shared" si="90"/>
        <v>400</v>
      </c>
    </row>
    <row r="5800" spans="1:10" x14ac:dyDescent="0.25">
      <c r="A5800" s="20">
        <v>30000</v>
      </c>
      <c r="B5800" s="20" t="s">
        <v>206</v>
      </c>
      <c r="C5800" s="20" t="s">
        <v>408</v>
      </c>
      <c r="D5800" s="20" t="s">
        <v>397</v>
      </c>
      <c r="E5800" s="20" t="s">
        <v>394</v>
      </c>
      <c r="F5800">
        <f>VLOOKUP(H5800,'[1]Ventes par client'!B:Q,7,FALSE)</f>
        <v>500</v>
      </c>
      <c r="G5800" s="21">
        <v>100</v>
      </c>
      <c r="H5800" t="s">
        <v>832</v>
      </c>
      <c r="I5800">
        <v>3</v>
      </c>
      <c r="J5800" s="22">
        <f t="shared" si="90"/>
        <v>400</v>
      </c>
    </row>
    <row r="5801" spans="1:10" x14ac:dyDescent="0.25">
      <c r="A5801" s="20">
        <v>30000</v>
      </c>
      <c r="B5801" s="20" t="s">
        <v>206</v>
      </c>
      <c r="C5801" s="20" t="s">
        <v>408</v>
      </c>
      <c r="D5801" s="20" t="s">
        <v>398</v>
      </c>
      <c r="E5801" s="20" t="s">
        <v>394</v>
      </c>
      <c r="F5801">
        <f>VLOOKUP(H5801,'[1]Ventes par client'!B:Q,8,FALSE)</f>
        <v>400</v>
      </c>
      <c r="G5801" s="21">
        <v>0</v>
      </c>
      <c r="H5801" t="s">
        <v>832</v>
      </c>
      <c r="I5801" s="19">
        <v>4</v>
      </c>
      <c r="J5801" s="22">
        <f t="shared" si="90"/>
        <v>400</v>
      </c>
    </row>
    <row r="5802" spans="1:10" x14ac:dyDescent="0.25">
      <c r="A5802" s="20">
        <v>30000</v>
      </c>
      <c r="B5802" s="20" t="s">
        <v>206</v>
      </c>
      <c r="C5802" s="20" t="s">
        <v>408</v>
      </c>
      <c r="D5802" s="20" t="s">
        <v>399</v>
      </c>
      <c r="E5802" s="20" t="s">
        <v>394</v>
      </c>
      <c r="F5802">
        <f>VLOOKUP(H5802,'[1]Ventes par client'!B:Q,9,FALSE)</f>
        <v>400</v>
      </c>
      <c r="G5802" s="21">
        <v>100</v>
      </c>
      <c r="H5802" t="s">
        <v>832</v>
      </c>
      <c r="I5802" s="19">
        <v>5</v>
      </c>
      <c r="J5802" s="22">
        <f t="shared" si="90"/>
        <v>300</v>
      </c>
    </row>
    <row r="5803" spans="1:10" x14ac:dyDescent="0.25">
      <c r="A5803" s="20">
        <v>30000</v>
      </c>
      <c r="B5803" s="20" t="s">
        <v>206</v>
      </c>
      <c r="C5803" s="20" t="s">
        <v>408</v>
      </c>
      <c r="D5803" s="20" t="s">
        <v>400</v>
      </c>
      <c r="E5803" s="20" t="s">
        <v>394</v>
      </c>
      <c r="F5803">
        <f>VLOOKUP(H5803,'[1]Ventes par client'!B:Q,10,FALSE)</f>
        <v>500</v>
      </c>
      <c r="G5803" s="21">
        <v>100</v>
      </c>
      <c r="H5803" t="s">
        <v>832</v>
      </c>
      <c r="I5803">
        <v>6</v>
      </c>
      <c r="J5803" s="22">
        <f t="shared" si="90"/>
        <v>400</v>
      </c>
    </row>
    <row r="5804" spans="1:10" x14ac:dyDescent="0.25">
      <c r="A5804" s="20">
        <v>30000</v>
      </c>
      <c r="B5804" s="20" t="s">
        <v>206</v>
      </c>
      <c r="C5804" s="20" t="s">
        <v>408</v>
      </c>
      <c r="D5804" s="20" t="s">
        <v>401</v>
      </c>
      <c r="E5804" s="20" t="s">
        <v>394</v>
      </c>
      <c r="F5804">
        <f>VLOOKUP(H5804,'[1]Ventes par client'!B:Q,11,FALSE)</f>
        <v>400</v>
      </c>
      <c r="G5804" s="21">
        <v>100</v>
      </c>
      <c r="H5804" t="s">
        <v>832</v>
      </c>
      <c r="I5804" s="19">
        <v>7</v>
      </c>
      <c r="J5804" s="22">
        <f t="shared" si="90"/>
        <v>300</v>
      </c>
    </row>
    <row r="5805" spans="1:10" x14ac:dyDescent="0.25">
      <c r="A5805" s="20">
        <v>30000</v>
      </c>
      <c r="B5805" s="20" t="s">
        <v>206</v>
      </c>
      <c r="C5805" s="20" t="s">
        <v>408</v>
      </c>
      <c r="D5805" s="20" t="s">
        <v>402</v>
      </c>
      <c r="E5805" s="20" t="s">
        <v>394</v>
      </c>
      <c r="F5805">
        <f>VLOOKUP(H5805,'[1]Ventes par client'!B:Q,12,FALSE)</f>
        <v>400</v>
      </c>
      <c r="G5805" s="21">
        <v>100</v>
      </c>
      <c r="H5805" t="s">
        <v>832</v>
      </c>
      <c r="I5805" s="19">
        <v>8</v>
      </c>
      <c r="J5805" s="22">
        <f t="shared" si="90"/>
        <v>300</v>
      </c>
    </row>
    <row r="5806" spans="1:10" x14ac:dyDescent="0.25">
      <c r="A5806" s="20">
        <v>30000</v>
      </c>
      <c r="B5806" s="20" t="s">
        <v>206</v>
      </c>
      <c r="C5806" s="20" t="s">
        <v>408</v>
      </c>
      <c r="D5806" s="20" t="s">
        <v>403</v>
      </c>
      <c r="E5806" s="20" t="s">
        <v>394</v>
      </c>
      <c r="F5806">
        <f>VLOOKUP(H5806,'[1]Ventes par client'!B:Q,13,FALSE)</f>
        <v>400</v>
      </c>
      <c r="G5806" s="21">
        <v>0</v>
      </c>
      <c r="H5806" t="s">
        <v>832</v>
      </c>
      <c r="I5806">
        <v>9</v>
      </c>
      <c r="J5806" s="22">
        <f t="shared" si="90"/>
        <v>400</v>
      </c>
    </row>
    <row r="5807" spans="1:10" x14ac:dyDescent="0.25">
      <c r="A5807" s="20">
        <v>30000</v>
      </c>
      <c r="B5807" s="20" t="s">
        <v>206</v>
      </c>
      <c r="C5807" s="20" t="s">
        <v>408</v>
      </c>
      <c r="D5807" s="20" t="s">
        <v>404</v>
      </c>
      <c r="E5807" s="20" t="s">
        <v>394</v>
      </c>
      <c r="F5807">
        <f>VLOOKUP(H5807,'[1]Ventes par client'!B:Q,14,FALSE)</f>
        <v>500</v>
      </c>
      <c r="G5807" s="21">
        <v>100</v>
      </c>
      <c r="H5807" t="s">
        <v>832</v>
      </c>
      <c r="I5807" s="19">
        <v>10</v>
      </c>
      <c r="J5807" s="22">
        <f t="shared" si="90"/>
        <v>400</v>
      </c>
    </row>
    <row r="5808" spans="1:10" x14ac:dyDescent="0.25">
      <c r="A5808" s="20">
        <v>30000</v>
      </c>
      <c r="B5808" s="20" t="s">
        <v>206</v>
      </c>
      <c r="C5808" s="20" t="s">
        <v>408</v>
      </c>
      <c r="D5808" s="20" t="s">
        <v>405</v>
      </c>
      <c r="E5808" s="20" t="s">
        <v>394</v>
      </c>
      <c r="F5808">
        <f>VLOOKUP(H5808,'[1]Ventes par client'!B:Q,15,FALSE)</f>
        <v>500</v>
      </c>
      <c r="G5808" s="21">
        <v>100</v>
      </c>
      <c r="H5808" t="s">
        <v>832</v>
      </c>
      <c r="I5808" s="19">
        <v>11</v>
      </c>
      <c r="J5808" s="22">
        <f t="shared" si="90"/>
        <v>400</v>
      </c>
    </row>
    <row r="5809" spans="1:10" x14ac:dyDescent="0.25">
      <c r="A5809" s="20">
        <v>30000</v>
      </c>
      <c r="B5809" s="20" t="s">
        <v>206</v>
      </c>
      <c r="C5809" s="20" t="s">
        <v>408</v>
      </c>
      <c r="D5809" s="20" t="s">
        <v>406</v>
      </c>
      <c r="E5809" s="20" t="s">
        <v>394</v>
      </c>
      <c r="F5809">
        <f>VLOOKUP(H5809,'[1]Ventes par client'!B:Q,16,FALSE)</f>
        <v>200</v>
      </c>
      <c r="G5809" s="21">
        <v>100</v>
      </c>
      <c r="H5809" t="s">
        <v>832</v>
      </c>
      <c r="I5809">
        <v>12</v>
      </c>
      <c r="J5809" s="22">
        <f t="shared" si="90"/>
        <v>100</v>
      </c>
    </row>
    <row r="5810" spans="1:10" x14ac:dyDescent="0.25">
      <c r="A5810" s="20">
        <v>30000</v>
      </c>
      <c r="B5810" s="20" t="s">
        <v>564</v>
      </c>
      <c r="C5810" s="20" t="s">
        <v>408</v>
      </c>
      <c r="D5810" s="20" t="s">
        <v>393</v>
      </c>
      <c r="E5810" s="20" t="s">
        <v>394</v>
      </c>
      <c r="F5810" s="21">
        <f>VLOOKUP(H5810,'[1]Ventes par client'!B:Q,5,FALSE)</f>
        <v>7800</v>
      </c>
      <c r="G5810" s="21">
        <v>6500</v>
      </c>
      <c r="H5810" s="2" t="s">
        <v>833</v>
      </c>
      <c r="I5810" s="19">
        <v>1</v>
      </c>
      <c r="J5810" s="22">
        <f t="shared" si="90"/>
        <v>1300</v>
      </c>
    </row>
    <row r="5811" spans="1:10" x14ac:dyDescent="0.25">
      <c r="A5811" s="20">
        <v>30000</v>
      </c>
      <c r="B5811" s="20" t="s">
        <v>564</v>
      </c>
      <c r="C5811" s="20" t="s">
        <v>408</v>
      </c>
      <c r="D5811" s="20" t="s">
        <v>396</v>
      </c>
      <c r="E5811" s="20" t="s">
        <v>394</v>
      </c>
      <c r="F5811">
        <f>VLOOKUP(H5811,'[1]Ventes par client'!B:Q,6,FALSE)</f>
        <v>9200</v>
      </c>
      <c r="G5811" s="21">
        <v>6900</v>
      </c>
      <c r="H5811" t="s">
        <v>833</v>
      </c>
      <c r="I5811" s="19">
        <v>2</v>
      </c>
      <c r="J5811" s="22">
        <f t="shared" si="90"/>
        <v>2300</v>
      </c>
    </row>
    <row r="5812" spans="1:10" x14ac:dyDescent="0.25">
      <c r="A5812" s="20">
        <v>30000</v>
      </c>
      <c r="B5812" s="20" t="s">
        <v>564</v>
      </c>
      <c r="C5812" s="20" t="s">
        <v>408</v>
      </c>
      <c r="D5812" s="20" t="s">
        <v>397</v>
      </c>
      <c r="E5812" s="20" t="s">
        <v>394</v>
      </c>
      <c r="F5812">
        <f>VLOOKUP(H5812,'[1]Ventes par client'!B:Q,7,FALSE)</f>
        <v>9600</v>
      </c>
      <c r="G5812" s="21">
        <v>7500</v>
      </c>
      <c r="H5812" t="s">
        <v>833</v>
      </c>
      <c r="I5812">
        <v>3</v>
      </c>
      <c r="J5812" s="22">
        <f t="shared" si="90"/>
        <v>2100</v>
      </c>
    </row>
    <row r="5813" spans="1:10" x14ac:dyDescent="0.25">
      <c r="A5813" s="20">
        <v>30000</v>
      </c>
      <c r="B5813" s="20" t="s">
        <v>564</v>
      </c>
      <c r="C5813" s="20" t="s">
        <v>408</v>
      </c>
      <c r="D5813" s="20" t="s">
        <v>398</v>
      </c>
      <c r="E5813" s="20" t="s">
        <v>394</v>
      </c>
      <c r="F5813">
        <f>VLOOKUP(H5813,'[1]Ventes par client'!B:Q,8,FALSE)</f>
        <v>7800</v>
      </c>
      <c r="G5813" s="21">
        <v>6200</v>
      </c>
      <c r="H5813" t="s">
        <v>833</v>
      </c>
      <c r="I5813" s="19">
        <v>4</v>
      </c>
      <c r="J5813" s="22">
        <f t="shared" si="90"/>
        <v>1600</v>
      </c>
    </row>
    <row r="5814" spans="1:10" x14ac:dyDescent="0.25">
      <c r="A5814" s="20">
        <v>30000</v>
      </c>
      <c r="B5814" s="20" t="s">
        <v>564</v>
      </c>
      <c r="C5814" s="20" t="s">
        <v>408</v>
      </c>
      <c r="D5814" s="20" t="s">
        <v>399</v>
      </c>
      <c r="E5814" s="20" t="s">
        <v>394</v>
      </c>
      <c r="F5814">
        <f>VLOOKUP(H5814,'[1]Ventes par client'!B:Q,9,FALSE)</f>
        <v>8300</v>
      </c>
      <c r="G5814" s="21">
        <v>6200</v>
      </c>
      <c r="H5814" t="s">
        <v>833</v>
      </c>
      <c r="I5814" s="19">
        <v>5</v>
      </c>
      <c r="J5814" s="22">
        <f t="shared" si="90"/>
        <v>2100</v>
      </c>
    </row>
    <row r="5815" spans="1:10" x14ac:dyDescent="0.25">
      <c r="A5815" s="20">
        <v>30000</v>
      </c>
      <c r="B5815" s="20" t="s">
        <v>564</v>
      </c>
      <c r="C5815" s="20" t="s">
        <v>408</v>
      </c>
      <c r="D5815" s="20" t="s">
        <v>400</v>
      </c>
      <c r="E5815" s="20" t="s">
        <v>394</v>
      </c>
      <c r="F5815">
        <f>VLOOKUP(H5815,'[1]Ventes par client'!B:Q,10,FALSE)</f>
        <v>9200</v>
      </c>
      <c r="G5815" s="21">
        <v>7500</v>
      </c>
      <c r="H5815" t="s">
        <v>833</v>
      </c>
      <c r="I5815">
        <v>6</v>
      </c>
      <c r="J5815" s="22">
        <f t="shared" si="90"/>
        <v>1700</v>
      </c>
    </row>
    <row r="5816" spans="1:10" x14ac:dyDescent="0.25">
      <c r="A5816" s="20">
        <v>30000</v>
      </c>
      <c r="B5816" s="20" t="s">
        <v>564</v>
      </c>
      <c r="C5816" s="20" t="s">
        <v>408</v>
      </c>
      <c r="D5816" s="20" t="s">
        <v>401</v>
      </c>
      <c r="E5816" s="20" t="s">
        <v>394</v>
      </c>
      <c r="F5816">
        <f>VLOOKUP(H5816,'[1]Ventes par client'!B:Q,11,FALSE)</f>
        <v>7700</v>
      </c>
      <c r="G5816" s="21">
        <v>6300</v>
      </c>
      <c r="H5816" t="s">
        <v>833</v>
      </c>
      <c r="I5816" s="19">
        <v>7</v>
      </c>
      <c r="J5816" s="22">
        <f t="shared" si="90"/>
        <v>1400</v>
      </c>
    </row>
    <row r="5817" spans="1:10" x14ac:dyDescent="0.25">
      <c r="A5817" s="20">
        <v>30000</v>
      </c>
      <c r="B5817" s="20" t="s">
        <v>564</v>
      </c>
      <c r="C5817" s="20" t="s">
        <v>408</v>
      </c>
      <c r="D5817" s="20" t="s">
        <v>402</v>
      </c>
      <c r="E5817" s="20" t="s">
        <v>394</v>
      </c>
      <c r="F5817">
        <f>VLOOKUP(H5817,'[1]Ventes par client'!B:Q,12,FALSE)</f>
        <v>7500</v>
      </c>
      <c r="G5817" s="21">
        <v>5900</v>
      </c>
      <c r="H5817" t="s">
        <v>833</v>
      </c>
      <c r="I5817" s="19">
        <v>8</v>
      </c>
      <c r="J5817" s="22">
        <f t="shared" si="90"/>
        <v>1600</v>
      </c>
    </row>
    <row r="5818" spans="1:10" x14ac:dyDescent="0.25">
      <c r="A5818" s="20">
        <v>30000</v>
      </c>
      <c r="B5818" s="20" t="s">
        <v>564</v>
      </c>
      <c r="C5818" s="20" t="s">
        <v>408</v>
      </c>
      <c r="D5818" s="20" t="s">
        <v>403</v>
      </c>
      <c r="E5818" s="20" t="s">
        <v>394</v>
      </c>
      <c r="F5818">
        <f>VLOOKUP(H5818,'[1]Ventes par client'!B:Q,13,FALSE)</f>
        <v>8200</v>
      </c>
      <c r="G5818" s="21">
        <v>6100</v>
      </c>
      <c r="H5818" t="s">
        <v>833</v>
      </c>
      <c r="I5818">
        <v>9</v>
      </c>
      <c r="J5818" s="22">
        <f t="shared" si="90"/>
        <v>2100</v>
      </c>
    </row>
    <row r="5819" spans="1:10" x14ac:dyDescent="0.25">
      <c r="A5819" s="20">
        <v>30000</v>
      </c>
      <c r="B5819" s="20" t="s">
        <v>564</v>
      </c>
      <c r="C5819" s="20" t="s">
        <v>408</v>
      </c>
      <c r="D5819" s="20" t="s">
        <v>404</v>
      </c>
      <c r="E5819" s="20" t="s">
        <v>394</v>
      </c>
      <c r="F5819">
        <f>VLOOKUP(H5819,'[1]Ventes par client'!B:Q,14,FALSE)</f>
        <v>9200</v>
      </c>
      <c r="G5819" s="21">
        <v>7200</v>
      </c>
      <c r="H5819" t="s">
        <v>833</v>
      </c>
      <c r="I5819" s="19">
        <v>10</v>
      </c>
      <c r="J5819" s="22">
        <f t="shared" si="90"/>
        <v>2000</v>
      </c>
    </row>
    <row r="5820" spans="1:10" x14ac:dyDescent="0.25">
      <c r="A5820" s="20">
        <v>30000</v>
      </c>
      <c r="B5820" s="20" t="s">
        <v>564</v>
      </c>
      <c r="C5820" s="20" t="s">
        <v>408</v>
      </c>
      <c r="D5820" s="20" t="s">
        <v>405</v>
      </c>
      <c r="E5820" s="20" t="s">
        <v>394</v>
      </c>
      <c r="F5820">
        <f>VLOOKUP(H5820,'[1]Ventes par client'!B:Q,15,FALSE)</f>
        <v>10200</v>
      </c>
      <c r="G5820" s="21">
        <v>8000</v>
      </c>
      <c r="H5820" t="s">
        <v>833</v>
      </c>
      <c r="I5820" s="19">
        <v>11</v>
      </c>
      <c r="J5820" s="22">
        <f t="shared" si="90"/>
        <v>2200</v>
      </c>
    </row>
    <row r="5821" spans="1:10" x14ac:dyDescent="0.25">
      <c r="A5821" s="20">
        <v>30000</v>
      </c>
      <c r="B5821" s="20" t="s">
        <v>564</v>
      </c>
      <c r="C5821" s="20" t="s">
        <v>408</v>
      </c>
      <c r="D5821" s="20" t="s">
        <v>406</v>
      </c>
      <c r="E5821" s="20" t="s">
        <v>394</v>
      </c>
      <c r="F5821">
        <f>VLOOKUP(H5821,'[1]Ventes par client'!B:Q,16,FALSE)</f>
        <v>5300</v>
      </c>
      <c r="G5821" s="21">
        <v>5700</v>
      </c>
      <c r="H5821" t="s">
        <v>833</v>
      </c>
      <c r="I5821">
        <v>12</v>
      </c>
      <c r="J5821" s="22">
        <f t="shared" si="90"/>
        <v>-400</v>
      </c>
    </row>
    <row r="5822" spans="1:10" x14ac:dyDescent="0.25">
      <c r="A5822" s="20">
        <v>30000</v>
      </c>
      <c r="B5822" s="20" t="s">
        <v>331</v>
      </c>
      <c r="C5822" s="20" t="s">
        <v>408</v>
      </c>
      <c r="D5822" s="20" t="s">
        <v>393</v>
      </c>
      <c r="E5822" s="20" t="s">
        <v>394</v>
      </c>
      <c r="F5822" s="21">
        <f>VLOOKUP(H5822,'[1]Ventes par client'!B:Q,5,FALSE)</f>
        <v>800</v>
      </c>
      <c r="G5822" s="21">
        <v>400</v>
      </c>
      <c r="H5822" s="2" t="s">
        <v>834</v>
      </c>
      <c r="I5822" s="19">
        <v>1</v>
      </c>
      <c r="J5822" s="22">
        <f t="shared" si="90"/>
        <v>400</v>
      </c>
    </row>
    <row r="5823" spans="1:10" x14ac:dyDescent="0.25">
      <c r="A5823" s="20">
        <v>30000</v>
      </c>
      <c r="B5823" s="20" t="s">
        <v>331</v>
      </c>
      <c r="C5823" s="20" t="s">
        <v>408</v>
      </c>
      <c r="D5823" s="20" t="s">
        <v>396</v>
      </c>
      <c r="E5823" s="20" t="s">
        <v>394</v>
      </c>
      <c r="F5823">
        <f>VLOOKUP(H5823,'[1]Ventes par client'!B:Q,6,FALSE)</f>
        <v>900</v>
      </c>
      <c r="G5823" s="21">
        <v>400</v>
      </c>
      <c r="H5823" t="s">
        <v>834</v>
      </c>
      <c r="I5823" s="19">
        <v>2</v>
      </c>
      <c r="J5823" s="22">
        <f t="shared" si="90"/>
        <v>500</v>
      </c>
    </row>
    <row r="5824" spans="1:10" x14ac:dyDescent="0.25">
      <c r="A5824" s="20">
        <v>30000</v>
      </c>
      <c r="B5824" s="20" t="s">
        <v>331</v>
      </c>
      <c r="C5824" s="20" t="s">
        <v>408</v>
      </c>
      <c r="D5824" s="20" t="s">
        <v>397</v>
      </c>
      <c r="E5824" s="20" t="s">
        <v>394</v>
      </c>
      <c r="F5824">
        <f>VLOOKUP(H5824,'[1]Ventes par client'!B:Q,7,FALSE)</f>
        <v>1000</v>
      </c>
      <c r="G5824" s="21">
        <v>500</v>
      </c>
      <c r="H5824" t="s">
        <v>834</v>
      </c>
      <c r="I5824">
        <v>3</v>
      </c>
      <c r="J5824" s="22">
        <f t="shared" si="90"/>
        <v>500</v>
      </c>
    </row>
    <row r="5825" spans="1:10" x14ac:dyDescent="0.25">
      <c r="A5825" s="20">
        <v>30000</v>
      </c>
      <c r="B5825" s="20" t="s">
        <v>331</v>
      </c>
      <c r="C5825" s="20" t="s">
        <v>408</v>
      </c>
      <c r="D5825" s="20" t="s">
        <v>398</v>
      </c>
      <c r="E5825" s="20" t="s">
        <v>394</v>
      </c>
      <c r="F5825">
        <f>VLOOKUP(H5825,'[1]Ventes par client'!B:Q,8,FALSE)</f>
        <v>800</v>
      </c>
      <c r="G5825" s="21">
        <v>400</v>
      </c>
      <c r="H5825" t="s">
        <v>834</v>
      </c>
      <c r="I5825" s="19">
        <v>4</v>
      </c>
      <c r="J5825" s="22">
        <f t="shared" si="90"/>
        <v>400</v>
      </c>
    </row>
    <row r="5826" spans="1:10" x14ac:dyDescent="0.25">
      <c r="A5826" s="20">
        <v>30000</v>
      </c>
      <c r="B5826" s="20" t="s">
        <v>331</v>
      </c>
      <c r="C5826" s="20" t="s">
        <v>408</v>
      </c>
      <c r="D5826" s="20" t="s">
        <v>399</v>
      </c>
      <c r="E5826" s="20" t="s">
        <v>394</v>
      </c>
      <c r="F5826">
        <f>VLOOKUP(H5826,'[1]Ventes par client'!B:Q,9,FALSE)</f>
        <v>800</v>
      </c>
      <c r="G5826" s="21">
        <v>400</v>
      </c>
      <c r="H5826" t="s">
        <v>834</v>
      </c>
      <c r="I5826" s="19">
        <v>5</v>
      </c>
      <c r="J5826" s="22">
        <f t="shared" ref="J5826:J5889" si="91">+F5826-G5826</f>
        <v>400</v>
      </c>
    </row>
    <row r="5827" spans="1:10" x14ac:dyDescent="0.25">
      <c r="A5827" s="20">
        <v>30000</v>
      </c>
      <c r="B5827" s="20" t="s">
        <v>331</v>
      </c>
      <c r="C5827" s="20" t="s">
        <v>408</v>
      </c>
      <c r="D5827" s="20" t="s">
        <v>400</v>
      </c>
      <c r="E5827" s="20" t="s">
        <v>394</v>
      </c>
      <c r="F5827">
        <f>VLOOKUP(H5827,'[1]Ventes par client'!B:Q,10,FALSE)</f>
        <v>900</v>
      </c>
      <c r="G5827" s="21">
        <v>500</v>
      </c>
      <c r="H5827" t="s">
        <v>834</v>
      </c>
      <c r="I5827">
        <v>6</v>
      </c>
      <c r="J5827" s="22">
        <f t="shared" si="91"/>
        <v>400</v>
      </c>
    </row>
    <row r="5828" spans="1:10" x14ac:dyDescent="0.25">
      <c r="A5828" s="20">
        <v>30000</v>
      </c>
      <c r="B5828" s="20" t="s">
        <v>331</v>
      </c>
      <c r="C5828" s="20" t="s">
        <v>408</v>
      </c>
      <c r="D5828" s="20" t="s">
        <v>401</v>
      </c>
      <c r="E5828" s="20" t="s">
        <v>394</v>
      </c>
      <c r="F5828">
        <f>VLOOKUP(H5828,'[1]Ventes par client'!B:Q,11,FALSE)</f>
        <v>800</v>
      </c>
      <c r="G5828" s="21">
        <v>300</v>
      </c>
      <c r="H5828" t="s">
        <v>834</v>
      </c>
      <c r="I5828" s="19">
        <v>7</v>
      </c>
      <c r="J5828" s="22">
        <f t="shared" si="91"/>
        <v>500</v>
      </c>
    </row>
    <row r="5829" spans="1:10" x14ac:dyDescent="0.25">
      <c r="A5829" s="20">
        <v>30000</v>
      </c>
      <c r="B5829" s="20" t="s">
        <v>331</v>
      </c>
      <c r="C5829" s="20" t="s">
        <v>408</v>
      </c>
      <c r="D5829" s="20" t="s">
        <v>402</v>
      </c>
      <c r="E5829" s="20" t="s">
        <v>394</v>
      </c>
      <c r="F5829">
        <f>VLOOKUP(H5829,'[1]Ventes par client'!B:Q,12,FALSE)</f>
        <v>700</v>
      </c>
      <c r="G5829" s="21">
        <v>400</v>
      </c>
      <c r="H5829" t="s">
        <v>834</v>
      </c>
      <c r="I5829" s="19">
        <v>8</v>
      </c>
      <c r="J5829" s="22">
        <f t="shared" si="91"/>
        <v>300</v>
      </c>
    </row>
    <row r="5830" spans="1:10" x14ac:dyDescent="0.25">
      <c r="A5830" s="20">
        <v>30000</v>
      </c>
      <c r="B5830" s="20" t="s">
        <v>331</v>
      </c>
      <c r="C5830" s="20" t="s">
        <v>408</v>
      </c>
      <c r="D5830" s="20" t="s">
        <v>403</v>
      </c>
      <c r="E5830" s="20" t="s">
        <v>394</v>
      </c>
      <c r="F5830">
        <f>VLOOKUP(H5830,'[1]Ventes par client'!B:Q,13,FALSE)</f>
        <v>800</v>
      </c>
      <c r="G5830" s="21">
        <v>400</v>
      </c>
      <c r="H5830" t="s">
        <v>834</v>
      </c>
      <c r="I5830">
        <v>9</v>
      </c>
      <c r="J5830" s="22">
        <f t="shared" si="91"/>
        <v>400</v>
      </c>
    </row>
    <row r="5831" spans="1:10" x14ac:dyDescent="0.25">
      <c r="A5831" s="20">
        <v>30000</v>
      </c>
      <c r="B5831" s="20" t="s">
        <v>331</v>
      </c>
      <c r="C5831" s="20" t="s">
        <v>408</v>
      </c>
      <c r="D5831" s="20" t="s">
        <v>404</v>
      </c>
      <c r="E5831" s="20" t="s">
        <v>394</v>
      </c>
      <c r="F5831">
        <f>VLOOKUP(H5831,'[1]Ventes par client'!B:Q,14,FALSE)</f>
        <v>900</v>
      </c>
      <c r="G5831" s="21">
        <v>400</v>
      </c>
      <c r="H5831" t="s">
        <v>834</v>
      </c>
      <c r="I5831" s="19">
        <v>10</v>
      </c>
      <c r="J5831" s="22">
        <f t="shared" si="91"/>
        <v>500</v>
      </c>
    </row>
    <row r="5832" spans="1:10" x14ac:dyDescent="0.25">
      <c r="A5832" s="20">
        <v>30000</v>
      </c>
      <c r="B5832" s="20" t="s">
        <v>331</v>
      </c>
      <c r="C5832" s="20" t="s">
        <v>408</v>
      </c>
      <c r="D5832" s="20" t="s">
        <v>405</v>
      </c>
      <c r="E5832" s="20" t="s">
        <v>394</v>
      </c>
      <c r="F5832">
        <f>VLOOKUP(H5832,'[1]Ventes par client'!B:Q,15,FALSE)</f>
        <v>1000</v>
      </c>
      <c r="G5832" s="21">
        <v>500</v>
      </c>
      <c r="H5832" t="s">
        <v>834</v>
      </c>
      <c r="I5832" s="19">
        <v>11</v>
      </c>
      <c r="J5832" s="22">
        <f t="shared" si="91"/>
        <v>500</v>
      </c>
    </row>
    <row r="5833" spans="1:10" x14ac:dyDescent="0.25">
      <c r="A5833" s="20">
        <v>30000</v>
      </c>
      <c r="B5833" s="20" t="s">
        <v>331</v>
      </c>
      <c r="C5833" s="20" t="s">
        <v>408</v>
      </c>
      <c r="D5833" s="20" t="s">
        <v>406</v>
      </c>
      <c r="E5833" s="20" t="s">
        <v>394</v>
      </c>
      <c r="F5833">
        <f>VLOOKUP(H5833,'[1]Ventes par client'!B:Q,16,FALSE)</f>
        <v>600</v>
      </c>
      <c r="G5833" s="21">
        <v>400</v>
      </c>
      <c r="H5833" t="s">
        <v>834</v>
      </c>
      <c r="I5833">
        <v>12</v>
      </c>
      <c r="J5833" s="22">
        <f t="shared" si="91"/>
        <v>200</v>
      </c>
    </row>
    <row r="5834" spans="1:10" x14ac:dyDescent="0.25">
      <c r="A5834" s="20">
        <v>30000</v>
      </c>
      <c r="B5834" s="20" t="s">
        <v>417</v>
      </c>
      <c r="C5834" s="20" t="s">
        <v>408</v>
      </c>
      <c r="D5834" s="20" t="s">
        <v>393</v>
      </c>
      <c r="E5834" s="20" t="s">
        <v>394</v>
      </c>
      <c r="F5834" s="21">
        <f>VLOOKUP(H5834,'[1]Ventes par client'!B:Q,5,FALSE)</f>
        <v>400</v>
      </c>
      <c r="G5834" s="21">
        <v>2400</v>
      </c>
      <c r="H5834" s="2" t="s">
        <v>835</v>
      </c>
      <c r="I5834" s="19">
        <v>1</v>
      </c>
      <c r="J5834" s="22">
        <f t="shared" si="91"/>
        <v>-2000</v>
      </c>
    </row>
    <row r="5835" spans="1:10" x14ac:dyDescent="0.25">
      <c r="A5835" s="20">
        <v>30000</v>
      </c>
      <c r="B5835" s="20" t="s">
        <v>417</v>
      </c>
      <c r="C5835" s="20" t="s">
        <v>408</v>
      </c>
      <c r="D5835" s="20" t="s">
        <v>396</v>
      </c>
      <c r="E5835" s="20" t="s">
        <v>394</v>
      </c>
      <c r="F5835">
        <f>VLOOKUP(H5835,'[1]Ventes par client'!B:Q,6,FALSE)</f>
        <v>500</v>
      </c>
      <c r="G5835" s="21">
        <v>2600</v>
      </c>
      <c r="H5835" t="s">
        <v>835</v>
      </c>
      <c r="I5835" s="19">
        <v>2</v>
      </c>
      <c r="J5835" s="22">
        <f t="shared" si="91"/>
        <v>-2100</v>
      </c>
    </row>
    <row r="5836" spans="1:10" x14ac:dyDescent="0.25">
      <c r="A5836" s="20">
        <v>30000</v>
      </c>
      <c r="B5836" s="20" t="s">
        <v>417</v>
      </c>
      <c r="C5836" s="20" t="s">
        <v>408</v>
      </c>
      <c r="D5836" s="20" t="s">
        <v>397</v>
      </c>
      <c r="E5836" s="20" t="s">
        <v>394</v>
      </c>
      <c r="F5836">
        <f>VLOOKUP(H5836,'[1]Ventes par client'!B:Q,7,FALSE)</f>
        <v>500</v>
      </c>
      <c r="G5836" s="21">
        <v>2900</v>
      </c>
      <c r="H5836" t="s">
        <v>835</v>
      </c>
      <c r="I5836">
        <v>3</v>
      </c>
      <c r="J5836" s="22">
        <f t="shared" si="91"/>
        <v>-2400</v>
      </c>
    </row>
    <row r="5837" spans="1:10" x14ac:dyDescent="0.25">
      <c r="A5837" s="20">
        <v>30000</v>
      </c>
      <c r="B5837" s="20" t="s">
        <v>417</v>
      </c>
      <c r="C5837" s="20" t="s">
        <v>408</v>
      </c>
      <c r="D5837" s="20" t="s">
        <v>398</v>
      </c>
      <c r="E5837" s="20" t="s">
        <v>394</v>
      </c>
      <c r="F5837">
        <f>VLOOKUP(H5837,'[1]Ventes par client'!B:Q,8,FALSE)</f>
        <v>400</v>
      </c>
      <c r="G5837" s="21">
        <v>2300</v>
      </c>
      <c r="H5837" t="s">
        <v>835</v>
      </c>
      <c r="I5837" s="19">
        <v>4</v>
      </c>
      <c r="J5837" s="22">
        <f t="shared" si="91"/>
        <v>-1900</v>
      </c>
    </row>
    <row r="5838" spans="1:10" x14ac:dyDescent="0.25">
      <c r="A5838" s="20">
        <v>30000</v>
      </c>
      <c r="B5838" s="20" t="s">
        <v>417</v>
      </c>
      <c r="C5838" s="20" t="s">
        <v>408</v>
      </c>
      <c r="D5838" s="20" t="s">
        <v>399</v>
      </c>
      <c r="E5838" s="20" t="s">
        <v>394</v>
      </c>
      <c r="F5838">
        <f>VLOOKUP(H5838,'[1]Ventes par client'!B:Q,9,FALSE)</f>
        <v>400</v>
      </c>
      <c r="G5838" s="21">
        <v>2300</v>
      </c>
      <c r="H5838" t="s">
        <v>835</v>
      </c>
      <c r="I5838" s="19">
        <v>5</v>
      </c>
      <c r="J5838" s="22">
        <f t="shared" si="91"/>
        <v>-1900</v>
      </c>
    </row>
    <row r="5839" spans="1:10" x14ac:dyDescent="0.25">
      <c r="A5839" s="20">
        <v>30000</v>
      </c>
      <c r="B5839" s="20" t="s">
        <v>417</v>
      </c>
      <c r="C5839" s="20" t="s">
        <v>408</v>
      </c>
      <c r="D5839" s="20" t="s">
        <v>400</v>
      </c>
      <c r="E5839" s="20" t="s">
        <v>394</v>
      </c>
      <c r="F5839">
        <f>VLOOKUP(H5839,'[1]Ventes par client'!B:Q,10,FALSE)</f>
        <v>500</v>
      </c>
      <c r="G5839" s="21">
        <v>2800</v>
      </c>
      <c r="H5839" t="s">
        <v>835</v>
      </c>
      <c r="I5839">
        <v>6</v>
      </c>
      <c r="J5839" s="22">
        <f t="shared" si="91"/>
        <v>-2300</v>
      </c>
    </row>
    <row r="5840" spans="1:10" x14ac:dyDescent="0.25">
      <c r="A5840" s="20">
        <v>30000</v>
      </c>
      <c r="B5840" s="20" t="s">
        <v>417</v>
      </c>
      <c r="C5840" s="20" t="s">
        <v>408</v>
      </c>
      <c r="D5840" s="20" t="s">
        <v>401</v>
      </c>
      <c r="E5840" s="20" t="s">
        <v>394</v>
      </c>
      <c r="F5840">
        <f>VLOOKUP(H5840,'[1]Ventes par client'!B:Q,11,FALSE)</f>
        <v>400</v>
      </c>
      <c r="G5840" s="21">
        <v>2400</v>
      </c>
      <c r="H5840" t="s">
        <v>835</v>
      </c>
      <c r="I5840" s="19">
        <v>7</v>
      </c>
      <c r="J5840" s="22">
        <f t="shared" si="91"/>
        <v>-2000</v>
      </c>
    </row>
    <row r="5841" spans="1:10" x14ac:dyDescent="0.25">
      <c r="A5841" s="20">
        <v>30000</v>
      </c>
      <c r="B5841" s="20" t="s">
        <v>417</v>
      </c>
      <c r="C5841" s="20" t="s">
        <v>408</v>
      </c>
      <c r="D5841" s="20" t="s">
        <v>402</v>
      </c>
      <c r="E5841" s="20" t="s">
        <v>394</v>
      </c>
      <c r="F5841">
        <f>VLOOKUP(H5841,'[1]Ventes par client'!B:Q,12,FALSE)</f>
        <v>400</v>
      </c>
      <c r="G5841" s="21">
        <v>2200</v>
      </c>
      <c r="H5841" t="s">
        <v>835</v>
      </c>
      <c r="I5841" s="19">
        <v>8</v>
      </c>
      <c r="J5841" s="22">
        <f t="shared" si="91"/>
        <v>-1800</v>
      </c>
    </row>
    <row r="5842" spans="1:10" x14ac:dyDescent="0.25">
      <c r="A5842" s="20">
        <v>30000</v>
      </c>
      <c r="B5842" s="20" t="s">
        <v>417</v>
      </c>
      <c r="C5842" s="20" t="s">
        <v>408</v>
      </c>
      <c r="D5842" s="20" t="s">
        <v>403</v>
      </c>
      <c r="E5842" s="20" t="s">
        <v>394</v>
      </c>
      <c r="F5842">
        <f>VLOOKUP(H5842,'[1]Ventes par client'!B:Q,13,FALSE)</f>
        <v>400</v>
      </c>
      <c r="G5842" s="21">
        <v>2300</v>
      </c>
      <c r="H5842" t="s">
        <v>835</v>
      </c>
      <c r="I5842">
        <v>9</v>
      </c>
      <c r="J5842" s="22">
        <f t="shared" si="91"/>
        <v>-1900</v>
      </c>
    </row>
    <row r="5843" spans="1:10" x14ac:dyDescent="0.25">
      <c r="A5843" s="20">
        <v>30000</v>
      </c>
      <c r="B5843" s="20" t="s">
        <v>417</v>
      </c>
      <c r="C5843" s="20" t="s">
        <v>408</v>
      </c>
      <c r="D5843" s="20" t="s">
        <v>404</v>
      </c>
      <c r="E5843" s="20" t="s">
        <v>394</v>
      </c>
      <c r="F5843">
        <f>VLOOKUP(H5843,'[1]Ventes par client'!B:Q,14,FALSE)</f>
        <v>500</v>
      </c>
      <c r="G5843" s="21">
        <v>2700</v>
      </c>
      <c r="H5843" t="s">
        <v>835</v>
      </c>
      <c r="I5843" s="19">
        <v>10</v>
      </c>
      <c r="J5843" s="22">
        <f t="shared" si="91"/>
        <v>-2200</v>
      </c>
    </row>
    <row r="5844" spans="1:10" x14ac:dyDescent="0.25">
      <c r="A5844" s="20">
        <v>30000</v>
      </c>
      <c r="B5844" s="20" t="s">
        <v>417</v>
      </c>
      <c r="C5844" s="20" t="s">
        <v>408</v>
      </c>
      <c r="D5844" s="20" t="s">
        <v>405</v>
      </c>
      <c r="E5844" s="20" t="s">
        <v>394</v>
      </c>
      <c r="F5844">
        <f>VLOOKUP(H5844,'[1]Ventes par client'!B:Q,15,FALSE)</f>
        <v>500</v>
      </c>
      <c r="G5844" s="21">
        <v>3000</v>
      </c>
      <c r="H5844" t="s">
        <v>835</v>
      </c>
      <c r="I5844" s="19">
        <v>11</v>
      </c>
      <c r="J5844" s="22">
        <f t="shared" si="91"/>
        <v>-2500</v>
      </c>
    </row>
    <row r="5845" spans="1:10" x14ac:dyDescent="0.25">
      <c r="A5845" s="20">
        <v>30000</v>
      </c>
      <c r="B5845" s="20" t="s">
        <v>417</v>
      </c>
      <c r="C5845" s="20" t="s">
        <v>408</v>
      </c>
      <c r="D5845" s="20" t="s">
        <v>406</v>
      </c>
      <c r="E5845" s="20" t="s">
        <v>394</v>
      </c>
      <c r="F5845">
        <f>VLOOKUP(H5845,'[1]Ventes par client'!B:Q,16,FALSE)</f>
        <v>200</v>
      </c>
      <c r="G5845" s="21">
        <v>2100</v>
      </c>
      <c r="H5845" t="s">
        <v>835</v>
      </c>
      <c r="I5845">
        <v>12</v>
      </c>
      <c r="J5845" s="22">
        <f t="shared" si="91"/>
        <v>-1900</v>
      </c>
    </row>
    <row r="5846" spans="1:10" x14ac:dyDescent="0.25">
      <c r="A5846" s="20">
        <v>30000</v>
      </c>
      <c r="B5846" s="20" t="s">
        <v>410</v>
      </c>
      <c r="C5846" s="20" t="s">
        <v>408</v>
      </c>
      <c r="D5846" s="20" t="s">
        <v>393</v>
      </c>
      <c r="E5846" s="20" t="s">
        <v>394</v>
      </c>
      <c r="F5846" s="21" t="e">
        <f>VLOOKUP(H5846,'[1]Ventes par client'!B:Q,5,FALSE)</f>
        <v>#N/A</v>
      </c>
      <c r="G5846" s="21">
        <v>4100</v>
      </c>
      <c r="H5846" s="2" t="s">
        <v>836</v>
      </c>
      <c r="I5846" s="19">
        <v>1</v>
      </c>
      <c r="J5846" s="22" t="e">
        <f t="shared" si="91"/>
        <v>#N/A</v>
      </c>
    </row>
    <row r="5847" spans="1:10" x14ac:dyDescent="0.25">
      <c r="A5847" s="20">
        <v>30000</v>
      </c>
      <c r="B5847" s="20" t="s">
        <v>410</v>
      </c>
      <c r="C5847" s="20" t="s">
        <v>408</v>
      </c>
      <c r="D5847" s="20" t="s">
        <v>396</v>
      </c>
      <c r="E5847" s="20" t="s">
        <v>394</v>
      </c>
      <c r="F5847" t="e">
        <f>VLOOKUP(H5847,'[1]Ventes par client'!B:Q,6,FALSE)</f>
        <v>#N/A</v>
      </c>
      <c r="G5847" s="21">
        <v>4300</v>
      </c>
      <c r="H5847" t="s">
        <v>836</v>
      </c>
      <c r="I5847" s="19">
        <v>2</v>
      </c>
      <c r="J5847" s="22" t="e">
        <f t="shared" si="91"/>
        <v>#N/A</v>
      </c>
    </row>
    <row r="5848" spans="1:10" x14ac:dyDescent="0.25">
      <c r="A5848" s="20">
        <v>30000</v>
      </c>
      <c r="B5848" s="20" t="s">
        <v>410</v>
      </c>
      <c r="C5848" s="20" t="s">
        <v>408</v>
      </c>
      <c r="D5848" s="20" t="s">
        <v>397</v>
      </c>
      <c r="E5848" s="20" t="s">
        <v>394</v>
      </c>
      <c r="F5848" t="e">
        <f>VLOOKUP(H5848,'[1]Ventes par client'!B:Q,7,FALSE)</f>
        <v>#N/A</v>
      </c>
      <c r="G5848" s="21">
        <v>4700</v>
      </c>
      <c r="H5848" t="s">
        <v>836</v>
      </c>
      <c r="I5848">
        <v>3</v>
      </c>
      <c r="J5848" s="22" t="e">
        <f t="shared" si="91"/>
        <v>#N/A</v>
      </c>
    </row>
    <row r="5849" spans="1:10" x14ac:dyDescent="0.25">
      <c r="A5849" s="20">
        <v>30000</v>
      </c>
      <c r="B5849" s="20" t="s">
        <v>410</v>
      </c>
      <c r="C5849" s="20" t="s">
        <v>408</v>
      </c>
      <c r="D5849" s="20" t="s">
        <v>398</v>
      </c>
      <c r="E5849" s="20" t="s">
        <v>394</v>
      </c>
      <c r="F5849" t="e">
        <f>VLOOKUP(H5849,'[1]Ventes par client'!B:Q,8,FALSE)</f>
        <v>#N/A</v>
      </c>
      <c r="G5849" s="21">
        <v>3800</v>
      </c>
      <c r="H5849" t="s">
        <v>836</v>
      </c>
      <c r="I5849" s="19">
        <v>4</v>
      </c>
      <c r="J5849" s="22" t="e">
        <f t="shared" si="91"/>
        <v>#N/A</v>
      </c>
    </row>
    <row r="5850" spans="1:10" x14ac:dyDescent="0.25">
      <c r="A5850" s="20">
        <v>30000</v>
      </c>
      <c r="B5850" s="20" t="s">
        <v>410</v>
      </c>
      <c r="C5850" s="20" t="s">
        <v>408</v>
      </c>
      <c r="D5850" s="20" t="s">
        <v>399</v>
      </c>
      <c r="E5850" s="20" t="s">
        <v>394</v>
      </c>
      <c r="F5850" t="e">
        <f>VLOOKUP(H5850,'[1]Ventes par client'!B:Q,9,FALSE)</f>
        <v>#N/A</v>
      </c>
      <c r="G5850" s="21">
        <v>3900</v>
      </c>
      <c r="H5850" t="s">
        <v>836</v>
      </c>
      <c r="I5850" s="19">
        <v>5</v>
      </c>
      <c r="J5850" s="22" t="e">
        <f t="shared" si="91"/>
        <v>#N/A</v>
      </c>
    </row>
    <row r="5851" spans="1:10" x14ac:dyDescent="0.25">
      <c r="A5851" s="20">
        <v>30000</v>
      </c>
      <c r="B5851" s="20" t="s">
        <v>410</v>
      </c>
      <c r="C5851" s="20" t="s">
        <v>408</v>
      </c>
      <c r="D5851" s="20" t="s">
        <v>400</v>
      </c>
      <c r="E5851" s="20" t="s">
        <v>394</v>
      </c>
      <c r="F5851" t="e">
        <f>VLOOKUP(H5851,'[1]Ventes par client'!B:Q,10,FALSE)</f>
        <v>#N/A</v>
      </c>
      <c r="G5851" s="21">
        <v>4700</v>
      </c>
      <c r="H5851" t="s">
        <v>836</v>
      </c>
      <c r="I5851">
        <v>6</v>
      </c>
      <c r="J5851" s="22" t="e">
        <f t="shared" si="91"/>
        <v>#N/A</v>
      </c>
    </row>
    <row r="5852" spans="1:10" x14ac:dyDescent="0.25">
      <c r="A5852" s="20">
        <v>30000</v>
      </c>
      <c r="B5852" s="20" t="s">
        <v>410</v>
      </c>
      <c r="C5852" s="20" t="s">
        <v>408</v>
      </c>
      <c r="D5852" s="20" t="s">
        <v>401</v>
      </c>
      <c r="E5852" s="20" t="s">
        <v>394</v>
      </c>
      <c r="F5852" t="e">
        <f>VLOOKUP(H5852,'[1]Ventes par client'!B:Q,11,FALSE)</f>
        <v>#N/A</v>
      </c>
      <c r="G5852" s="21">
        <v>3900</v>
      </c>
      <c r="H5852" t="s">
        <v>836</v>
      </c>
      <c r="I5852" s="19">
        <v>7</v>
      </c>
      <c r="J5852" s="22" t="e">
        <f t="shared" si="91"/>
        <v>#N/A</v>
      </c>
    </row>
    <row r="5853" spans="1:10" x14ac:dyDescent="0.25">
      <c r="A5853" s="20">
        <v>30000</v>
      </c>
      <c r="B5853" s="20" t="s">
        <v>410</v>
      </c>
      <c r="C5853" s="20" t="s">
        <v>408</v>
      </c>
      <c r="D5853" s="20" t="s">
        <v>402</v>
      </c>
      <c r="E5853" s="20" t="s">
        <v>394</v>
      </c>
      <c r="F5853" t="e">
        <f>VLOOKUP(H5853,'[1]Ventes par client'!B:Q,12,FALSE)</f>
        <v>#N/A</v>
      </c>
      <c r="G5853" s="21">
        <v>3700</v>
      </c>
      <c r="H5853" t="s">
        <v>836</v>
      </c>
      <c r="I5853" s="19">
        <v>8</v>
      </c>
      <c r="J5853" s="22" t="e">
        <f t="shared" si="91"/>
        <v>#N/A</v>
      </c>
    </row>
    <row r="5854" spans="1:10" x14ac:dyDescent="0.25">
      <c r="A5854" s="20">
        <v>30000</v>
      </c>
      <c r="B5854" s="20" t="s">
        <v>410</v>
      </c>
      <c r="C5854" s="20" t="s">
        <v>408</v>
      </c>
      <c r="D5854" s="20" t="s">
        <v>403</v>
      </c>
      <c r="E5854" s="20" t="s">
        <v>394</v>
      </c>
      <c r="F5854" t="e">
        <f>VLOOKUP(H5854,'[1]Ventes par client'!B:Q,13,FALSE)</f>
        <v>#N/A</v>
      </c>
      <c r="G5854" s="21">
        <v>3800</v>
      </c>
      <c r="H5854" t="s">
        <v>836</v>
      </c>
      <c r="I5854">
        <v>9</v>
      </c>
      <c r="J5854" s="22" t="e">
        <f t="shared" si="91"/>
        <v>#N/A</v>
      </c>
    </row>
    <row r="5855" spans="1:10" x14ac:dyDescent="0.25">
      <c r="A5855" s="20">
        <v>30000</v>
      </c>
      <c r="B5855" s="20" t="s">
        <v>410</v>
      </c>
      <c r="C5855" s="20" t="s">
        <v>408</v>
      </c>
      <c r="D5855" s="20" t="s">
        <v>404</v>
      </c>
      <c r="E5855" s="20" t="s">
        <v>394</v>
      </c>
      <c r="F5855" t="e">
        <f>VLOOKUP(H5855,'[1]Ventes par client'!B:Q,14,FALSE)</f>
        <v>#N/A</v>
      </c>
      <c r="G5855" s="21">
        <v>4500</v>
      </c>
      <c r="H5855" t="s">
        <v>836</v>
      </c>
      <c r="I5855" s="19">
        <v>10</v>
      </c>
      <c r="J5855" s="22" t="e">
        <f t="shared" si="91"/>
        <v>#N/A</v>
      </c>
    </row>
    <row r="5856" spans="1:10" x14ac:dyDescent="0.25">
      <c r="A5856" s="20">
        <v>30000</v>
      </c>
      <c r="B5856" s="20" t="s">
        <v>410</v>
      </c>
      <c r="C5856" s="20" t="s">
        <v>408</v>
      </c>
      <c r="D5856" s="20" t="s">
        <v>405</v>
      </c>
      <c r="E5856" s="20" t="s">
        <v>394</v>
      </c>
      <c r="F5856" t="e">
        <f>VLOOKUP(H5856,'[1]Ventes par client'!B:Q,15,FALSE)</f>
        <v>#N/A</v>
      </c>
      <c r="G5856" s="21">
        <v>5000</v>
      </c>
      <c r="H5856" t="s">
        <v>836</v>
      </c>
      <c r="I5856" s="19">
        <v>11</v>
      </c>
      <c r="J5856" s="22" t="e">
        <f t="shared" si="91"/>
        <v>#N/A</v>
      </c>
    </row>
    <row r="5857" spans="1:10" x14ac:dyDescent="0.25">
      <c r="A5857" s="20">
        <v>30000</v>
      </c>
      <c r="B5857" s="20" t="s">
        <v>410</v>
      </c>
      <c r="C5857" s="20" t="s">
        <v>408</v>
      </c>
      <c r="D5857" s="20" t="s">
        <v>406</v>
      </c>
      <c r="E5857" s="20" t="s">
        <v>394</v>
      </c>
      <c r="F5857" t="e">
        <f>VLOOKUP(H5857,'[1]Ventes par client'!B:Q,16,FALSE)</f>
        <v>#N/A</v>
      </c>
      <c r="G5857" s="21">
        <v>3600</v>
      </c>
      <c r="H5857" t="s">
        <v>836</v>
      </c>
      <c r="I5857">
        <v>12</v>
      </c>
      <c r="J5857" s="22" t="e">
        <f t="shared" si="91"/>
        <v>#N/A</v>
      </c>
    </row>
    <row r="5858" spans="1:10" x14ac:dyDescent="0.25">
      <c r="A5858" s="20">
        <v>30000</v>
      </c>
      <c r="B5858" s="20" t="s">
        <v>206</v>
      </c>
      <c r="C5858" s="20" t="s">
        <v>408</v>
      </c>
      <c r="D5858" s="20" t="s">
        <v>393</v>
      </c>
      <c r="E5858" s="20" t="s">
        <v>394</v>
      </c>
      <c r="F5858" s="21" t="e">
        <f>VLOOKUP(H5858,'[1]Ventes par client'!B:Q,5,FALSE)</f>
        <v>#N/A</v>
      </c>
      <c r="G5858" s="21">
        <v>300</v>
      </c>
      <c r="H5858" s="2" t="s">
        <v>837</v>
      </c>
      <c r="I5858" s="19">
        <v>1</v>
      </c>
      <c r="J5858" s="22" t="e">
        <f t="shared" si="91"/>
        <v>#N/A</v>
      </c>
    </row>
    <row r="5859" spans="1:10" x14ac:dyDescent="0.25">
      <c r="A5859" s="20">
        <v>30000</v>
      </c>
      <c r="B5859" s="20" t="s">
        <v>206</v>
      </c>
      <c r="C5859" s="20" t="s">
        <v>408</v>
      </c>
      <c r="D5859" s="20" t="s">
        <v>396</v>
      </c>
      <c r="E5859" s="20" t="s">
        <v>394</v>
      </c>
      <c r="F5859" t="e">
        <f>VLOOKUP(H5859,'[1]Ventes par client'!B:Q,6,FALSE)</f>
        <v>#N/A</v>
      </c>
      <c r="G5859" s="21">
        <v>400</v>
      </c>
      <c r="H5859" t="s">
        <v>837</v>
      </c>
      <c r="I5859" s="19">
        <v>2</v>
      </c>
      <c r="J5859" s="22" t="e">
        <f t="shared" si="91"/>
        <v>#N/A</v>
      </c>
    </row>
    <row r="5860" spans="1:10" x14ac:dyDescent="0.25">
      <c r="A5860" s="20">
        <v>30000</v>
      </c>
      <c r="B5860" s="20" t="s">
        <v>206</v>
      </c>
      <c r="C5860" s="20" t="s">
        <v>408</v>
      </c>
      <c r="D5860" s="20" t="s">
        <v>397</v>
      </c>
      <c r="E5860" s="20" t="s">
        <v>394</v>
      </c>
      <c r="F5860" t="e">
        <f>VLOOKUP(H5860,'[1]Ventes par client'!B:Q,7,FALSE)</f>
        <v>#N/A</v>
      </c>
      <c r="G5860" s="21">
        <v>300</v>
      </c>
      <c r="H5860" t="s">
        <v>837</v>
      </c>
      <c r="I5860">
        <v>3</v>
      </c>
      <c r="J5860" s="22" t="e">
        <f t="shared" si="91"/>
        <v>#N/A</v>
      </c>
    </row>
    <row r="5861" spans="1:10" x14ac:dyDescent="0.25">
      <c r="A5861" s="20">
        <v>30000</v>
      </c>
      <c r="B5861" s="20" t="s">
        <v>206</v>
      </c>
      <c r="C5861" s="20" t="s">
        <v>408</v>
      </c>
      <c r="D5861" s="20" t="s">
        <v>398</v>
      </c>
      <c r="E5861" s="20" t="s">
        <v>394</v>
      </c>
      <c r="F5861" t="e">
        <f>VLOOKUP(H5861,'[1]Ventes par client'!B:Q,8,FALSE)</f>
        <v>#N/A</v>
      </c>
      <c r="G5861" s="21">
        <v>400</v>
      </c>
      <c r="H5861" t="s">
        <v>837</v>
      </c>
      <c r="I5861" s="19">
        <v>4</v>
      </c>
      <c r="J5861" s="22" t="e">
        <f t="shared" si="91"/>
        <v>#N/A</v>
      </c>
    </row>
    <row r="5862" spans="1:10" x14ac:dyDescent="0.25">
      <c r="A5862" s="20">
        <v>30000</v>
      </c>
      <c r="B5862" s="20" t="s">
        <v>206</v>
      </c>
      <c r="C5862" s="20" t="s">
        <v>408</v>
      </c>
      <c r="D5862" s="20" t="s">
        <v>399</v>
      </c>
      <c r="E5862" s="20" t="s">
        <v>394</v>
      </c>
      <c r="F5862" t="e">
        <f>VLOOKUP(H5862,'[1]Ventes par client'!B:Q,9,FALSE)</f>
        <v>#N/A</v>
      </c>
      <c r="G5862" s="21">
        <v>300</v>
      </c>
      <c r="H5862" t="s">
        <v>837</v>
      </c>
      <c r="I5862" s="19">
        <v>5</v>
      </c>
      <c r="J5862" s="22" t="e">
        <f t="shared" si="91"/>
        <v>#N/A</v>
      </c>
    </row>
    <row r="5863" spans="1:10" x14ac:dyDescent="0.25">
      <c r="A5863" s="20">
        <v>30000</v>
      </c>
      <c r="B5863" s="20" t="s">
        <v>206</v>
      </c>
      <c r="C5863" s="20" t="s">
        <v>408</v>
      </c>
      <c r="D5863" s="20" t="s">
        <v>400</v>
      </c>
      <c r="E5863" s="20" t="s">
        <v>394</v>
      </c>
      <c r="F5863" t="e">
        <f>VLOOKUP(H5863,'[1]Ventes par client'!B:Q,10,FALSE)</f>
        <v>#N/A</v>
      </c>
      <c r="G5863" s="21">
        <v>300</v>
      </c>
      <c r="H5863" t="s">
        <v>837</v>
      </c>
      <c r="I5863">
        <v>6</v>
      </c>
      <c r="J5863" s="22" t="e">
        <f t="shared" si="91"/>
        <v>#N/A</v>
      </c>
    </row>
    <row r="5864" spans="1:10" x14ac:dyDescent="0.25">
      <c r="A5864" s="20">
        <v>30000</v>
      </c>
      <c r="B5864" s="20" t="s">
        <v>206</v>
      </c>
      <c r="C5864" s="20" t="s">
        <v>408</v>
      </c>
      <c r="D5864" s="20" t="s">
        <v>401</v>
      </c>
      <c r="E5864" s="20" t="s">
        <v>394</v>
      </c>
      <c r="F5864" t="e">
        <f>VLOOKUP(H5864,'[1]Ventes par client'!B:Q,11,FALSE)</f>
        <v>#N/A</v>
      </c>
      <c r="G5864" s="21">
        <v>400</v>
      </c>
      <c r="H5864" t="s">
        <v>837</v>
      </c>
      <c r="I5864" s="19">
        <v>7</v>
      </c>
      <c r="J5864" s="22" t="e">
        <f t="shared" si="91"/>
        <v>#N/A</v>
      </c>
    </row>
    <row r="5865" spans="1:10" x14ac:dyDescent="0.25">
      <c r="A5865" s="20">
        <v>30000</v>
      </c>
      <c r="B5865" s="20" t="s">
        <v>206</v>
      </c>
      <c r="C5865" s="20" t="s">
        <v>408</v>
      </c>
      <c r="D5865" s="20" t="s">
        <v>402</v>
      </c>
      <c r="E5865" s="20" t="s">
        <v>394</v>
      </c>
      <c r="F5865" t="e">
        <f>VLOOKUP(H5865,'[1]Ventes par client'!B:Q,12,FALSE)</f>
        <v>#N/A</v>
      </c>
      <c r="G5865" s="21">
        <v>200</v>
      </c>
      <c r="H5865" t="s">
        <v>837</v>
      </c>
      <c r="I5865" s="19">
        <v>8</v>
      </c>
      <c r="J5865" s="22" t="e">
        <f t="shared" si="91"/>
        <v>#N/A</v>
      </c>
    </row>
    <row r="5866" spans="1:10" x14ac:dyDescent="0.25">
      <c r="A5866" s="20">
        <v>30000</v>
      </c>
      <c r="B5866" s="20" t="s">
        <v>206</v>
      </c>
      <c r="C5866" s="20" t="s">
        <v>408</v>
      </c>
      <c r="D5866" s="20" t="s">
        <v>403</v>
      </c>
      <c r="E5866" s="20" t="s">
        <v>394</v>
      </c>
      <c r="F5866" t="e">
        <f>VLOOKUP(H5866,'[1]Ventes par client'!B:Q,13,FALSE)</f>
        <v>#N/A</v>
      </c>
      <c r="G5866" s="21">
        <v>400</v>
      </c>
      <c r="H5866" t="s">
        <v>837</v>
      </c>
      <c r="I5866">
        <v>9</v>
      </c>
      <c r="J5866" s="22" t="e">
        <f t="shared" si="91"/>
        <v>#N/A</v>
      </c>
    </row>
    <row r="5867" spans="1:10" x14ac:dyDescent="0.25">
      <c r="A5867" s="20">
        <v>30000</v>
      </c>
      <c r="B5867" s="20" t="s">
        <v>206</v>
      </c>
      <c r="C5867" s="20" t="s">
        <v>408</v>
      </c>
      <c r="D5867" s="20" t="s">
        <v>404</v>
      </c>
      <c r="E5867" s="20" t="s">
        <v>394</v>
      </c>
      <c r="F5867" t="e">
        <f>VLOOKUP(H5867,'[1]Ventes par client'!B:Q,14,FALSE)</f>
        <v>#N/A</v>
      </c>
      <c r="G5867" s="21">
        <v>300</v>
      </c>
      <c r="H5867" t="s">
        <v>837</v>
      </c>
      <c r="I5867" s="19">
        <v>10</v>
      </c>
      <c r="J5867" s="22" t="e">
        <f t="shared" si="91"/>
        <v>#N/A</v>
      </c>
    </row>
    <row r="5868" spans="1:10" x14ac:dyDescent="0.25">
      <c r="A5868" s="20">
        <v>30000</v>
      </c>
      <c r="B5868" s="20" t="s">
        <v>206</v>
      </c>
      <c r="C5868" s="20" t="s">
        <v>408</v>
      </c>
      <c r="D5868" s="20" t="s">
        <v>405</v>
      </c>
      <c r="E5868" s="20" t="s">
        <v>394</v>
      </c>
      <c r="F5868" t="e">
        <f>VLOOKUP(H5868,'[1]Ventes par client'!B:Q,15,FALSE)</f>
        <v>#N/A</v>
      </c>
      <c r="G5868" s="21">
        <v>400</v>
      </c>
      <c r="H5868" t="s">
        <v>837</v>
      </c>
      <c r="I5868" s="19">
        <v>11</v>
      </c>
      <c r="J5868" s="22" t="e">
        <f t="shared" si="91"/>
        <v>#N/A</v>
      </c>
    </row>
    <row r="5869" spans="1:10" x14ac:dyDescent="0.25">
      <c r="A5869" s="20">
        <v>30000</v>
      </c>
      <c r="B5869" s="20" t="s">
        <v>206</v>
      </c>
      <c r="C5869" s="20" t="s">
        <v>408</v>
      </c>
      <c r="D5869" s="20" t="s">
        <v>406</v>
      </c>
      <c r="E5869" s="20" t="s">
        <v>394</v>
      </c>
      <c r="F5869" t="e">
        <f>VLOOKUP(H5869,'[1]Ventes par client'!B:Q,16,FALSE)</f>
        <v>#N/A</v>
      </c>
      <c r="G5869" s="21">
        <v>300</v>
      </c>
      <c r="H5869" t="s">
        <v>837</v>
      </c>
      <c r="I5869">
        <v>12</v>
      </c>
      <c r="J5869" s="22" t="e">
        <f t="shared" si="91"/>
        <v>#N/A</v>
      </c>
    </row>
    <row r="5870" spans="1:10" x14ac:dyDescent="0.25">
      <c r="A5870" s="20">
        <v>30000</v>
      </c>
      <c r="B5870" s="20" t="s">
        <v>206</v>
      </c>
      <c r="C5870" s="20" t="s">
        <v>408</v>
      </c>
      <c r="D5870" s="20" t="s">
        <v>393</v>
      </c>
      <c r="E5870" s="20" t="s">
        <v>394</v>
      </c>
      <c r="F5870" s="21" t="e">
        <f>VLOOKUP(H5870,'[1]Ventes par client'!B:Q,5,FALSE)</f>
        <v>#N/A</v>
      </c>
      <c r="G5870" s="21">
        <v>200</v>
      </c>
      <c r="H5870" s="2" t="s">
        <v>838</v>
      </c>
      <c r="I5870" s="19">
        <v>1</v>
      </c>
      <c r="J5870" s="22" t="e">
        <f t="shared" si="91"/>
        <v>#N/A</v>
      </c>
    </row>
    <row r="5871" spans="1:10" x14ac:dyDescent="0.25">
      <c r="A5871" s="20">
        <v>30000</v>
      </c>
      <c r="B5871" s="20" t="s">
        <v>206</v>
      </c>
      <c r="C5871" s="20" t="s">
        <v>408</v>
      </c>
      <c r="D5871" s="20" t="s">
        <v>396</v>
      </c>
      <c r="E5871" s="20" t="s">
        <v>394</v>
      </c>
      <c r="F5871" t="e">
        <f>VLOOKUP(H5871,'[1]Ventes par client'!B:Q,6,FALSE)</f>
        <v>#N/A</v>
      </c>
      <c r="G5871" s="21">
        <v>300</v>
      </c>
      <c r="H5871" t="s">
        <v>838</v>
      </c>
      <c r="I5871" s="19">
        <v>2</v>
      </c>
      <c r="J5871" s="22" t="e">
        <f t="shared" si="91"/>
        <v>#N/A</v>
      </c>
    </row>
    <row r="5872" spans="1:10" x14ac:dyDescent="0.25">
      <c r="A5872" s="20">
        <v>30000</v>
      </c>
      <c r="B5872" s="20" t="s">
        <v>206</v>
      </c>
      <c r="C5872" s="20" t="s">
        <v>408</v>
      </c>
      <c r="D5872" s="20" t="s">
        <v>397</v>
      </c>
      <c r="E5872" s="20" t="s">
        <v>394</v>
      </c>
      <c r="F5872" t="e">
        <f>VLOOKUP(H5872,'[1]Ventes par client'!B:Q,7,FALSE)</f>
        <v>#N/A</v>
      </c>
      <c r="G5872" s="21">
        <v>300</v>
      </c>
      <c r="H5872" t="s">
        <v>838</v>
      </c>
      <c r="I5872">
        <v>3</v>
      </c>
      <c r="J5872" s="22" t="e">
        <f t="shared" si="91"/>
        <v>#N/A</v>
      </c>
    </row>
    <row r="5873" spans="1:10" x14ac:dyDescent="0.25">
      <c r="A5873" s="20">
        <v>30000</v>
      </c>
      <c r="B5873" s="20" t="s">
        <v>206</v>
      </c>
      <c r="C5873" s="20" t="s">
        <v>408</v>
      </c>
      <c r="D5873" s="20" t="s">
        <v>398</v>
      </c>
      <c r="E5873" s="20" t="s">
        <v>394</v>
      </c>
      <c r="F5873" t="e">
        <f>VLOOKUP(H5873,'[1]Ventes par client'!B:Q,8,FALSE)</f>
        <v>#N/A</v>
      </c>
      <c r="G5873" s="21">
        <v>200</v>
      </c>
      <c r="H5873" t="s">
        <v>838</v>
      </c>
      <c r="I5873" s="19">
        <v>4</v>
      </c>
      <c r="J5873" s="22" t="e">
        <f t="shared" si="91"/>
        <v>#N/A</v>
      </c>
    </row>
    <row r="5874" spans="1:10" x14ac:dyDescent="0.25">
      <c r="A5874" s="20">
        <v>30000</v>
      </c>
      <c r="B5874" s="20" t="s">
        <v>206</v>
      </c>
      <c r="C5874" s="20" t="s">
        <v>408</v>
      </c>
      <c r="D5874" s="20" t="s">
        <v>399</v>
      </c>
      <c r="E5874" s="20" t="s">
        <v>394</v>
      </c>
      <c r="F5874" t="e">
        <f>VLOOKUP(H5874,'[1]Ventes par client'!B:Q,9,FALSE)</f>
        <v>#N/A</v>
      </c>
      <c r="G5874" s="21">
        <v>200</v>
      </c>
      <c r="H5874" t="s">
        <v>838</v>
      </c>
      <c r="I5874" s="19">
        <v>5</v>
      </c>
      <c r="J5874" s="22" t="e">
        <f t="shared" si="91"/>
        <v>#N/A</v>
      </c>
    </row>
    <row r="5875" spans="1:10" x14ac:dyDescent="0.25">
      <c r="A5875" s="20">
        <v>30000</v>
      </c>
      <c r="B5875" s="20" t="s">
        <v>206</v>
      </c>
      <c r="C5875" s="20" t="s">
        <v>408</v>
      </c>
      <c r="D5875" s="20" t="s">
        <v>400</v>
      </c>
      <c r="E5875" s="20" t="s">
        <v>394</v>
      </c>
      <c r="F5875" t="e">
        <f>VLOOKUP(H5875,'[1]Ventes par client'!B:Q,10,FALSE)</f>
        <v>#N/A</v>
      </c>
      <c r="G5875" s="21">
        <v>300</v>
      </c>
      <c r="H5875" t="s">
        <v>838</v>
      </c>
      <c r="I5875">
        <v>6</v>
      </c>
      <c r="J5875" s="22" t="e">
        <f t="shared" si="91"/>
        <v>#N/A</v>
      </c>
    </row>
    <row r="5876" spans="1:10" x14ac:dyDescent="0.25">
      <c r="A5876" s="20">
        <v>30000</v>
      </c>
      <c r="B5876" s="20" t="s">
        <v>206</v>
      </c>
      <c r="C5876" s="20" t="s">
        <v>408</v>
      </c>
      <c r="D5876" s="20" t="s">
        <v>401</v>
      </c>
      <c r="E5876" s="20" t="s">
        <v>394</v>
      </c>
      <c r="F5876" t="e">
        <f>VLOOKUP(H5876,'[1]Ventes par client'!B:Q,11,FALSE)</f>
        <v>#N/A</v>
      </c>
      <c r="G5876" s="21">
        <v>300</v>
      </c>
      <c r="H5876" t="s">
        <v>838</v>
      </c>
      <c r="I5876" s="19">
        <v>7</v>
      </c>
      <c r="J5876" s="22" t="e">
        <f t="shared" si="91"/>
        <v>#N/A</v>
      </c>
    </row>
    <row r="5877" spans="1:10" x14ac:dyDescent="0.25">
      <c r="A5877" s="20">
        <v>30000</v>
      </c>
      <c r="B5877" s="20" t="s">
        <v>206</v>
      </c>
      <c r="C5877" s="20" t="s">
        <v>408</v>
      </c>
      <c r="D5877" s="20" t="s">
        <v>402</v>
      </c>
      <c r="E5877" s="20" t="s">
        <v>394</v>
      </c>
      <c r="F5877" t="e">
        <f>VLOOKUP(H5877,'[1]Ventes par client'!B:Q,12,FALSE)</f>
        <v>#N/A</v>
      </c>
      <c r="G5877" s="21">
        <v>200</v>
      </c>
      <c r="H5877" t="s">
        <v>838</v>
      </c>
      <c r="I5877" s="19">
        <v>8</v>
      </c>
      <c r="J5877" s="22" t="e">
        <f t="shared" si="91"/>
        <v>#N/A</v>
      </c>
    </row>
    <row r="5878" spans="1:10" x14ac:dyDescent="0.25">
      <c r="A5878" s="20">
        <v>30000</v>
      </c>
      <c r="B5878" s="20" t="s">
        <v>206</v>
      </c>
      <c r="C5878" s="20" t="s">
        <v>408</v>
      </c>
      <c r="D5878" s="20" t="s">
        <v>403</v>
      </c>
      <c r="E5878" s="20" t="s">
        <v>394</v>
      </c>
      <c r="F5878" t="e">
        <f>VLOOKUP(H5878,'[1]Ventes par client'!B:Q,13,FALSE)</f>
        <v>#N/A</v>
      </c>
      <c r="G5878" s="21">
        <v>200</v>
      </c>
      <c r="H5878" t="s">
        <v>838</v>
      </c>
      <c r="I5878">
        <v>9</v>
      </c>
      <c r="J5878" s="22" t="e">
        <f t="shared" si="91"/>
        <v>#N/A</v>
      </c>
    </row>
    <row r="5879" spans="1:10" x14ac:dyDescent="0.25">
      <c r="A5879" s="20">
        <v>30000</v>
      </c>
      <c r="B5879" s="20" t="s">
        <v>206</v>
      </c>
      <c r="C5879" s="20" t="s">
        <v>408</v>
      </c>
      <c r="D5879" s="20" t="s">
        <v>404</v>
      </c>
      <c r="E5879" s="20" t="s">
        <v>394</v>
      </c>
      <c r="F5879" t="e">
        <f>VLOOKUP(H5879,'[1]Ventes par client'!B:Q,14,FALSE)</f>
        <v>#N/A</v>
      </c>
      <c r="G5879" s="21">
        <v>300</v>
      </c>
      <c r="H5879" t="s">
        <v>838</v>
      </c>
      <c r="I5879" s="19">
        <v>10</v>
      </c>
      <c r="J5879" s="22" t="e">
        <f t="shared" si="91"/>
        <v>#N/A</v>
      </c>
    </row>
    <row r="5880" spans="1:10" x14ac:dyDescent="0.25">
      <c r="A5880" s="20">
        <v>30000</v>
      </c>
      <c r="B5880" s="20" t="s">
        <v>206</v>
      </c>
      <c r="C5880" s="20" t="s">
        <v>408</v>
      </c>
      <c r="D5880" s="20" t="s">
        <v>405</v>
      </c>
      <c r="E5880" s="20" t="s">
        <v>394</v>
      </c>
      <c r="F5880" t="e">
        <f>VLOOKUP(H5880,'[1]Ventes par client'!B:Q,15,FALSE)</f>
        <v>#N/A</v>
      </c>
      <c r="G5880" s="21">
        <v>300</v>
      </c>
      <c r="H5880" t="s">
        <v>838</v>
      </c>
      <c r="I5880" s="19">
        <v>11</v>
      </c>
      <c r="J5880" s="22" t="e">
        <f t="shared" si="91"/>
        <v>#N/A</v>
      </c>
    </row>
    <row r="5881" spans="1:10" x14ac:dyDescent="0.25">
      <c r="A5881" s="20">
        <v>30000</v>
      </c>
      <c r="B5881" s="20" t="s">
        <v>206</v>
      </c>
      <c r="C5881" s="20" t="s">
        <v>408</v>
      </c>
      <c r="D5881" s="20" t="s">
        <v>406</v>
      </c>
      <c r="E5881" s="20" t="s">
        <v>394</v>
      </c>
      <c r="F5881" t="e">
        <f>VLOOKUP(H5881,'[1]Ventes par client'!B:Q,16,FALSE)</f>
        <v>#N/A</v>
      </c>
      <c r="G5881" s="21">
        <v>200</v>
      </c>
      <c r="H5881" t="s">
        <v>838</v>
      </c>
      <c r="I5881">
        <v>12</v>
      </c>
      <c r="J5881" s="22" t="e">
        <f t="shared" si="91"/>
        <v>#N/A</v>
      </c>
    </row>
    <row r="5882" spans="1:10" x14ac:dyDescent="0.25">
      <c r="A5882" s="20">
        <v>30000</v>
      </c>
      <c r="B5882" s="20" t="s">
        <v>206</v>
      </c>
      <c r="C5882" s="20" t="s">
        <v>408</v>
      </c>
      <c r="D5882" s="20" t="s">
        <v>393</v>
      </c>
      <c r="E5882" s="20" t="s">
        <v>394</v>
      </c>
      <c r="F5882" s="21" t="e">
        <f>VLOOKUP(H5882,'[1]Ventes par client'!B:Q,5,FALSE)</f>
        <v>#N/A</v>
      </c>
      <c r="G5882" s="21">
        <v>100</v>
      </c>
      <c r="H5882" s="2" t="s">
        <v>839</v>
      </c>
      <c r="I5882" s="19">
        <v>1</v>
      </c>
      <c r="J5882" s="22" t="e">
        <f t="shared" si="91"/>
        <v>#N/A</v>
      </c>
    </row>
    <row r="5883" spans="1:10" x14ac:dyDescent="0.25">
      <c r="A5883" s="20">
        <v>30000</v>
      </c>
      <c r="B5883" s="20" t="s">
        <v>206</v>
      </c>
      <c r="C5883" s="20" t="s">
        <v>408</v>
      </c>
      <c r="D5883" s="20" t="s">
        <v>396</v>
      </c>
      <c r="E5883" s="20" t="s">
        <v>394</v>
      </c>
      <c r="F5883" t="e">
        <f>VLOOKUP(H5883,'[1]Ventes par client'!B:Q,6,FALSE)</f>
        <v>#N/A</v>
      </c>
      <c r="G5883" s="21">
        <v>100</v>
      </c>
      <c r="H5883" t="s">
        <v>839</v>
      </c>
      <c r="I5883" s="19">
        <v>2</v>
      </c>
      <c r="J5883" s="22" t="e">
        <f t="shared" si="91"/>
        <v>#N/A</v>
      </c>
    </row>
    <row r="5884" spans="1:10" x14ac:dyDescent="0.25">
      <c r="A5884" s="20">
        <v>30000</v>
      </c>
      <c r="B5884" s="20" t="s">
        <v>206</v>
      </c>
      <c r="C5884" s="20" t="s">
        <v>408</v>
      </c>
      <c r="D5884" s="20" t="s">
        <v>397</v>
      </c>
      <c r="E5884" s="20" t="s">
        <v>394</v>
      </c>
      <c r="F5884" t="e">
        <f>VLOOKUP(H5884,'[1]Ventes par client'!B:Q,7,FALSE)</f>
        <v>#N/A</v>
      </c>
      <c r="G5884" s="21">
        <v>100</v>
      </c>
      <c r="H5884" t="s">
        <v>839</v>
      </c>
      <c r="I5884">
        <v>3</v>
      </c>
      <c r="J5884" s="22" t="e">
        <f t="shared" si="91"/>
        <v>#N/A</v>
      </c>
    </row>
    <row r="5885" spans="1:10" x14ac:dyDescent="0.25">
      <c r="A5885" s="20">
        <v>30000</v>
      </c>
      <c r="B5885" s="20" t="s">
        <v>206</v>
      </c>
      <c r="C5885" s="20" t="s">
        <v>408</v>
      </c>
      <c r="D5885" s="20" t="s">
        <v>398</v>
      </c>
      <c r="E5885" s="20" t="s">
        <v>394</v>
      </c>
      <c r="F5885" t="e">
        <f>VLOOKUP(H5885,'[1]Ventes par client'!B:Q,8,FALSE)</f>
        <v>#N/A</v>
      </c>
      <c r="G5885" s="21">
        <v>0</v>
      </c>
      <c r="H5885" t="s">
        <v>839</v>
      </c>
      <c r="I5885" s="19">
        <v>4</v>
      </c>
      <c r="J5885" s="22" t="e">
        <f t="shared" si="91"/>
        <v>#N/A</v>
      </c>
    </row>
    <row r="5886" spans="1:10" x14ac:dyDescent="0.25">
      <c r="A5886" s="20">
        <v>30000</v>
      </c>
      <c r="B5886" s="20" t="s">
        <v>206</v>
      </c>
      <c r="C5886" s="20" t="s">
        <v>408</v>
      </c>
      <c r="D5886" s="20" t="s">
        <v>399</v>
      </c>
      <c r="E5886" s="20" t="s">
        <v>394</v>
      </c>
      <c r="F5886" t="e">
        <f>VLOOKUP(H5886,'[1]Ventes par client'!B:Q,9,FALSE)</f>
        <v>#N/A</v>
      </c>
      <c r="G5886" s="21">
        <v>100</v>
      </c>
      <c r="H5886" t="s">
        <v>839</v>
      </c>
      <c r="I5886" s="19">
        <v>5</v>
      </c>
      <c r="J5886" s="22" t="e">
        <f t="shared" si="91"/>
        <v>#N/A</v>
      </c>
    </row>
    <row r="5887" spans="1:10" x14ac:dyDescent="0.25">
      <c r="A5887" s="20">
        <v>30000</v>
      </c>
      <c r="B5887" s="20" t="s">
        <v>206</v>
      </c>
      <c r="C5887" s="20" t="s">
        <v>408</v>
      </c>
      <c r="D5887" s="20" t="s">
        <v>400</v>
      </c>
      <c r="E5887" s="20" t="s">
        <v>394</v>
      </c>
      <c r="F5887" t="e">
        <f>VLOOKUP(H5887,'[1]Ventes par client'!B:Q,10,FALSE)</f>
        <v>#N/A</v>
      </c>
      <c r="G5887" s="21">
        <v>100</v>
      </c>
      <c r="H5887" t="s">
        <v>839</v>
      </c>
      <c r="I5887">
        <v>6</v>
      </c>
      <c r="J5887" s="22" t="e">
        <f t="shared" si="91"/>
        <v>#N/A</v>
      </c>
    </row>
    <row r="5888" spans="1:10" x14ac:dyDescent="0.25">
      <c r="A5888" s="20">
        <v>30000</v>
      </c>
      <c r="B5888" s="20" t="s">
        <v>206</v>
      </c>
      <c r="C5888" s="20" t="s">
        <v>408</v>
      </c>
      <c r="D5888" s="20" t="s">
        <v>401</v>
      </c>
      <c r="E5888" s="20" t="s">
        <v>394</v>
      </c>
      <c r="F5888" t="e">
        <f>VLOOKUP(H5888,'[1]Ventes par client'!B:Q,11,FALSE)</f>
        <v>#N/A</v>
      </c>
      <c r="G5888" s="21">
        <v>100</v>
      </c>
      <c r="H5888" t="s">
        <v>839</v>
      </c>
      <c r="I5888" s="19">
        <v>7</v>
      </c>
      <c r="J5888" s="22" t="e">
        <f t="shared" si="91"/>
        <v>#N/A</v>
      </c>
    </row>
    <row r="5889" spans="1:10" x14ac:dyDescent="0.25">
      <c r="A5889" s="20">
        <v>30000</v>
      </c>
      <c r="B5889" s="20" t="s">
        <v>206</v>
      </c>
      <c r="C5889" s="20" t="s">
        <v>408</v>
      </c>
      <c r="D5889" s="20" t="s">
        <v>402</v>
      </c>
      <c r="E5889" s="20" t="s">
        <v>394</v>
      </c>
      <c r="F5889" t="e">
        <f>VLOOKUP(H5889,'[1]Ventes par client'!B:Q,12,FALSE)</f>
        <v>#N/A</v>
      </c>
      <c r="G5889" s="21">
        <v>100</v>
      </c>
      <c r="H5889" t="s">
        <v>839</v>
      </c>
      <c r="I5889" s="19">
        <v>8</v>
      </c>
      <c r="J5889" s="22" t="e">
        <f t="shared" si="91"/>
        <v>#N/A</v>
      </c>
    </row>
    <row r="5890" spans="1:10" x14ac:dyDescent="0.25">
      <c r="A5890" s="20">
        <v>30000</v>
      </c>
      <c r="B5890" s="20" t="s">
        <v>206</v>
      </c>
      <c r="C5890" s="20" t="s">
        <v>408</v>
      </c>
      <c r="D5890" s="20" t="s">
        <v>403</v>
      </c>
      <c r="E5890" s="20" t="s">
        <v>394</v>
      </c>
      <c r="F5890" t="e">
        <f>VLOOKUP(H5890,'[1]Ventes par client'!B:Q,13,FALSE)</f>
        <v>#N/A</v>
      </c>
      <c r="G5890" s="21">
        <v>0</v>
      </c>
      <c r="H5890" t="s">
        <v>839</v>
      </c>
      <c r="I5890">
        <v>9</v>
      </c>
      <c r="J5890" s="22" t="e">
        <f t="shared" ref="J5890:J5953" si="92">+F5890-G5890</f>
        <v>#N/A</v>
      </c>
    </row>
    <row r="5891" spans="1:10" x14ac:dyDescent="0.25">
      <c r="A5891" s="20">
        <v>30000</v>
      </c>
      <c r="B5891" s="20" t="s">
        <v>206</v>
      </c>
      <c r="C5891" s="20" t="s">
        <v>408</v>
      </c>
      <c r="D5891" s="20" t="s">
        <v>404</v>
      </c>
      <c r="E5891" s="20" t="s">
        <v>394</v>
      </c>
      <c r="F5891" t="e">
        <f>VLOOKUP(H5891,'[1]Ventes par client'!B:Q,14,FALSE)</f>
        <v>#N/A</v>
      </c>
      <c r="G5891" s="21">
        <v>100</v>
      </c>
      <c r="H5891" t="s">
        <v>839</v>
      </c>
      <c r="I5891" s="19">
        <v>10</v>
      </c>
      <c r="J5891" s="22" t="e">
        <f t="shared" si="92"/>
        <v>#N/A</v>
      </c>
    </row>
    <row r="5892" spans="1:10" x14ac:dyDescent="0.25">
      <c r="A5892" s="20">
        <v>30000</v>
      </c>
      <c r="B5892" s="20" t="s">
        <v>206</v>
      </c>
      <c r="C5892" s="20" t="s">
        <v>408</v>
      </c>
      <c r="D5892" s="20" t="s">
        <v>405</v>
      </c>
      <c r="E5892" s="20" t="s">
        <v>394</v>
      </c>
      <c r="F5892" t="e">
        <f>VLOOKUP(H5892,'[1]Ventes par client'!B:Q,15,FALSE)</f>
        <v>#N/A</v>
      </c>
      <c r="G5892" s="21">
        <v>100</v>
      </c>
      <c r="H5892" t="s">
        <v>839</v>
      </c>
      <c r="I5892" s="19">
        <v>11</v>
      </c>
      <c r="J5892" s="22" t="e">
        <f t="shared" si="92"/>
        <v>#N/A</v>
      </c>
    </row>
    <row r="5893" spans="1:10" x14ac:dyDescent="0.25">
      <c r="A5893" s="20">
        <v>30000</v>
      </c>
      <c r="B5893" s="20" t="s">
        <v>206</v>
      </c>
      <c r="C5893" s="20" t="s">
        <v>408</v>
      </c>
      <c r="D5893" s="20" t="s">
        <v>406</v>
      </c>
      <c r="E5893" s="20" t="s">
        <v>394</v>
      </c>
      <c r="F5893" t="e">
        <f>VLOOKUP(H5893,'[1]Ventes par client'!B:Q,16,FALSE)</f>
        <v>#N/A</v>
      </c>
      <c r="G5893" s="21">
        <v>100</v>
      </c>
      <c r="H5893" t="s">
        <v>839</v>
      </c>
      <c r="I5893">
        <v>12</v>
      </c>
      <c r="J5893" s="22" t="e">
        <f t="shared" si="92"/>
        <v>#N/A</v>
      </c>
    </row>
    <row r="5894" spans="1:10" x14ac:dyDescent="0.25">
      <c r="A5894" s="20">
        <v>30000</v>
      </c>
      <c r="B5894" s="20" t="s">
        <v>407</v>
      </c>
      <c r="C5894" s="20" t="s">
        <v>408</v>
      </c>
      <c r="D5894" s="20" t="s">
        <v>393</v>
      </c>
      <c r="E5894" s="20" t="s">
        <v>394</v>
      </c>
      <c r="F5894" s="21" t="e">
        <f>VLOOKUP(H5894,'[1]Ventes par client'!B:Q,5,FALSE)</f>
        <v>#N/A</v>
      </c>
      <c r="G5894" s="21">
        <v>100</v>
      </c>
      <c r="H5894" s="2" t="s">
        <v>840</v>
      </c>
      <c r="I5894" s="19">
        <v>1</v>
      </c>
      <c r="J5894" s="22" t="e">
        <f t="shared" si="92"/>
        <v>#N/A</v>
      </c>
    </row>
    <row r="5895" spans="1:10" x14ac:dyDescent="0.25">
      <c r="A5895" s="20">
        <v>30000</v>
      </c>
      <c r="B5895" s="20" t="s">
        <v>407</v>
      </c>
      <c r="C5895" s="20" t="s">
        <v>408</v>
      </c>
      <c r="D5895" s="20" t="s">
        <v>396</v>
      </c>
      <c r="E5895" s="20" t="s">
        <v>394</v>
      </c>
      <c r="F5895" t="e">
        <f>VLOOKUP(H5895,'[1]Ventes par client'!B:Q,6,FALSE)</f>
        <v>#N/A</v>
      </c>
      <c r="G5895" s="21">
        <v>100</v>
      </c>
      <c r="H5895" t="s">
        <v>840</v>
      </c>
      <c r="I5895" s="19">
        <v>2</v>
      </c>
      <c r="J5895" s="22" t="e">
        <f t="shared" si="92"/>
        <v>#N/A</v>
      </c>
    </row>
    <row r="5896" spans="1:10" x14ac:dyDescent="0.25">
      <c r="A5896" s="20">
        <v>30000</v>
      </c>
      <c r="B5896" s="20" t="s">
        <v>407</v>
      </c>
      <c r="C5896" s="20" t="s">
        <v>408</v>
      </c>
      <c r="D5896" s="20" t="s">
        <v>397</v>
      </c>
      <c r="E5896" s="20" t="s">
        <v>394</v>
      </c>
      <c r="F5896" t="e">
        <f>VLOOKUP(H5896,'[1]Ventes par client'!B:Q,7,FALSE)</f>
        <v>#N/A</v>
      </c>
      <c r="G5896" s="21">
        <v>100</v>
      </c>
      <c r="H5896" t="s">
        <v>840</v>
      </c>
      <c r="I5896">
        <v>3</v>
      </c>
      <c r="J5896" s="22" t="e">
        <f t="shared" si="92"/>
        <v>#N/A</v>
      </c>
    </row>
    <row r="5897" spans="1:10" x14ac:dyDescent="0.25">
      <c r="A5897" s="20">
        <v>30000</v>
      </c>
      <c r="B5897" s="20" t="s">
        <v>407</v>
      </c>
      <c r="C5897" s="20" t="s">
        <v>408</v>
      </c>
      <c r="D5897" s="20" t="s">
        <v>398</v>
      </c>
      <c r="E5897" s="20" t="s">
        <v>394</v>
      </c>
      <c r="F5897" t="e">
        <f>VLOOKUP(H5897,'[1]Ventes par client'!B:Q,8,FALSE)</f>
        <v>#N/A</v>
      </c>
      <c r="G5897" s="21">
        <v>0</v>
      </c>
      <c r="H5897" t="s">
        <v>840</v>
      </c>
      <c r="I5897" s="19">
        <v>4</v>
      </c>
      <c r="J5897" s="22" t="e">
        <f t="shared" si="92"/>
        <v>#N/A</v>
      </c>
    </row>
    <row r="5898" spans="1:10" x14ac:dyDescent="0.25">
      <c r="A5898" s="20">
        <v>30000</v>
      </c>
      <c r="B5898" s="20" t="s">
        <v>407</v>
      </c>
      <c r="C5898" s="20" t="s">
        <v>408</v>
      </c>
      <c r="D5898" s="20" t="s">
        <v>399</v>
      </c>
      <c r="E5898" s="20" t="s">
        <v>394</v>
      </c>
      <c r="F5898" t="e">
        <f>VLOOKUP(H5898,'[1]Ventes par client'!B:Q,9,FALSE)</f>
        <v>#N/A</v>
      </c>
      <c r="G5898" s="21">
        <v>100</v>
      </c>
      <c r="H5898" t="s">
        <v>840</v>
      </c>
      <c r="I5898" s="19">
        <v>5</v>
      </c>
      <c r="J5898" s="22" t="e">
        <f t="shared" si="92"/>
        <v>#N/A</v>
      </c>
    </row>
    <row r="5899" spans="1:10" x14ac:dyDescent="0.25">
      <c r="A5899" s="20">
        <v>30000</v>
      </c>
      <c r="B5899" s="20" t="s">
        <v>407</v>
      </c>
      <c r="C5899" s="20" t="s">
        <v>408</v>
      </c>
      <c r="D5899" s="20" t="s">
        <v>400</v>
      </c>
      <c r="E5899" s="20" t="s">
        <v>394</v>
      </c>
      <c r="F5899" t="e">
        <f>VLOOKUP(H5899,'[1]Ventes par client'!B:Q,10,FALSE)</f>
        <v>#N/A</v>
      </c>
      <c r="G5899" s="21">
        <v>100</v>
      </c>
      <c r="H5899" t="s">
        <v>840</v>
      </c>
      <c r="I5899">
        <v>6</v>
      </c>
      <c r="J5899" s="22" t="e">
        <f t="shared" si="92"/>
        <v>#N/A</v>
      </c>
    </row>
    <row r="5900" spans="1:10" x14ac:dyDescent="0.25">
      <c r="A5900" s="20">
        <v>30000</v>
      </c>
      <c r="B5900" s="20" t="s">
        <v>407</v>
      </c>
      <c r="C5900" s="20" t="s">
        <v>408</v>
      </c>
      <c r="D5900" s="20" t="s">
        <v>401</v>
      </c>
      <c r="E5900" s="20" t="s">
        <v>394</v>
      </c>
      <c r="F5900" t="e">
        <f>VLOOKUP(H5900,'[1]Ventes par client'!B:Q,11,FALSE)</f>
        <v>#N/A</v>
      </c>
      <c r="G5900" s="21">
        <v>100</v>
      </c>
      <c r="H5900" t="s">
        <v>840</v>
      </c>
      <c r="I5900" s="19">
        <v>7</v>
      </c>
      <c r="J5900" s="22" t="e">
        <f t="shared" si="92"/>
        <v>#N/A</v>
      </c>
    </row>
    <row r="5901" spans="1:10" x14ac:dyDescent="0.25">
      <c r="A5901" s="20">
        <v>30000</v>
      </c>
      <c r="B5901" s="20" t="s">
        <v>407</v>
      </c>
      <c r="C5901" s="20" t="s">
        <v>408</v>
      </c>
      <c r="D5901" s="20" t="s">
        <v>402</v>
      </c>
      <c r="E5901" s="20" t="s">
        <v>394</v>
      </c>
      <c r="F5901" t="e">
        <f>VLOOKUP(H5901,'[1]Ventes par client'!B:Q,12,FALSE)</f>
        <v>#N/A</v>
      </c>
      <c r="G5901" s="21">
        <v>100</v>
      </c>
      <c r="H5901" t="s">
        <v>840</v>
      </c>
      <c r="I5901" s="19">
        <v>8</v>
      </c>
      <c r="J5901" s="22" t="e">
        <f t="shared" si="92"/>
        <v>#N/A</v>
      </c>
    </row>
    <row r="5902" spans="1:10" x14ac:dyDescent="0.25">
      <c r="A5902" s="20">
        <v>30000</v>
      </c>
      <c r="B5902" s="20" t="s">
        <v>407</v>
      </c>
      <c r="C5902" s="20" t="s">
        <v>408</v>
      </c>
      <c r="D5902" s="20" t="s">
        <v>403</v>
      </c>
      <c r="E5902" s="20" t="s">
        <v>394</v>
      </c>
      <c r="F5902" t="e">
        <f>VLOOKUP(H5902,'[1]Ventes par client'!B:Q,13,FALSE)</f>
        <v>#N/A</v>
      </c>
      <c r="G5902" s="21">
        <v>0</v>
      </c>
      <c r="H5902" t="s">
        <v>840</v>
      </c>
      <c r="I5902">
        <v>9</v>
      </c>
      <c r="J5902" s="22" t="e">
        <f t="shared" si="92"/>
        <v>#N/A</v>
      </c>
    </row>
    <row r="5903" spans="1:10" x14ac:dyDescent="0.25">
      <c r="A5903" s="20">
        <v>30000</v>
      </c>
      <c r="B5903" s="20" t="s">
        <v>407</v>
      </c>
      <c r="C5903" s="20" t="s">
        <v>408</v>
      </c>
      <c r="D5903" s="20" t="s">
        <v>404</v>
      </c>
      <c r="E5903" s="20" t="s">
        <v>394</v>
      </c>
      <c r="F5903" t="e">
        <f>VLOOKUP(H5903,'[1]Ventes par client'!B:Q,14,FALSE)</f>
        <v>#N/A</v>
      </c>
      <c r="G5903" s="21">
        <v>100</v>
      </c>
      <c r="H5903" t="s">
        <v>840</v>
      </c>
      <c r="I5903" s="19">
        <v>10</v>
      </c>
      <c r="J5903" s="22" t="e">
        <f t="shared" si="92"/>
        <v>#N/A</v>
      </c>
    </row>
    <row r="5904" spans="1:10" x14ac:dyDescent="0.25">
      <c r="A5904" s="20">
        <v>30000</v>
      </c>
      <c r="B5904" s="20" t="s">
        <v>407</v>
      </c>
      <c r="C5904" s="20" t="s">
        <v>408</v>
      </c>
      <c r="D5904" s="20" t="s">
        <v>405</v>
      </c>
      <c r="E5904" s="20" t="s">
        <v>394</v>
      </c>
      <c r="F5904" t="e">
        <f>VLOOKUP(H5904,'[1]Ventes par client'!B:Q,15,FALSE)</f>
        <v>#N/A</v>
      </c>
      <c r="G5904" s="21">
        <v>100</v>
      </c>
      <c r="H5904" t="s">
        <v>840</v>
      </c>
      <c r="I5904" s="19">
        <v>11</v>
      </c>
      <c r="J5904" s="22" t="e">
        <f t="shared" si="92"/>
        <v>#N/A</v>
      </c>
    </row>
    <row r="5905" spans="1:10" x14ac:dyDescent="0.25">
      <c r="A5905" s="20">
        <v>30000</v>
      </c>
      <c r="B5905" s="20" t="s">
        <v>407</v>
      </c>
      <c r="C5905" s="20" t="s">
        <v>408</v>
      </c>
      <c r="D5905" s="20" t="s">
        <v>406</v>
      </c>
      <c r="E5905" s="20" t="s">
        <v>394</v>
      </c>
      <c r="F5905" t="e">
        <f>VLOOKUP(H5905,'[1]Ventes par client'!B:Q,16,FALSE)</f>
        <v>#N/A</v>
      </c>
      <c r="G5905" s="21">
        <v>100</v>
      </c>
      <c r="H5905" t="s">
        <v>840</v>
      </c>
      <c r="I5905">
        <v>12</v>
      </c>
      <c r="J5905" s="22" t="e">
        <f t="shared" si="92"/>
        <v>#N/A</v>
      </c>
    </row>
    <row r="5906" spans="1:10" x14ac:dyDescent="0.25">
      <c r="A5906" s="20">
        <v>30000</v>
      </c>
      <c r="B5906" s="20" t="s">
        <v>575</v>
      </c>
      <c r="C5906" s="20" t="s">
        <v>408</v>
      </c>
      <c r="D5906" s="20" t="s">
        <v>393</v>
      </c>
      <c r="E5906" s="20" t="s">
        <v>394</v>
      </c>
      <c r="F5906" s="21" t="e">
        <f>VLOOKUP(H5906,'[1]Ventes par client'!B:Q,5,FALSE)</f>
        <v>#N/A</v>
      </c>
      <c r="G5906" s="21">
        <v>0</v>
      </c>
      <c r="H5906" s="2" t="s">
        <v>841</v>
      </c>
      <c r="I5906" s="19">
        <v>1</v>
      </c>
      <c r="J5906" s="22" t="e">
        <f t="shared" si="92"/>
        <v>#N/A</v>
      </c>
    </row>
    <row r="5907" spans="1:10" x14ac:dyDescent="0.25">
      <c r="A5907" s="20">
        <v>30000</v>
      </c>
      <c r="B5907" s="20" t="s">
        <v>575</v>
      </c>
      <c r="C5907" s="20" t="s">
        <v>408</v>
      </c>
      <c r="D5907" s="20" t="s">
        <v>396</v>
      </c>
      <c r="E5907" s="20" t="s">
        <v>394</v>
      </c>
      <c r="F5907" t="e">
        <f>VLOOKUP(H5907,'[1]Ventes par client'!B:Q,6,FALSE)</f>
        <v>#N/A</v>
      </c>
      <c r="G5907" s="21">
        <v>100</v>
      </c>
      <c r="H5907" t="s">
        <v>841</v>
      </c>
      <c r="I5907" s="19">
        <v>2</v>
      </c>
      <c r="J5907" s="22" t="e">
        <f t="shared" si="92"/>
        <v>#N/A</v>
      </c>
    </row>
    <row r="5908" spans="1:10" x14ac:dyDescent="0.25">
      <c r="A5908" s="20">
        <v>30000</v>
      </c>
      <c r="B5908" s="20" t="s">
        <v>575</v>
      </c>
      <c r="C5908" s="20" t="s">
        <v>408</v>
      </c>
      <c r="D5908" s="20" t="s">
        <v>397</v>
      </c>
      <c r="E5908" s="20" t="s">
        <v>394</v>
      </c>
      <c r="F5908" t="e">
        <f>VLOOKUP(H5908,'[1]Ventes par client'!B:Q,7,FALSE)</f>
        <v>#N/A</v>
      </c>
      <c r="G5908" s="21">
        <v>0</v>
      </c>
      <c r="H5908" t="s">
        <v>841</v>
      </c>
      <c r="I5908">
        <v>3</v>
      </c>
      <c r="J5908" s="22" t="e">
        <f t="shared" si="92"/>
        <v>#N/A</v>
      </c>
    </row>
    <row r="5909" spans="1:10" x14ac:dyDescent="0.25">
      <c r="A5909" s="20">
        <v>30000</v>
      </c>
      <c r="B5909" s="20" t="s">
        <v>575</v>
      </c>
      <c r="C5909" s="20" t="s">
        <v>408</v>
      </c>
      <c r="D5909" s="20" t="s">
        <v>398</v>
      </c>
      <c r="E5909" s="20" t="s">
        <v>394</v>
      </c>
      <c r="F5909" t="e">
        <f>VLOOKUP(H5909,'[1]Ventes par client'!B:Q,8,FALSE)</f>
        <v>#N/A</v>
      </c>
      <c r="G5909" s="21">
        <v>100</v>
      </c>
      <c r="H5909" t="s">
        <v>841</v>
      </c>
      <c r="I5909" s="19">
        <v>4</v>
      </c>
      <c r="J5909" s="22" t="e">
        <f t="shared" si="92"/>
        <v>#N/A</v>
      </c>
    </row>
    <row r="5910" spans="1:10" x14ac:dyDescent="0.25">
      <c r="A5910" s="20">
        <v>30000</v>
      </c>
      <c r="B5910" s="20" t="s">
        <v>575</v>
      </c>
      <c r="C5910" s="20" t="s">
        <v>408</v>
      </c>
      <c r="D5910" s="20" t="s">
        <v>399</v>
      </c>
      <c r="E5910" s="20" t="s">
        <v>394</v>
      </c>
      <c r="F5910" t="e">
        <f>VLOOKUP(H5910,'[1]Ventes par client'!B:Q,9,FALSE)</f>
        <v>#N/A</v>
      </c>
      <c r="G5910" s="21">
        <v>0</v>
      </c>
      <c r="H5910" t="s">
        <v>841</v>
      </c>
      <c r="I5910" s="19">
        <v>5</v>
      </c>
      <c r="J5910" s="22" t="e">
        <f t="shared" si="92"/>
        <v>#N/A</v>
      </c>
    </row>
    <row r="5911" spans="1:10" x14ac:dyDescent="0.25">
      <c r="A5911" s="20">
        <v>30000</v>
      </c>
      <c r="B5911" s="20" t="s">
        <v>575</v>
      </c>
      <c r="C5911" s="20" t="s">
        <v>408</v>
      </c>
      <c r="D5911" s="20" t="s">
        <v>400</v>
      </c>
      <c r="E5911" s="20" t="s">
        <v>394</v>
      </c>
      <c r="F5911" t="e">
        <f>VLOOKUP(H5911,'[1]Ventes par client'!B:Q,10,FALSE)</f>
        <v>#N/A</v>
      </c>
      <c r="G5911" s="21">
        <v>100</v>
      </c>
      <c r="H5911" t="s">
        <v>841</v>
      </c>
      <c r="I5911">
        <v>6</v>
      </c>
      <c r="J5911" s="22" t="e">
        <f t="shared" si="92"/>
        <v>#N/A</v>
      </c>
    </row>
    <row r="5912" spans="1:10" x14ac:dyDescent="0.25">
      <c r="A5912" s="20">
        <v>30000</v>
      </c>
      <c r="B5912" s="20" t="s">
        <v>575</v>
      </c>
      <c r="C5912" s="20" t="s">
        <v>408</v>
      </c>
      <c r="D5912" s="20" t="s">
        <v>401</v>
      </c>
      <c r="E5912" s="20" t="s">
        <v>394</v>
      </c>
      <c r="F5912" t="e">
        <f>VLOOKUP(H5912,'[1]Ventes par client'!B:Q,11,FALSE)</f>
        <v>#N/A</v>
      </c>
      <c r="G5912" s="21">
        <v>0</v>
      </c>
      <c r="H5912" t="s">
        <v>841</v>
      </c>
      <c r="I5912" s="19">
        <v>7</v>
      </c>
      <c r="J5912" s="22" t="e">
        <f t="shared" si="92"/>
        <v>#N/A</v>
      </c>
    </row>
    <row r="5913" spans="1:10" x14ac:dyDescent="0.25">
      <c r="A5913" s="20">
        <v>30000</v>
      </c>
      <c r="B5913" s="20" t="s">
        <v>575</v>
      </c>
      <c r="C5913" s="20" t="s">
        <v>408</v>
      </c>
      <c r="D5913" s="20" t="s">
        <v>402</v>
      </c>
      <c r="E5913" s="20" t="s">
        <v>394</v>
      </c>
      <c r="F5913" t="e">
        <f>VLOOKUP(H5913,'[1]Ventes par client'!B:Q,12,FALSE)</f>
        <v>#N/A</v>
      </c>
      <c r="G5913" s="21">
        <v>0</v>
      </c>
      <c r="H5913" t="s">
        <v>841</v>
      </c>
      <c r="I5913" s="19">
        <v>8</v>
      </c>
      <c r="J5913" s="22" t="e">
        <f t="shared" si="92"/>
        <v>#N/A</v>
      </c>
    </row>
    <row r="5914" spans="1:10" x14ac:dyDescent="0.25">
      <c r="A5914" s="20">
        <v>30000</v>
      </c>
      <c r="B5914" s="20" t="s">
        <v>575</v>
      </c>
      <c r="C5914" s="20" t="s">
        <v>408</v>
      </c>
      <c r="D5914" s="20" t="s">
        <v>403</v>
      </c>
      <c r="E5914" s="20" t="s">
        <v>394</v>
      </c>
      <c r="F5914" t="e">
        <f>VLOOKUP(H5914,'[1]Ventes par client'!B:Q,13,FALSE)</f>
        <v>#N/A</v>
      </c>
      <c r="G5914" s="21">
        <v>100</v>
      </c>
      <c r="H5914" t="s">
        <v>841</v>
      </c>
      <c r="I5914">
        <v>9</v>
      </c>
      <c r="J5914" s="22" t="e">
        <f t="shared" si="92"/>
        <v>#N/A</v>
      </c>
    </row>
    <row r="5915" spans="1:10" x14ac:dyDescent="0.25">
      <c r="A5915" s="20">
        <v>30000</v>
      </c>
      <c r="B5915" s="20" t="s">
        <v>575</v>
      </c>
      <c r="C5915" s="20" t="s">
        <v>408</v>
      </c>
      <c r="D5915" s="20" t="s">
        <v>404</v>
      </c>
      <c r="E5915" s="20" t="s">
        <v>394</v>
      </c>
      <c r="F5915" t="e">
        <f>VLOOKUP(H5915,'[1]Ventes par client'!B:Q,14,FALSE)</f>
        <v>#N/A</v>
      </c>
      <c r="G5915" s="21">
        <v>0</v>
      </c>
      <c r="H5915" t="s">
        <v>841</v>
      </c>
      <c r="I5915" s="19">
        <v>10</v>
      </c>
      <c r="J5915" s="22" t="e">
        <f t="shared" si="92"/>
        <v>#N/A</v>
      </c>
    </row>
    <row r="5916" spans="1:10" x14ac:dyDescent="0.25">
      <c r="A5916" s="20">
        <v>30000</v>
      </c>
      <c r="B5916" s="20" t="s">
        <v>575</v>
      </c>
      <c r="C5916" s="20" t="s">
        <v>408</v>
      </c>
      <c r="D5916" s="20" t="s">
        <v>405</v>
      </c>
      <c r="E5916" s="20" t="s">
        <v>394</v>
      </c>
      <c r="F5916" t="e">
        <f>VLOOKUP(H5916,'[1]Ventes par client'!B:Q,15,FALSE)</f>
        <v>#N/A</v>
      </c>
      <c r="G5916" s="21">
        <v>100</v>
      </c>
      <c r="H5916" t="s">
        <v>841</v>
      </c>
      <c r="I5916" s="19">
        <v>11</v>
      </c>
      <c r="J5916" s="22" t="e">
        <f t="shared" si="92"/>
        <v>#N/A</v>
      </c>
    </row>
    <row r="5917" spans="1:10" x14ac:dyDescent="0.25">
      <c r="A5917" s="20">
        <v>30000</v>
      </c>
      <c r="B5917" s="20" t="s">
        <v>575</v>
      </c>
      <c r="C5917" s="20" t="s">
        <v>408</v>
      </c>
      <c r="D5917" s="20" t="s">
        <v>406</v>
      </c>
      <c r="E5917" s="20" t="s">
        <v>394</v>
      </c>
      <c r="F5917" t="e">
        <f>VLOOKUP(H5917,'[1]Ventes par client'!B:Q,16,FALSE)</f>
        <v>#N/A</v>
      </c>
      <c r="G5917" s="21">
        <v>0</v>
      </c>
      <c r="H5917" t="s">
        <v>841</v>
      </c>
      <c r="I5917">
        <v>12</v>
      </c>
      <c r="J5917" s="22" t="e">
        <f t="shared" si="92"/>
        <v>#N/A</v>
      </c>
    </row>
    <row r="5918" spans="1:10" x14ac:dyDescent="0.25">
      <c r="A5918" s="20">
        <v>30000</v>
      </c>
      <c r="B5918" s="20" t="s">
        <v>417</v>
      </c>
      <c r="C5918" s="20" t="s">
        <v>408</v>
      </c>
      <c r="D5918" s="20" t="s">
        <v>393</v>
      </c>
      <c r="E5918" s="20" t="s">
        <v>394</v>
      </c>
      <c r="F5918" s="21" t="e">
        <f>VLOOKUP(H5918,'[1]Ventes par client'!B:Q,5,FALSE)</f>
        <v>#N/A</v>
      </c>
      <c r="G5918" s="21">
        <v>100</v>
      </c>
      <c r="H5918" s="2" t="s">
        <v>842</v>
      </c>
      <c r="I5918" s="19">
        <v>1</v>
      </c>
      <c r="J5918" s="22" t="e">
        <f t="shared" si="92"/>
        <v>#N/A</v>
      </c>
    </row>
    <row r="5919" spans="1:10" x14ac:dyDescent="0.25">
      <c r="A5919" s="20">
        <v>30000</v>
      </c>
      <c r="B5919" s="20" t="s">
        <v>417</v>
      </c>
      <c r="C5919" s="20" t="s">
        <v>408</v>
      </c>
      <c r="D5919" s="20" t="s">
        <v>396</v>
      </c>
      <c r="E5919" s="20" t="s">
        <v>394</v>
      </c>
      <c r="F5919" t="e">
        <f>VLOOKUP(H5919,'[1]Ventes par client'!B:Q,6,FALSE)</f>
        <v>#N/A</v>
      </c>
      <c r="G5919" s="21">
        <v>100</v>
      </c>
      <c r="H5919" t="s">
        <v>842</v>
      </c>
      <c r="I5919" s="19">
        <v>2</v>
      </c>
      <c r="J5919" s="22" t="e">
        <f t="shared" si="92"/>
        <v>#N/A</v>
      </c>
    </row>
    <row r="5920" spans="1:10" x14ac:dyDescent="0.25">
      <c r="A5920" s="20">
        <v>30000</v>
      </c>
      <c r="B5920" s="20" t="s">
        <v>417</v>
      </c>
      <c r="C5920" s="20" t="s">
        <v>408</v>
      </c>
      <c r="D5920" s="20" t="s">
        <v>397</v>
      </c>
      <c r="E5920" s="20" t="s">
        <v>394</v>
      </c>
      <c r="F5920" t="e">
        <f>VLOOKUP(H5920,'[1]Ventes par client'!B:Q,7,FALSE)</f>
        <v>#N/A</v>
      </c>
      <c r="G5920" s="21">
        <v>100</v>
      </c>
      <c r="H5920" t="s">
        <v>842</v>
      </c>
      <c r="I5920">
        <v>3</v>
      </c>
      <c r="J5920" s="22" t="e">
        <f t="shared" si="92"/>
        <v>#N/A</v>
      </c>
    </row>
    <row r="5921" spans="1:10" x14ac:dyDescent="0.25">
      <c r="A5921" s="20">
        <v>30000</v>
      </c>
      <c r="B5921" s="20" t="s">
        <v>417</v>
      </c>
      <c r="C5921" s="20" t="s">
        <v>408</v>
      </c>
      <c r="D5921" s="20" t="s">
        <v>398</v>
      </c>
      <c r="E5921" s="20" t="s">
        <v>394</v>
      </c>
      <c r="F5921" t="e">
        <f>VLOOKUP(H5921,'[1]Ventes par client'!B:Q,8,FALSE)</f>
        <v>#N/A</v>
      </c>
      <c r="G5921" s="21">
        <v>0</v>
      </c>
      <c r="H5921" t="s">
        <v>842</v>
      </c>
      <c r="I5921" s="19">
        <v>4</v>
      </c>
      <c r="J5921" s="22" t="e">
        <f t="shared" si="92"/>
        <v>#N/A</v>
      </c>
    </row>
    <row r="5922" spans="1:10" x14ac:dyDescent="0.25">
      <c r="A5922" s="20">
        <v>30000</v>
      </c>
      <c r="B5922" s="20" t="s">
        <v>417</v>
      </c>
      <c r="C5922" s="20" t="s">
        <v>408</v>
      </c>
      <c r="D5922" s="20" t="s">
        <v>399</v>
      </c>
      <c r="E5922" s="20" t="s">
        <v>394</v>
      </c>
      <c r="F5922" t="e">
        <f>VLOOKUP(H5922,'[1]Ventes par client'!B:Q,9,FALSE)</f>
        <v>#N/A</v>
      </c>
      <c r="G5922" s="21">
        <v>100</v>
      </c>
      <c r="H5922" t="s">
        <v>842</v>
      </c>
      <c r="I5922" s="19">
        <v>5</v>
      </c>
      <c r="J5922" s="22" t="e">
        <f t="shared" si="92"/>
        <v>#N/A</v>
      </c>
    </row>
    <row r="5923" spans="1:10" x14ac:dyDescent="0.25">
      <c r="A5923" s="20">
        <v>30000</v>
      </c>
      <c r="B5923" s="20" t="s">
        <v>417</v>
      </c>
      <c r="C5923" s="20" t="s">
        <v>408</v>
      </c>
      <c r="D5923" s="20" t="s">
        <v>400</v>
      </c>
      <c r="E5923" s="20" t="s">
        <v>394</v>
      </c>
      <c r="F5923" t="e">
        <f>VLOOKUP(H5923,'[1]Ventes par client'!B:Q,10,FALSE)</f>
        <v>#N/A</v>
      </c>
      <c r="G5923" s="21">
        <v>100</v>
      </c>
      <c r="H5923" t="s">
        <v>842</v>
      </c>
      <c r="I5923">
        <v>6</v>
      </c>
      <c r="J5923" s="22" t="e">
        <f t="shared" si="92"/>
        <v>#N/A</v>
      </c>
    </row>
    <row r="5924" spans="1:10" x14ac:dyDescent="0.25">
      <c r="A5924" s="20">
        <v>30000</v>
      </c>
      <c r="B5924" s="20" t="s">
        <v>417</v>
      </c>
      <c r="C5924" s="20" t="s">
        <v>408</v>
      </c>
      <c r="D5924" s="20" t="s">
        <v>401</v>
      </c>
      <c r="E5924" s="20" t="s">
        <v>394</v>
      </c>
      <c r="F5924" t="e">
        <f>VLOOKUP(H5924,'[1]Ventes par client'!B:Q,11,FALSE)</f>
        <v>#N/A</v>
      </c>
      <c r="G5924" s="21">
        <v>100</v>
      </c>
      <c r="H5924" t="s">
        <v>842</v>
      </c>
      <c r="I5924" s="19">
        <v>7</v>
      </c>
      <c r="J5924" s="22" t="e">
        <f t="shared" si="92"/>
        <v>#N/A</v>
      </c>
    </row>
    <row r="5925" spans="1:10" x14ac:dyDescent="0.25">
      <c r="A5925" s="20">
        <v>30000</v>
      </c>
      <c r="B5925" s="20" t="s">
        <v>417</v>
      </c>
      <c r="C5925" s="20" t="s">
        <v>408</v>
      </c>
      <c r="D5925" s="20" t="s">
        <v>402</v>
      </c>
      <c r="E5925" s="20" t="s">
        <v>394</v>
      </c>
      <c r="F5925" t="e">
        <f>VLOOKUP(H5925,'[1]Ventes par client'!B:Q,12,FALSE)</f>
        <v>#N/A</v>
      </c>
      <c r="G5925" s="21">
        <v>100</v>
      </c>
      <c r="H5925" t="s">
        <v>842</v>
      </c>
      <c r="I5925" s="19">
        <v>8</v>
      </c>
      <c r="J5925" s="22" t="e">
        <f t="shared" si="92"/>
        <v>#N/A</v>
      </c>
    </row>
    <row r="5926" spans="1:10" x14ac:dyDescent="0.25">
      <c r="A5926" s="20">
        <v>30000</v>
      </c>
      <c r="B5926" s="20" t="s">
        <v>417</v>
      </c>
      <c r="C5926" s="20" t="s">
        <v>408</v>
      </c>
      <c r="D5926" s="20" t="s">
        <v>403</v>
      </c>
      <c r="E5926" s="20" t="s">
        <v>394</v>
      </c>
      <c r="F5926" t="e">
        <f>VLOOKUP(H5926,'[1]Ventes par client'!B:Q,13,FALSE)</f>
        <v>#N/A</v>
      </c>
      <c r="G5926" s="21">
        <v>0</v>
      </c>
      <c r="H5926" t="s">
        <v>842</v>
      </c>
      <c r="I5926">
        <v>9</v>
      </c>
      <c r="J5926" s="22" t="e">
        <f t="shared" si="92"/>
        <v>#N/A</v>
      </c>
    </row>
    <row r="5927" spans="1:10" x14ac:dyDescent="0.25">
      <c r="A5927" s="20">
        <v>30000</v>
      </c>
      <c r="B5927" s="20" t="s">
        <v>417</v>
      </c>
      <c r="C5927" s="20" t="s">
        <v>408</v>
      </c>
      <c r="D5927" s="20" t="s">
        <v>404</v>
      </c>
      <c r="E5927" s="20" t="s">
        <v>394</v>
      </c>
      <c r="F5927" t="e">
        <f>VLOOKUP(H5927,'[1]Ventes par client'!B:Q,14,FALSE)</f>
        <v>#N/A</v>
      </c>
      <c r="G5927" s="21">
        <v>100</v>
      </c>
      <c r="H5927" t="s">
        <v>842</v>
      </c>
      <c r="I5927" s="19">
        <v>10</v>
      </c>
      <c r="J5927" s="22" t="e">
        <f t="shared" si="92"/>
        <v>#N/A</v>
      </c>
    </row>
    <row r="5928" spans="1:10" x14ac:dyDescent="0.25">
      <c r="A5928" s="20">
        <v>30000</v>
      </c>
      <c r="B5928" s="20" t="s">
        <v>417</v>
      </c>
      <c r="C5928" s="20" t="s">
        <v>408</v>
      </c>
      <c r="D5928" s="20" t="s">
        <v>405</v>
      </c>
      <c r="E5928" s="20" t="s">
        <v>394</v>
      </c>
      <c r="F5928" t="e">
        <f>VLOOKUP(H5928,'[1]Ventes par client'!B:Q,15,FALSE)</f>
        <v>#N/A</v>
      </c>
      <c r="G5928" s="21">
        <v>100</v>
      </c>
      <c r="H5928" t="s">
        <v>842</v>
      </c>
      <c r="I5928" s="19">
        <v>11</v>
      </c>
      <c r="J5928" s="22" t="e">
        <f t="shared" si="92"/>
        <v>#N/A</v>
      </c>
    </row>
    <row r="5929" spans="1:10" x14ac:dyDescent="0.25">
      <c r="A5929" s="20">
        <v>30000</v>
      </c>
      <c r="B5929" s="20" t="s">
        <v>417</v>
      </c>
      <c r="C5929" s="20" t="s">
        <v>408</v>
      </c>
      <c r="D5929" s="20" t="s">
        <v>406</v>
      </c>
      <c r="E5929" s="20" t="s">
        <v>394</v>
      </c>
      <c r="F5929" t="e">
        <f>VLOOKUP(H5929,'[1]Ventes par client'!B:Q,16,FALSE)</f>
        <v>#N/A</v>
      </c>
      <c r="G5929" s="21">
        <v>100</v>
      </c>
      <c r="H5929" t="s">
        <v>842</v>
      </c>
      <c r="I5929">
        <v>12</v>
      </c>
      <c r="J5929" s="22" t="e">
        <f t="shared" si="92"/>
        <v>#N/A</v>
      </c>
    </row>
    <row r="5930" spans="1:10" x14ac:dyDescent="0.25">
      <c r="A5930" s="20">
        <v>30000</v>
      </c>
      <c r="B5930" s="20" t="s">
        <v>417</v>
      </c>
      <c r="C5930" s="20" t="s">
        <v>408</v>
      </c>
      <c r="D5930" s="20" t="s">
        <v>393</v>
      </c>
      <c r="E5930" s="20" t="s">
        <v>394</v>
      </c>
      <c r="F5930" s="21" t="e">
        <f>VLOOKUP(H5930,'[1]Ventes par client'!B:Q,5,FALSE)</f>
        <v>#N/A</v>
      </c>
      <c r="G5930" s="21">
        <v>200</v>
      </c>
      <c r="H5930" s="2" t="s">
        <v>843</v>
      </c>
      <c r="I5930" s="19">
        <v>1</v>
      </c>
      <c r="J5930" s="22" t="e">
        <f t="shared" si="92"/>
        <v>#N/A</v>
      </c>
    </row>
    <row r="5931" spans="1:10" x14ac:dyDescent="0.25">
      <c r="A5931" s="20">
        <v>30000</v>
      </c>
      <c r="B5931" s="20" t="s">
        <v>417</v>
      </c>
      <c r="C5931" s="20" t="s">
        <v>408</v>
      </c>
      <c r="D5931" s="20" t="s">
        <v>396</v>
      </c>
      <c r="E5931" s="20" t="s">
        <v>394</v>
      </c>
      <c r="F5931" t="e">
        <f>VLOOKUP(H5931,'[1]Ventes par client'!B:Q,6,FALSE)</f>
        <v>#N/A</v>
      </c>
      <c r="G5931" s="21">
        <v>100</v>
      </c>
      <c r="H5931" t="s">
        <v>843</v>
      </c>
      <c r="I5931" s="19">
        <v>2</v>
      </c>
      <c r="J5931" s="22" t="e">
        <f t="shared" si="92"/>
        <v>#N/A</v>
      </c>
    </row>
    <row r="5932" spans="1:10" x14ac:dyDescent="0.25">
      <c r="A5932" s="20">
        <v>30000</v>
      </c>
      <c r="B5932" s="20" t="s">
        <v>417</v>
      </c>
      <c r="C5932" s="20" t="s">
        <v>408</v>
      </c>
      <c r="D5932" s="20" t="s">
        <v>397</v>
      </c>
      <c r="E5932" s="20" t="s">
        <v>394</v>
      </c>
      <c r="F5932" t="e">
        <f>VLOOKUP(H5932,'[1]Ventes par client'!B:Q,7,FALSE)</f>
        <v>#N/A</v>
      </c>
      <c r="G5932" s="21">
        <v>200</v>
      </c>
      <c r="H5932" t="s">
        <v>843</v>
      </c>
      <c r="I5932">
        <v>3</v>
      </c>
      <c r="J5932" s="22" t="e">
        <f t="shared" si="92"/>
        <v>#N/A</v>
      </c>
    </row>
    <row r="5933" spans="1:10" x14ac:dyDescent="0.25">
      <c r="A5933" s="20">
        <v>30000</v>
      </c>
      <c r="B5933" s="20" t="s">
        <v>417</v>
      </c>
      <c r="C5933" s="20" t="s">
        <v>408</v>
      </c>
      <c r="D5933" s="20" t="s">
        <v>398</v>
      </c>
      <c r="E5933" s="20" t="s">
        <v>394</v>
      </c>
      <c r="F5933" t="e">
        <f>VLOOKUP(H5933,'[1]Ventes par client'!B:Q,8,FALSE)</f>
        <v>#N/A</v>
      </c>
      <c r="G5933" s="21">
        <v>200</v>
      </c>
      <c r="H5933" t="s">
        <v>843</v>
      </c>
      <c r="I5933" s="19">
        <v>4</v>
      </c>
      <c r="J5933" s="22" t="e">
        <f t="shared" si="92"/>
        <v>#N/A</v>
      </c>
    </row>
    <row r="5934" spans="1:10" x14ac:dyDescent="0.25">
      <c r="A5934" s="20">
        <v>30000</v>
      </c>
      <c r="B5934" s="20" t="s">
        <v>417</v>
      </c>
      <c r="C5934" s="20" t="s">
        <v>408</v>
      </c>
      <c r="D5934" s="20" t="s">
        <v>399</v>
      </c>
      <c r="E5934" s="20" t="s">
        <v>394</v>
      </c>
      <c r="F5934" t="e">
        <f>VLOOKUP(H5934,'[1]Ventes par client'!B:Q,9,FALSE)</f>
        <v>#N/A</v>
      </c>
      <c r="G5934" s="21">
        <v>100</v>
      </c>
      <c r="H5934" t="s">
        <v>843</v>
      </c>
      <c r="I5934" s="19">
        <v>5</v>
      </c>
      <c r="J5934" s="22" t="e">
        <f t="shared" si="92"/>
        <v>#N/A</v>
      </c>
    </row>
    <row r="5935" spans="1:10" x14ac:dyDescent="0.25">
      <c r="A5935" s="20">
        <v>30000</v>
      </c>
      <c r="B5935" s="20" t="s">
        <v>417</v>
      </c>
      <c r="C5935" s="20" t="s">
        <v>408</v>
      </c>
      <c r="D5935" s="20" t="s">
        <v>400</v>
      </c>
      <c r="E5935" s="20" t="s">
        <v>394</v>
      </c>
      <c r="F5935" t="e">
        <f>VLOOKUP(H5935,'[1]Ventes par client'!B:Q,10,FALSE)</f>
        <v>#N/A</v>
      </c>
      <c r="G5935" s="21">
        <v>200</v>
      </c>
      <c r="H5935" t="s">
        <v>843</v>
      </c>
      <c r="I5935">
        <v>6</v>
      </c>
      <c r="J5935" s="22" t="e">
        <f t="shared" si="92"/>
        <v>#N/A</v>
      </c>
    </row>
    <row r="5936" spans="1:10" x14ac:dyDescent="0.25">
      <c r="A5936" s="20">
        <v>30000</v>
      </c>
      <c r="B5936" s="20" t="s">
        <v>417</v>
      </c>
      <c r="C5936" s="20" t="s">
        <v>408</v>
      </c>
      <c r="D5936" s="20" t="s">
        <v>401</v>
      </c>
      <c r="E5936" s="20" t="s">
        <v>394</v>
      </c>
      <c r="F5936" t="e">
        <f>VLOOKUP(H5936,'[1]Ventes par client'!B:Q,11,FALSE)</f>
        <v>#N/A</v>
      </c>
      <c r="G5936" s="21">
        <v>200</v>
      </c>
      <c r="H5936" t="s">
        <v>843</v>
      </c>
      <c r="I5936" s="19">
        <v>7</v>
      </c>
      <c r="J5936" s="22" t="e">
        <f t="shared" si="92"/>
        <v>#N/A</v>
      </c>
    </row>
    <row r="5937" spans="1:10" x14ac:dyDescent="0.25">
      <c r="A5937" s="20">
        <v>30000</v>
      </c>
      <c r="B5937" s="20" t="s">
        <v>417</v>
      </c>
      <c r="C5937" s="20" t="s">
        <v>408</v>
      </c>
      <c r="D5937" s="20" t="s">
        <v>402</v>
      </c>
      <c r="E5937" s="20" t="s">
        <v>394</v>
      </c>
      <c r="F5937" t="e">
        <f>VLOOKUP(H5937,'[1]Ventes par client'!B:Q,12,FALSE)</f>
        <v>#N/A</v>
      </c>
      <c r="G5937" s="21">
        <v>100</v>
      </c>
      <c r="H5937" t="s">
        <v>843</v>
      </c>
      <c r="I5937" s="19">
        <v>8</v>
      </c>
      <c r="J5937" s="22" t="e">
        <f t="shared" si="92"/>
        <v>#N/A</v>
      </c>
    </row>
    <row r="5938" spans="1:10" x14ac:dyDescent="0.25">
      <c r="A5938" s="20">
        <v>30000</v>
      </c>
      <c r="B5938" s="20" t="s">
        <v>417</v>
      </c>
      <c r="C5938" s="20" t="s">
        <v>408</v>
      </c>
      <c r="D5938" s="20" t="s">
        <v>403</v>
      </c>
      <c r="E5938" s="20" t="s">
        <v>394</v>
      </c>
      <c r="F5938" t="e">
        <f>VLOOKUP(H5938,'[1]Ventes par client'!B:Q,13,FALSE)</f>
        <v>#N/A</v>
      </c>
      <c r="G5938" s="21">
        <v>200</v>
      </c>
      <c r="H5938" t="s">
        <v>843</v>
      </c>
      <c r="I5938">
        <v>9</v>
      </c>
      <c r="J5938" s="22" t="e">
        <f t="shared" si="92"/>
        <v>#N/A</v>
      </c>
    </row>
    <row r="5939" spans="1:10" x14ac:dyDescent="0.25">
      <c r="A5939" s="20">
        <v>30000</v>
      </c>
      <c r="B5939" s="20" t="s">
        <v>417</v>
      </c>
      <c r="C5939" s="20" t="s">
        <v>408</v>
      </c>
      <c r="D5939" s="20" t="s">
        <v>404</v>
      </c>
      <c r="E5939" s="20" t="s">
        <v>394</v>
      </c>
      <c r="F5939" t="e">
        <f>VLOOKUP(H5939,'[1]Ventes par client'!B:Q,14,FALSE)</f>
        <v>#N/A</v>
      </c>
      <c r="G5939" s="21">
        <v>200</v>
      </c>
      <c r="H5939" t="s">
        <v>843</v>
      </c>
      <c r="I5939" s="19">
        <v>10</v>
      </c>
      <c r="J5939" s="22" t="e">
        <f t="shared" si="92"/>
        <v>#N/A</v>
      </c>
    </row>
    <row r="5940" spans="1:10" x14ac:dyDescent="0.25">
      <c r="A5940" s="20">
        <v>30000</v>
      </c>
      <c r="B5940" s="20" t="s">
        <v>417</v>
      </c>
      <c r="C5940" s="20" t="s">
        <v>408</v>
      </c>
      <c r="D5940" s="20" t="s">
        <v>405</v>
      </c>
      <c r="E5940" s="20" t="s">
        <v>394</v>
      </c>
      <c r="F5940" t="e">
        <f>VLOOKUP(H5940,'[1]Ventes par client'!B:Q,15,FALSE)</f>
        <v>#N/A</v>
      </c>
      <c r="G5940" s="21">
        <v>200</v>
      </c>
      <c r="H5940" t="s">
        <v>843</v>
      </c>
      <c r="I5940" s="19">
        <v>11</v>
      </c>
      <c r="J5940" s="22" t="e">
        <f t="shared" si="92"/>
        <v>#N/A</v>
      </c>
    </row>
    <row r="5941" spans="1:10" x14ac:dyDescent="0.25">
      <c r="A5941" s="20">
        <v>30000</v>
      </c>
      <c r="B5941" s="20" t="s">
        <v>417</v>
      </c>
      <c r="C5941" s="20" t="s">
        <v>408</v>
      </c>
      <c r="D5941" s="20" t="s">
        <v>406</v>
      </c>
      <c r="E5941" s="20" t="s">
        <v>394</v>
      </c>
      <c r="F5941" t="e">
        <f>VLOOKUP(H5941,'[1]Ventes par client'!B:Q,16,FALSE)</f>
        <v>#N/A</v>
      </c>
      <c r="G5941" s="21">
        <v>100</v>
      </c>
      <c r="H5941" t="s">
        <v>843</v>
      </c>
      <c r="I5941">
        <v>12</v>
      </c>
      <c r="J5941" s="22" t="e">
        <f t="shared" si="92"/>
        <v>#N/A</v>
      </c>
    </row>
    <row r="5942" spans="1:10" x14ac:dyDescent="0.25">
      <c r="A5942" s="20">
        <v>30000</v>
      </c>
      <c r="B5942" s="20" t="s">
        <v>410</v>
      </c>
      <c r="C5942" s="20" t="s">
        <v>408</v>
      </c>
      <c r="D5942" s="20" t="s">
        <v>393</v>
      </c>
      <c r="E5942" s="20" t="s">
        <v>394</v>
      </c>
      <c r="F5942" s="21" t="e">
        <f>VLOOKUP(H5942,'[1]Ventes par client'!B:Q,5,FALSE)</f>
        <v>#N/A</v>
      </c>
      <c r="G5942" s="21">
        <v>200</v>
      </c>
      <c r="H5942" s="2" t="s">
        <v>844</v>
      </c>
      <c r="I5942" s="19">
        <v>1</v>
      </c>
      <c r="J5942" s="22" t="e">
        <f t="shared" si="92"/>
        <v>#N/A</v>
      </c>
    </row>
    <row r="5943" spans="1:10" x14ac:dyDescent="0.25">
      <c r="A5943" s="20">
        <v>30000</v>
      </c>
      <c r="B5943" s="20" t="s">
        <v>410</v>
      </c>
      <c r="C5943" s="20" t="s">
        <v>408</v>
      </c>
      <c r="D5943" s="20" t="s">
        <v>396</v>
      </c>
      <c r="E5943" s="20" t="s">
        <v>394</v>
      </c>
      <c r="F5943" t="e">
        <f>VLOOKUP(H5943,'[1]Ventes par client'!B:Q,6,FALSE)</f>
        <v>#N/A</v>
      </c>
      <c r="G5943" s="21">
        <v>100</v>
      </c>
      <c r="H5943" t="s">
        <v>844</v>
      </c>
      <c r="I5943" s="19">
        <v>2</v>
      </c>
      <c r="J5943" s="22" t="e">
        <f t="shared" si="92"/>
        <v>#N/A</v>
      </c>
    </row>
    <row r="5944" spans="1:10" x14ac:dyDescent="0.25">
      <c r="A5944" s="20">
        <v>30000</v>
      </c>
      <c r="B5944" s="20" t="s">
        <v>410</v>
      </c>
      <c r="C5944" s="20" t="s">
        <v>408</v>
      </c>
      <c r="D5944" s="20" t="s">
        <v>397</v>
      </c>
      <c r="E5944" s="20" t="s">
        <v>394</v>
      </c>
      <c r="F5944" t="e">
        <f>VLOOKUP(H5944,'[1]Ventes par client'!B:Q,7,FALSE)</f>
        <v>#N/A</v>
      </c>
      <c r="G5944" s="21">
        <v>200</v>
      </c>
      <c r="H5944" t="s">
        <v>844</v>
      </c>
      <c r="I5944">
        <v>3</v>
      </c>
      <c r="J5944" s="22" t="e">
        <f t="shared" si="92"/>
        <v>#N/A</v>
      </c>
    </row>
    <row r="5945" spans="1:10" x14ac:dyDescent="0.25">
      <c r="A5945" s="20">
        <v>30000</v>
      </c>
      <c r="B5945" s="20" t="s">
        <v>410</v>
      </c>
      <c r="C5945" s="20" t="s">
        <v>408</v>
      </c>
      <c r="D5945" s="20" t="s">
        <v>398</v>
      </c>
      <c r="E5945" s="20" t="s">
        <v>394</v>
      </c>
      <c r="F5945" t="e">
        <f>VLOOKUP(H5945,'[1]Ventes par client'!B:Q,8,FALSE)</f>
        <v>#N/A</v>
      </c>
      <c r="G5945" s="21">
        <v>200</v>
      </c>
      <c r="H5945" t="s">
        <v>844</v>
      </c>
      <c r="I5945" s="19">
        <v>4</v>
      </c>
      <c r="J5945" s="22" t="e">
        <f t="shared" si="92"/>
        <v>#N/A</v>
      </c>
    </row>
    <row r="5946" spans="1:10" x14ac:dyDescent="0.25">
      <c r="A5946" s="20">
        <v>30000</v>
      </c>
      <c r="B5946" s="20" t="s">
        <v>410</v>
      </c>
      <c r="C5946" s="20" t="s">
        <v>408</v>
      </c>
      <c r="D5946" s="20" t="s">
        <v>399</v>
      </c>
      <c r="E5946" s="20" t="s">
        <v>394</v>
      </c>
      <c r="F5946" t="e">
        <f>VLOOKUP(H5946,'[1]Ventes par client'!B:Q,9,FALSE)</f>
        <v>#N/A</v>
      </c>
      <c r="G5946" s="21">
        <v>100</v>
      </c>
      <c r="H5946" t="s">
        <v>844</v>
      </c>
      <c r="I5946" s="19">
        <v>5</v>
      </c>
      <c r="J5946" s="22" t="e">
        <f t="shared" si="92"/>
        <v>#N/A</v>
      </c>
    </row>
    <row r="5947" spans="1:10" x14ac:dyDescent="0.25">
      <c r="A5947" s="20">
        <v>30000</v>
      </c>
      <c r="B5947" s="20" t="s">
        <v>410</v>
      </c>
      <c r="C5947" s="20" t="s">
        <v>408</v>
      </c>
      <c r="D5947" s="20" t="s">
        <v>400</v>
      </c>
      <c r="E5947" s="20" t="s">
        <v>394</v>
      </c>
      <c r="F5947" t="e">
        <f>VLOOKUP(H5947,'[1]Ventes par client'!B:Q,10,FALSE)</f>
        <v>#N/A</v>
      </c>
      <c r="G5947" s="21">
        <v>200</v>
      </c>
      <c r="H5947" t="s">
        <v>844</v>
      </c>
      <c r="I5947">
        <v>6</v>
      </c>
      <c r="J5947" s="22" t="e">
        <f t="shared" si="92"/>
        <v>#N/A</v>
      </c>
    </row>
    <row r="5948" spans="1:10" x14ac:dyDescent="0.25">
      <c r="A5948" s="20">
        <v>30000</v>
      </c>
      <c r="B5948" s="20" t="s">
        <v>410</v>
      </c>
      <c r="C5948" s="20" t="s">
        <v>408</v>
      </c>
      <c r="D5948" s="20" t="s">
        <v>401</v>
      </c>
      <c r="E5948" s="20" t="s">
        <v>394</v>
      </c>
      <c r="F5948" t="e">
        <f>VLOOKUP(H5948,'[1]Ventes par client'!B:Q,11,FALSE)</f>
        <v>#N/A</v>
      </c>
      <c r="G5948" s="21">
        <v>200</v>
      </c>
      <c r="H5948" t="s">
        <v>844</v>
      </c>
      <c r="I5948" s="19">
        <v>7</v>
      </c>
      <c r="J5948" s="22" t="e">
        <f t="shared" si="92"/>
        <v>#N/A</v>
      </c>
    </row>
    <row r="5949" spans="1:10" x14ac:dyDescent="0.25">
      <c r="A5949" s="20">
        <v>30000</v>
      </c>
      <c r="B5949" s="20" t="s">
        <v>410</v>
      </c>
      <c r="C5949" s="20" t="s">
        <v>408</v>
      </c>
      <c r="D5949" s="20" t="s">
        <v>402</v>
      </c>
      <c r="E5949" s="20" t="s">
        <v>394</v>
      </c>
      <c r="F5949" t="e">
        <f>VLOOKUP(H5949,'[1]Ventes par client'!B:Q,12,FALSE)</f>
        <v>#N/A</v>
      </c>
      <c r="G5949" s="21">
        <v>100</v>
      </c>
      <c r="H5949" t="s">
        <v>844</v>
      </c>
      <c r="I5949" s="19">
        <v>8</v>
      </c>
      <c r="J5949" s="22" t="e">
        <f t="shared" si="92"/>
        <v>#N/A</v>
      </c>
    </row>
    <row r="5950" spans="1:10" x14ac:dyDescent="0.25">
      <c r="A5950" s="20">
        <v>30000</v>
      </c>
      <c r="B5950" s="20" t="s">
        <v>410</v>
      </c>
      <c r="C5950" s="20" t="s">
        <v>408</v>
      </c>
      <c r="D5950" s="20" t="s">
        <v>403</v>
      </c>
      <c r="E5950" s="20" t="s">
        <v>394</v>
      </c>
      <c r="F5950" t="e">
        <f>VLOOKUP(H5950,'[1]Ventes par client'!B:Q,13,FALSE)</f>
        <v>#N/A</v>
      </c>
      <c r="G5950" s="21">
        <v>200</v>
      </c>
      <c r="H5950" t="s">
        <v>844</v>
      </c>
      <c r="I5950">
        <v>9</v>
      </c>
      <c r="J5950" s="22" t="e">
        <f t="shared" si="92"/>
        <v>#N/A</v>
      </c>
    </row>
    <row r="5951" spans="1:10" x14ac:dyDescent="0.25">
      <c r="A5951" s="20">
        <v>30000</v>
      </c>
      <c r="B5951" s="20" t="s">
        <v>410</v>
      </c>
      <c r="C5951" s="20" t="s">
        <v>408</v>
      </c>
      <c r="D5951" s="20" t="s">
        <v>404</v>
      </c>
      <c r="E5951" s="20" t="s">
        <v>394</v>
      </c>
      <c r="F5951" t="e">
        <f>VLOOKUP(H5951,'[1]Ventes par client'!B:Q,14,FALSE)</f>
        <v>#N/A</v>
      </c>
      <c r="G5951" s="21">
        <v>200</v>
      </c>
      <c r="H5951" t="s">
        <v>844</v>
      </c>
      <c r="I5951" s="19">
        <v>10</v>
      </c>
      <c r="J5951" s="22" t="e">
        <f t="shared" si="92"/>
        <v>#N/A</v>
      </c>
    </row>
    <row r="5952" spans="1:10" x14ac:dyDescent="0.25">
      <c r="A5952" s="20">
        <v>30000</v>
      </c>
      <c r="B5952" s="20" t="s">
        <v>410</v>
      </c>
      <c r="C5952" s="20" t="s">
        <v>408</v>
      </c>
      <c r="D5952" s="20" t="s">
        <v>405</v>
      </c>
      <c r="E5952" s="20" t="s">
        <v>394</v>
      </c>
      <c r="F5952" t="e">
        <f>VLOOKUP(H5952,'[1]Ventes par client'!B:Q,15,FALSE)</f>
        <v>#N/A</v>
      </c>
      <c r="G5952" s="21">
        <v>200</v>
      </c>
      <c r="H5952" t="s">
        <v>844</v>
      </c>
      <c r="I5952" s="19">
        <v>11</v>
      </c>
      <c r="J5952" s="22" t="e">
        <f t="shared" si="92"/>
        <v>#N/A</v>
      </c>
    </row>
    <row r="5953" spans="1:10" x14ac:dyDescent="0.25">
      <c r="A5953" s="20">
        <v>30000</v>
      </c>
      <c r="B5953" s="20" t="s">
        <v>410</v>
      </c>
      <c r="C5953" s="20" t="s">
        <v>408</v>
      </c>
      <c r="D5953" s="20" t="s">
        <v>406</v>
      </c>
      <c r="E5953" s="20" t="s">
        <v>394</v>
      </c>
      <c r="F5953" t="e">
        <f>VLOOKUP(H5953,'[1]Ventes par client'!B:Q,16,FALSE)</f>
        <v>#N/A</v>
      </c>
      <c r="G5953" s="21">
        <v>100</v>
      </c>
      <c r="H5953" t="s">
        <v>844</v>
      </c>
      <c r="I5953">
        <v>12</v>
      </c>
      <c r="J5953" s="22" t="e">
        <f t="shared" si="92"/>
        <v>#N/A</v>
      </c>
    </row>
    <row r="5954" spans="1:10" x14ac:dyDescent="0.25">
      <c r="A5954" s="20">
        <v>30000</v>
      </c>
      <c r="B5954" s="20" t="s">
        <v>407</v>
      </c>
      <c r="C5954" s="20" t="s">
        <v>408</v>
      </c>
      <c r="D5954" s="20" t="s">
        <v>393</v>
      </c>
      <c r="E5954" s="20" t="s">
        <v>394</v>
      </c>
      <c r="F5954" s="21" t="e">
        <f>VLOOKUP(H5954,'[1]Ventes par client'!B:Q,5,FALSE)</f>
        <v>#N/A</v>
      </c>
      <c r="G5954" s="21">
        <v>400</v>
      </c>
      <c r="H5954" s="2" t="s">
        <v>845</v>
      </c>
      <c r="I5954" s="19">
        <v>1</v>
      </c>
      <c r="J5954" s="22" t="e">
        <f t="shared" ref="J5954:J6017" si="93">+F5954-G5954</f>
        <v>#N/A</v>
      </c>
    </row>
    <row r="5955" spans="1:10" x14ac:dyDescent="0.25">
      <c r="A5955" s="20">
        <v>30000</v>
      </c>
      <c r="B5955" s="20" t="s">
        <v>407</v>
      </c>
      <c r="C5955" s="20" t="s">
        <v>408</v>
      </c>
      <c r="D5955" s="20" t="s">
        <v>396</v>
      </c>
      <c r="E5955" s="20" t="s">
        <v>394</v>
      </c>
      <c r="F5955" t="e">
        <f>VLOOKUP(H5955,'[1]Ventes par client'!B:Q,6,FALSE)</f>
        <v>#N/A</v>
      </c>
      <c r="G5955" s="21">
        <v>400</v>
      </c>
      <c r="H5955" t="s">
        <v>845</v>
      </c>
      <c r="I5955" s="19">
        <v>2</v>
      </c>
      <c r="J5955" s="22" t="e">
        <f t="shared" si="93"/>
        <v>#N/A</v>
      </c>
    </row>
    <row r="5956" spans="1:10" x14ac:dyDescent="0.25">
      <c r="A5956" s="20">
        <v>30000</v>
      </c>
      <c r="B5956" s="20" t="s">
        <v>407</v>
      </c>
      <c r="C5956" s="20" t="s">
        <v>408</v>
      </c>
      <c r="D5956" s="20" t="s">
        <v>397</v>
      </c>
      <c r="E5956" s="20" t="s">
        <v>394</v>
      </c>
      <c r="F5956" t="e">
        <f>VLOOKUP(H5956,'[1]Ventes par client'!B:Q,7,FALSE)</f>
        <v>#N/A</v>
      </c>
      <c r="G5956" s="21">
        <v>500</v>
      </c>
      <c r="H5956" t="s">
        <v>845</v>
      </c>
      <c r="I5956">
        <v>3</v>
      </c>
      <c r="J5956" s="22" t="e">
        <f t="shared" si="93"/>
        <v>#N/A</v>
      </c>
    </row>
    <row r="5957" spans="1:10" x14ac:dyDescent="0.25">
      <c r="A5957" s="20">
        <v>30000</v>
      </c>
      <c r="B5957" s="20" t="s">
        <v>407</v>
      </c>
      <c r="C5957" s="20" t="s">
        <v>408</v>
      </c>
      <c r="D5957" s="20" t="s">
        <v>398</v>
      </c>
      <c r="E5957" s="20" t="s">
        <v>394</v>
      </c>
      <c r="F5957" t="e">
        <f>VLOOKUP(H5957,'[1]Ventes par client'!B:Q,8,FALSE)</f>
        <v>#N/A</v>
      </c>
      <c r="G5957" s="21">
        <v>400</v>
      </c>
      <c r="H5957" t="s">
        <v>845</v>
      </c>
      <c r="I5957" s="19">
        <v>4</v>
      </c>
      <c r="J5957" s="22" t="e">
        <f t="shared" si="93"/>
        <v>#N/A</v>
      </c>
    </row>
    <row r="5958" spans="1:10" x14ac:dyDescent="0.25">
      <c r="A5958" s="20">
        <v>30000</v>
      </c>
      <c r="B5958" s="20" t="s">
        <v>407</v>
      </c>
      <c r="C5958" s="20" t="s">
        <v>408</v>
      </c>
      <c r="D5958" s="20" t="s">
        <v>399</v>
      </c>
      <c r="E5958" s="20" t="s">
        <v>394</v>
      </c>
      <c r="F5958" t="e">
        <f>VLOOKUP(H5958,'[1]Ventes par client'!B:Q,9,FALSE)</f>
        <v>#N/A</v>
      </c>
      <c r="G5958" s="21">
        <v>400</v>
      </c>
      <c r="H5958" t="s">
        <v>845</v>
      </c>
      <c r="I5958" s="19">
        <v>5</v>
      </c>
      <c r="J5958" s="22" t="e">
        <f t="shared" si="93"/>
        <v>#N/A</v>
      </c>
    </row>
    <row r="5959" spans="1:10" x14ac:dyDescent="0.25">
      <c r="A5959" s="20">
        <v>30000</v>
      </c>
      <c r="B5959" s="20" t="s">
        <v>407</v>
      </c>
      <c r="C5959" s="20" t="s">
        <v>408</v>
      </c>
      <c r="D5959" s="20" t="s">
        <v>400</v>
      </c>
      <c r="E5959" s="20" t="s">
        <v>394</v>
      </c>
      <c r="F5959" t="e">
        <f>VLOOKUP(H5959,'[1]Ventes par client'!B:Q,10,FALSE)</f>
        <v>#N/A</v>
      </c>
      <c r="G5959" s="21">
        <v>500</v>
      </c>
      <c r="H5959" t="s">
        <v>845</v>
      </c>
      <c r="I5959">
        <v>6</v>
      </c>
      <c r="J5959" s="22" t="e">
        <f t="shared" si="93"/>
        <v>#N/A</v>
      </c>
    </row>
    <row r="5960" spans="1:10" x14ac:dyDescent="0.25">
      <c r="A5960" s="20">
        <v>30000</v>
      </c>
      <c r="B5960" s="20" t="s">
        <v>407</v>
      </c>
      <c r="C5960" s="20" t="s">
        <v>408</v>
      </c>
      <c r="D5960" s="20" t="s">
        <v>401</v>
      </c>
      <c r="E5960" s="20" t="s">
        <v>394</v>
      </c>
      <c r="F5960" t="e">
        <f>VLOOKUP(H5960,'[1]Ventes par client'!B:Q,11,FALSE)</f>
        <v>#N/A</v>
      </c>
      <c r="G5960" s="21">
        <v>300</v>
      </c>
      <c r="H5960" t="s">
        <v>845</v>
      </c>
      <c r="I5960" s="19">
        <v>7</v>
      </c>
      <c r="J5960" s="22" t="e">
        <f t="shared" si="93"/>
        <v>#N/A</v>
      </c>
    </row>
    <row r="5961" spans="1:10" x14ac:dyDescent="0.25">
      <c r="A5961" s="20">
        <v>30000</v>
      </c>
      <c r="B5961" s="20" t="s">
        <v>407</v>
      </c>
      <c r="C5961" s="20" t="s">
        <v>408</v>
      </c>
      <c r="D5961" s="20" t="s">
        <v>402</v>
      </c>
      <c r="E5961" s="20" t="s">
        <v>394</v>
      </c>
      <c r="F5961" t="e">
        <f>VLOOKUP(H5961,'[1]Ventes par client'!B:Q,12,FALSE)</f>
        <v>#N/A</v>
      </c>
      <c r="G5961" s="21">
        <v>400</v>
      </c>
      <c r="H5961" t="s">
        <v>845</v>
      </c>
      <c r="I5961" s="19">
        <v>8</v>
      </c>
      <c r="J5961" s="22" t="e">
        <f t="shared" si="93"/>
        <v>#N/A</v>
      </c>
    </row>
    <row r="5962" spans="1:10" x14ac:dyDescent="0.25">
      <c r="A5962" s="20">
        <v>30000</v>
      </c>
      <c r="B5962" s="20" t="s">
        <v>407</v>
      </c>
      <c r="C5962" s="20" t="s">
        <v>408</v>
      </c>
      <c r="D5962" s="20" t="s">
        <v>403</v>
      </c>
      <c r="E5962" s="20" t="s">
        <v>394</v>
      </c>
      <c r="F5962" t="e">
        <f>VLOOKUP(H5962,'[1]Ventes par client'!B:Q,13,FALSE)</f>
        <v>#N/A</v>
      </c>
      <c r="G5962" s="21">
        <v>400</v>
      </c>
      <c r="H5962" t="s">
        <v>845</v>
      </c>
      <c r="I5962">
        <v>9</v>
      </c>
      <c r="J5962" s="22" t="e">
        <f t="shared" si="93"/>
        <v>#N/A</v>
      </c>
    </row>
    <row r="5963" spans="1:10" x14ac:dyDescent="0.25">
      <c r="A5963" s="20">
        <v>30000</v>
      </c>
      <c r="B5963" s="20" t="s">
        <v>407</v>
      </c>
      <c r="C5963" s="20" t="s">
        <v>408</v>
      </c>
      <c r="D5963" s="20" t="s">
        <v>404</v>
      </c>
      <c r="E5963" s="20" t="s">
        <v>394</v>
      </c>
      <c r="F5963" t="e">
        <f>VLOOKUP(H5963,'[1]Ventes par client'!B:Q,14,FALSE)</f>
        <v>#N/A</v>
      </c>
      <c r="G5963" s="21">
        <v>400</v>
      </c>
      <c r="H5963" t="s">
        <v>845</v>
      </c>
      <c r="I5963" s="19">
        <v>10</v>
      </c>
      <c r="J5963" s="22" t="e">
        <f t="shared" si="93"/>
        <v>#N/A</v>
      </c>
    </row>
    <row r="5964" spans="1:10" x14ac:dyDescent="0.25">
      <c r="A5964" s="20">
        <v>30000</v>
      </c>
      <c r="B5964" s="20" t="s">
        <v>407</v>
      </c>
      <c r="C5964" s="20" t="s">
        <v>408</v>
      </c>
      <c r="D5964" s="20" t="s">
        <v>405</v>
      </c>
      <c r="E5964" s="20" t="s">
        <v>394</v>
      </c>
      <c r="F5964" t="e">
        <f>VLOOKUP(H5964,'[1]Ventes par client'!B:Q,15,FALSE)</f>
        <v>#N/A</v>
      </c>
      <c r="G5964" s="21">
        <v>500</v>
      </c>
      <c r="H5964" t="s">
        <v>845</v>
      </c>
      <c r="I5964" s="19">
        <v>11</v>
      </c>
      <c r="J5964" s="22" t="e">
        <f t="shared" si="93"/>
        <v>#N/A</v>
      </c>
    </row>
    <row r="5965" spans="1:10" x14ac:dyDescent="0.25">
      <c r="A5965" s="20">
        <v>30000</v>
      </c>
      <c r="B5965" s="20" t="s">
        <v>407</v>
      </c>
      <c r="C5965" s="20" t="s">
        <v>408</v>
      </c>
      <c r="D5965" s="20" t="s">
        <v>406</v>
      </c>
      <c r="E5965" s="20" t="s">
        <v>394</v>
      </c>
      <c r="F5965" t="e">
        <f>VLOOKUP(H5965,'[1]Ventes par client'!B:Q,16,FALSE)</f>
        <v>#N/A</v>
      </c>
      <c r="G5965" s="21">
        <v>400</v>
      </c>
      <c r="H5965" t="s">
        <v>845</v>
      </c>
      <c r="I5965">
        <v>12</v>
      </c>
      <c r="J5965" s="22" t="e">
        <f t="shared" si="93"/>
        <v>#N/A</v>
      </c>
    </row>
    <row r="5966" spans="1:10" x14ac:dyDescent="0.25">
      <c r="A5966" s="20">
        <v>30000</v>
      </c>
      <c r="B5966" s="20" t="s">
        <v>417</v>
      </c>
      <c r="C5966" s="20" t="s">
        <v>408</v>
      </c>
      <c r="D5966" s="20" t="s">
        <v>393</v>
      </c>
      <c r="E5966" s="20" t="s">
        <v>394</v>
      </c>
      <c r="F5966" s="21" t="e">
        <f>VLOOKUP(H5966,'[1]Ventes par client'!B:Q,5,FALSE)</f>
        <v>#N/A</v>
      </c>
      <c r="G5966" s="21">
        <v>200</v>
      </c>
      <c r="H5966" s="2" t="s">
        <v>846</v>
      </c>
      <c r="I5966" s="19">
        <v>1</v>
      </c>
      <c r="J5966" s="22" t="e">
        <f t="shared" si="93"/>
        <v>#N/A</v>
      </c>
    </row>
    <row r="5967" spans="1:10" x14ac:dyDescent="0.25">
      <c r="A5967" s="20">
        <v>30000</v>
      </c>
      <c r="B5967" s="20" t="s">
        <v>417</v>
      </c>
      <c r="C5967" s="20" t="s">
        <v>408</v>
      </c>
      <c r="D5967" s="20" t="s">
        <v>396</v>
      </c>
      <c r="E5967" s="20" t="s">
        <v>394</v>
      </c>
      <c r="F5967" t="e">
        <f>VLOOKUP(H5967,'[1]Ventes par client'!B:Q,6,FALSE)</f>
        <v>#N/A</v>
      </c>
      <c r="G5967" s="21">
        <v>300</v>
      </c>
      <c r="H5967" t="s">
        <v>846</v>
      </c>
      <c r="I5967" s="19">
        <v>2</v>
      </c>
      <c r="J5967" s="22" t="e">
        <f t="shared" si="93"/>
        <v>#N/A</v>
      </c>
    </row>
    <row r="5968" spans="1:10" x14ac:dyDescent="0.25">
      <c r="A5968" s="20">
        <v>30000</v>
      </c>
      <c r="B5968" s="20" t="s">
        <v>417</v>
      </c>
      <c r="C5968" s="20" t="s">
        <v>408</v>
      </c>
      <c r="D5968" s="20" t="s">
        <v>397</v>
      </c>
      <c r="E5968" s="20" t="s">
        <v>394</v>
      </c>
      <c r="F5968" t="e">
        <f>VLOOKUP(H5968,'[1]Ventes par client'!B:Q,7,FALSE)</f>
        <v>#N/A</v>
      </c>
      <c r="G5968" s="21">
        <v>300</v>
      </c>
      <c r="H5968" t="s">
        <v>846</v>
      </c>
      <c r="I5968">
        <v>3</v>
      </c>
      <c r="J5968" s="22" t="e">
        <f t="shared" si="93"/>
        <v>#N/A</v>
      </c>
    </row>
    <row r="5969" spans="1:10" x14ac:dyDescent="0.25">
      <c r="A5969" s="20">
        <v>30000</v>
      </c>
      <c r="B5969" s="20" t="s">
        <v>417</v>
      </c>
      <c r="C5969" s="20" t="s">
        <v>408</v>
      </c>
      <c r="D5969" s="20" t="s">
        <v>398</v>
      </c>
      <c r="E5969" s="20" t="s">
        <v>394</v>
      </c>
      <c r="F5969" t="e">
        <f>VLOOKUP(H5969,'[1]Ventes par client'!B:Q,8,FALSE)</f>
        <v>#N/A</v>
      </c>
      <c r="G5969" s="21">
        <v>200</v>
      </c>
      <c r="H5969" t="s">
        <v>846</v>
      </c>
      <c r="I5969" s="19">
        <v>4</v>
      </c>
      <c r="J5969" s="22" t="e">
        <f t="shared" si="93"/>
        <v>#N/A</v>
      </c>
    </row>
    <row r="5970" spans="1:10" x14ac:dyDescent="0.25">
      <c r="A5970" s="20">
        <v>30000</v>
      </c>
      <c r="B5970" s="20" t="s">
        <v>417</v>
      </c>
      <c r="C5970" s="20" t="s">
        <v>408</v>
      </c>
      <c r="D5970" s="20" t="s">
        <v>399</v>
      </c>
      <c r="E5970" s="20" t="s">
        <v>394</v>
      </c>
      <c r="F5970" t="e">
        <f>VLOOKUP(H5970,'[1]Ventes par client'!B:Q,9,FALSE)</f>
        <v>#N/A</v>
      </c>
      <c r="G5970" s="21">
        <v>200</v>
      </c>
      <c r="H5970" t="s">
        <v>846</v>
      </c>
      <c r="I5970" s="19">
        <v>5</v>
      </c>
      <c r="J5970" s="22" t="e">
        <f t="shared" si="93"/>
        <v>#N/A</v>
      </c>
    </row>
    <row r="5971" spans="1:10" x14ac:dyDescent="0.25">
      <c r="A5971" s="20">
        <v>30000</v>
      </c>
      <c r="B5971" s="20" t="s">
        <v>417</v>
      </c>
      <c r="C5971" s="20" t="s">
        <v>408</v>
      </c>
      <c r="D5971" s="20" t="s">
        <v>400</v>
      </c>
      <c r="E5971" s="20" t="s">
        <v>394</v>
      </c>
      <c r="F5971" t="e">
        <f>VLOOKUP(H5971,'[1]Ventes par client'!B:Q,10,FALSE)</f>
        <v>#N/A</v>
      </c>
      <c r="G5971" s="21">
        <v>300</v>
      </c>
      <c r="H5971" t="s">
        <v>846</v>
      </c>
      <c r="I5971">
        <v>6</v>
      </c>
      <c r="J5971" s="22" t="e">
        <f t="shared" si="93"/>
        <v>#N/A</v>
      </c>
    </row>
    <row r="5972" spans="1:10" x14ac:dyDescent="0.25">
      <c r="A5972" s="20">
        <v>30000</v>
      </c>
      <c r="B5972" s="20" t="s">
        <v>417</v>
      </c>
      <c r="C5972" s="20" t="s">
        <v>408</v>
      </c>
      <c r="D5972" s="20" t="s">
        <v>401</v>
      </c>
      <c r="E5972" s="20" t="s">
        <v>394</v>
      </c>
      <c r="F5972" t="e">
        <f>VLOOKUP(H5972,'[1]Ventes par client'!B:Q,11,FALSE)</f>
        <v>#N/A</v>
      </c>
      <c r="G5972" s="21">
        <v>300</v>
      </c>
      <c r="H5972" t="s">
        <v>846</v>
      </c>
      <c r="I5972" s="19">
        <v>7</v>
      </c>
      <c r="J5972" s="22" t="e">
        <f t="shared" si="93"/>
        <v>#N/A</v>
      </c>
    </row>
    <row r="5973" spans="1:10" x14ac:dyDescent="0.25">
      <c r="A5973" s="20">
        <v>30000</v>
      </c>
      <c r="B5973" s="20" t="s">
        <v>417</v>
      </c>
      <c r="C5973" s="20" t="s">
        <v>408</v>
      </c>
      <c r="D5973" s="20" t="s">
        <v>402</v>
      </c>
      <c r="E5973" s="20" t="s">
        <v>394</v>
      </c>
      <c r="F5973" t="e">
        <f>VLOOKUP(H5973,'[1]Ventes par client'!B:Q,12,FALSE)</f>
        <v>#N/A</v>
      </c>
      <c r="G5973" s="21">
        <v>200</v>
      </c>
      <c r="H5973" t="s">
        <v>846</v>
      </c>
      <c r="I5973" s="19">
        <v>8</v>
      </c>
      <c r="J5973" s="22" t="e">
        <f t="shared" si="93"/>
        <v>#N/A</v>
      </c>
    </row>
    <row r="5974" spans="1:10" x14ac:dyDescent="0.25">
      <c r="A5974" s="20">
        <v>30000</v>
      </c>
      <c r="B5974" s="20" t="s">
        <v>417</v>
      </c>
      <c r="C5974" s="20" t="s">
        <v>408</v>
      </c>
      <c r="D5974" s="20" t="s">
        <v>403</v>
      </c>
      <c r="E5974" s="20" t="s">
        <v>394</v>
      </c>
      <c r="F5974" t="e">
        <f>VLOOKUP(H5974,'[1]Ventes par client'!B:Q,13,FALSE)</f>
        <v>#N/A</v>
      </c>
      <c r="G5974" s="21">
        <v>200</v>
      </c>
      <c r="H5974" t="s">
        <v>846</v>
      </c>
      <c r="I5974">
        <v>9</v>
      </c>
      <c r="J5974" s="22" t="e">
        <f t="shared" si="93"/>
        <v>#N/A</v>
      </c>
    </row>
    <row r="5975" spans="1:10" x14ac:dyDescent="0.25">
      <c r="A5975" s="20">
        <v>30000</v>
      </c>
      <c r="B5975" s="20" t="s">
        <v>417</v>
      </c>
      <c r="C5975" s="20" t="s">
        <v>408</v>
      </c>
      <c r="D5975" s="20" t="s">
        <v>404</v>
      </c>
      <c r="E5975" s="20" t="s">
        <v>394</v>
      </c>
      <c r="F5975" t="e">
        <f>VLOOKUP(H5975,'[1]Ventes par client'!B:Q,14,FALSE)</f>
        <v>#N/A</v>
      </c>
      <c r="G5975" s="21">
        <v>300</v>
      </c>
      <c r="H5975" t="s">
        <v>846</v>
      </c>
      <c r="I5975" s="19">
        <v>10</v>
      </c>
      <c r="J5975" s="22" t="e">
        <f t="shared" si="93"/>
        <v>#N/A</v>
      </c>
    </row>
    <row r="5976" spans="1:10" x14ac:dyDescent="0.25">
      <c r="A5976" s="20">
        <v>30000</v>
      </c>
      <c r="B5976" s="20" t="s">
        <v>417</v>
      </c>
      <c r="C5976" s="20" t="s">
        <v>408</v>
      </c>
      <c r="D5976" s="20" t="s">
        <v>405</v>
      </c>
      <c r="E5976" s="20" t="s">
        <v>394</v>
      </c>
      <c r="F5976" t="e">
        <f>VLOOKUP(H5976,'[1]Ventes par client'!B:Q,15,FALSE)</f>
        <v>#N/A</v>
      </c>
      <c r="G5976" s="21">
        <v>300</v>
      </c>
      <c r="H5976" t="s">
        <v>846</v>
      </c>
      <c r="I5976" s="19">
        <v>11</v>
      </c>
      <c r="J5976" s="22" t="e">
        <f t="shared" si="93"/>
        <v>#N/A</v>
      </c>
    </row>
    <row r="5977" spans="1:10" x14ac:dyDescent="0.25">
      <c r="A5977" s="20">
        <v>30000</v>
      </c>
      <c r="B5977" s="20" t="s">
        <v>417</v>
      </c>
      <c r="C5977" s="20" t="s">
        <v>408</v>
      </c>
      <c r="D5977" s="20" t="s">
        <v>406</v>
      </c>
      <c r="E5977" s="20" t="s">
        <v>394</v>
      </c>
      <c r="F5977" t="e">
        <f>VLOOKUP(H5977,'[1]Ventes par client'!B:Q,16,FALSE)</f>
        <v>#N/A</v>
      </c>
      <c r="G5977" s="21">
        <v>200</v>
      </c>
      <c r="H5977" t="s">
        <v>846</v>
      </c>
      <c r="I5977">
        <v>12</v>
      </c>
      <c r="J5977" s="22" t="e">
        <f t="shared" si="93"/>
        <v>#N/A</v>
      </c>
    </row>
    <row r="5978" spans="1:10" x14ac:dyDescent="0.25">
      <c r="A5978" s="20">
        <v>30000</v>
      </c>
      <c r="B5978" s="20" t="s">
        <v>407</v>
      </c>
      <c r="C5978" s="20" t="s">
        <v>408</v>
      </c>
      <c r="D5978" s="20" t="s">
        <v>393</v>
      </c>
      <c r="E5978" s="20" t="s">
        <v>394</v>
      </c>
      <c r="F5978" s="21" t="e">
        <f>VLOOKUP(H5978,'[1]Ventes par client'!B:Q,5,FALSE)</f>
        <v>#N/A</v>
      </c>
      <c r="G5978" s="21">
        <v>200</v>
      </c>
      <c r="H5978" s="2" t="s">
        <v>847</v>
      </c>
      <c r="I5978" s="19">
        <v>1</v>
      </c>
      <c r="J5978" s="22" t="e">
        <f t="shared" si="93"/>
        <v>#N/A</v>
      </c>
    </row>
    <row r="5979" spans="1:10" x14ac:dyDescent="0.25">
      <c r="A5979" s="20">
        <v>30000</v>
      </c>
      <c r="B5979" s="20" t="s">
        <v>407</v>
      </c>
      <c r="C5979" s="20" t="s">
        <v>408</v>
      </c>
      <c r="D5979" s="20" t="s">
        <v>396</v>
      </c>
      <c r="E5979" s="20" t="s">
        <v>394</v>
      </c>
      <c r="F5979" t="e">
        <f>VLOOKUP(H5979,'[1]Ventes par client'!B:Q,6,FALSE)</f>
        <v>#N/A</v>
      </c>
      <c r="G5979" s="21">
        <v>100</v>
      </c>
      <c r="H5979" t="s">
        <v>847</v>
      </c>
      <c r="I5979" s="19">
        <v>2</v>
      </c>
      <c r="J5979" s="22" t="e">
        <f t="shared" si="93"/>
        <v>#N/A</v>
      </c>
    </row>
    <row r="5980" spans="1:10" x14ac:dyDescent="0.25">
      <c r="A5980" s="20">
        <v>30000</v>
      </c>
      <c r="B5980" s="20" t="s">
        <v>407</v>
      </c>
      <c r="C5980" s="20" t="s">
        <v>408</v>
      </c>
      <c r="D5980" s="20" t="s">
        <v>397</v>
      </c>
      <c r="E5980" s="20" t="s">
        <v>394</v>
      </c>
      <c r="F5980" t="e">
        <f>VLOOKUP(H5980,'[1]Ventes par client'!B:Q,7,FALSE)</f>
        <v>#N/A</v>
      </c>
      <c r="G5980" s="21">
        <v>200</v>
      </c>
      <c r="H5980" t="s">
        <v>847</v>
      </c>
      <c r="I5980">
        <v>3</v>
      </c>
      <c r="J5980" s="22" t="e">
        <f t="shared" si="93"/>
        <v>#N/A</v>
      </c>
    </row>
    <row r="5981" spans="1:10" x14ac:dyDescent="0.25">
      <c r="A5981" s="20">
        <v>30000</v>
      </c>
      <c r="B5981" s="20" t="s">
        <v>407</v>
      </c>
      <c r="C5981" s="20" t="s">
        <v>408</v>
      </c>
      <c r="D5981" s="20" t="s">
        <v>398</v>
      </c>
      <c r="E5981" s="20" t="s">
        <v>394</v>
      </c>
      <c r="F5981" t="e">
        <f>VLOOKUP(H5981,'[1]Ventes par client'!B:Q,8,FALSE)</f>
        <v>#N/A</v>
      </c>
      <c r="G5981" s="21">
        <v>200</v>
      </c>
      <c r="H5981" t="s">
        <v>847</v>
      </c>
      <c r="I5981" s="19">
        <v>4</v>
      </c>
      <c r="J5981" s="22" t="e">
        <f t="shared" si="93"/>
        <v>#N/A</v>
      </c>
    </row>
    <row r="5982" spans="1:10" x14ac:dyDescent="0.25">
      <c r="A5982" s="20">
        <v>30000</v>
      </c>
      <c r="B5982" s="20" t="s">
        <v>407</v>
      </c>
      <c r="C5982" s="20" t="s">
        <v>408</v>
      </c>
      <c r="D5982" s="20" t="s">
        <v>399</v>
      </c>
      <c r="E5982" s="20" t="s">
        <v>394</v>
      </c>
      <c r="F5982" t="e">
        <f>VLOOKUP(H5982,'[1]Ventes par client'!B:Q,9,FALSE)</f>
        <v>#N/A</v>
      </c>
      <c r="G5982" s="21">
        <v>100</v>
      </c>
      <c r="H5982" t="s">
        <v>847</v>
      </c>
      <c r="I5982" s="19">
        <v>5</v>
      </c>
      <c r="J5982" s="22" t="e">
        <f t="shared" si="93"/>
        <v>#N/A</v>
      </c>
    </row>
    <row r="5983" spans="1:10" x14ac:dyDescent="0.25">
      <c r="A5983" s="20">
        <v>30000</v>
      </c>
      <c r="B5983" s="20" t="s">
        <v>407</v>
      </c>
      <c r="C5983" s="20" t="s">
        <v>408</v>
      </c>
      <c r="D5983" s="20" t="s">
        <v>400</v>
      </c>
      <c r="E5983" s="20" t="s">
        <v>394</v>
      </c>
      <c r="F5983" t="e">
        <f>VLOOKUP(H5983,'[1]Ventes par client'!B:Q,10,FALSE)</f>
        <v>#N/A</v>
      </c>
      <c r="G5983" s="21">
        <v>200</v>
      </c>
      <c r="H5983" t="s">
        <v>847</v>
      </c>
      <c r="I5983">
        <v>6</v>
      </c>
      <c r="J5983" s="22" t="e">
        <f t="shared" si="93"/>
        <v>#N/A</v>
      </c>
    </row>
    <row r="5984" spans="1:10" x14ac:dyDescent="0.25">
      <c r="A5984" s="20">
        <v>30000</v>
      </c>
      <c r="B5984" s="20" t="s">
        <v>407</v>
      </c>
      <c r="C5984" s="20" t="s">
        <v>408</v>
      </c>
      <c r="D5984" s="20" t="s">
        <v>401</v>
      </c>
      <c r="E5984" s="20" t="s">
        <v>394</v>
      </c>
      <c r="F5984" t="e">
        <f>VLOOKUP(H5984,'[1]Ventes par client'!B:Q,11,FALSE)</f>
        <v>#N/A</v>
      </c>
      <c r="G5984" s="21">
        <v>200</v>
      </c>
      <c r="H5984" t="s">
        <v>847</v>
      </c>
      <c r="I5984" s="19">
        <v>7</v>
      </c>
      <c r="J5984" s="22" t="e">
        <f t="shared" si="93"/>
        <v>#N/A</v>
      </c>
    </row>
    <row r="5985" spans="1:10" x14ac:dyDescent="0.25">
      <c r="A5985" s="20">
        <v>30000</v>
      </c>
      <c r="B5985" s="20" t="s">
        <v>407</v>
      </c>
      <c r="C5985" s="20" t="s">
        <v>408</v>
      </c>
      <c r="D5985" s="20" t="s">
        <v>402</v>
      </c>
      <c r="E5985" s="20" t="s">
        <v>394</v>
      </c>
      <c r="F5985" t="e">
        <f>VLOOKUP(H5985,'[1]Ventes par client'!B:Q,12,FALSE)</f>
        <v>#N/A</v>
      </c>
      <c r="G5985" s="21">
        <v>100</v>
      </c>
      <c r="H5985" t="s">
        <v>847</v>
      </c>
      <c r="I5985" s="19">
        <v>8</v>
      </c>
      <c r="J5985" s="22" t="e">
        <f t="shared" si="93"/>
        <v>#N/A</v>
      </c>
    </row>
    <row r="5986" spans="1:10" x14ac:dyDescent="0.25">
      <c r="A5986" s="20">
        <v>30000</v>
      </c>
      <c r="B5986" s="20" t="s">
        <v>407</v>
      </c>
      <c r="C5986" s="20" t="s">
        <v>408</v>
      </c>
      <c r="D5986" s="20" t="s">
        <v>403</v>
      </c>
      <c r="E5986" s="20" t="s">
        <v>394</v>
      </c>
      <c r="F5986" t="e">
        <f>VLOOKUP(H5986,'[1]Ventes par client'!B:Q,13,FALSE)</f>
        <v>#N/A</v>
      </c>
      <c r="G5986" s="21">
        <v>200</v>
      </c>
      <c r="H5986" t="s">
        <v>847</v>
      </c>
      <c r="I5986">
        <v>9</v>
      </c>
      <c r="J5986" s="22" t="e">
        <f t="shared" si="93"/>
        <v>#N/A</v>
      </c>
    </row>
    <row r="5987" spans="1:10" x14ac:dyDescent="0.25">
      <c r="A5987" s="20">
        <v>30000</v>
      </c>
      <c r="B5987" s="20" t="s">
        <v>407</v>
      </c>
      <c r="C5987" s="20" t="s">
        <v>408</v>
      </c>
      <c r="D5987" s="20" t="s">
        <v>404</v>
      </c>
      <c r="E5987" s="20" t="s">
        <v>394</v>
      </c>
      <c r="F5987" t="e">
        <f>VLOOKUP(H5987,'[1]Ventes par client'!B:Q,14,FALSE)</f>
        <v>#N/A</v>
      </c>
      <c r="G5987" s="21">
        <v>200</v>
      </c>
      <c r="H5987" t="s">
        <v>847</v>
      </c>
      <c r="I5987" s="19">
        <v>10</v>
      </c>
      <c r="J5987" s="22" t="e">
        <f t="shared" si="93"/>
        <v>#N/A</v>
      </c>
    </row>
    <row r="5988" spans="1:10" x14ac:dyDescent="0.25">
      <c r="A5988" s="20">
        <v>30000</v>
      </c>
      <c r="B5988" s="20" t="s">
        <v>407</v>
      </c>
      <c r="C5988" s="20" t="s">
        <v>408</v>
      </c>
      <c r="D5988" s="20" t="s">
        <v>405</v>
      </c>
      <c r="E5988" s="20" t="s">
        <v>394</v>
      </c>
      <c r="F5988" t="e">
        <f>VLOOKUP(H5988,'[1]Ventes par client'!B:Q,15,FALSE)</f>
        <v>#N/A</v>
      </c>
      <c r="G5988" s="21">
        <v>200</v>
      </c>
      <c r="H5988" t="s">
        <v>847</v>
      </c>
      <c r="I5988" s="19">
        <v>11</v>
      </c>
      <c r="J5988" s="22" t="e">
        <f t="shared" si="93"/>
        <v>#N/A</v>
      </c>
    </row>
    <row r="5989" spans="1:10" x14ac:dyDescent="0.25">
      <c r="A5989" s="20">
        <v>30000</v>
      </c>
      <c r="B5989" s="20" t="s">
        <v>407</v>
      </c>
      <c r="C5989" s="20" t="s">
        <v>408</v>
      </c>
      <c r="D5989" s="20" t="s">
        <v>406</v>
      </c>
      <c r="E5989" s="20" t="s">
        <v>394</v>
      </c>
      <c r="F5989" t="e">
        <f>VLOOKUP(H5989,'[1]Ventes par client'!B:Q,16,FALSE)</f>
        <v>#N/A</v>
      </c>
      <c r="G5989" s="21">
        <v>100</v>
      </c>
      <c r="H5989" t="s">
        <v>847</v>
      </c>
      <c r="I5989">
        <v>12</v>
      </c>
      <c r="J5989" s="22" t="e">
        <f t="shared" si="93"/>
        <v>#N/A</v>
      </c>
    </row>
    <row r="5990" spans="1:10" x14ac:dyDescent="0.25">
      <c r="A5990" s="20">
        <v>30000</v>
      </c>
      <c r="B5990" s="20" t="s">
        <v>166</v>
      </c>
      <c r="C5990" s="20" t="s">
        <v>408</v>
      </c>
      <c r="D5990" s="20" t="s">
        <v>393</v>
      </c>
      <c r="E5990" s="20" t="s">
        <v>394</v>
      </c>
      <c r="F5990" s="21">
        <f>VLOOKUP(H5990,'[1]Ventes par client'!B:Q,5,FALSE)</f>
        <v>400</v>
      </c>
      <c r="G5990" s="21">
        <v>100</v>
      </c>
      <c r="H5990" s="2" t="s">
        <v>848</v>
      </c>
      <c r="I5990" s="19">
        <v>1</v>
      </c>
      <c r="J5990" s="22">
        <f t="shared" si="93"/>
        <v>300</v>
      </c>
    </row>
    <row r="5991" spans="1:10" x14ac:dyDescent="0.25">
      <c r="A5991" s="20">
        <v>30000</v>
      </c>
      <c r="B5991" s="20" t="s">
        <v>166</v>
      </c>
      <c r="C5991" s="20" t="s">
        <v>408</v>
      </c>
      <c r="D5991" s="20" t="s">
        <v>396</v>
      </c>
      <c r="E5991" s="20" t="s">
        <v>394</v>
      </c>
      <c r="F5991">
        <f>VLOOKUP(H5991,'[1]Ventes par client'!B:Q,6,FALSE)</f>
        <v>500</v>
      </c>
      <c r="G5991" s="21">
        <v>100</v>
      </c>
      <c r="H5991" t="s">
        <v>848</v>
      </c>
      <c r="I5991" s="19">
        <v>2</v>
      </c>
      <c r="J5991" s="22">
        <f t="shared" si="93"/>
        <v>400</v>
      </c>
    </row>
    <row r="5992" spans="1:10" x14ac:dyDescent="0.25">
      <c r="A5992" s="20">
        <v>30000</v>
      </c>
      <c r="B5992" s="20" t="s">
        <v>166</v>
      </c>
      <c r="C5992" s="20" t="s">
        <v>408</v>
      </c>
      <c r="D5992" s="20" t="s">
        <v>397</v>
      </c>
      <c r="E5992" s="20" t="s">
        <v>394</v>
      </c>
      <c r="F5992">
        <f>VLOOKUP(H5992,'[1]Ventes par client'!B:Q,7,FALSE)</f>
        <v>500</v>
      </c>
      <c r="G5992" s="21">
        <v>100</v>
      </c>
      <c r="H5992" t="s">
        <v>848</v>
      </c>
      <c r="I5992">
        <v>3</v>
      </c>
      <c r="J5992" s="22">
        <f t="shared" si="93"/>
        <v>400</v>
      </c>
    </row>
    <row r="5993" spans="1:10" x14ac:dyDescent="0.25">
      <c r="A5993" s="20">
        <v>30000</v>
      </c>
      <c r="B5993" s="20" t="s">
        <v>166</v>
      </c>
      <c r="C5993" s="20" t="s">
        <v>408</v>
      </c>
      <c r="D5993" s="20" t="s">
        <v>398</v>
      </c>
      <c r="E5993" s="20" t="s">
        <v>394</v>
      </c>
      <c r="F5993">
        <f>VLOOKUP(H5993,'[1]Ventes par client'!B:Q,8,FALSE)</f>
        <v>400</v>
      </c>
      <c r="G5993" s="21">
        <v>0</v>
      </c>
      <c r="H5993" t="s">
        <v>848</v>
      </c>
      <c r="I5993" s="19">
        <v>4</v>
      </c>
      <c r="J5993" s="22">
        <f t="shared" si="93"/>
        <v>400</v>
      </c>
    </row>
    <row r="5994" spans="1:10" x14ac:dyDescent="0.25">
      <c r="A5994" s="20">
        <v>30000</v>
      </c>
      <c r="B5994" s="20" t="s">
        <v>166</v>
      </c>
      <c r="C5994" s="20" t="s">
        <v>408</v>
      </c>
      <c r="D5994" s="20" t="s">
        <v>399</v>
      </c>
      <c r="E5994" s="20" t="s">
        <v>394</v>
      </c>
      <c r="F5994">
        <f>VLOOKUP(H5994,'[1]Ventes par client'!B:Q,9,FALSE)</f>
        <v>400</v>
      </c>
      <c r="G5994" s="21">
        <v>100</v>
      </c>
      <c r="H5994" t="s">
        <v>848</v>
      </c>
      <c r="I5994" s="19">
        <v>5</v>
      </c>
      <c r="J5994" s="22">
        <f t="shared" si="93"/>
        <v>300</v>
      </c>
    </row>
    <row r="5995" spans="1:10" x14ac:dyDescent="0.25">
      <c r="A5995" s="20">
        <v>30000</v>
      </c>
      <c r="B5995" s="20" t="s">
        <v>166</v>
      </c>
      <c r="C5995" s="20" t="s">
        <v>408</v>
      </c>
      <c r="D5995" s="20" t="s">
        <v>400</v>
      </c>
      <c r="E5995" s="20" t="s">
        <v>394</v>
      </c>
      <c r="F5995">
        <f>VLOOKUP(H5995,'[1]Ventes par client'!B:Q,10,FALSE)</f>
        <v>500</v>
      </c>
      <c r="G5995" s="21">
        <v>100</v>
      </c>
      <c r="H5995" t="s">
        <v>848</v>
      </c>
      <c r="I5995">
        <v>6</v>
      </c>
      <c r="J5995" s="22">
        <f t="shared" si="93"/>
        <v>400</v>
      </c>
    </row>
    <row r="5996" spans="1:10" x14ac:dyDescent="0.25">
      <c r="A5996" s="20">
        <v>30000</v>
      </c>
      <c r="B5996" s="20" t="s">
        <v>166</v>
      </c>
      <c r="C5996" s="20" t="s">
        <v>408</v>
      </c>
      <c r="D5996" s="20" t="s">
        <v>401</v>
      </c>
      <c r="E5996" s="20" t="s">
        <v>394</v>
      </c>
      <c r="F5996">
        <f>VLOOKUP(H5996,'[1]Ventes par client'!B:Q,11,FALSE)</f>
        <v>400</v>
      </c>
      <c r="G5996" s="21">
        <v>100</v>
      </c>
      <c r="H5996" t="s">
        <v>848</v>
      </c>
      <c r="I5996" s="19">
        <v>7</v>
      </c>
      <c r="J5996" s="22">
        <f t="shared" si="93"/>
        <v>300</v>
      </c>
    </row>
    <row r="5997" spans="1:10" x14ac:dyDescent="0.25">
      <c r="A5997" s="20">
        <v>30000</v>
      </c>
      <c r="B5997" s="20" t="s">
        <v>166</v>
      </c>
      <c r="C5997" s="20" t="s">
        <v>408</v>
      </c>
      <c r="D5997" s="20" t="s">
        <v>402</v>
      </c>
      <c r="E5997" s="20" t="s">
        <v>394</v>
      </c>
      <c r="F5997">
        <f>VLOOKUP(H5997,'[1]Ventes par client'!B:Q,12,FALSE)</f>
        <v>400</v>
      </c>
      <c r="G5997" s="21">
        <v>100</v>
      </c>
      <c r="H5997" t="s">
        <v>848</v>
      </c>
      <c r="I5997" s="19">
        <v>8</v>
      </c>
      <c r="J5997" s="22">
        <f t="shared" si="93"/>
        <v>300</v>
      </c>
    </row>
    <row r="5998" spans="1:10" x14ac:dyDescent="0.25">
      <c r="A5998" s="20">
        <v>30000</v>
      </c>
      <c r="B5998" s="20" t="s">
        <v>166</v>
      </c>
      <c r="C5998" s="20" t="s">
        <v>408</v>
      </c>
      <c r="D5998" s="20" t="s">
        <v>403</v>
      </c>
      <c r="E5998" s="20" t="s">
        <v>394</v>
      </c>
      <c r="F5998">
        <f>VLOOKUP(H5998,'[1]Ventes par client'!B:Q,13,FALSE)</f>
        <v>400</v>
      </c>
      <c r="G5998" s="21">
        <v>0</v>
      </c>
      <c r="H5998" t="s">
        <v>848</v>
      </c>
      <c r="I5998">
        <v>9</v>
      </c>
      <c r="J5998" s="22">
        <f t="shared" si="93"/>
        <v>400</v>
      </c>
    </row>
    <row r="5999" spans="1:10" x14ac:dyDescent="0.25">
      <c r="A5999" s="20">
        <v>30000</v>
      </c>
      <c r="B5999" s="20" t="s">
        <v>166</v>
      </c>
      <c r="C5999" s="20" t="s">
        <v>408</v>
      </c>
      <c r="D5999" s="20" t="s">
        <v>404</v>
      </c>
      <c r="E5999" s="20" t="s">
        <v>394</v>
      </c>
      <c r="F5999">
        <f>VLOOKUP(H5999,'[1]Ventes par client'!B:Q,14,FALSE)</f>
        <v>500</v>
      </c>
      <c r="G5999" s="21">
        <v>100</v>
      </c>
      <c r="H5999" t="s">
        <v>848</v>
      </c>
      <c r="I5999" s="19">
        <v>10</v>
      </c>
      <c r="J5999" s="22">
        <f t="shared" si="93"/>
        <v>400</v>
      </c>
    </row>
    <row r="6000" spans="1:10" x14ac:dyDescent="0.25">
      <c r="A6000" s="20">
        <v>30000</v>
      </c>
      <c r="B6000" s="20" t="s">
        <v>166</v>
      </c>
      <c r="C6000" s="20" t="s">
        <v>408</v>
      </c>
      <c r="D6000" s="20" t="s">
        <v>405</v>
      </c>
      <c r="E6000" s="20" t="s">
        <v>394</v>
      </c>
      <c r="F6000">
        <f>VLOOKUP(H6000,'[1]Ventes par client'!B:Q,15,FALSE)</f>
        <v>500</v>
      </c>
      <c r="G6000" s="21">
        <v>100</v>
      </c>
      <c r="H6000" t="s">
        <v>848</v>
      </c>
      <c r="I6000" s="19">
        <v>11</v>
      </c>
      <c r="J6000" s="22">
        <f t="shared" si="93"/>
        <v>400</v>
      </c>
    </row>
    <row r="6001" spans="1:10" x14ac:dyDescent="0.25">
      <c r="A6001" s="20">
        <v>30000</v>
      </c>
      <c r="B6001" s="20" t="s">
        <v>166</v>
      </c>
      <c r="C6001" s="20" t="s">
        <v>408</v>
      </c>
      <c r="D6001" s="20" t="s">
        <v>406</v>
      </c>
      <c r="E6001" s="20" t="s">
        <v>394</v>
      </c>
      <c r="F6001">
        <f>VLOOKUP(H6001,'[1]Ventes par client'!B:Q,16,FALSE)</f>
        <v>200</v>
      </c>
      <c r="G6001" s="21">
        <v>100</v>
      </c>
      <c r="H6001" t="s">
        <v>848</v>
      </c>
      <c r="I6001">
        <v>12</v>
      </c>
      <c r="J6001" s="22">
        <f t="shared" si="93"/>
        <v>100</v>
      </c>
    </row>
    <row r="6002" spans="1:10" x14ac:dyDescent="0.25">
      <c r="A6002" s="20">
        <v>30000</v>
      </c>
      <c r="B6002" s="20" t="s">
        <v>407</v>
      </c>
      <c r="C6002" s="20" t="s">
        <v>408</v>
      </c>
      <c r="D6002" s="20" t="s">
        <v>393</v>
      </c>
      <c r="E6002" s="20" t="s">
        <v>394</v>
      </c>
      <c r="F6002" s="21" t="e">
        <f>VLOOKUP(H6002,'[1]Ventes par client'!B:Q,5,FALSE)</f>
        <v>#N/A</v>
      </c>
      <c r="G6002" s="21">
        <v>100</v>
      </c>
      <c r="H6002" s="2" t="s">
        <v>849</v>
      </c>
      <c r="I6002" s="19">
        <v>1</v>
      </c>
      <c r="J6002" s="22" t="e">
        <f t="shared" si="93"/>
        <v>#N/A</v>
      </c>
    </row>
    <row r="6003" spans="1:10" x14ac:dyDescent="0.25">
      <c r="A6003" s="20">
        <v>30000</v>
      </c>
      <c r="B6003" s="20" t="s">
        <v>407</v>
      </c>
      <c r="C6003" s="20" t="s">
        <v>408</v>
      </c>
      <c r="D6003" s="20" t="s">
        <v>396</v>
      </c>
      <c r="E6003" s="20" t="s">
        <v>394</v>
      </c>
      <c r="F6003" t="e">
        <f>VLOOKUP(H6003,'[1]Ventes par client'!B:Q,6,FALSE)</f>
        <v>#N/A</v>
      </c>
      <c r="G6003" s="21">
        <v>100</v>
      </c>
      <c r="H6003" t="s">
        <v>849</v>
      </c>
      <c r="I6003" s="19">
        <v>2</v>
      </c>
      <c r="J6003" s="22" t="e">
        <f t="shared" si="93"/>
        <v>#N/A</v>
      </c>
    </row>
    <row r="6004" spans="1:10" x14ac:dyDescent="0.25">
      <c r="A6004" s="20">
        <v>30000</v>
      </c>
      <c r="B6004" s="20" t="s">
        <v>407</v>
      </c>
      <c r="C6004" s="20" t="s">
        <v>408</v>
      </c>
      <c r="D6004" s="20" t="s">
        <v>397</v>
      </c>
      <c r="E6004" s="20" t="s">
        <v>394</v>
      </c>
      <c r="F6004" t="e">
        <f>VLOOKUP(H6004,'[1]Ventes par client'!B:Q,7,FALSE)</f>
        <v>#N/A</v>
      </c>
      <c r="G6004" s="21">
        <v>100</v>
      </c>
      <c r="H6004" t="s">
        <v>849</v>
      </c>
      <c r="I6004">
        <v>3</v>
      </c>
      <c r="J6004" s="22" t="e">
        <f t="shared" si="93"/>
        <v>#N/A</v>
      </c>
    </row>
    <row r="6005" spans="1:10" x14ac:dyDescent="0.25">
      <c r="A6005" s="20">
        <v>30000</v>
      </c>
      <c r="B6005" s="20" t="s">
        <v>407</v>
      </c>
      <c r="C6005" s="20" t="s">
        <v>408</v>
      </c>
      <c r="D6005" s="20" t="s">
        <v>398</v>
      </c>
      <c r="E6005" s="20" t="s">
        <v>394</v>
      </c>
      <c r="F6005" t="e">
        <f>VLOOKUP(H6005,'[1]Ventes par client'!B:Q,8,FALSE)</f>
        <v>#N/A</v>
      </c>
      <c r="G6005" s="21">
        <v>0</v>
      </c>
      <c r="H6005" t="s">
        <v>849</v>
      </c>
      <c r="I6005" s="19">
        <v>4</v>
      </c>
      <c r="J6005" s="22" t="e">
        <f t="shared" si="93"/>
        <v>#N/A</v>
      </c>
    </row>
    <row r="6006" spans="1:10" x14ac:dyDescent="0.25">
      <c r="A6006" s="20">
        <v>30000</v>
      </c>
      <c r="B6006" s="20" t="s">
        <v>407</v>
      </c>
      <c r="C6006" s="20" t="s">
        <v>408</v>
      </c>
      <c r="D6006" s="20" t="s">
        <v>399</v>
      </c>
      <c r="E6006" s="20" t="s">
        <v>394</v>
      </c>
      <c r="F6006" t="e">
        <f>VLOOKUP(H6006,'[1]Ventes par client'!B:Q,9,FALSE)</f>
        <v>#N/A</v>
      </c>
      <c r="G6006" s="21">
        <v>100</v>
      </c>
      <c r="H6006" t="s">
        <v>849</v>
      </c>
      <c r="I6006" s="19">
        <v>5</v>
      </c>
      <c r="J6006" s="22" t="e">
        <f t="shared" si="93"/>
        <v>#N/A</v>
      </c>
    </row>
    <row r="6007" spans="1:10" x14ac:dyDescent="0.25">
      <c r="A6007" s="20">
        <v>30000</v>
      </c>
      <c r="B6007" s="20" t="s">
        <v>407</v>
      </c>
      <c r="C6007" s="20" t="s">
        <v>408</v>
      </c>
      <c r="D6007" s="20" t="s">
        <v>400</v>
      </c>
      <c r="E6007" s="20" t="s">
        <v>394</v>
      </c>
      <c r="F6007" t="e">
        <f>VLOOKUP(H6007,'[1]Ventes par client'!B:Q,10,FALSE)</f>
        <v>#N/A</v>
      </c>
      <c r="G6007" s="21">
        <v>100</v>
      </c>
      <c r="H6007" t="s">
        <v>849</v>
      </c>
      <c r="I6007">
        <v>6</v>
      </c>
      <c r="J6007" s="22" t="e">
        <f t="shared" si="93"/>
        <v>#N/A</v>
      </c>
    </row>
    <row r="6008" spans="1:10" x14ac:dyDescent="0.25">
      <c r="A6008" s="20">
        <v>30000</v>
      </c>
      <c r="B6008" s="20" t="s">
        <v>407</v>
      </c>
      <c r="C6008" s="20" t="s">
        <v>408</v>
      </c>
      <c r="D6008" s="20" t="s">
        <v>401</v>
      </c>
      <c r="E6008" s="20" t="s">
        <v>394</v>
      </c>
      <c r="F6008" t="e">
        <f>VLOOKUP(H6008,'[1]Ventes par client'!B:Q,11,FALSE)</f>
        <v>#N/A</v>
      </c>
      <c r="G6008" s="21">
        <v>100</v>
      </c>
      <c r="H6008" t="s">
        <v>849</v>
      </c>
      <c r="I6008" s="19">
        <v>7</v>
      </c>
      <c r="J6008" s="22" t="e">
        <f t="shared" si="93"/>
        <v>#N/A</v>
      </c>
    </row>
    <row r="6009" spans="1:10" x14ac:dyDescent="0.25">
      <c r="A6009" s="20">
        <v>30000</v>
      </c>
      <c r="B6009" s="20" t="s">
        <v>407</v>
      </c>
      <c r="C6009" s="20" t="s">
        <v>408</v>
      </c>
      <c r="D6009" s="20" t="s">
        <v>402</v>
      </c>
      <c r="E6009" s="20" t="s">
        <v>394</v>
      </c>
      <c r="F6009" t="e">
        <f>VLOOKUP(H6009,'[1]Ventes par client'!B:Q,12,FALSE)</f>
        <v>#N/A</v>
      </c>
      <c r="G6009" s="21">
        <v>100</v>
      </c>
      <c r="H6009" t="s">
        <v>849</v>
      </c>
      <c r="I6009" s="19">
        <v>8</v>
      </c>
      <c r="J6009" s="22" t="e">
        <f t="shared" si="93"/>
        <v>#N/A</v>
      </c>
    </row>
    <row r="6010" spans="1:10" x14ac:dyDescent="0.25">
      <c r="A6010" s="20">
        <v>30000</v>
      </c>
      <c r="B6010" s="20" t="s">
        <v>407</v>
      </c>
      <c r="C6010" s="20" t="s">
        <v>408</v>
      </c>
      <c r="D6010" s="20" t="s">
        <v>403</v>
      </c>
      <c r="E6010" s="20" t="s">
        <v>394</v>
      </c>
      <c r="F6010" t="e">
        <f>VLOOKUP(H6010,'[1]Ventes par client'!B:Q,13,FALSE)</f>
        <v>#N/A</v>
      </c>
      <c r="G6010" s="21">
        <v>0</v>
      </c>
      <c r="H6010" t="s">
        <v>849</v>
      </c>
      <c r="I6010">
        <v>9</v>
      </c>
      <c r="J6010" s="22" t="e">
        <f t="shared" si="93"/>
        <v>#N/A</v>
      </c>
    </row>
    <row r="6011" spans="1:10" x14ac:dyDescent="0.25">
      <c r="A6011" s="20">
        <v>30000</v>
      </c>
      <c r="B6011" s="20" t="s">
        <v>407</v>
      </c>
      <c r="C6011" s="20" t="s">
        <v>408</v>
      </c>
      <c r="D6011" s="20" t="s">
        <v>404</v>
      </c>
      <c r="E6011" s="20" t="s">
        <v>394</v>
      </c>
      <c r="F6011" t="e">
        <f>VLOOKUP(H6011,'[1]Ventes par client'!B:Q,14,FALSE)</f>
        <v>#N/A</v>
      </c>
      <c r="G6011" s="21">
        <v>100</v>
      </c>
      <c r="H6011" t="s">
        <v>849</v>
      </c>
      <c r="I6011" s="19">
        <v>10</v>
      </c>
      <c r="J6011" s="22" t="e">
        <f t="shared" si="93"/>
        <v>#N/A</v>
      </c>
    </row>
    <row r="6012" spans="1:10" x14ac:dyDescent="0.25">
      <c r="A6012" s="20">
        <v>30000</v>
      </c>
      <c r="B6012" s="20" t="s">
        <v>407</v>
      </c>
      <c r="C6012" s="20" t="s">
        <v>408</v>
      </c>
      <c r="D6012" s="20" t="s">
        <v>405</v>
      </c>
      <c r="E6012" s="20" t="s">
        <v>394</v>
      </c>
      <c r="F6012" t="e">
        <f>VLOOKUP(H6012,'[1]Ventes par client'!B:Q,15,FALSE)</f>
        <v>#N/A</v>
      </c>
      <c r="G6012" s="21">
        <v>100</v>
      </c>
      <c r="H6012" t="s">
        <v>849</v>
      </c>
      <c r="I6012" s="19">
        <v>11</v>
      </c>
      <c r="J6012" s="22" t="e">
        <f t="shared" si="93"/>
        <v>#N/A</v>
      </c>
    </row>
    <row r="6013" spans="1:10" x14ac:dyDescent="0.25">
      <c r="A6013" s="20">
        <v>30000</v>
      </c>
      <c r="B6013" s="20" t="s">
        <v>407</v>
      </c>
      <c r="C6013" s="20" t="s">
        <v>408</v>
      </c>
      <c r="D6013" s="20" t="s">
        <v>406</v>
      </c>
      <c r="E6013" s="20" t="s">
        <v>394</v>
      </c>
      <c r="F6013" t="e">
        <f>VLOOKUP(H6013,'[1]Ventes par client'!B:Q,16,FALSE)</f>
        <v>#N/A</v>
      </c>
      <c r="G6013" s="21">
        <v>100</v>
      </c>
      <c r="H6013" t="s">
        <v>849</v>
      </c>
      <c r="I6013">
        <v>12</v>
      </c>
      <c r="J6013" s="22" t="e">
        <f t="shared" si="93"/>
        <v>#N/A</v>
      </c>
    </row>
    <row r="6014" spans="1:10" x14ac:dyDescent="0.25">
      <c r="A6014" s="20">
        <v>30000</v>
      </c>
      <c r="B6014" s="20" t="s">
        <v>407</v>
      </c>
      <c r="C6014" s="20" t="s">
        <v>408</v>
      </c>
      <c r="D6014" s="20" t="s">
        <v>393</v>
      </c>
      <c r="E6014" s="20" t="s">
        <v>394</v>
      </c>
      <c r="F6014" s="21" t="e">
        <f>VLOOKUP(H6014,'[1]Ventes par client'!B:Q,5,FALSE)</f>
        <v>#N/A</v>
      </c>
      <c r="G6014" s="21">
        <v>100</v>
      </c>
      <c r="H6014" s="2" t="s">
        <v>850</v>
      </c>
      <c r="I6014" s="19">
        <v>1</v>
      </c>
      <c r="J6014" s="22" t="e">
        <f t="shared" si="93"/>
        <v>#N/A</v>
      </c>
    </row>
    <row r="6015" spans="1:10" x14ac:dyDescent="0.25">
      <c r="A6015" s="20">
        <v>30000</v>
      </c>
      <c r="B6015" s="20" t="s">
        <v>407</v>
      </c>
      <c r="C6015" s="20" t="s">
        <v>408</v>
      </c>
      <c r="D6015" s="20" t="s">
        <v>396</v>
      </c>
      <c r="E6015" s="20" t="s">
        <v>394</v>
      </c>
      <c r="F6015" t="e">
        <f>VLOOKUP(H6015,'[1]Ventes par client'!B:Q,6,FALSE)</f>
        <v>#N/A</v>
      </c>
      <c r="G6015" s="21">
        <v>100</v>
      </c>
      <c r="H6015" t="s">
        <v>850</v>
      </c>
      <c r="I6015" s="19">
        <v>2</v>
      </c>
      <c r="J6015" s="22" t="e">
        <f t="shared" si="93"/>
        <v>#N/A</v>
      </c>
    </row>
    <row r="6016" spans="1:10" x14ac:dyDescent="0.25">
      <c r="A6016" s="20">
        <v>30000</v>
      </c>
      <c r="B6016" s="20" t="s">
        <v>407</v>
      </c>
      <c r="C6016" s="20" t="s">
        <v>408</v>
      </c>
      <c r="D6016" s="20" t="s">
        <v>397</v>
      </c>
      <c r="E6016" s="20" t="s">
        <v>394</v>
      </c>
      <c r="F6016" t="e">
        <f>VLOOKUP(H6016,'[1]Ventes par client'!B:Q,7,FALSE)</f>
        <v>#N/A</v>
      </c>
      <c r="G6016" s="21">
        <v>100</v>
      </c>
      <c r="H6016" t="s">
        <v>850</v>
      </c>
      <c r="I6016">
        <v>3</v>
      </c>
      <c r="J6016" s="22" t="e">
        <f t="shared" si="93"/>
        <v>#N/A</v>
      </c>
    </row>
    <row r="6017" spans="1:10" x14ac:dyDescent="0.25">
      <c r="A6017" s="20">
        <v>30000</v>
      </c>
      <c r="B6017" s="20" t="s">
        <v>407</v>
      </c>
      <c r="C6017" s="20" t="s">
        <v>408</v>
      </c>
      <c r="D6017" s="20" t="s">
        <v>398</v>
      </c>
      <c r="E6017" s="20" t="s">
        <v>394</v>
      </c>
      <c r="F6017" t="e">
        <f>VLOOKUP(H6017,'[1]Ventes par client'!B:Q,8,FALSE)</f>
        <v>#N/A</v>
      </c>
      <c r="G6017" s="21">
        <v>0</v>
      </c>
      <c r="H6017" t="s">
        <v>850</v>
      </c>
      <c r="I6017" s="19">
        <v>4</v>
      </c>
      <c r="J6017" s="22" t="e">
        <f t="shared" si="93"/>
        <v>#N/A</v>
      </c>
    </row>
    <row r="6018" spans="1:10" x14ac:dyDescent="0.25">
      <c r="A6018" s="20">
        <v>30000</v>
      </c>
      <c r="B6018" s="20" t="s">
        <v>407</v>
      </c>
      <c r="C6018" s="20" t="s">
        <v>408</v>
      </c>
      <c r="D6018" s="20" t="s">
        <v>399</v>
      </c>
      <c r="E6018" s="20" t="s">
        <v>394</v>
      </c>
      <c r="F6018" t="e">
        <f>VLOOKUP(H6018,'[1]Ventes par client'!B:Q,9,FALSE)</f>
        <v>#N/A</v>
      </c>
      <c r="G6018" s="21">
        <v>100</v>
      </c>
      <c r="H6018" t="s">
        <v>850</v>
      </c>
      <c r="I6018" s="19">
        <v>5</v>
      </c>
      <c r="J6018" s="22" t="e">
        <f t="shared" ref="J6018:J6081" si="94">+F6018-G6018</f>
        <v>#N/A</v>
      </c>
    </row>
    <row r="6019" spans="1:10" x14ac:dyDescent="0.25">
      <c r="A6019" s="20">
        <v>30000</v>
      </c>
      <c r="B6019" s="20" t="s">
        <v>407</v>
      </c>
      <c r="C6019" s="20" t="s">
        <v>408</v>
      </c>
      <c r="D6019" s="20" t="s">
        <v>400</v>
      </c>
      <c r="E6019" s="20" t="s">
        <v>394</v>
      </c>
      <c r="F6019" t="e">
        <f>VLOOKUP(H6019,'[1]Ventes par client'!B:Q,10,FALSE)</f>
        <v>#N/A</v>
      </c>
      <c r="G6019" s="21">
        <v>100</v>
      </c>
      <c r="H6019" t="s">
        <v>850</v>
      </c>
      <c r="I6019">
        <v>6</v>
      </c>
      <c r="J6019" s="22" t="e">
        <f t="shared" si="94"/>
        <v>#N/A</v>
      </c>
    </row>
    <row r="6020" spans="1:10" x14ac:dyDescent="0.25">
      <c r="A6020" s="20">
        <v>30000</v>
      </c>
      <c r="B6020" s="20" t="s">
        <v>407</v>
      </c>
      <c r="C6020" s="20" t="s">
        <v>408</v>
      </c>
      <c r="D6020" s="20" t="s">
        <v>401</v>
      </c>
      <c r="E6020" s="20" t="s">
        <v>394</v>
      </c>
      <c r="F6020" t="e">
        <f>VLOOKUP(H6020,'[1]Ventes par client'!B:Q,11,FALSE)</f>
        <v>#N/A</v>
      </c>
      <c r="G6020" s="21">
        <v>100</v>
      </c>
      <c r="H6020" t="s">
        <v>850</v>
      </c>
      <c r="I6020" s="19">
        <v>7</v>
      </c>
      <c r="J6020" s="22" t="e">
        <f t="shared" si="94"/>
        <v>#N/A</v>
      </c>
    </row>
    <row r="6021" spans="1:10" x14ac:dyDescent="0.25">
      <c r="A6021" s="20">
        <v>30000</v>
      </c>
      <c r="B6021" s="20" t="s">
        <v>407</v>
      </c>
      <c r="C6021" s="20" t="s">
        <v>408</v>
      </c>
      <c r="D6021" s="20" t="s">
        <v>402</v>
      </c>
      <c r="E6021" s="20" t="s">
        <v>394</v>
      </c>
      <c r="F6021" t="e">
        <f>VLOOKUP(H6021,'[1]Ventes par client'!B:Q,12,FALSE)</f>
        <v>#N/A</v>
      </c>
      <c r="G6021" s="21">
        <v>100</v>
      </c>
      <c r="H6021" t="s">
        <v>850</v>
      </c>
      <c r="I6021" s="19">
        <v>8</v>
      </c>
      <c r="J6021" s="22" t="e">
        <f t="shared" si="94"/>
        <v>#N/A</v>
      </c>
    </row>
    <row r="6022" spans="1:10" x14ac:dyDescent="0.25">
      <c r="A6022" s="20">
        <v>30000</v>
      </c>
      <c r="B6022" s="20" t="s">
        <v>407</v>
      </c>
      <c r="C6022" s="20" t="s">
        <v>408</v>
      </c>
      <c r="D6022" s="20" t="s">
        <v>403</v>
      </c>
      <c r="E6022" s="20" t="s">
        <v>394</v>
      </c>
      <c r="F6022" t="e">
        <f>VLOOKUP(H6022,'[1]Ventes par client'!B:Q,13,FALSE)</f>
        <v>#N/A</v>
      </c>
      <c r="G6022" s="21">
        <v>0</v>
      </c>
      <c r="H6022" t="s">
        <v>850</v>
      </c>
      <c r="I6022">
        <v>9</v>
      </c>
      <c r="J6022" s="22" t="e">
        <f t="shared" si="94"/>
        <v>#N/A</v>
      </c>
    </row>
    <row r="6023" spans="1:10" x14ac:dyDescent="0.25">
      <c r="A6023" s="20">
        <v>30000</v>
      </c>
      <c r="B6023" s="20" t="s">
        <v>407</v>
      </c>
      <c r="C6023" s="20" t="s">
        <v>408</v>
      </c>
      <c r="D6023" s="20" t="s">
        <v>404</v>
      </c>
      <c r="E6023" s="20" t="s">
        <v>394</v>
      </c>
      <c r="F6023" t="e">
        <f>VLOOKUP(H6023,'[1]Ventes par client'!B:Q,14,FALSE)</f>
        <v>#N/A</v>
      </c>
      <c r="G6023" s="21">
        <v>100</v>
      </c>
      <c r="H6023" t="s">
        <v>850</v>
      </c>
      <c r="I6023" s="19">
        <v>10</v>
      </c>
      <c r="J6023" s="22" t="e">
        <f t="shared" si="94"/>
        <v>#N/A</v>
      </c>
    </row>
    <row r="6024" spans="1:10" x14ac:dyDescent="0.25">
      <c r="A6024" s="20">
        <v>30000</v>
      </c>
      <c r="B6024" s="20" t="s">
        <v>407</v>
      </c>
      <c r="C6024" s="20" t="s">
        <v>408</v>
      </c>
      <c r="D6024" s="20" t="s">
        <v>405</v>
      </c>
      <c r="E6024" s="20" t="s">
        <v>394</v>
      </c>
      <c r="F6024" t="e">
        <f>VLOOKUP(H6024,'[1]Ventes par client'!B:Q,15,FALSE)</f>
        <v>#N/A</v>
      </c>
      <c r="G6024" s="21">
        <v>100</v>
      </c>
      <c r="H6024" t="s">
        <v>850</v>
      </c>
      <c r="I6024" s="19">
        <v>11</v>
      </c>
      <c r="J6024" s="22" t="e">
        <f t="shared" si="94"/>
        <v>#N/A</v>
      </c>
    </row>
    <row r="6025" spans="1:10" x14ac:dyDescent="0.25">
      <c r="A6025" s="20">
        <v>30000</v>
      </c>
      <c r="B6025" s="20" t="s">
        <v>407</v>
      </c>
      <c r="C6025" s="20" t="s">
        <v>408</v>
      </c>
      <c r="D6025" s="20" t="s">
        <v>406</v>
      </c>
      <c r="E6025" s="20" t="s">
        <v>394</v>
      </c>
      <c r="F6025" t="e">
        <f>VLOOKUP(H6025,'[1]Ventes par client'!B:Q,16,FALSE)</f>
        <v>#N/A</v>
      </c>
      <c r="G6025" s="21">
        <v>100</v>
      </c>
      <c r="H6025" t="s">
        <v>850</v>
      </c>
      <c r="I6025">
        <v>12</v>
      </c>
      <c r="J6025" s="22" t="e">
        <f t="shared" si="94"/>
        <v>#N/A</v>
      </c>
    </row>
    <row r="6026" spans="1:10" x14ac:dyDescent="0.25">
      <c r="A6026" s="20">
        <v>30000</v>
      </c>
      <c r="B6026" s="20" t="s">
        <v>417</v>
      </c>
      <c r="C6026" s="20" t="s">
        <v>408</v>
      </c>
      <c r="D6026" s="20" t="s">
        <v>393</v>
      </c>
      <c r="E6026" s="20" t="s">
        <v>394</v>
      </c>
      <c r="F6026" s="21" t="e">
        <f>VLOOKUP(H6026,'[1]Ventes par client'!B:Q,5,FALSE)</f>
        <v>#N/A</v>
      </c>
      <c r="G6026" s="21">
        <v>100</v>
      </c>
      <c r="H6026" s="2" t="s">
        <v>851</v>
      </c>
      <c r="I6026" s="19">
        <v>1</v>
      </c>
      <c r="J6026" s="22" t="e">
        <f t="shared" si="94"/>
        <v>#N/A</v>
      </c>
    </row>
    <row r="6027" spans="1:10" x14ac:dyDescent="0.25">
      <c r="A6027" s="20">
        <v>30000</v>
      </c>
      <c r="B6027" s="20" t="s">
        <v>417</v>
      </c>
      <c r="C6027" s="20" t="s">
        <v>408</v>
      </c>
      <c r="D6027" s="20" t="s">
        <v>396</v>
      </c>
      <c r="E6027" s="20" t="s">
        <v>394</v>
      </c>
      <c r="F6027" t="e">
        <f>VLOOKUP(H6027,'[1]Ventes par client'!B:Q,6,FALSE)</f>
        <v>#N/A</v>
      </c>
      <c r="G6027" s="21">
        <v>100</v>
      </c>
      <c r="H6027" t="s">
        <v>851</v>
      </c>
      <c r="I6027" s="19">
        <v>2</v>
      </c>
      <c r="J6027" s="22" t="e">
        <f t="shared" si="94"/>
        <v>#N/A</v>
      </c>
    </row>
    <row r="6028" spans="1:10" x14ac:dyDescent="0.25">
      <c r="A6028" s="20">
        <v>30000</v>
      </c>
      <c r="B6028" s="20" t="s">
        <v>417</v>
      </c>
      <c r="C6028" s="20" t="s">
        <v>408</v>
      </c>
      <c r="D6028" s="20" t="s">
        <v>397</v>
      </c>
      <c r="E6028" s="20" t="s">
        <v>394</v>
      </c>
      <c r="F6028" t="e">
        <f>VLOOKUP(H6028,'[1]Ventes par client'!B:Q,7,FALSE)</f>
        <v>#N/A</v>
      </c>
      <c r="G6028" s="21">
        <v>100</v>
      </c>
      <c r="H6028" t="s">
        <v>851</v>
      </c>
      <c r="I6028">
        <v>3</v>
      </c>
      <c r="J6028" s="22" t="e">
        <f t="shared" si="94"/>
        <v>#N/A</v>
      </c>
    </row>
    <row r="6029" spans="1:10" x14ac:dyDescent="0.25">
      <c r="A6029" s="20">
        <v>30000</v>
      </c>
      <c r="B6029" s="20" t="s">
        <v>417</v>
      </c>
      <c r="C6029" s="20" t="s">
        <v>408</v>
      </c>
      <c r="D6029" s="20" t="s">
        <v>398</v>
      </c>
      <c r="E6029" s="20" t="s">
        <v>394</v>
      </c>
      <c r="F6029" t="e">
        <f>VLOOKUP(H6029,'[1]Ventes par client'!B:Q,8,FALSE)</f>
        <v>#N/A</v>
      </c>
      <c r="G6029" s="21">
        <v>0</v>
      </c>
      <c r="H6029" t="s">
        <v>851</v>
      </c>
      <c r="I6029" s="19">
        <v>4</v>
      </c>
      <c r="J6029" s="22" t="e">
        <f t="shared" si="94"/>
        <v>#N/A</v>
      </c>
    </row>
    <row r="6030" spans="1:10" x14ac:dyDescent="0.25">
      <c r="A6030" s="20">
        <v>30000</v>
      </c>
      <c r="B6030" s="20" t="s">
        <v>417</v>
      </c>
      <c r="C6030" s="20" t="s">
        <v>408</v>
      </c>
      <c r="D6030" s="20" t="s">
        <v>399</v>
      </c>
      <c r="E6030" s="20" t="s">
        <v>394</v>
      </c>
      <c r="F6030" t="e">
        <f>VLOOKUP(H6030,'[1]Ventes par client'!B:Q,9,FALSE)</f>
        <v>#N/A</v>
      </c>
      <c r="G6030" s="21">
        <v>100</v>
      </c>
      <c r="H6030" t="s">
        <v>851</v>
      </c>
      <c r="I6030" s="19">
        <v>5</v>
      </c>
      <c r="J6030" s="22" t="e">
        <f t="shared" si="94"/>
        <v>#N/A</v>
      </c>
    </row>
    <row r="6031" spans="1:10" x14ac:dyDescent="0.25">
      <c r="A6031" s="20">
        <v>30000</v>
      </c>
      <c r="B6031" s="20" t="s">
        <v>417</v>
      </c>
      <c r="C6031" s="20" t="s">
        <v>408</v>
      </c>
      <c r="D6031" s="20" t="s">
        <v>400</v>
      </c>
      <c r="E6031" s="20" t="s">
        <v>394</v>
      </c>
      <c r="F6031" t="e">
        <f>VLOOKUP(H6031,'[1]Ventes par client'!B:Q,10,FALSE)</f>
        <v>#N/A</v>
      </c>
      <c r="G6031" s="21">
        <v>100</v>
      </c>
      <c r="H6031" t="s">
        <v>851</v>
      </c>
      <c r="I6031">
        <v>6</v>
      </c>
      <c r="J6031" s="22" t="e">
        <f t="shared" si="94"/>
        <v>#N/A</v>
      </c>
    </row>
    <row r="6032" spans="1:10" x14ac:dyDescent="0.25">
      <c r="A6032" s="20">
        <v>30000</v>
      </c>
      <c r="B6032" s="20" t="s">
        <v>417</v>
      </c>
      <c r="C6032" s="20" t="s">
        <v>408</v>
      </c>
      <c r="D6032" s="20" t="s">
        <v>401</v>
      </c>
      <c r="E6032" s="20" t="s">
        <v>394</v>
      </c>
      <c r="F6032" t="e">
        <f>VLOOKUP(H6032,'[1]Ventes par client'!B:Q,11,FALSE)</f>
        <v>#N/A</v>
      </c>
      <c r="G6032" s="21">
        <v>100</v>
      </c>
      <c r="H6032" t="s">
        <v>851</v>
      </c>
      <c r="I6032" s="19">
        <v>7</v>
      </c>
      <c r="J6032" s="22" t="e">
        <f t="shared" si="94"/>
        <v>#N/A</v>
      </c>
    </row>
    <row r="6033" spans="1:10" x14ac:dyDescent="0.25">
      <c r="A6033" s="20">
        <v>30000</v>
      </c>
      <c r="B6033" s="20" t="s">
        <v>417</v>
      </c>
      <c r="C6033" s="20" t="s">
        <v>408</v>
      </c>
      <c r="D6033" s="20" t="s">
        <v>402</v>
      </c>
      <c r="E6033" s="20" t="s">
        <v>394</v>
      </c>
      <c r="F6033" t="e">
        <f>VLOOKUP(H6033,'[1]Ventes par client'!B:Q,12,FALSE)</f>
        <v>#N/A</v>
      </c>
      <c r="G6033" s="21">
        <v>100</v>
      </c>
      <c r="H6033" t="s">
        <v>851</v>
      </c>
      <c r="I6033" s="19">
        <v>8</v>
      </c>
      <c r="J6033" s="22" t="e">
        <f t="shared" si="94"/>
        <v>#N/A</v>
      </c>
    </row>
    <row r="6034" spans="1:10" x14ac:dyDescent="0.25">
      <c r="A6034" s="20">
        <v>30000</v>
      </c>
      <c r="B6034" s="20" t="s">
        <v>417</v>
      </c>
      <c r="C6034" s="20" t="s">
        <v>408</v>
      </c>
      <c r="D6034" s="20" t="s">
        <v>403</v>
      </c>
      <c r="E6034" s="20" t="s">
        <v>394</v>
      </c>
      <c r="F6034" t="e">
        <f>VLOOKUP(H6034,'[1]Ventes par client'!B:Q,13,FALSE)</f>
        <v>#N/A</v>
      </c>
      <c r="G6034" s="21">
        <v>0</v>
      </c>
      <c r="H6034" t="s">
        <v>851</v>
      </c>
      <c r="I6034">
        <v>9</v>
      </c>
      <c r="J6034" s="22" t="e">
        <f t="shared" si="94"/>
        <v>#N/A</v>
      </c>
    </row>
    <row r="6035" spans="1:10" x14ac:dyDescent="0.25">
      <c r="A6035" s="20">
        <v>30000</v>
      </c>
      <c r="B6035" s="20" t="s">
        <v>417</v>
      </c>
      <c r="C6035" s="20" t="s">
        <v>408</v>
      </c>
      <c r="D6035" s="20" t="s">
        <v>404</v>
      </c>
      <c r="E6035" s="20" t="s">
        <v>394</v>
      </c>
      <c r="F6035" t="e">
        <f>VLOOKUP(H6035,'[1]Ventes par client'!B:Q,14,FALSE)</f>
        <v>#N/A</v>
      </c>
      <c r="G6035" s="21">
        <v>100</v>
      </c>
      <c r="H6035" t="s">
        <v>851</v>
      </c>
      <c r="I6035" s="19">
        <v>10</v>
      </c>
      <c r="J6035" s="22" t="e">
        <f t="shared" si="94"/>
        <v>#N/A</v>
      </c>
    </row>
    <row r="6036" spans="1:10" x14ac:dyDescent="0.25">
      <c r="A6036" s="20">
        <v>30000</v>
      </c>
      <c r="B6036" s="20" t="s">
        <v>417</v>
      </c>
      <c r="C6036" s="20" t="s">
        <v>408</v>
      </c>
      <c r="D6036" s="20" t="s">
        <v>405</v>
      </c>
      <c r="E6036" s="20" t="s">
        <v>394</v>
      </c>
      <c r="F6036" t="e">
        <f>VLOOKUP(H6036,'[1]Ventes par client'!B:Q,15,FALSE)</f>
        <v>#N/A</v>
      </c>
      <c r="G6036" s="21">
        <v>100</v>
      </c>
      <c r="H6036" t="s">
        <v>851</v>
      </c>
      <c r="I6036" s="19">
        <v>11</v>
      </c>
      <c r="J6036" s="22" t="e">
        <f t="shared" si="94"/>
        <v>#N/A</v>
      </c>
    </row>
    <row r="6037" spans="1:10" x14ac:dyDescent="0.25">
      <c r="A6037" s="20">
        <v>30000</v>
      </c>
      <c r="B6037" s="20" t="s">
        <v>417</v>
      </c>
      <c r="C6037" s="20" t="s">
        <v>408</v>
      </c>
      <c r="D6037" s="20" t="s">
        <v>406</v>
      </c>
      <c r="E6037" s="20" t="s">
        <v>394</v>
      </c>
      <c r="F6037" t="e">
        <f>VLOOKUP(H6037,'[1]Ventes par client'!B:Q,16,FALSE)</f>
        <v>#N/A</v>
      </c>
      <c r="G6037" s="21">
        <v>100</v>
      </c>
      <c r="H6037" t="s">
        <v>851</v>
      </c>
      <c r="I6037">
        <v>12</v>
      </c>
      <c r="J6037" s="22" t="e">
        <f t="shared" si="94"/>
        <v>#N/A</v>
      </c>
    </row>
    <row r="6038" spans="1:10" x14ac:dyDescent="0.25">
      <c r="A6038" s="20">
        <v>30000</v>
      </c>
      <c r="B6038" s="20" t="s">
        <v>407</v>
      </c>
      <c r="C6038" s="20" t="s">
        <v>408</v>
      </c>
      <c r="D6038" s="20" t="s">
        <v>393</v>
      </c>
      <c r="E6038" s="20" t="s">
        <v>394</v>
      </c>
      <c r="F6038" s="21" t="e">
        <f>VLOOKUP(H6038,'[1]Ventes par client'!B:Q,5,FALSE)</f>
        <v>#N/A</v>
      </c>
      <c r="G6038" s="21">
        <v>100</v>
      </c>
      <c r="H6038" s="2" t="s">
        <v>852</v>
      </c>
      <c r="I6038" s="19">
        <v>1</v>
      </c>
      <c r="J6038" s="22" t="e">
        <f t="shared" si="94"/>
        <v>#N/A</v>
      </c>
    </row>
    <row r="6039" spans="1:10" x14ac:dyDescent="0.25">
      <c r="A6039" s="20">
        <v>30000</v>
      </c>
      <c r="B6039" s="20" t="s">
        <v>407</v>
      </c>
      <c r="C6039" s="20" t="s">
        <v>408</v>
      </c>
      <c r="D6039" s="20" t="s">
        <v>396</v>
      </c>
      <c r="E6039" s="20" t="s">
        <v>394</v>
      </c>
      <c r="F6039" t="e">
        <f>VLOOKUP(H6039,'[1]Ventes par client'!B:Q,6,FALSE)</f>
        <v>#N/A</v>
      </c>
      <c r="G6039" s="21">
        <v>100</v>
      </c>
      <c r="H6039" t="s">
        <v>852</v>
      </c>
      <c r="I6039" s="19">
        <v>2</v>
      </c>
      <c r="J6039" s="22" t="e">
        <f t="shared" si="94"/>
        <v>#N/A</v>
      </c>
    </row>
    <row r="6040" spans="1:10" x14ac:dyDescent="0.25">
      <c r="A6040" s="20">
        <v>30000</v>
      </c>
      <c r="B6040" s="20" t="s">
        <v>407</v>
      </c>
      <c r="C6040" s="20" t="s">
        <v>408</v>
      </c>
      <c r="D6040" s="20" t="s">
        <v>397</v>
      </c>
      <c r="E6040" s="20" t="s">
        <v>394</v>
      </c>
      <c r="F6040" t="e">
        <f>VLOOKUP(H6040,'[1]Ventes par client'!B:Q,7,FALSE)</f>
        <v>#N/A</v>
      </c>
      <c r="G6040" s="21">
        <v>100</v>
      </c>
      <c r="H6040" t="s">
        <v>852</v>
      </c>
      <c r="I6040">
        <v>3</v>
      </c>
      <c r="J6040" s="22" t="e">
        <f t="shared" si="94"/>
        <v>#N/A</v>
      </c>
    </row>
    <row r="6041" spans="1:10" x14ac:dyDescent="0.25">
      <c r="A6041" s="20">
        <v>30000</v>
      </c>
      <c r="B6041" s="20" t="s">
        <v>407</v>
      </c>
      <c r="C6041" s="20" t="s">
        <v>408</v>
      </c>
      <c r="D6041" s="20" t="s">
        <v>398</v>
      </c>
      <c r="E6041" s="20" t="s">
        <v>394</v>
      </c>
      <c r="F6041" t="e">
        <f>VLOOKUP(H6041,'[1]Ventes par client'!B:Q,8,FALSE)</f>
        <v>#N/A</v>
      </c>
      <c r="G6041" s="21">
        <v>0</v>
      </c>
      <c r="H6041" t="s">
        <v>852</v>
      </c>
      <c r="I6041" s="19">
        <v>4</v>
      </c>
      <c r="J6041" s="22" t="e">
        <f t="shared" si="94"/>
        <v>#N/A</v>
      </c>
    </row>
    <row r="6042" spans="1:10" x14ac:dyDescent="0.25">
      <c r="A6042" s="20">
        <v>30000</v>
      </c>
      <c r="B6042" s="20" t="s">
        <v>407</v>
      </c>
      <c r="C6042" s="20" t="s">
        <v>408</v>
      </c>
      <c r="D6042" s="20" t="s">
        <v>399</v>
      </c>
      <c r="E6042" s="20" t="s">
        <v>394</v>
      </c>
      <c r="F6042" t="e">
        <f>VLOOKUP(H6042,'[1]Ventes par client'!B:Q,9,FALSE)</f>
        <v>#N/A</v>
      </c>
      <c r="G6042" s="21">
        <v>100</v>
      </c>
      <c r="H6042" t="s">
        <v>852</v>
      </c>
      <c r="I6042" s="19">
        <v>5</v>
      </c>
      <c r="J6042" s="22" t="e">
        <f t="shared" si="94"/>
        <v>#N/A</v>
      </c>
    </row>
    <row r="6043" spans="1:10" x14ac:dyDescent="0.25">
      <c r="A6043" s="20">
        <v>30000</v>
      </c>
      <c r="B6043" s="20" t="s">
        <v>407</v>
      </c>
      <c r="C6043" s="20" t="s">
        <v>408</v>
      </c>
      <c r="D6043" s="20" t="s">
        <v>400</v>
      </c>
      <c r="E6043" s="20" t="s">
        <v>394</v>
      </c>
      <c r="F6043" t="e">
        <f>VLOOKUP(H6043,'[1]Ventes par client'!B:Q,10,FALSE)</f>
        <v>#N/A</v>
      </c>
      <c r="G6043" s="21">
        <v>100</v>
      </c>
      <c r="H6043" t="s">
        <v>852</v>
      </c>
      <c r="I6043">
        <v>6</v>
      </c>
      <c r="J6043" s="22" t="e">
        <f t="shared" si="94"/>
        <v>#N/A</v>
      </c>
    </row>
    <row r="6044" spans="1:10" x14ac:dyDescent="0.25">
      <c r="A6044" s="20">
        <v>30000</v>
      </c>
      <c r="B6044" s="20" t="s">
        <v>407</v>
      </c>
      <c r="C6044" s="20" t="s">
        <v>408</v>
      </c>
      <c r="D6044" s="20" t="s">
        <v>401</v>
      </c>
      <c r="E6044" s="20" t="s">
        <v>394</v>
      </c>
      <c r="F6044" t="e">
        <f>VLOOKUP(H6044,'[1]Ventes par client'!B:Q,11,FALSE)</f>
        <v>#N/A</v>
      </c>
      <c r="G6044" s="21">
        <v>100</v>
      </c>
      <c r="H6044" t="s">
        <v>852</v>
      </c>
      <c r="I6044" s="19">
        <v>7</v>
      </c>
      <c r="J6044" s="22" t="e">
        <f t="shared" si="94"/>
        <v>#N/A</v>
      </c>
    </row>
    <row r="6045" spans="1:10" x14ac:dyDescent="0.25">
      <c r="A6045" s="20">
        <v>30000</v>
      </c>
      <c r="B6045" s="20" t="s">
        <v>407</v>
      </c>
      <c r="C6045" s="20" t="s">
        <v>408</v>
      </c>
      <c r="D6045" s="20" t="s">
        <v>402</v>
      </c>
      <c r="E6045" s="20" t="s">
        <v>394</v>
      </c>
      <c r="F6045" t="e">
        <f>VLOOKUP(H6045,'[1]Ventes par client'!B:Q,12,FALSE)</f>
        <v>#N/A</v>
      </c>
      <c r="G6045" s="21">
        <v>100</v>
      </c>
      <c r="H6045" t="s">
        <v>852</v>
      </c>
      <c r="I6045" s="19">
        <v>8</v>
      </c>
      <c r="J6045" s="22" t="e">
        <f t="shared" si="94"/>
        <v>#N/A</v>
      </c>
    </row>
    <row r="6046" spans="1:10" x14ac:dyDescent="0.25">
      <c r="A6046" s="20">
        <v>30000</v>
      </c>
      <c r="B6046" s="20" t="s">
        <v>407</v>
      </c>
      <c r="C6046" s="20" t="s">
        <v>408</v>
      </c>
      <c r="D6046" s="20" t="s">
        <v>403</v>
      </c>
      <c r="E6046" s="20" t="s">
        <v>394</v>
      </c>
      <c r="F6046" t="e">
        <f>VLOOKUP(H6046,'[1]Ventes par client'!B:Q,13,FALSE)</f>
        <v>#N/A</v>
      </c>
      <c r="G6046" s="21">
        <v>0</v>
      </c>
      <c r="H6046" t="s">
        <v>852</v>
      </c>
      <c r="I6046">
        <v>9</v>
      </c>
      <c r="J6046" s="22" t="e">
        <f t="shared" si="94"/>
        <v>#N/A</v>
      </c>
    </row>
    <row r="6047" spans="1:10" x14ac:dyDescent="0.25">
      <c r="A6047" s="20">
        <v>30000</v>
      </c>
      <c r="B6047" s="20" t="s">
        <v>407</v>
      </c>
      <c r="C6047" s="20" t="s">
        <v>408</v>
      </c>
      <c r="D6047" s="20" t="s">
        <v>404</v>
      </c>
      <c r="E6047" s="20" t="s">
        <v>394</v>
      </c>
      <c r="F6047" t="e">
        <f>VLOOKUP(H6047,'[1]Ventes par client'!B:Q,14,FALSE)</f>
        <v>#N/A</v>
      </c>
      <c r="G6047" s="21">
        <v>100</v>
      </c>
      <c r="H6047" t="s">
        <v>852</v>
      </c>
      <c r="I6047" s="19">
        <v>10</v>
      </c>
      <c r="J6047" s="22" t="e">
        <f t="shared" si="94"/>
        <v>#N/A</v>
      </c>
    </row>
    <row r="6048" spans="1:10" x14ac:dyDescent="0.25">
      <c r="A6048" s="20">
        <v>30000</v>
      </c>
      <c r="B6048" s="20" t="s">
        <v>407</v>
      </c>
      <c r="C6048" s="20" t="s">
        <v>408</v>
      </c>
      <c r="D6048" s="20" t="s">
        <v>405</v>
      </c>
      <c r="E6048" s="20" t="s">
        <v>394</v>
      </c>
      <c r="F6048" t="e">
        <f>VLOOKUP(H6048,'[1]Ventes par client'!B:Q,15,FALSE)</f>
        <v>#N/A</v>
      </c>
      <c r="G6048" s="21">
        <v>100</v>
      </c>
      <c r="H6048" t="s">
        <v>852</v>
      </c>
      <c r="I6048" s="19">
        <v>11</v>
      </c>
      <c r="J6048" s="22" t="e">
        <f t="shared" si="94"/>
        <v>#N/A</v>
      </c>
    </row>
    <row r="6049" spans="1:10" x14ac:dyDescent="0.25">
      <c r="A6049" s="20">
        <v>30000</v>
      </c>
      <c r="B6049" s="20" t="s">
        <v>407</v>
      </c>
      <c r="C6049" s="20" t="s">
        <v>408</v>
      </c>
      <c r="D6049" s="20" t="s">
        <v>406</v>
      </c>
      <c r="E6049" s="20" t="s">
        <v>394</v>
      </c>
      <c r="F6049" t="e">
        <f>VLOOKUP(H6049,'[1]Ventes par client'!B:Q,16,FALSE)</f>
        <v>#N/A</v>
      </c>
      <c r="G6049" s="21">
        <v>100</v>
      </c>
      <c r="H6049" t="s">
        <v>852</v>
      </c>
      <c r="I6049">
        <v>12</v>
      </c>
      <c r="J6049" s="22" t="e">
        <f t="shared" si="94"/>
        <v>#N/A</v>
      </c>
    </row>
    <row r="6050" spans="1:10" x14ac:dyDescent="0.25">
      <c r="A6050" s="20">
        <v>30000</v>
      </c>
      <c r="B6050" s="20" t="s">
        <v>417</v>
      </c>
      <c r="C6050" s="20" t="s">
        <v>408</v>
      </c>
      <c r="D6050" s="20" t="s">
        <v>393</v>
      </c>
      <c r="E6050" s="20" t="s">
        <v>394</v>
      </c>
      <c r="F6050" s="21" t="e">
        <f>VLOOKUP(H6050,'[1]Ventes par client'!B:Q,5,FALSE)</f>
        <v>#N/A</v>
      </c>
      <c r="G6050" s="21">
        <v>100</v>
      </c>
      <c r="H6050" s="2" t="s">
        <v>853</v>
      </c>
      <c r="I6050" s="19">
        <v>1</v>
      </c>
      <c r="J6050" s="22" t="e">
        <f t="shared" si="94"/>
        <v>#N/A</v>
      </c>
    </row>
    <row r="6051" spans="1:10" x14ac:dyDescent="0.25">
      <c r="A6051" s="20">
        <v>30000</v>
      </c>
      <c r="B6051" s="20" t="s">
        <v>417</v>
      </c>
      <c r="C6051" s="20" t="s">
        <v>408</v>
      </c>
      <c r="D6051" s="20" t="s">
        <v>396</v>
      </c>
      <c r="E6051" s="20" t="s">
        <v>394</v>
      </c>
      <c r="F6051" t="e">
        <f>VLOOKUP(H6051,'[1]Ventes par client'!B:Q,6,FALSE)</f>
        <v>#N/A</v>
      </c>
      <c r="G6051" s="21">
        <v>100</v>
      </c>
      <c r="H6051" t="s">
        <v>853</v>
      </c>
      <c r="I6051" s="19">
        <v>2</v>
      </c>
      <c r="J6051" s="22" t="e">
        <f t="shared" si="94"/>
        <v>#N/A</v>
      </c>
    </row>
    <row r="6052" spans="1:10" x14ac:dyDescent="0.25">
      <c r="A6052" s="20">
        <v>30000</v>
      </c>
      <c r="B6052" s="20" t="s">
        <v>417</v>
      </c>
      <c r="C6052" s="20" t="s">
        <v>408</v>
      </c>
      <c r="D6052" s="20" t="s">
        <v>397</v>
      </c>
      <c r="E6052" s="20" t="s">
        <v>394</v>
      </c>
      <c r="F6052" t="e">
        <f>VLOOKUP(H6052,'[1]Ventes par client'!B:Q,7,FALSE)</f>
        <v>#N/A</v>
      </c>
      <c r="G6052" s="21">
        <v>100</v>
      </c>
      <c r="H6052" t="s">
        <v>853</v>
      </c>
      <c r="I6052">
        <v>3</v>
      </c>
      <c r="J6052" s="22" t="e">
        <f t="shared" si="94"/>
        <v>#N/A</v>
      </c>
    </row>
    <row r="6053" spans="1:10" x14ac:dyDescent="0.25">
      <c r="A6053" s="20">
        <v>30000</v>
      </c>
      <c r="B6053" s="20" t="s">
        <v>417</v>
      </c>
      <c r="C6053" s="20" t="s">
        <v>408</v>
      </c>
      <c r="D6053" s="20" t="s">
        <v>398</v>
      </c>
      <c r="E6053" s="20" t="s">
        <v>394</v>
      </c>
      <c r="F6053" t="e">
        <f>VLOOKUP(H6053,'[1]Ventes par client'!B:Q,8,FALSE)</f>
        <v>#N/A</v>
      </c>
      <c r="G6053" s="21">
        <v>0</v>
      </c>
      <c r="H6053" t="s">
        <v>853</v>
      </c>
      <c r="I6053" s="19">
        <v>4</v>
      </c>
      <c r="J6053" s="22" t="e">
        <f t="shared" si="94"/>
        <v>#N/A</v>
      </c>
    </row>
    <row r="6054" spans="1:10" x14ac:dyDescent="0.25">
      <c r="A6054" s="20">
        <v>30000</v>
      </c>
      <c r="B6054" s="20" t="s">
        <v>417</v>
      </c>
      <c r="C6054" s="20" t="s">
        <v>408</v>
      </c>
      <c r="D6054" s="20" t="s">
        <v>399</v>
      </c>
      <c r="E6054" s="20" t="s">
        <v>394</v>
      </c>
      <c r="F6054" t="e">
        <f>VLOOKUP(H6054,'[1]Ventes par client'!B:Q,9,FALSE)</f>
        <v>#N/A</v>
      </c>
      <c r="G6054" s="21">
        <v>100</v>
      </c>
      <c r="H6054" t="s">
        <v>853</v>
      </c>
      <c r="I6054" s="19">
        <v>5</v>
      </c>
      <c r="J6054" s="22" t="e">
        <f t="shared" si="94"/>
        <v>#N/A</v>
      </c>
    </row>
    <row r="6055" spans="1:10" x14ac:dyDescent="0.25">
      <c r="A6055" s="20">
        <v>30000</v>
      </c>
      <c r="B6055" s="20" t="s">
        <v>417</v>
      </c>
      <c r="C6055" s="20" t="s">
        <v>408</v>
      </c>
      <c r="D6055" s="20" t="s">
        <v>400</v>
      </c>
      <c r="E6055" s="20" t="s">
        <v>394</v>
      </c>
      <c r="F6055" t="e">
        <f>VLOOKUP(H6055,'[1]Ventes par client'!B:Q,10,FALSE)</f>
        <v>#N/A</v>
      </c>
      <c r="G6055" s="21">
        <v>100</v>
      </c>
      <c r="H6055" t="s">
        <v>853</v>
      </c>
      <c r="I6055">
        <v>6</v>
      </c>
      <c r="J6055" s="22" t="e">
        <f t="shared" si="94"/>
        <v>#N/A</v>
      </c>
    </row>
    <row r="6056" spans="1:10" x14ac:dyDescent="0.25">
      <c r="A6056" s="20">
        <v>30000</v>
      </c>
      <c r="B6056" s="20" t="s">
        <v>417</v>
      </c>
      <c r="C6056" s="20" t="s">
        <v>408</v>
      </c>
      <c r="D6056" s="20" t="s">
        <v>401</v>
      </c>
      <c r="E6056" s="20" t="s">
        <v>394</v>
      </c>
      <c r="F6056" t="e">
        <f>VLOOKUP(H6056,'[1]Ventes par client'!B:Q,11,FALSE)</f>
        <v>#N/A</v>
      </c>
      <c r="G6056" s="21">
        <v>100</v>
      </c>
      <c r="H6056" t="s">
        <v>853</v>
      </c>
      <c r="I6056" s="19">
        <v>7</v>
      </c>
      <c r="J6056" s="22" t="e">
        <f t="shared" si="94"/>
        <v>#N/A</v>
      </c>
    </row>
    <row r="6057" spans="1:10" x14ac:dyDescent="0.25">
      <c r="A6057" s="20">
        <v>30000</v>
      </c>
      <c r="B6057" s="20" t="s">
        <v>417</v>
      </c>
      <c r="C6057" s="20" t="s">
        <v>408</v>
      </c>
      <c r="D6057" s="20" t="s">
        <v>402</v>
      </c>
      <c r="E6057" s="20" t="s">
        <v>394</v>
      </c>
      <c r="F6057" t="e">
        <f>VLOOKUP(H6057,'[1]Ventes par client'!B:Q,12,FALSE)</f>
        <v>#N/A</v>
      </c>
      <c r="G6057" s="21">
        <v>100</v>
      </c>
      <c r="H6057" t="s">
        <v>853</v>
      </c>
      <c r="I6057" s="19">
        <v>8</v>
      </c>
      <c r="J6057" s="22" t="e">
        <f t="shared" si="94"/>
        <v>#N/A</v>
      </c>
    </row>
    <row r="6058" spans="1:10" x14ac:dyDescent="0.25">
      <c r="A6058" s="20">
        <v>30000</v>
      </c>
      <c r="B6058" s="20" t="s">
        <v>417</v>
      </c>
      <c r="C6058" s="20" t="s">
        <v>408</v>
      </c>
      <c r="D6058" s="20" t="s">
        <v>403</v>
      </c>
      <c r="E6058" s="20" t="s">
        <v>394</v>
      </c>
      <c r="F6058" t="e">
        <f>VLOOKUP(H6058,'[1]Ventes par client'!B:Q,13,FALSE)</f>
        <v>#N/A</v>
      </c>
      <c r="G6058" s="21">
        <v>0</v>
      </c>
      <c r="H6058" t="s">
        <v>853</v>
      </c>
      <c r="I6058">
        <v>9</v>
      </c>
      <c r="J6058" s="22" t="e">
        <f t="shared" si="94"/>
        <v>#N/A</v>
      </c>
    </row>
    <row r="6059" spans="1:10" x14ac:dyDescent="0.25">
      <c r="A6059" s="20">
        <v>30000</v>
      </c>
      <c r="B6059" s="20" t="s">
        <v>417</v>
      </c>
      <c r="C6059" s="20" t="s">
        <v>408</v>
      </c>
      <c r="D6059" s="20" t="s">
        <v>404</v>
      </c>
      <c r="E6059" s="20" t="s">
        <v>394</v>
      </c>
      <c r="F6059" t="e">
        <f>VLOOKUP(H6059,'[1]Ventes par client'!B:Q,14,FALSE)</f>
        <v>#N/A</v>
      </c>
      <c r="G6059" s="21">
        <v>100</v>
      </c>
      <c r="H6059" t="s">
        <v>853</v>
      </c>
      <c r="I6059" s="19">
        <v>10</v>
      </c>
      <c r="J6059" s="22" t="e">
        <f t="shared" si="94"/>
        <v>#N/A</v>
      </c>
    </row>
    <row r="6060" spans="1:10" x14ac:dyDescent="0.25">
      <c r="A6060" s="20">
        <v>30000</v>
      </c>
      <c r="B6060" s="20" t="s">
        <v>417</v>
      </c>
      <c r="C6060" s="20" t="s">
        <v>408</v>
      </c>
      <c r="D6060" s="20" t="s">
        <v>405</v>
      </c>
      <c r="E6060" s="20" t="s">
        <v>394</v>
      </c>
      <c r="F6060" t="e">
        <f>VLOOKUP(H6060,'[1]Ventes par client'!B:Q,15,FALSE)</f>
        <v>#N/A</v>
      </c>
      <c r="G6060" s="21">
        <v>100</v>
      </c>
      <c r="H6060" t="s">
        <v>853</v>
      </c>
      <c r="I6060" s="19">
        <v>11</v>
      </c>
      <c r="J6060" s="22" t="e">
        <f t="shared" si="94"/>
        <v>#N/A</v>
      </c>
    </row>
    <row r="6061" spans="1:10" x14ac:dyDescent="0.25">
      <c r="A6061" s="20">
        <v>30000</v>
      </c>
      <c r="B6061" s="20" t="s">
        <v>417</v>
      </c>
      <c r="C6061" s="20" t="s">
        <v>408</v>
      </c>
      <c r="D6061" s="20" t="s">
        <v>406</v>
      </c>
      <c r="E6061" s="20" t="s">
        <v>394</v>
      </c>
      <c r="F6061" t="e">
        <f>VLOOKUP(H6061,'[1]Ventes par client'!B:Q,16,FALSE)</f>
        <v>#N/A</v>
      </c>
      <c r="G6061" s="21">
        <v>100</v>
      </c>
      <c r="H6061" t="s">
        <v>853</v>
      </c>
      <c r="I6061">
        <v>12</v>
      </c>
      <c r="J6061" s="22" t="e">
        <f t="shared" si="94"/>
        <v>#N/A</v>
      </c>
    </row>
    <row r="6062" spans="1:10" x14ac:dyDescent="0.25">
      <c r="A6062" s="20">
        <v>30000</v>
      </c>
      <c r="B6062" s="20" t="s">
        <v>474</v>
      </c>
      <c r="C6062" s="20" t="s">
        <v>408</v>
      </c>
      <c r="D6062" s="20" t="s">
        <v>393</v>
      </c>
      <c r="E6062" s="20" t="s">
        <v>394</v>
      </c>
      <c r="F6062" s="21" t="e">
        <f>VLOOKUP(H6062,'[1]Ventes par client'!B:Q,5,FALSE)</f>
        <v>#N/A</v>
      </c>
      <c r="G6062" s="21">
        <v>0</v>
      </c>
      <c r="H6062" s="2" t="s">
        <v>854</v>
      </c>
      <c r="I6062" s="19">
        <v>1</v>
      </c>
      <c r="J6062" s="22" t="e">
        <f t="shared" si="94"/>
        <v>#N/A</v>
      </c>
    </row>
    <row r="6063" spans="1:10" x14ac:dyDescent="0.25">
      <c r="A6063" s="20">
        <v>30000</v>
      </c>
      <c r="B6063" s="20" t="s">
        <v>474</v>
      </c>
      <c r="C6063" s="20" t="s">
        <v>408</v>
      </c>
      <c r="D6063" s="20" t="s">
        <v>396</v>
      </c>
      <c r="E6063" s="20" t="s">
        <v>394</v>
      </c>
      <c r="F6063" t="e">
        <f>VLOOKUP(H6063,'[1]Ventes par client'!B:Q,6,FALSE)</f>
        <v>#N/A</v>
      </c>
      <c r="G6063" s="21">
        <v>100</v>
      </c>
      <c r="H6063" t="s">
        <v>854</v>
      </c>
      <c r="I6063" s="19">
        <v>2</v>
      </c>
      <c r="J6063" s="22" t="e">
        <f t="shared" si="94"/>
        <v>#N/A</v>
      </c>
    </row>
    <row r="6064" spans="1:10" x14ac:dyDescent="0.25">
      <c r="A6064" s="20">
        <v>30000</v>
      </c>
      <c r="B6064" s="20" t="s">
        <v>474</v>
      </c>
      <c r="C6064" s="20" t="s">
        <v>408</v>
      </c>
      <c r="D6064" s="20" t="s">
        <v>397</v>
      </c>
      <c r="E6064" s="20" t="s">
        <v>394</v>
      </c>
      <c r="F6064" t="e">
        <f>VLOOKUP(H6064,'[1]Ventes par client'!B:Q,7,FALSE)</f>
        <v>#N/A</v>
      </c>
      <c r="G6064" s="21">
        <v>0</v>
      </c>
      <c r="H6064" t="s">
        <v>854</v>
      </c>
      <c r="I6064">
        <v>3</v>
      </c>
      <c r="J6064" s="22" t="e">
        <f t="shared" si="94"/>
        <v>#N/A</v>
      </c>
    </row>
    <row r="6065" spans="1:10" x14ac:dyDescent="0.25">
      <c r="A6065" s="20">
        <v>30000</v>
      </c>
      <c r="B6065" s="20" t="s">
        <v>474</v>
      </c>
      <c r="C6065" s="20" t="s">
        <v>408</v>
      </c>
      <c r="D6065" s="20" t="s">
        <v>398</v>
      </c>
      <c r="E6065" s="20" t="s">
        <v>394</v>
      </c>
      <c r="F6065" t="e">
        <f>VLOOKUP(H6065,'[1]Ventes par client'!B:Q,8,FALSE)</f>
        <v>#N/A</v>
      </c>
      <c r="G6065" s="21">
        <v>100</v>
      </c>
      <c r="H6065" t="s">
        <v>854</v>
      </c>
      <c r="I6065" s="19">
        <v>4</v>
      </c>
      <c r="J6065" s="22" t="e">
        <f t="shared" si="94"/>
        <v>#N/A</v>
      </c>
    </row>
    <row r="6066" spans="1:10" x14ac:dyDescent="0.25">
      <c r="A6066" s="20">
        <v>30000</v>
      </c>
      <c r="B6066" s="20" t="s">
        <v>474</v>
      </c>
      <c r="C6066" s="20" t="s">
        <v>408</v>
      </c>
      <c r="D6066" s="20" t="s">
        <v>399</v>
      </c>
      <c r="E6066" s="20" t="s">
        <v>394</v>
      </c>
      <c r="F6066" t="e">
        <f>VLOOKUP(H6066,'[1]Ventes par client'!B:Q,9,FALSE)</f>
        <v>#N/A</v>
      </c>
      <c r="G6066" s="21">
        <v>0</v>
      </c>
      <c r="H6066" t="s">
        <v>854</v>
      </c>
      <c r="I6066" s="19">
        <v>5</v>
      </c>
      <c r="J6066" s="22" t="e">
        <f t="shared" si="94"/>
        <v>#N/A</v>
      </c>
    </row>
    <row r="6067" spans="1:10" x14ac:dyDescent="0.25">
      <c r="A6067" s="20">
        <v>30000</v>
      </c>
      <c r="B6067" s="20" t="s">
        <v>474</v>
      </c>
      <c r="C6067" s="20" t="s">
        <v>408</v>
      </c>
      <c r="D6067" s="20" t="s">
        <v>400</v>
      </c>
      <c r="E6067" s="20" t="s">
        <v>394</v>
      </c>
      <c r="F6067" t="e">
        <f>VLOOKUP(H6067,'[1]Ventes par client'!B:Q,10,FALSE)</f>
        <v>#N/A</v>
      </c>
      <c r="G6067" s="21">
        <v>100</v>
      </c>
      <c r="H6067" t="s">
        <v>854</v>
      </c>
      <c r="I6067">
        <v>6</v>
      </c>
      <c r="J6067" s="22" t="e">
        <f t="shared" si="94"/>
        <v>#N/A</v>
      </c>
    </row>
    <row r="6068" spans="1:10" x14ac:dyDescent="0.25">
      <c r="A6068" s="20">
        <v>30000</v>
      </c>
      <c r="B6068" s="20" t="s">
        <v>474</v>
      </c>
      <c r="C6068" s="20" t="s">
        <v>408</v>
      </c>
      <c r="D6068" s="20" t="s">
        <v>401</v>
      </c>
      <c r="E6068" s="20" t="s">
        <v>394</v>
      </c>
      <c r="F6068" t="e">
        <f>VLOOKUP(H6068,'[1]Ventes par client'!B:Q,11,FALSE)</f>
        <v>#N/A</v>
      </c>
      <c r="G6068" s="21">
        <v>0</v>
      </c>
      <c r="H6068" t="s">
        <v>854</v>
      </c>
      <c r="I6068" s="19">
        <v>7</v>
      </c>
      <c r="J6068" s="22" t="e">
        <f t="shared" si="94"/>
        <v>#N/A</v>
      </c>
    </row>
    <row r="6069" spans="1:10" x14ac:dyDescent="0.25">
      <c r="A6069" s="20">
        <v>30000</v>
      </c>
      <c r="B6069" s="20" t="s">
        <v>474</v>
      </c>
      <c r="C6069" s="20" t="s">
        <v>408</v>
      </c>
      <c r="D6069" s="20" t="s">
        <v>402</v>
      </c>
      <c r="E6069" s="20" t="s">
        <v>394</v>
      </c>
      <c r="F6069" t="e">
        <f>VLOOKUP(H6069,'[1]Ventes par client'!B:Q,12,FALSE)</f>
        <v>#N/A</v>
      </c>
      <c r="G6069" s="21">
        <v>0</v>
      </c>
      <c r="H6069" t="s">
        <v>854</v>
      </c>
      <c r="I6069" s="19">
        <v>8</v>
      </c>
      <c r="J6069" s="22" t="e">
        <f t="shared" si="94"/>
        <v>#N/A</v>
      </c>
    </row>
    <row r="6070" spans="1:10" x14ac:dyDescent="0.25">
      <c r="A6070" s="20">
        <v>30000</v>
      </c>
      <c r="B6070" s="20" t="s">
        <v>474</v>
      </c>
      <c r="C6070" s="20" t="s">
        <v>408</v>
      </c>
      <c r="D6070" s="20" t="s">
        <v>403</v>
      </c>
      <c r="E6070" s="20" t="s">
        <v>394</v>
      </c>
      <c r="F6070" t="e">
        <f>VLOOKUP(H6070,'[1]Ventes par client'!B:Q,13,FALSE)</f>
        <v>#N/A</v>
      </c>
      <c r="G6070" s="21">
        <v>100</v>
      </c>
      <c r="H6070" t="s">
        <v>854</v>
      </c>
      <c r="I6070">
        <v>9</v>
      </c>
      <c r="J6070" s="22" t="e">
        <f t="shared" si="94"/>
        <v>#N/A</v>
      </c>
    </row>
    <row r="6071" spans="1:10" x14ac:dyDescent="0.25">
      <c r="A6071" s="20">
        <v>30000</v>
      </c>
      <c r="B6071" s="20" t="s">
        <v>474</v>
      </c>
      <c r="C6071" s="20" t="s">
        <v>408</v>
      </c>
      <c r="D6071" s="20" t="s">
        <v>404</v>
      </c>
      <c r="E6071" s="20" t="s">
        <v>394</v>
      </c>
      <c r="F6071" t="e">
        <f>VLOOKUP(H6071,'[1]Ventes par client'!B:Q,14,FALSE)</f>
        <v>#N/A</v>
      </c>
      <c r="G6071" s="21">
        <v>0</v>
      </c>
      <c r="H6071" t="s">
        <v>854</v>
      </c>
      <c r="I6071" s="19">
        <v>10</v>
      </c>
      <c r="J6071" s="22" t="e">
        <f t="shared" si="94"/>
        <v>#N/A</v>
      </c>
    </row>
    <row r="6072" spans="1:10" x14ac:dyDescent="0.25">
      <c r="A6072" s="20">
        <v>30000</v>
      </c>
      <c r="B6072" s="20" t="s">
        <v>474</v>
      </c>
      <c r="C6072" s="20" t="s">
        <v>408</v>
      </c>
      <c r="D6072" s="20" t="s">
        <v>405</v>
      </c>
      <c r="E6072" s="20" t="s">
        <v>394</v>
      </c>
      <c r="F6072" t="e">
        <f>VLOOKUP(H6072,'[1]Ventes par client'!B:Q,15,FALSE)</f>
        <v>#N/A</v>
      </c>
      <c r="G6072" s="21">
        <v>100</v>
      </c>
      <c r="H6072" t="s">
        <v>854</v>
      </c>
      <c r="I6072" s="19">
        <v>11</v>
      </c>
      <c r="J6072" s="22" t="e">
        <f t="shared" si="94"/>
        <v>#N/A</v>
      </c>
    </row>
    <row r="6073" spans="1:10" x14ac:dyDescent="0.25">
      <c r="A6073" s="20">
        <v>30000</v>
      </c>
      <c r="B6073" s="20" t="s">
        <v>474</v>
      </c>
      <c r="C6073" s="20" t="s">
        <v>408</v>
      </c>
      <c r="D6073" s="20" t="s">
        <v>406</v>
      </c>
      <c r="E6073" s="20" t="s">
        <v>394</v>
      </c>
      <c r="F6073" t="e">
        <f>VLOOKUP(H6073,'[1]Ventes par client'!B:Q,16,FALSE)</f>
        <v>#N/A</v>
      </c>
      <c r="G6073" s="21">
        <v>0</v>
      </c>
      <c r="H6073" t="s">
        <v>854</v>
      </c>
      <c r="I6073">
        <v>12</v>
      </c>
      <c r="J6073" s="22" t="e">
        <f t="shared" si="94"/>
        <v>#N/A</v>
      </c>
    </row>
    <row r="6074" spans="1:10" x14ac:dyDescent="0.25">
      <c r="A6074" s="20">
        <v>30000</v>
      </c>
      <c r="B6074" s="20" t="s">
        <v>407</v>
      </c>
      <c r="C6074" s="20" t="s">
        <v>408</v>
      </c>
      <c r="D6074" s="20" t="s">
        <v>393</v>
      </c>
      <c r="E6074" s="20" t="s">
        <v>394</v>
      </c>
      <c r="F6074" s="21" t="e">
        <f>VLOOKUP(H6074,'[1]Ventes par client'!B:Q,5,FALSE)</f>
        <v>#N/A</v>
      </c>
      <c r="G6074" s="21">
        <v>200</v>
      </c>
      <c r="H6074" s="2" t="s">
        <v>855</v>
      </c>
      <c r="I6074" s="19">
        <v>1</v>
      </c>
      <c r="J6074" s="22" t="e">
        <f t="shared" si="94"/>
        <v>#N/A</v>
      </c>
    </row>
    <row r="6075" spans="1:10" x14ac:dyDescent="0.25">
      <c r="A6075" s="20">
        <v>30000</v>
      </c>
      <c r="B6075" s="20" t="s">
        <v>407</v>
      </c>
      <c r="C6075" s="20" t="s">
        <v>408</v>
      </c>
      <c r="D6075" s="20" t="s">
        <v>396</v>
      </c>
      <c r="E6075" s="20" t="s">
        <v>394</v>
      </c>
      <c r="F6075" t="e">
        <f>VLOOKUP(H6075,'[1]Ventes par client'!B:Q,6,FALSE)</f>
        <v>#N/A</v>
      </c>
      <c r="G6075" s="21">
        <v>300</v>
      </c>
      <c r="H6075" t="s">
        <v>855</v>
      </c>
      <c r="I6075" s="19">
        <v>2</v>
      </c>
      <c r="J6075" s="22" t="e">
        <f t="shared" si="94"/>
        <v>#N/A</v>
      </c>
    </row>
    <row r="6076" spans="1:10" x14ac:dyDescent="0.25">
      <c r="A6076" s="20">
        <v>30000</v>
      </c>
      <c r="B6076" s="20" t="s">
        <v>407</v>
      </c>
      <c r="C6076" s="20" t="s">
        <v>408</v>
      </c>
      <c r="D6076" s="20" t="s">
        <v>397</v>
      </c>
      <c r="E6076" s="20" t="s">
        <v>394</v>
      </c>
      <c r="F6076" t="e">
        <f>VLOOKUP(H6076,'[1]Ventes par client'!B:Q,7,FALSE)</f>
        <v>#N/A</v>
      </c>
      <c r="G6076" s="21">
        <v>300</v>
      </c>
      <c r="H6076" t="s">
        <v>855</v>
      </c>
      <c r="I6076">
        <v>3</v>
      </c>
      <c r="J6076" s="22" t="e">
        <f t="shared" si="94"/>
        <v>#N/A</v>
      </c>
    </row>
    <row r="6077" spans="1:10" x14ac:dyDescent="0.25">
      <c r="A6077" s="20">
        <v>30000</v>
      </c>
      <c r="B6077" s="20" t="s">
        <v>407</v>
      </c>
      <c r="C6077" s="20" t="s">
        <v>408</v>
      </c>
      <c r="D6077" s="20" t="s">
        <v>398</v>
      </c>
      <c r="E6077" s="20" t="s">
        <v>394</v>
      </c>
      <c r="F6077" t="e">
        <f>VLOOKUP(H6077,'[1]Ventes par client'!B:Q,8,FALSE)</f>
        <v>#N/A</v>
      </c>
      <c r="G6077" s="21">
        <v>200</v>
      </c>
      <c r="H6077" t="s">
        <v>855</v>
      </c>
      <c r="I6077" s="19">
        <v>4</v>
      </c>
      <c r="J6077" s="22" t="e">
        <f t="shared" si="94"/>
        <v>#N/A</v>
      </c>
    </row>
    <row r="6078" spans="1:10" x14ac:dyDescent="0.25">
      <c r="A6078" s="20">
        <v>30000</v>
      </c>
      <c r="B6078" s="20" t="s">
        <v>407</v>
      </c>
      <c r="C6078" s="20" t="s">
        <v>408</v>
      </c>
      <c r="D6078" s="20" t="s">
        <v>399</v>
      </c>
      <c r="E6078" s="20" t="s">
        <v>394</v>
      </c>
      <c r="F6078" t="e">
        <f>VLOOKUP(H6078,'[1]Ventes par client'!B:Q,9,FALSE)</f>
        <v>#N/A</v>
      </c>
      <c r="G6078" s="21">
        <v>200</v>
      </c>
      <c r="H6078" t="s">
        <v>855</v>
      </c>
      <c r="I6078" s="19">
        <v>5</v>
      </c>
      <c r="J6078" s="22" t="e">
        <f t="shared" si="94"/>
        <v>#N/A</v>
      </c>
    </row>
    <row r="6079" spans="1:10" x14ac:dyDescent="0.25">
      <c r="A6079" s="20">
        <v>30000</v>
      </c>
      <c r="B6079" s="20" t="s">
        <v>407</v>
      </c>
      <c r="C6079" s="20" t="s">
        <v>408</v>
      </c>
      <c r="D6079" s="20" t="s">
        <v>400</v>
      </c>
      <c r="E6079" s="20" t="s">
        <v>394</v>
      </c>
      <c r="F6079" t="e">
        <f>VLOOKUP(H6079,'[1]Ventes par client'!B:Q,10,FALSE)</f>
        <v>#N/A</v>
      </c>
      <c r="G6079" s="21">
        <v>300</v>
      </c>
      <c r="H6079" t="s">
        <v>855</v>
      </c>
      <c r="I6079">
        <v>6</v>
      </c>
      <c r="J6079" s="22" t="e">
        <f t="shared" si="94"/>
        <v>#N/A</v>
      </c>
    </row>
    <row r="6080" spans="1:10" x14ac:dyDescent="0.25">
      <c r="A6080" s="20">
        <v>30000</v>
      </c>
      <c r="B6080" s="20" t="s">
        <v>407</v>
      </c>
      <c r="C6080" s="20" t="s">
        <v>408</v>
      </c>
      <c r="D6080" s="20" t="s">
        <v>401</v>
      </c>
      <c r="E6080" s="20" t="s">
        <v>394</v>
      </c>
      <c r="F6080" t="e">
        <f>VLOOKUP(H6080,'[1]Ventes par client'!B:Q,11,FALSE)</f>
        <v>#N/A</v>
      </c>
      <c r="G6080" s="21">
        <v>300</v>
      </c>
      <c r="H6080" t="s">
        <v>855</v>
      </c>
      <c r="I6080" s="19">
        <v>7</v>
      </c>
      <c r="J6080" s="22" t="e">
        <f t="shared" si="94"/>
        <v>#N/A</v>
      </c>
    </row>
    <row r="6081" spans="1:10" x14ac:dyDescent="0.25">
      <c r="A6081" s="20">
        <v>30000</v>
      </c>
      <c r="B6081" s="20" t="s">
        <v>407</v>
      </c>
      <c r="C6081" s="20" t="s">
        <v>408</v>
      </c>
      <c r="D6081" s="20" t="s">
        <v>402</v>
      </c>
      <c r="E6081" s="20" t="s">
        <v>394</v>
      </c>
      <c r="F6081" t="e">
        <f>VLOOKUP(H6081,'[1]Ventes par client'!B:Q,12,FALSE)</f>
        <v>#N/A</v>
      </c>
      <c r="G6081" s="21">
        <v>200</v>
      </c>
      <c r="H6081" t="s">
        <v>855</v>
      </c>
      <c r="I6081" s="19">
        <v>8</v>
      </c>
      <c r="J6081" s="22" t="e">
        <f t="shared" si="94"/>
        <v>#N/A</v>
      </c>
    </row>
    <row r="6082" spans="1:10" x14ac:dyDescent="0.25">
      <c r="A6082" s="20">
        <v>30000</v>
      </c>
      <c r="B6082" s="20" t="s">
        <v>407</v>
      </c>
      <c r="C6082" s="20" t="s">
        <v>408</v>
      </c>
      <c r="D6082" s="20" t="s">
        <v>403</v>
      </c>
      <c r="E6082" s="20" t="s">
        <v>394</v>
      </c>
      <c r="F6082" t="e">
        <f>VLOOKUP(H6082,'[1]Ventes par client'!B:Q,13,FALSE)</f>
        <v>#N/A</v>
      </c>
      <c r="G6082" s="21">
        <v>200</v>
      </c>
      <c r="H6082" t="s">
        <v>855</v>
      </c>
      <c r="I6082">
        <v>9</v>
      </c>
      <c r="J6082" s="22" t="e">
        <f t="shared" ref="J6082:J6145" si="95">+F6082-G6082</f>
        <v>#N/A</v>
      </c>
    </row>
    <row r="6083" spans="1:10" x14ac:dyDescent="0.25">
      <c r="A6083" s="20">
        <v>30000</v>
      </c>
      <c r="B6083" s="20" t="s">
        <v>407</v>
      </c>
      <c r="C6083" s="20" t="s">
        <v>408</v>
      </c>
      <c r="D6083" s="20" t="s">
        <v>404</v>
      </c>
      <c r="E6083" s="20" t="s">
        <v>394</v>
      </c>
      <c r="F6083" t="e">
        <f>VLOOKUP(H6083,'[1]Ventes par client'!B:Q,14,FALSE)</f>
        <v>#N/A</v>
      </c>
      <c r="G6083" s="21">
        <v>300</v>
      </c>
      <c r="H6083" t="s">
        <v>855</v>
      </c>
      <c r="I6083" s="19">
        <v>10</v>
      </c>
      <c r="J6083" s="22" t="e">
        <f t="shared" si="95"/>
        <v>#N/A</v>
      </c>
    </row>
    <row r="6084" spans="1:10" x14ac:dyDescent="0.25">
      <c r="A6084" s="20">
        <v>30000</v>
      </c>
      <c r="B6084" s="20" t="s">
        <v>407</v>
      </c>
      <c r="C6084" s="20" t="s">
        <v>408</v>
      </c>
      <c r="D6084" s="20" t="s">
        <v>405</v>
      </c>
      <c r="E6084" s="20" t="s">
        <v>394</v>
      </c>
      <c r="F6084" t="e">
        <f>VLOOKUP(H6084,'[1]Ventes par client'!B:Q,15,FALSE)</f>
        <v>#N/A</v>
      </c>
      <c r="G6084" s="21">
        <v>300</v>
      </c>
      <c r="H6084" t="s">
        <v>855</v>
      </c>
      <c r="I6084" s="19">
        <v>11</v>
      </c>
      <c r="J6084" s="22" t="e">
        <f t="shared" si="95"/>
        <v>#N/A</v>
      </c>
    </row>
    <row r="6085" spans="1:10" x14ac:dyDescent="0.25">
      <c r="A6085" s="20">
        <v>30000</v>
      </c>
      <c r="B6085" s="20" t="s">
        <v>407</v>
      </c>
      <c r="C6085" s="20" t="s">
        <v>408</v>
      </c>
      <c r="D6085" s="20" t="s">
        <v>406</v>
      </c>
      <c r="E6085" s="20" t="s">
        <v>394</v>
      </c>
      <c r="F6085" t="e">
        <f>VLOOKUP(H6085,'[1]Ventes par client'!B:Q,16,FALSE)</f>
        <v>#N/A</v>
      </c>
      <c r="G6085" s="21">
        <v>200</v>
      </c>
      <c r="H6085" t="s">
        <v>855</v>
      </c>
      <c r="I6085">
        <v>12</v>
      </c>
      <c r="J6085" s="22" t="e">
        <f t="shared" si="95"/>
        <v>#N/A</v>
      </c>
    </row>
    <row r="6086" spans="1:10" x14ac:dyDescent="0.25">
      <c r="A6086" s="20">
        <v>30000</v>
      </c>
      <c r="B6086" s="20" t="s">
        <v>417</v>
      </c>
      <c r="C6086" s="20" t="s">
        <v>408</v>
      </c>
      <c r="D6086" s="20" t="s">
        <v>393</v>
      </c>
      <c r="E6086" s="20" t="s">
        <v>394</v>
      </c>
      <c r="F6086" s="21" t="e">
        <f>VLOOKUP(H6086,'[1]Ventes par client'!B:Q,5,FALSE)</f>
        <v>#N/A</v>
      </c>
      <c r="G6086" s="21">
        <v>100</v>
      </c>
      <c r="H6086" s="2" t="s">
        <v>856</v>
      </c>
      <c r="I6086" s="19">
        <v>1</v>
      </c>
      <c r="J6086" s="22" t="e">
        <f t="shared" si="95"/>
        <v>#N/A</v>
      </c>
    </row>
    <row r="6087" spans="1:10" x14ac:dyDescent="0.25">
      <c r="A6087" s="20">
        <v>30000</v>
      </c>
      <c r="B6087" s="20" t="s">
        <v>417</v>
      </c>
      <c r="C6087" s="20" t="s">
        <v>408</v>
      </c>
      <c r="D6087" s="20" t="s">
        <v>396</v>
      </c>
      <c r="E6087" s="20" t="s">
        <v>394</v>
      </c>
      <c r="F6087" t="e">
        <f>VLOOKUP(H6087,'[1]Ventes par client'!B:Q,6,FALSE)</f>
        <v>#N/A</v>
      </c>
      <c r="G6087" s="21">
        <v>100</v>
      </c>
      <c r="H6087" t="s">
        <v>856</v>
      </c>
      <c r="I6087" s="19">
        <v>2</v>
      </c>
      <c r="J6087" s="22" t="e">
        <f t="shared" si="95"/>
        <v>#N/A</v>
      </c>
    </row>
    <row r="6088" spans="1:10" x14ac:dyDescent="0.25">
      <c r="A6088" s="20">
        <v>30000</v>
      </c>
      <c r="B6088" s="20" t="s">
        <v>417</v>
      </c>
      <c r="C6088" s="20" t="s">
        <v>408</v>
      </c>
      <c r="D6088" s="20" t="s">
        <v>397</v>
      </c>
      <c r="E6088" s="20" t="s">
        <v>394</v>
      </c>
      <c r="F6088" t="e">
        <f>VLOOKUP(H6088,'[1]Ventes par client'!B:Q,7,FALSE)</f>
        <v>#N/A</v>
      </c>
      <c r="G6088" s="21">
        <v>100</v>
      </c>
      <c r="H6088" t="s">
        <v>856</v>
      </c>
      <c r="I6088">
        <v>3</v>
      </c>
      <c r="J6088" s="22" t="e">
        <f t="shared" si="95"/>
        <v>#N/A</v>
      </c>
    </row>
    <row r="6089" spans="1:10" x14ac:dyDescent="0.25">
      <c r="A6089" s="20">
        <v>30000</v>
      </c>
      <c r="B6089" s="20" t="s">
        <v>417</v>
      </c>
      <c r="C6089" s="20" t="s">
        <v>408</v>
      </c>
      <c r="D6089" s="20" t="s">
        <v>398</v>
      </c>
      <c r="E6089" s="20" t="s">
        <v>394</v>
      </c>
      <c r="F6089" t="e">
        <f>VLOOKUP(H6089,'[1]Ventes par client'!B:Q,8,FALSE)</f>
        <v>#N/A</v>
      </c>
      <c r="G6089" s="21">
        <v>0</v>
      </c>
      <c r="H6089" t="s">
        <v>856</v>
      </c>
      <c r="I6089" s="19">
        <v>4</v>
      </c>
      <c r="J6089" s="22" t="e">
        <f t="shared" si="95"/>
        <v>#N/A</v>
      </c>
    </row>
    <row r="6090" spans="1:10" x14ac:dyDescent="0.25">
      <c r="A6090" s="20">
        <v>30000</v>
      </c>
      <c r="B6090" s="20" t="s">
        <v>417</v>
      </c>
      <c r="C6090" s="20" t="s">
        <v>408</v>
      </c>
      <c r="D6090" s="20" t="s">
        <v>399</v>
      </c>
      <c r="E6090" s="20" t="s">
        <v>394</v>
      </c>
      <c r="F6090" t="e">
        <f>VLOOKUP(H6090,'[1]Ventes par client'!B:Q,9,FALSE)</f>
        <v>#N/A</v>
      </c>
      <c r="G6090" s="21">
        <v>100</v>
      </c>
      <c r="H6090" t="s">
        <v>856</v>
      </c>
      <c r="I6090" s="19">
        <v>5</v>
      </c>
      <c r="J6090" s="22" t="e">
        <f t="shared" si="95"/>
        <v>#N/A</v>
      </c>
    </row>
    <row r="6091" spans="1:10" x14ac:dyDescent="0.25">
      <c r="A6091" s="20">
        <v>30000</v>
      </c>
      <c r="B6091" s="20" t="s">
        <v>417</v>
      </c>
      <c r="C6091" s="20" t="s">
        <v>408</v>
      </c>
      <c r="D6091" s="20" t="s">
        <v>400</v>
      </c>
      <c r="E6091" s="20" t="s">
        <v>394</v>
      </c>
      <c r="F6091" t="e">
        <f>VLOOKUP(H6091,'[1]Ventes par client'!B:Q,10,FALSE)</f>
        <v>#N/A</v>
      </c>
      <c r="G6091" s="21">
        <v>100</v>
      </c>
      <c r="H6091" t="s">
        <v>856</v>
      </c>
      <c r="I6091">
        <v>6</v>
      </c>
      <c r="J6091" s="22" t="e">
        <f t="shared" si="95"/>
        <v>#N/A</v>
      </c>
    </row>
    <row r="6092" spans="1:10" x14ac:dyDescent="0.25">
      <c r="A6092" s="20">
        <v>30000</v>
      </c>
      <c r="B6092" s="20" t="s">
        <v>417</v>
      </c>
      <c r="C6092" s="20" t="s">
        <v>408</v>
      </c>
      <c r="D6092" s="20" t="s">
        <v>401</v>
      </c>
      <c r="E6092" s="20" t="s">
        <v>394</v>
      </c>
      <c r="F6092" t="e">
        <f>VLOOKUP(H6092,'[1]Ventes par client'!B:Q,11,FALSE)</f>
        <v>#N/A</v>
      </c>
      <c r="G6092" s="21">
        <v>100</v>
      </c>
      <c r="H6092" t="s">
        <v>856</v>
      </c>
      <c r="I6092" s="19">
        <v>7</v>
      </c>
      <c r="J6092" s="22" t="e">
        <f t="shared" si="95"/>
        <v>#N/A</v>
      </c>
    </row>
    <row r="6093" spans="1:10" x14ac:dyDescent="0.25">
      <c r="A6093" s="20">
        <v>30000</v>
      </c>
      <c r="B6093" s="20" t="s">
        <v>417</v>
      </c>
      <c r="C6093" s="20" t="s">
        <v>408</v>
      </c>
      <c r="D6093" s="20" t="s">
        <v>402</v>
      </c>
      <c r="E6093" s="20" t="s">
        <v>394</v>
      </c>
      <c r="F6093" t="e">
        <f>VLOOKUP(H6093,'[1]Ventes par client'!B:Q,12,FALSE)</f>
        <v>#N/A</v>
      </c>
      <c r="G6093" s="21">
        <v>100</v>
      </c>
      <c r="H6093" t="s">
        <v>856</v>
      </c>
      <c r="I6093" s="19">
        <v>8</v>
      </c>
      <c r="J6093" s="22" t="e">
        <f t="shared" si="95"/>
        <v>#N/A</v>
      </c>
    </row>
    <row r="6094" spans="1:10" x14ac:dyDescent="0.25">
      <c r="A6094" s="20">
        <v>30000</v>
      </c>
      <c r="B6094" s="20" t="s">
        <v>417</v>
      </c>
      <c r="C6094" s="20" t="s">
        <v>408</v>
      </c>
      <c r="D6094" s="20" t="s">
        <v>403</v>
      </c>
      <c r="E6094" s="20" t="s">
        <v>394</v>
      </c>
      <c r="F6094" t="e">
        <f>VLOOKUP(H6094,'[1]Ventes par client'!B:Q,13,FALSE)</f>
        <v>#N/A</v>
      </c>
      <c r="G6094" s="21">
        <v>0</v>
      </c>
      <c r="H6094" t="s">
        <v>856</v>
      </c>
      <c r="I6094">
        <v>9</v>
      </c>
      <c r="J6094" s="22" t="e">
        <f t="shared" si="95"/>
        <v>#N/A</v>
      </c>
    </row>
    <row r="6095" spans="1:10" x14ac:dyDescent="0.25">
      <c r="A6095" s="20">
        <v>30000</v>
      </c>
      <c r="B6095" s="20" t="s">
        <v>417</v>
      </c>
      <c r="C6095" s="20" t="s">
        <v>408</v>
      </c>
      <c r="D6095" s="20" t="s">
        <v>404</v>
      </c>
      <c r="E6095" s="20" t="s">
        <v>394</v>
      </c>
      <c r="F6095" t="e">
        <f>VLOOKUP(H6095,'[1]Ventes par client'!B:Q,14,FALSE)</f>
        <v>#N/A</v>
      </c>
      <c r="G6095" s="21">
        <v>100</v>
      </c>
      <c r="H6095" t="s">
        <v>856</v>
      </c>
      <c r="I6095" s="19">
        <v>10</v>
      </c>
      <c r="J6095" s="22" t="e">
        <f t="shared" si="95"/>
        <v>#N/A</v>
      </c>
    </row>
    <row r="6096" spans="1:10" x14ac:dyDescent="0.25">
      <c r="A6096" s="20">
        <v>30000</v>
      </c>
      <c r="B6096" s="20" t="s">
        <v>417</v>
      </c>
      <c r="C6096" s="20" t="s">
        <v>408</v>
      </c>
      <c r="D6096" s="20" t="s">
        <v>405</v>
      </c>
      <c r="E6096" s="20" t="s">
        <v>394</v>
      </c>
      <c r="F6096" t="e">
        <f>VLOOKUP(H6096,'[1]Ventes par client'!B:Q,15,FALSE)</f>
        <v>#N/A</v>
      </c>
      <c r="G6096" s="21">
        <v>100</v>
      </c>
      <c r="H6096" t="s">
        <v>856</v>
      </c>
      <c r="I6096" s="19">
        <v>11</v>
      </c>
      <c r="J6096" s="22" t="e">
        <f t="shared" si="95"/>
        <v>#N/A</v>
      </c>
    </row>
    <row r="6097" spans="1:10" x14ac:dyDescent="0.25">
      <c r="A6097" s="20">
        <v>30000</v>
      </c>
      <c r="B6097" s="20" t="s">
        <v>417</v>
      </c>
      <c r="C6097" s="20" t="s">
        <v>408</v>
      </c>
      <c r="D6097" s="20" t="s">
        <v>406</v>
      </c>
      <c r="E6097" s="20" t="s">
        <v>394</v>
      </c>
      <c r="F6097" t="e">
        <f>VLOOKUP(H6097,'[1]Ventes par client'!B:Q,16,FALSE)</f>
        <v>#N/A</v>
      </c>
      <c r="G6097" s="21">
        <v>100</v>
      </c>
      <c r="H6097" t="s">
        <v>856</v>
      </c>
      <c r="I6097">
        <v>12</v>
      </c>
      <c r="J6097" s="22" t="e">
        <f t="shared" si="95"/>
        <v>#N/A</v>
      </c>
    </row>
    <row r="6098" spans="1:10" x14ac:dyDescent="0.25">
      <c r="A6098" s="20">
        <v>30000</v>
      </c>
      <c r="B6098" s="20" t="s">
        <v>407</v>
      </c>
      <c r="C6098" s="20" t="s">
        <v>408</v>
      </c>
      <c r="D6098" s="20" t="s">
        <v>393</v>
      </c>
      <c r="E6098" s="20" t="s">
        <v>394</v>
      </c>
      <c r="F6098" s="21" t="e">
        <f>VLOOKUP(H6098,'[1]Ventes par client'!B:Q,5,FALSE)</f>
        <v>#N/A</v>
      </c>
      <c r="G6098" s="21">
        <v>100</v>
      </c>
      <c r="H6098" s="2" t="s">
        <v>857</v>
      </c>
      <c r="I6098" s="19">
        <v>1</v>
      </c>
      <c r="J6098" s="22" t="e">
        <f t="shared" si="95"/>
        <v>#N/A</v>
      </c>
    </row>
    <row r="6099" spans="1:10" x14ac:dyDescent="0.25">
      <c r="A6099" s="20">
        <v>30000</v>
      </c>
      <c r="B6099" s="20" t="s">
        <v>407</v>
      </c>
      <c r="C6099" s="20" t="s">
        <v>408</v>
      </c>
      <c r="D6099" s="20" t="s">
        <v>396</v>
      </c>
      <c r="E6099" s="20" t="s">
        <v>394</v>
      </c>
      <c r="F6099" t="e">
        <f>VLOOKUP(H6099,'[1]Ventes par client'!B:Q,6,FALSE)</f>
        <v>#N/A</v>
      </c>
      <c r="G6099" s="21">
        <v>100</v>
      </c>
      <c r="H6099" t="s">
        <v>857</v>
      </c>
      <c r="I6099" s="19">
        <v>2</v>
      </c>
      <c r="J6099" s="22" t="e">
        <f t="shared" si="95"/>
        <v>#N/A</v>
      </c>
    </row>
    <row r="6100" spans="1:10" x14ac:dyDescent="0.25">
      <c r="A6100" s="20">
        <v>30000</v>
      </c>
      <c r="B6100" s="20" t="s">
        <v>407</v>
      </c>
      <c r="C6100" s="20" t="s">
        <v>408</v>
      </c>
      <c r="D6100" s="20" t="s">
        <v>397</v>
      </c>
      <c r="E6100" s="20" t="s">
        <v>394</v>
      </c>
      <c r="F6100" t="e">
        <f>VLOOKUP(H6100,'[1]Ventes par client'!B:Q,7,FALSE)</f>
        <v>#N/A</v>
      </c>
      <c r="G6100" s="21">
        <v>100</v>
      </c>
      <c r="H6100" t="s">
        <v>857</v>
      </c>
      <c r="I6100">
        <v>3</v>
      </c>
      <c r="J6100" s="22" t="e">
        <f t="shared" si="95"/>
        <v>#N/A</v>
      </c>
    </row>
    <row r="6101" spans="1:10" x14ac:dyDescent="0.25">
      <c r="A6101" s="20">
        <v>30000</v>
      </c>
      <c r="B6101" s="20" t="s">
        <v>407</v>
      </c>
      <c r="C6101" s="20" t="s">
        <v>408</v>
      </c>
      <c r="D6101" s="20" t="s">
        <v>398</v>
      </c>
      <c r="E6101" s="20" t="s">
        <v>394</v>
      </c>
      <c r="F6101" t="e">
        <f>VLOOKUP(H6101,'[1]Ventes par client'!B:Q,8,FALSE)</f>
        <v>#N/A</v>
      </c>
      <c r="G6101" s="21">
        <v>0</v>
      </c>
      <c r="H6101" t="s">
        <v>857</v>
      </c>
      <c r="I6101" s="19">
        <v>4</v>
      </c>
      <c r="J6101" s="22" t="e">
        <f t="shared" si="95"/>
        <v>#N/A</v>
      </c>
    </row>
    <row r="6102" spans="1:10" x14ac:dyDescent="0.25">
      <c r="A6102" s="20">
        <v>30000</v>
      </c>
      <c r="B6102" s="20" t="s">
        <v>407</v>
      </c>
      <c r="C6102" s="20" t="s">
        <v>408</v>
      </c>
      <c r="D6102" s="20" t="s">
        <v>399</v>
      </c>
      <c r="E6102" s="20" t="s">
        <v>394</v>
      </c>
      <c r="F6102" t="e">
        <f>VLOOKUP(H6102,'[1]Ventes par client'!B:Q,9,FALSE)</f>
        <v>#N/A</v>
      </c>
      <c r="G6102" s="21">
        <v>100</v>
      </c>
      <c r="H6102" t="s">
        <v>857</v>
      </c>
      <c r="I6102" s="19">
        <v>5</v>
      </c>
      <c r="J6102" s="22" t="e">
        <f t="shared" si="95"/>
        <v>#N/A</v>
      </c>
    </row>
    <row r="6103" spans="1:10" x14ac:dyDescent="0.25">
      <c r="A6103" s="20">
        <v>30000</v>
      </c>
      <c r="B6103" s="20" t="s">
        <v>407</v>
      </c>
      <c r="C6103" s="20" t="s">
        <v>408</v>
      </c>
      <c r="D6103" s="20" t="s">
        <v>400</v>
      </c>
      <c r="E6103" s="20" t="s">
        <v>394</v>
      </c>
      <c r="F6103" t="e">
        <f>VLOOKUP(H6103,'[1]Ventes par client'!B:Q,10,FALSE)</f>
        <v>#N/A</v>
      </c>
      <c r="G6103" s="21">
        <v>100</v>
      </c>
      <c r="H6103" t="s">
        <v>857</v>
      </c>
      <c r="I6103">
        <v>6</v>
      </c>
      <c r="J6103" s="22" t="e">
        <f t="shared" si="95"/>
        <v>#N/A</v>
      </c>
    </row>
    <row r="6104" spans="1:10" x14ac:dyDescent="0.25">
      <c r="A6104" s="20">
        <v>30000</v>
      </c>
      <c r="B6104" s="20" t="s">
        <v>407</v>
      </c>
      <c r="C6104" s="20" t="s">
        <v>408</v>
      </c>
      <c r="D6104" s="20" t="s">
        <v>401</v>
      </c>
      <c r="E6104" s="20" t="s">
        <v>394</v>
      </c>
      <c r="F6104" t="e">
        <f>VLOOKUP(H6104,'[1]Ventes par client'!B:Q,11,FALSE)</f>
        <v>#N/A</v>
      </c>
      <c r="G6104" s="21">
        <v>100</v>
      </c>
      <c r="H6104" t="s">
        <v>857</v>
      </c>
      <c r="I6104" s="19">
        <v>7</v>
      </c>
      <c r="J6104" s="22" t="e">
        <f t="shared" si="95"/>
        <v>#N/A</v>
      </c>
    </row>
    <row r="6105" spans="1:10" x14ac:dyDescent="0.25">
      <c r="A6105" s="20">
        <v>30000</v>
      </c>
      <c r="B6105" s="20" t="s">
        <v>407</v>
      </c>
      <c r="C6105" s="20" t="s">
        <v>408</v>
      </c>
      <c r="D6105" s="20" t="s">
        <v>402</v>
      </c>
      <c r="E6105" s="20" t="s">
        <v>394</v>
      </c>
      <c r="F6105" t="e">
        <f>VLOOKUP(H6105,'[1]Ventes par client'!B:Q,12,FALSE)</f>
        <v>#N/A</v>
      </c>
      <c r="G6105" s="21">
        <v>100</v>
      </c>
      <c r="H6105" t="s">
        <v>857</v>
      </c>
      <c r="I6105" s="19">
        <v>8</v>
      </c>
      <c r="J6105" s="22" t="e">
        <f t="shared" si="95"/>
        <v>#N/A</v>
      </c>
    </row>
    <row r="6106" spans="1:10" x14ac:dyDescent="0.25">
      <c r="A6106" s="20">
        <v>30000</v>
      </c>
      <c r="B6106" s="20" t="s">
        <v>407</v>
      </c>
      <c r="C6106" s="20" t="s">
        <v>408</v>
      </c>
      <c r="D6106" s="20" t="s">
        <v>403</v>
      </c>
      <c r="E6106" s="20" t="s">
        <v>394</v>
      </c>
      <c r="F6106" t="e">
        <f>VLOOKUP(H6106,'[1]Ventes par client'!B:Q,13,FALSE)</f>
        <v>#N/A</v>
      </c>
      <c r="G6106" s="21">
        <v>0</v>
      </c>
      <c r="H6106" t="s">
        <v>857</v>
      </c>
      <c r="I6106">
        <v>9</v>
      </c>
      <c r="J6106" s="22" t="e">
        <f t="shared" si="95"/>
        <v>#N/A</v>
      </c>
    </row>
    <row r="6107" spans="1:10" x14ac:dyDescent="0.25">
      <c r="A6107" s="20">
        <v>30000</v>
      </c>
      <c r="B6107" s="20" t="s">
        <v>407</v>
      </c>
      <c r="C6107" s="20" t="s">
        <v>408</v>
      </c>
      <c r="D6107" s="20" t="s">
        <v>404</v>
      </c>
      <c r="E6107" s="20" t="s">
        <v>394</v>
      </c>
      <c r="F6107" t="e">
        <f>VLOOKUP(H6107,'[1]Ventes par client'!B:Q,14,FALSE)</f>
        <v>#N/A</v>
      </c>
      <c r="G6107" s="21">
        <v>100</v>
      </c>
      <c r="H6107" t="s">
        <v>857</v>
      </c>
      <c r="I6107" s="19">
        <v>10</v>
      </c>
      <c r="J6107" s="22" t="e">
        <f t="shared" si="95"/>
        <v>#N/A</v>
      </c>
    </row>
    <row r="6108" spans="1:10" x14ac:dyDescent="0.25">
      <c r="A6108" s="20">
        <v>30000</v>
      </c>
      <c r="B6108" s="20" t="s">
        <v>407</v>
      </c>
      <c r="C6108" s="20" t="s">
        <v>408</v>
      </c>
      <c r="D6108" s="20" t="s">
        <v>405</v>
      </c>
      <c r="E6108" s="20" t="s">
        <v>394</v>
      </c>
      <c r="F6108" t="e">
        <f>VLOOKUP(H6108,'[1]Ventes par client'!B:Q,15,FALSE)</f>
        <v>#N/A</v>
      </c>
      <c r="G6108" s="21">
        <v>100</v>
      </c>
      <c r="H6108" t="s">
        <v>857</v>
      </c>
      <c r="I6108" s="19">
        <v>11</v>
      </c>
      <c r="J6108" s="22" t="e">
        <f t="shared" si="95"/>
        <v>#N/A</v>
      </c>
    </row>
    <row r="6109" spans="1:10" x14ac:dyDescent="0.25">
      <c r="A6109" s="20">
        <v>30000</v>
      </c>
      <c r="B6109" s="20" t="s">
        <v>407</v>
      </c>
      <c r="C6109" s="20" t="s">
        <v>408</v>
      </c>
      <c r="D6109" s="20" t="s">
        <v>406</v>
      </c>
      <c r="E6109" s="20" t="s">
        <v>394</v>
      </c>
      <c r="F6109" t="e">
        <f>VLOOKUP(H6109,'[1]Ventes par client'!B:Q,16,FALSE)</f>
        <v>#N/A</v>
      </c>
      <c r="G6109" s="21">
        <v>100</v>
      </c>
      <c r="H6109" t="s">
        <v>857</v>
      </c>
      <c r="I6109">
        <v>12</v>
      </c>
      <c r="J6109" s="22" t="e">
        <f t="shared" si="95"/>
        <v>#N/A</v>
      </c>
    </row>
    <row r="6110" spans="1:10" x14ac:dyDescent="0.25">
      <c r="A6110" s="20">
        <v>30000</v>
      </c>
      <c r="B6110" s="20" t="s">
        <v>206</v>
      </c>
      <c r="C6110" s="20" t="s">
        <v>408</v>
      </c>
      <c r="D6110" s="20" t="s">
        <v>393</v>
      </c>
      <c r="E6110" s="20" t="s">
        <v>394</v>
      </c>
      <c r="F6110" s="21" t="e">
        <f>VLOOKUP(H6110,'[1]Ventes par client'!B:Q,5,FALSE)</f>
        <v>#N/A</v>
      </c>
      <c r="G6110" s="21">
        <v>100</v>
      </c>
      <c r="H6110" s="2" t="s">
        <v>858</v>
      </c>
      <c r="I6110" s="19">
        <v>1</v>
      </c>
      <c r="J6110" s="22" t="e">
        <f t="shared" si="95"/>
        <v>#N/A</v>
      </c>
    </row>
    <row r="6111" spans="1:10" x14ac:dyDescent="0.25">
      <c r="A6111" s="20">
        <v>30000</v>
      </c>
      <c r="B6111" s="20" t="s">
        <v>206</v>
      </c>
      <c r="C6111" s="20" t="s">
        <v>408</v>
      </c>
      <c r="D6111" s="20" t="s">
        <v>396</v>
      </c>
      <c r="E6111" s="20" t="s">
        <v>394</v>
      </c>
      <c r="F6111" t="e">
        <f>VLOOKUP(H6111,'[1]Ventes par client'!B:Q,6,FALSE)</f>
        <v>#N/A</v>
      </c>
      <c r="G6111" s="21">
        <v>100</v>
      </c>
      <c r="H6111" t="s">
        <v>858</v>
      </c>
      <c r="I6111" s="19">
        <v>2</v>
      </c>
      <c r="J6111" s="22" t="e">
        <f t="shared" si="95"/>
        <v>#N/A</v>
      </c>
    </row>
    <row r="6112" spans="1:10" x14ac:dyDescent="0.25">
      <c r="A6112" s="20">
        <v>30000</v>
      </c>
      <c r="B6112" s="20" t="s">
        <v>206</v>
      </c>
      <c r="C6112" s="20" t="s">
        <v>408</v>
      </c>
      <c r="D6112" s="20" t="s">
        <v>397</v>
      </c>
      <c r="E6112" s="20" t="s">
        <v>394</v>
      </c>
      <c r="F6112" t="e">
        <f>VLOOKUP(H6112,'[1]Ventes par client'!B:Q,7,FALSE)</f>
        <v>#N/A</v>
      </c>
      <c r="G6112" s="21">
        <v>100</v>
      </c>
      <c r="H6112" t="s">
        <v>858</v>
      </c>
      <c r="I6112">
        <v>3</v>
      </c>
      <c r="J6112" s="22" t="e">
        <f t="shared" si="95"/>
        <v>#N/A</v>
      </c>
    </row>
    <row r="6113" spans="1:10" x14ac:dyDescent="0.25">
      <c r="A6113" s="20">
        <v>30000</v>
      </c>
      <c r="B6113" s="20" t="s">
        <v>206</v>
      </c>
      <c r="C6113" s="20" t="s">
        <v>408</v>
      </c>
      <c r="D6113" s="20" t="s">
        <v>398</v>
      </c>
      <c r="E6113" s="20" t="s">
        <v>394</v>
      </c>
      <c r="F6113" t="e">
        <f>VLOOKUP(H6113,'[1]Ventes par client'!B:Q,8,FALSE)</f>
        <v>#N/A</v>
      </c>
      <c r="G6113" s="21">
        <v>0</v>
      </c>
      <c r="H6113" t="s">
        <v>858</v>
      </c>
      <c r="I6113" s="19">
        <v>4</v>
      </c>
      <c r="J6113" s="22" t="e">
        <f t="shared" si="95"/>
        <v>#N/A</v>
      </c>
    </row>
    <row r="6114" spans="1:10" x14ac:dyDescent="0.25">
      <c r="A6114" s="20">
        <v>30000</v>
      </c>
      <c r="B6114" s="20" t="s">
        <v>206</v>
      </c>
      <c r="C6114" s="20" t="s">
        <v>408</v>
      </c>
      <c r="D6114" s="20" t="s">
        <v>399</v>
      </c>
      <c r="E6114" s="20" t="s">
        <v>394</v>
      </c>
      <c r="F6114" t="e">
        <f>VLOOKUP(H6114,'[1]Ventes par client'!B:Q,9,FALSE)</f>
        <v>#N/A</v>
      </c>
      <c r="G6114" s="21">
        <v>100</v>
      </c>
      <c r="H6114" t="s">
        <v>858</v>
      </c>
      <c r="I6114" s="19">
        <v>5</v>
      </c>
      <c r="J6114" s="22" t="e">
        <f t="shared" si="95"/>
        <v>#N/A</v>
      </c>
    </row>
    <row r="6115" spans="1:10" x14ac:dyDescent="0.25">
      <c r="A6115" s="20">
        <v>30000</v>
      </c>
      <c r="B6115" s="20" t="s">
        <v>206</v>
      </c>
      <c r="C6115" s="20" t="s">
        <v>408</v>
      </c>
      <c r="D6115" s="20" t="s">
        <v>400</v>
      </c>
      <c r="E6115" s="20" t="s">
        <v>394</v>
      </c>
      <c r="F6115" t="e">
        <f>VLOOKUP(H6115,'[1]Ventes par client'!B:Q,10,FALSE)</f>
        <v>#N/A</v>
      </c>
      <c r="G6115" s="21">
        <v>100</v>
      </c>
      <c r="H6115" t="s">
        <v>858</v>
      </c>
      <c r="I6115">
        <v>6</v>
      </c>
      <c r="J6115" s="22" t="e">
        <f t="shared" si="95"/>
        <v>#N/A</v>
      </c>
    </row>
    <row r="6116" spans="1:10" x14ac:dyDescent="0.25">
      <c r="A6116" s="20">
        <v>30000</v>
      </c>
      <c r="B6116" s="20" t="s">
        <v>206</v>
      </c>
      <c r="C6116" s="20" t="s">
        <v>408</v>
      </c>
      <c r="D6116" s="20" t="s">
        <v>401</v>
      </c>
      <c r="E6116" s="20" t="s">
        <v>394</v>
      </c>
      <c r="F6116" t="e">
        <f>VLOOKUP(H6116,'[1]Ventes par client'!B:Q,11,FALSE)</f>
        <v>#N/A</v>
      </c>
      <c r="G6116" s="21">
        <v>100</v>
      </c>
      <c r="H6116" t="s">
        <v>858</v>
      </c>
      <c r="I6116" s="19">
        <v>7</v>
      </c>
      <c r="J6116" s="22" t="e">
        <f t="shared" si="95"/>
        <v>#N/A</v>
      </c>
    </row>
    <row r="6117" spans="1:10" x14ac:dyDescent="0.25">
      <c r="A6117" s="20">
        <v>30000</v>
      </c>
      <c r="B6117" s="20" t="s">
        <v>206</v>
      </c>
      <c r="C6117" s="20" t="s">
        <v>408</v>
      </c>
      <c r="D6117" s="20" t="s">
        <v>402</v>
      </c>
      <c r="E6117" s="20" t="s">
        <v>394</v>
      </c>
      <c r="F6117" t="e">
        <f>VLOOKUP(H6117,'[1]Ventes par client'!B:Q,12,FALSE)</f>
        <v>#N/A</v>
      </c>
      <c r="G6117" s="21">
        <v>100</v>
      </c>
      <c r="H6117" t="s">
        <v>858</v>
      </c>
      <c r="I6117" s="19">
        <v>8</v>
      </c>
      <c r="J6117" s="22" t="e">
        <f t="shared" si="95"/>
        <v>#N/A</v>
      </c>
    </row>
    <row r="6118" spans="1:10" x14ac:dyDescent="0.25">
      <c r="A6118" s="20">
        <v>30000</v>
      </c>
      <c r="B6118" s="20" t="s">
        <v>206</v>
      </c>
      <c r="C6118" s="20" t="s">
        <v>408</v>
      </c>
      <c r="D6118" s="20" t="s">
        <v>403</v>
      </c>
      <c r="E6118" s="20" t="s">
        <v>394</v>
      </c>
      <c r="F6118" t="e">
        <f>VLOOKUP(H6118,'[1]Ventes par client'!B:Q,13,FALSE)</f>
        <v>#N/A</v>
      </c>
      <c r="G6118" s="21">
        <v>0</v>
      </c>
      <c r="H6118" t="s">
        <v>858</v>
      </c>
      <c r="I6118">
        <v>9</v>
      </c>
      <c r="J6118" s="22" t="e">
        <f t="shared" si="95"/>
        <v>#N/A</v>
      </c>
    </row>
    <row r="6119" spans="1:10" x14ac:dyDescent="0.25">
      <c r="A6119" s="20">
        <v>30000</v>
      </c>
      <c r="B6119" s="20" t="s">
        <v>206</v>
      </c>
      <c r="C6119" s="20" t="s">
        <v>408</v>
      </c>
      <c r="D6119" s="20" t="s">
        <v>404</v>
      </c>
      <c r="E6119" s="20" t="s">
        <v>394</v>
      </c>
      <c r="F6119" t="e">
        <f>VLOOKUP(H6119,'[1]Ventes par client'!B:Q,14,FALSE)</f>
        <v>#N/A</v>
      </c>
      <c r="G6119" s="21">
        <v>100</v>
      </c>
      <c r="H6119" t="s">
        <v>858</v>
      </c>
      <c r="I6119" s="19">
        <v>10</v>
      </c>
      <c r="J6119" s="22" t="e">
        <f t="shared" si="95"/>
        <v>#N/A</v>
      </c>
    </row>
    <row r="6120" spans="1:10" x14ac:dyDescent="0.25">
      <c r="A6120" s="20">
        <v>30000</v>
      </c>
      <c r="B6120" s="20" t="s">
        <v>206</v>
      </c>
      <c r="C6120" s="20" t="s">
        <v>408</v>
      </c>
      <c r="D6120" s="20" t="s">
        <v>405</v>
      </c>
      <c r="E6120" s="20" t="s">
        <v>394</v>
      </c>
      <c r="F6120" t="e">
        <f>VLOOKUP(H6120,'[1]Ventes par client'!B:Q,15,FALSE)</f>
        <v>#N/A</v>
      </c>
      <c r="G6120" s="21">
        <v>100</v>
      </c>
      <c r="H6120" t="s">
        <v>858</v>
      </c>
      <c r="I6120" s="19">
        <v>11</v>
      </c>
      <c r="J6120" s="22" t="e">
        <f t="shared" si="95"/>
        <v>#N/A</v>
      </c>
    </row>
    <row r="6121" spans="1:10" x14ac:dyDescent="0.25">
      <c r="A6121" s="20">
        <v>30000</v>
      </c>
      <c r="B6121" s="20" t="s">
        <v>206</v>
      </c>
      <c r="C6121" s="20" t="s">
        <v>408</v>
      </c>
      <c r="D6121" s="20" t="s">
        <v>406</v>
      </c>
      <c r="E6121" s="20" t="s">
        <v>394</v>
      </c>
      <c r="F6121" t="e">
        <f>VLOOKUP(H6121,'[1]Ventes par client'!B:Q,16,FALSE)</f>
        <v>#N/A</v>
      </c>
      <c r="G6121" s="21">
        <v>100</v>
      </c>
      <c r="H6121" t="s">
        <v>858</v>
      </c>
      <c r="I6121">
        <v>12</v>
      </c>
      <c r="J6121" s="22" t="e">
        <f t="shared" si="95"/>
        <v>#N/A</v>
      </c>
    </row>
    <row r="6122" spans="1:10" x14ac:dyDescent="0.25">
      <c r="A6122" s="20">
        <v>30000</v>
      </c>
      <c r="B6122" s="20" t="s">
        <v>206</v>
      </c>
      <c r="C6122" s="20" t="s">
        <v>408</v>
      </c>
      <c r="D6122" s="20" t="s">
        <v>393</v>
      </c>
      <c r="E6122" s="20" t="s">
        <v>394</v>
      </c>
      <c r="F6122" s="21" t="e">
        <f>VLOOKUP(H6122,'[1]Ventes par client'!B:Q,5,FALSE)</f>
        <v>#N/A</v>
      </c>
      <c r="G6122" s="21">
        <v>200</v>
      </c>
      <c r="H6122" s="2" t="s">
        <v>859</v>
      </c>
      <c r="I6122" s="19">
        <v>1</v>
      </c>
      <c r="J6122" s="22" t="e">
        <f t="shared" si="95"/>
        <v>#N/A</v>
      </c>
    </row>
    <row r="6123" spans="1:10" x14ac:dyDescent="0.25">
      <c r="A6123" s="20">
        <v>30000</v>
      </c>
      <c r="B6123" s="20" t="s">
        <v>206</v>
      </c>
      <c r="C6123" s="20" t="s">
        <v>408</v>
      </c>
      <c r="D6123" s="20" t="s">
        <v>396</v>
      </c>
      <c r="E6123" s="20" t="s">
        <v>394</v>
      </c>
      <c r="F6123" t="e">
        <f>VLOOKUP(H6123,'[1]Ventes par client'!B:Q,6,FALSE)</f>
        <v>#N/A</v>
      </c>
      <c r="G6123" s="21">
        <v>100</v>
      </c>
      <c r="H6123" t="s">
        <v>859</v>
      </c>
      <c r="I6123" s="19">
        <v>2</v>
      </c>
      <c r="J6123" s="22" t="e">
        <f t="shared" si="95"/>
        <v>#N/A</v>
      </c>
    </row>
    <row r="6124" spans="1:10" x14ac:dyDescent="0.25">
      <c r="A6124" s="20">
        <v>30000</v>
      </c>
      <c r="B6124" s="20" t="s">
        <v>206</v>
      </c>
      <c r="C6124" s="20" t="s">
        <v>408</v>
      </c>
      <c r="D6124" s="20" t="s">
        <v>397</v>
      </c>
      <c r="E6124" s="20" t="s">
        <v>394</v>
      </c>
      <c r="F6124" t="e">
        <f>VLOOKUP(H6124,'[1]Ventes par client'!B:Q,7,FALSE)</f>
        <v>#N/A</v>
      </c>
      <c r="G6124" s="21">
        <v>200</v>
      </c>
      <c r="H6124" t="s">
        <v>859</v>
      </c>
      <c r="I6124">
        <v>3</v>
      </c>
      <c r="J6124" s="22" t="e">
        <f t="shared" si="95"/>
        <v>#N/A</v>
      </c>
    </row>
    <row r="6125" spans="1:10" x14ac:dyDescent="0.25">
      <c r="A6125" s="20">
        <v>30000</v>
      </c>
      <c r="B6125" s="20" t="s">
        <v>206</v>
      </c>
      <c r="C6125" s="20" t="s">
        <v>408</v>
      </c>
      <c r="D6125" s="20" t="s">
        <v>398</v>
      </c>
      <c r="E6125" s="20" t="s">
        <v>394</v>
      </c>
      <c r="F6125" t="e">
        <f>VLOOKUP(H6125,'[1]Ventes par client'!B:Q,8,FALSE)</f>
        <v>#N/A</v>
      </c>
      <c r="G6125" s="21">
        <v>200</v>
      </c>
      <c r="H6125" t="s">
        <v>859</v>
      </c>
      <c r="I6125" s="19">
        <v>4</v>
      </c>
      <c r="J6125" s="22" t="e">
        <f t="shared" si="95"/>
        <v>#N/A</v>
      </c>
    </row>
    <row r="6126" spans="1:10" x14ac:dyDescent="0.25">
      <c r="A6126" s="20">
        <v>30000</v>
      </c>
      <c r="B6126" s="20" t="s">
        <v>206</v>
      </c>
      <c r="C6126" s="20" t="s">
        <v>408</v>
      </c>
      <c r="D6126" s="20" t="s">
        <v>399</v>
      </c>
      <c r="E6126" s="20" t="s">
        <v>394</v>
      </c>
      <c r="F6126" t="e">
        <f>VLOOKUP(H6126,'[1]Ventes par client'!B:Q,9,FALSE)</f>
        <v>#N/A</v>
      </c>
      <c r="G6126" s="21">
        <v>100</v>
      </c>
      <c r="H6126" t="s">
        <v>859</v>
      </c>
      <c r="I6126" s="19">
        <v>5</v>
      </c>
      <c r="J6126" s="22" t="e">
        <f t="shared" si="95"/>
        <v>#N/A</v>
      </c>
    </row>
    <row r="6127" spans="1:10" x14ac:dyDescent="0.25">
      <c r="A6127" s="20">
        <v>30000</v>
      </c>
      <c r="B6127" s="20" t="s">
        <v>206</v>
      </c>
      <c r="C6127" s="20" t="s">
        <v>408</v>
      </c>
      <c r="D6127" s="20" t="s">
        <v>400</v>
      </c>
      <c r="E6127" s="20" t="s">
        <v>394</v>
      </c>
      <c r="F6127" t="e">
        <f>VLOOKUP(H6127,'[1]Ventes par client'!B:Q,10,FALSE)</f>
        <v>#N/A</v>
      </c>
      <c r="G6127" s="21">
        <v>200</v>
      </c>
      <c r="H6127" t="s">
        <v>859</v>
      </c>
      <c r="I6127">
        <v>6</v>
      </c>
      <c r="J6127" s="22" t="e">
        <f t="shared" si="95"/>
        <v>#N/A</v>
      </c>
    </row>
    <row r="6128" spans="1:10" x14ac:dyDescent="0.25">
      <c r="A6128" s="20">
        <v>30000</v>
      </c>
      <c r="B6128" s="20" t="s">
        <v>206</v>
      </c>
      <c r="C6128" s="20" t="s">
        <v>408</v>
      </c>
      <c r="D6128" s="20" t="s">
        <v>401</v>
      </c>
      <c r="E6128" s="20" t="s">
        <v>394</v>
      </c>
      <c r="F6128" t="e">
        <f>VLOOKUP(H6128,'[1]Ventes par client'!B:Q,11,FALSE)</f>
        <v>#N/A</v>
      </c>
      <c r="G6128" s="21">
        <v>200</v>
      </c>
      <c r="H6128" t="s">
        <v>859</v>
      </c>
      <c r="I6128" s="19">
        <v>7</v>
      </c>
      <c r="J6128" s="22" t="e">
        <f t="shared" si="95"/>
        <v>#N/A</v>
      </c>
    </row>
    <row r="6129" spans="1:10" x14ac:dyDescent="0.25">
      <c r="A6129" s="20">
        <v>30000</v>
      </c>
      <c r="B6129" s="20" t="s">
        <v>206</v>
      </c>
      <c r="C6129" s="20" t="s">
        <v>408</v>
      </c>
      <c r="D6129" s="20" t="s">
        <v>402</v>
      </c>
      <c r="E6129" s="20" t="s">
        <v>394</v>
      </c>
      <c r="F6129" t="e">
        <f>VLOOKUP(H6129,'[1]Ventes par client'!B:Q,12,FALSE)</f>
        <v>#N/A</v>
      </c>
      <c r="G6129" s="21">
        <v>100</v>
      </c>
      <c r="H6129" t="s">
        <v>859</v>
      </c>
      <c r="I6129" s="19">
        <v>8</v>
      </c>
      <c r="J6129" s="22" t="e">
        <f t="shared" si="95"/>
        <v>#N/A</v>
      </c>
    </row>
    <row r="6130" spans="1:10" x14ac:dyDescent="0.25">
      <c r="A6130" s="20">
        <v>30000</v>
      </c>
      <c r="B6130" s="20" t="s">
        <v>206</v>
      </c>
      <c r="C6130" s="20" t="s">
        <v>408</v>
      </c>
      <c r="D6130" s="20" t="s">
        <v>403</v>
      </c>
      <c r="E6130" s="20" t="s">
        <v>394</v>
      </c>
      <c r="F6130" t="e">
        <f>VLOOKUP(H6130,'[1]Ventes par client'!B:Q,13,FALSE)</f>
        <v>#N/A</v>
      </c>
      <c r="G6130" s="21">
        <v>200</v>
      </c>
      <c r="H6130" t="s">
        <v>859</v>
      </c>
      <c r="I6130">
        <v>9</v>
      </c>
      <c r="J6130" s="22" t="e">
        <f t="shared" si="95"/>
        <v>#N/A</v>
      </c>
    </row>
    <row r="6131" spans="1:10" x14ac:dyDescent="0.25">
      <c r="A6131" s="20">
        <v>30000</v>
      </c>
      <c r="B6131" s="20" t="s">
        <v>206</v>
      </c>
      <c r="C6131" s="20" t="s">
        <v>408</v>
      </c>
      <c r="D6131" s="20" t="s">
        <v>404</v>
      </c>
      <c r="E6131" s="20" t="s">
        <v>394</v>
      </c>
      <c r="F6131" t="e">
        <f>VLOOKUP(H6131,'[1]Ventes par client'!B:Q,14,FALSE)</f>
        <v>#N/A</v>
      </c>
      <c r="G6131" s="21">
        <v>200</v>
      </c>
      <c r="H6131" t="s">
        <v>859</v>
      </c>
      <c r="I6131" s="19">
        <v>10</v>
      </c>
      <c r="J6131" s="22" t="e">
        <f t="shared" si="95"/>
        <v>#N/A</v>
      </c>
    </row>
    <row r="6132" spans="1:10" x14ac:dyDescent="0.25">
      <c r="A6132" s="20">
        <v>30000</v>
      </c>
      <c r="B6132" s="20" t="s">
        <v>206</v>
      </c>
      <c r="C6132" s="20" t="s">
        <v>408</v>
      </c>
      <c r="D6132" s="20" t="s">
        <v>405</v>
      </c>
      <c r="E6132" s="20" t="s">
        <v>394</v>
      </c>
      <c r="F6132" t="e">
        <f>VLOOKUP(H6132,'[1]Ventes par client'!B:Q,15,FALSE)</f>
        <v>#N/A</v>
      </c>
      <c r="G6132" s="21">
        <v>200</v>
      </c>
      <c r="H6132" t="s">
        <v>859</v>
      </c>
      <c r="I6132" s="19">
        <v>11</v>
      </c>
      <c r="J6132" s="22" t="e">
        <f t="shared" si="95"/>
        <v>#N/A</v>
      </c>
    </row>
    <row r="6133" spans="1:10" x14ac:dyDescent="0.25">
      <c r="A6133" s="20">
        <v>30000</v>
      </c>
      <c r="B6133" s="20" t="s">
        <v>206</v>
      </c>
      <c r="C6133" s="20" t="s">
        <v>408</v>
      </c>
      <c r="D6133" s="20" t="s">
        <v>406</v>
      </c>
      <c r="E6133" s="20" t="s">
        <v>394</v>
      </c>
      <c r="F6133" t="e">
        <f>VLOOKUP(H6133,'[1]Ventes par client'!B:Q,16,FALSE)</f>
        <v>#N/A</v>
      </c>
      <c r="G6133" s="21">
        <v>100</v>
      </c>
      <c r="H6133" t="s">
        <v>859</v>
      </c>
      <c r="I6133">
        <v>12</v>
      </c>
      <c r="J6133" s="22" t="e">
        <f t="shared" si="95"/>
        <v>#N/A</v>
      </c>
    </row>
    <row r="6134" spans="1:10" x14ac:dyDescent="0.25">
      <c r="A6134" s="20">
        <v>30000</v>
      </c>
      <c r="B6134" s="20" t="s">
        <v>206</v>
      </c>
      <c r="C6134" s="20" t="s">
        <v>408</v>
      </c>
      <c r="D6134" s="20" t="s">
        <v>393</v>
      </c>
      <c r="E6134" s="20" t="s">
        <v>394</v>
      </c>
      <c r="F6134" s="21" t="e">
        <f>VLOOKUP(H6134,'[1]Ventes par client'!B:Q,5,FALSE)</f>
        <v>#N/A</v>
      </c>
      <c r="G6134" s="21">
        <v>200</v>
      </c>
      <c r="H6134" s="2" t="s">
        <v>860</v>
      </c>
      <c r="I6134" s="19">
        <v>1</v>
      </c>
      <c r="J6134" s="22" t="e">
        <f t="shared" si="95"/>
        <v>#N/A</v>
      </c>
    </row>
    <row r="6135" spans="1:10" x14ac:dyDescent="0.25">
      <c r="A6135" s="20">
        <v>30000</v>
      </c>
      <c r="B6135" s="20" t="s">
        <v>206</v>
      </c>
      <c r="C6135" s="20" t="s">
        <v>408</v>
      </c>
      <c r="D6135" s="20" t="s">
        <v>396</v>
      </c>
      <c r="E6135" s="20" t="s">
        <v>394</v>
      </c>
      <c r="F6135" t="e">
        <f>VLOOKUP(H6135,'[1]Ventes par client'!B:Q,6,FALSE)</f>
        <v>#N/A</v>
      </c>
      <c r="G6135" s="21">
        <v>100</v>
      </c>
      <c r="H6135" t="s">
        <v>860</v>
      </c>
      <c r="I6135" s="19">
        <v>2</v>
      </c>
      <c r="J6135" s="22" t="e">
        <f t="shared" si="95"/>
        <v>#N/A</v>
      </c>
    </row>
    <row r="6136" spans="1:10" x14ac:dyDescent="0.25">
      <c r="A6136" s="20">
        <v>30000</v>
      </c>
      <c r="B6136" s="20" t="s">
        <v>206</v>
      </c>
      <c r="C6136" s="20" t="s">
        <v>408</v>
      </c>
      <c r="D6136" s="20" t="s">
        <v>397</v>
      </c>
      <c r="E6136" s="20" t="s">
        <v>394</v>
      </c>
      <c r="F6136" t="e">
        <f>VLOOKUP(H6136,'[1]Ventes par client'!B:Q,7,FALSE)</f>
        <v>#N/A</v>
      </c>
      <c r="G6136" s="21">
        <v>200</v>
      </c>
      <c r="H6136" t="s">
        <v>860</v>
      </c>
      <c r="I6136">
        <v>3</v>
      </c>
      <c r="J6136" s="22" t="e">
        <f t="shared" si="95"/>
        <v>#N/A</v>
      </c>
    </row>
    <row r="6137" spans="1:10" x14ac:dyDescent="0.25">
      <c r="A6137" s="20">
        <v>30000</v>
      </c>
      <c r="B6137" s="20" t="s">
        <v>206</v>
      </c>
      <c r="C6137" s="20" t="s">
        <v>408</v>
      </c>
      <c r="D6137" s="20" t="s">
        <v>398</v>
      </c>
      <c r="E6137" s="20" t="s">
        <v>394</v>
      </c>
      <c r="F6137" t="e">
        <f>VLOOKUP(H6137,'[1]Ventes par client'!B:Q,8,FALSE)</f>
        <v>#N/A</v>
      </c>
      <c r="G6137" s="21">
        <v>200</v>
      </c>
      <c r="H6137" t="s">
        <v>860</v>
      </c>
      <c r="I6137" s="19">
        <v>4</v>
      </c>
      <c r="J6137" s="22" t="e">
        <f t="shared" si="95"/>
        <v>#N/A</v>
      </c>
    </row>
    <row r="6138" spans="1:10" x14ac:dyDescent="0.25">
      <c r="A6138" s="20">
        <v>30000</v>
      </c>
      <c r="B6138" s="20" t="s">
        <v>206</v>
      </c>
      <c r="C6138" s="20" t="s">
        <v>408</v>
      </c>
      <c r="D6138" s="20" t="s">
        <v>399</v>
      </c>
      <c r="E6138" s="20" t="s">
        <v>394</v>
      </c>
      <c r="F6138" t="e">
        <f>VLOOKUP(H6138,'[1]Ventes par client'!B:Q,9,FALSE)</f>
        <v>#N/A</v>
      </c>
      <c r="G6138" s="21">
        <v>100</v>
      </c>
      <c r="H6138" t="s">
        <v>860</v>
      </c>
      <c r="I6138" s="19">
        <v>5</v>
      </c>
      <c r="J6138" s="22" t="e">
        <f t="shared" si="95"/>
        <v>#N/A</v>
      </c>
    </row>
    <row r="6139" spans="1:10" x14ac:dyDescent="0.25">
      <c r="A6139" s="20">
        <v>30000</v>
      </c>
      <c r="B6139" s="20" t="s">
        <v>206</v>
      </c>
      <c r="C6139" s="20" t="s">
        <v>408</v>
      </c>
      <c r="D6139" s="20" t="s">
        <v>400</v>
      </c>
      <c r="E6139" s="20" t="s">
        <v>394</v>
      </c>
      <c r="F6139" t="e">
        <f>VLOOKUP(H6139,'[1]Ventes par client'!B:Q,10,FALSE)</f>
        <v>#N/A</v>
      </c>
      <c r="G6139" s="21">
        <v>200</v>
      </c>
      <c r="H6139" t="s">
        <v>860</v>
      </c>
      <c r="I6139">
        <v>6</v>
      </c>
      <c r="J6139" s="22" t="e">
        <f t="shared" si="95"/>
        <v>#N/A</v>
      </c>
    </row>
    <row r="6140" spans="1:10" x14ac:dyDescent="0.25">
      <c r="A6140" s="20">
        <v>30000</v>
      </c>
      <c r="B6140" s="20" t="s">
        <v>206</v>
      </c>
      <c r="C6140" s="20" t="s">
        <v>408</v>
      </c>
      <c r="D6140" s="20" t="s">
        <v>401</v>
      </c>
      <c r="E6140" s="20" t="s">
        <v>394</v>
      </c>
      <c r="F6140" t="e">
        <f>VLOOKUP(H6140,'[1]Ventes par client'!B:Q,11,FALSE)</f>
        <v>#N/A</v>
      </c>
      <c r="G6140" s="21">
        <v>200</v>
      </c>
      <c r="H6140" t="s">
        <v>860</v>
      </c>
      <c r="I6140" s="19">
        <v>7</v>
      </c>
      <c r="J6140" s="22" t="e">
        <f t="shared" si="95"/>
        <v>#N/A</v>
      </c>
    </row>
    <row r="6141" spans="1:10" x14ac:dyDescent="0.25">
      <c r="A6141" s="20">
        <v>30000</v>
      </c>
      <c r="B6141" s="20" t="s">
        <v>206</v>
      </c>
      <c r="C6141" s="20" t="s">
        <v>408</v>
      </c>
      <c r="D6141" s="20" t="s">
        <v>402</v>
      </c>
      <c r="E6141" s="20" t="s">
        <v>394</v>
      </c>
      <c r="F6141" t="e">
        <f>VLOOKUP(H6141,'[1]Ventes par client'!B:Q,12,FALSE)</f>
        <v>#N/A</v>
      </c>
      <c r="G6141" s="21">
        <v>100</v>
      </c>
      <c r="H6141" t="s">
        <v>860</v>
      </c>
      <c r="I6141" s="19">
        <v>8</v>
      </c>
      <c r="J6141" s="22" t="e">
        <f t="shared" si="95"/>
        <v>#N/A</v>
      </c>
    </row>
    <row r="6142" spans="1:10" x14ac:dyDescent="0.25">
      <c r="A6142" s="20">
        <v>30000</v>
      </c>
      <c r="B6142" s="20" t="s">
        <v>206</v>
      </c>
      <c r="C6142" s="20" t="s">
        <v>408</v>
      </c>
      <c r="D6142" s="20" t="s">
        <v>403</v>
      </c>
      <c r="E6142" s="20" t="s">
        <v>394</v>
      </c>
      <c r="F6142" t="e">
        <f>VLOOKUP(H6142,'[1]Ventes par client'!B:Q,13,FALSE)</f>
        <v>#N/A</v>
      </c>
      <c r="G6142" s="21">
        <v>200</v>
      </c>
      <c r="H6142" t="s">
        <v>860</v>
      </c>
      <c r="I6142">
        <v>9</v>
      </c>
      <c r="J6142" s="22" t="e">
        <f t="shared" si="95"/>
        <v>#N/A</v>
      </c>
    </row>
    <row r="6143" spans="1:10" x14ac:dyDescent="0.25">
      <c r="A6143" s="20">
        <v>30000</v>
      </c>
      <c r="B6143" s="20" t="s">
        <v>206</v>
      </c>
      <c r="C6143" s="20" t="s">
        <v>408</v>
      </c>
      <c r="D6143" s="20" t="s">
        <v>404</v>
      </c>
      <c r="E6143" s="20" t="s">
        <v>394</v>
      </c>
      <c r="F6143" t="e">
        <f>VLOOKUP(H6143,'[1]Ventes par client'!B:Q,14,FALSE)</f>
        <v>#N/A</v>
      </c>
      <c r="G6143" s="21">
        <v>200</v>
      </c>
      <c r="H6143" t="s">
        <v>860</v>
      </c>
      <c r="I6143" s="19">
        <v>10</v>
      </c>
      <c r="J6143" s="22" t="e">
        <f t="shared" si="95"/>
        <v>#N/A</v>
      </c>
    </row>
    <row r="6144" spans="1:10" x14ac:dyDescent="0.25">
      <c r="A6144" s="20">
        <v>30000</v>
      </c>
      <c r="B6144" s="20" t="s">
        <v>206</v>
      </c>
      <c r="C6144" s="20" t="s">
        <v>408</v>
      </c>
      <c r="D6144" s="20" t="s">
        <v>405</v>
      </c>
      <c r="E6144" s="20" t="s">
        <v>394</v>
      </c>
      <c r="F6144" t="e">
        <f>VLOOKUP(H6144,'[1]Ventes par client'!B:Q,15,FALSE)</f>
        <v>#N/A</v>
      </c>
      <c r="G6144" s="21">
        <v>200</v>
      </c>
      <c r="H6144" t="s">
        <v>860</v>
      </c>
      <c r="I6144" s="19">
        <v>11</v>
      </c>
      <c r="J6144" s="22" t="e">
        <f t="shared" si="95"/>
        <v>#N/A</v>
      </c>
    </row>
    <row r="6145" spans="1:10" x14ac:dyDescent="0.25">
      <c r="A6145" s="20">
        <v>30000</v>
      </c>
      <c r="B6145" s="20" t="s">
        <v>206</v>
      </c>
      <c r="C6145" s="20" t="s">
        <v>408</v>
      </c>
      <c r="D6145" s="20" t="s">
        <v>406</v>
      </c>
      <c r="E6145" s="20" t="s">
        <v>394</v>
      </c>
      <c r="F6145" t="e">
        <f>VLOOKUP(H6145,'[1]Ventes par client'!B:Q,16,FALSE)</f>
        <v>#N/A</v>
      </c>
      <c r="G6145" s="21">
        <v>100</v>
      </c>
      <c r="H6145" t="s">
        <v>860</v>
      </c>
      <c r="I6145">
        <v>12</v>
      </c>
      <c r="J6145" s="22" t="e">
        <f t="shared" si="95"/>
        <v>#N/A</v>
      </c>
    </row>
    <row r="6146" spans="1:10" x14ac:dyDescent="0.25">
      <c r="A6146" s="20">
        <v>30000</v>
      </c>
      <c r="B6146" s="20" t="s">
        <v>417</v>
      </c>
      <c r="C6146" s="20" t="s">
        <v>408</v>
      </c>
      <c r="D6146" s="20" t="s">
        <v>393</v>
      </c>
      <c r="E6146" s="20" t="s">
        <v>394</v>
      </c>
      <c r="F6146" s="21" t="e">
        <f>VLOOKUP(H6146,'[1]Ventes par client'!B:Q,5,FALSE)</f>
        <v>#N/A</v>
      </c>
      <c r="G6146" s="21">
        <v>100</v>
      </c>
      <c r="H6146" s="2" t="s">
        <v>861</v>
      </c>
      <c r="I6146" s="19">
        <v>1</v>
      </c>
      <c r="J6146" s="22" t="e">
        <f t="shared" ref="J6146:J6209" si="96">+F6146-G6146</f>
        <v>#N/A</v>
      </c>
    </row>
    <row r="6147" spans="1:10" x14ac:dyDescent="0.25">
      <c r="A6147" s="20">
        <v>30000</v>
      </c>
      <c r="B6147" s="20" t="s">
        <v>417</v>
      </c>
      <c r="C6147" s="20" t="s">
        <v>408</v>
      </c>
      <c r="D6147" s="20" t="s">
        <v>396</v>
      </c>
      <c r="E6147" s="20" t="s">
        <v>394</v>
      </c>
      <c r="F6147" t="e">
        <f>VLOOKUP(H6147,'[1]Ventes par client'!B:Q,6,FALSE)</f>
        <v>#N/A</v>
      </c>
      <c r="G6147" s="21">
        <v>100</v>
      </c>
      <c r="H6147" t="s">
        <v>861</v>
      </c>
      <c r="I6147" s="19">
        <v>2</v>
      </c>
      <c r="J6147" s="22" t="e">
        <f t="shared" si="96"/>
        <v>#N/A</v>
      </c>
    </row>
    <row r="6148" spans="1:10" x14ac:dyDescent="0.25">
      <c r="A6148" s="20">
        <v>30000</v>
      </c>
      <c r="B6148" s="20" t="s">
        <v>417</v>
      </c>
      <c r="C6148" s="20" t="s">
        <v>408</v>
      </c>
      <c r="D6148" s="20" t="s">
        <v>397</v>
      </c>
      <c r="E6148" s="20" t="s">
        <v>394</v>
      </c>
      <c r="F6148" t="e">
        <f>VLOOKUP(H6148,'[1]Ventes par client'!B:Q,7,FALSE)</f>
        <v>#N/A</v>
      </c>
      <c r="G6148" s="21">
        <v>100</v>
      </c>
      <c r="H6148" t="s">
        <v>861</v>
      </c>
      <c r="I6148">
        <v>3</v>
      </c>
      <c r="J6148" s="22" t="e">
        <f t="shared" si="96"/>
        <v>#N/A</v>
      </c>
    </row>
    <row r="6149" spans="1:10" x14ac:dyDescent="0.25">
      <c r="A6149" s="20">
        <v>30000</v>
      </c>
      <c r="B6149" s="20" t="s">
        <v>417</v>
      </c>
      <c r="C6149" s="20" t="s">
        <v>408</v>
      </c>
      <c r="D6149" s="20" t="s">
        <v>398</v>
      </c>
      <c r="E6149" s="20" t="s">
        <v>394</v>
      </c>
      <c r="F6149" t="e">
        <f>VLOOKUP(H6149,'[1]Ventes par client'!B:Q,8,FALSE)</f>
        <v>#N/A</v>
      </c>
      <c r="G6149" s="21">
        <v>0</v>
      </c>
      <c r="H6149" t="s">
        <v>861</v>
      </c>
      <c r="I6149" s="19">
        <v>4</v>
      </c>
      <c r="J6149" s="22" t="e">
        <f t="shared" si="96"/>
        <v>#N/A</v>
      </c>
    </row>
    <row r="6150" spans="1:10" x14ac:dyDescent="0.25">
      <c r="A6150" s="20">
        <v>30000</v>
      </c>
      <c r="B6150" s="20" t="s">
        <v>417</v>
      </c>
      <c r="C6150" s="20" t="s">
        <v>408</v>
      </c>
      <c r="D6150" s="20" t="s">
        <v>399</v>
      </c>
      <c r="E6150" s="20" t="s">
        <v>394</v>
      </c>
      <c r="F6150" t="e">
        <f>VLOOKUP(H6150,'[1]Ventes par client'!B:Q,9,FALSE)</f>
        <v>#N/A</v>
      </c>
      <c r="G6150" s="21">
        <v>100</v>
      </c>
      <c r="H6150" t="s">
        <v>861</v>
      </c>
      <c r="I6150" s="19">
        <v>5</v>
      </c>
      <c r="J6150" s="22" t="e">
        <f t="shared" si="96"/>
        <v>#N/A</v>
      </c>
    </row>
    <row r="6151" spans="1:10" x14ac:dyDescent="0.25">
      <c r="A6151" s="20">
        <v>30000</v>
      </c>
      <c r="B6151" s="20" t="s">
        <v>417</v>
      </c>
      <c r="C6151" s="20" t="s">
        <v>408</v>
      </c>
      <c r="D6151" s="20" t="s">
        <v>400</v>
      </c>
      <c r="E6151" s="20" t="s">
        <v>394</v>
      </c>
      <c r="F6151" t="e">
        <f>VLOOKUP(H6151,'[1]Ventes par client'!B:Q,10,FALSE)</f>
        <v>#N/A</v>
      </c>
      <c r="G6151" s="21">
        <v>100</v>
      </c>
      <c r="H6151" t="s">
        <v>861</v>
      </c>
      <c r="I6151">
        <v>6</v>
      </c>
      <c r="J6151" s="22" t="e">
        <f t="shared" si="96"/>
        <v>#N/A</v>
      </c>
    </row>
    <row r="6152" spans="1:10" x14ac:dyDescent="0.25">
      <c r="A6152" s="20">
        <v>30000</v>
      </c>
      <c r="B6152" s="20" t="s">
        <v>417</v>
      </c>
      <c r="C6152" s="20" t="s">
        <v>408</v>
      </c>
      <c r="D6152" s="20" t="s">
        <v>401</v>
      </c>
      <c r="E6152" s="20" t="s">
        <v>394</v>
      </c>
      <c r="F6152" t="e">
        <f>VLOOKUP(H6152,'[1]Ventes par client'!B:Q,11,FALSE)</f>
        <v>#N/A</v>
      </c>
      <c r="G6152" s="21">
        <v>100</v>
      </c>
      <c r="H6152" t="s">
        <v>861</v>
      </c>
      <c r="I6152" s="19">
        <v>7</v>
      </c>
      <c r="J6152" s="22" t="e">
        <f t="shared" si="96"/>
        <v>#N/A</v>
      </c>
    </row>
    <row r="6153" spans="1:10" x14ac:dyDescent="0.25">
      <c r="A6153" s="20">
        <v>30000</v>
      </c>
      <c r="B6153" s="20" t="s">
        <v>417</v>
      </c>
      <c r="C6153" s="20" t="s">
        <v>408</v>
      </c>
      <c r="D6153" s="20" t="s">
        <v>402</v>
      </c>
      <c r="E6153" s="20" t="s">
        <v>394</v>
      </c>
      <c r="F6153" t="e">
        <f>VLOOKUP(H6153,'[1]Ventes par client'!B:Q,12,FALSE)</f>
        <v>#N/A</v>
      </c>
      <c r="G6153" s="21">
        <v>100</v>
      </c>
      <c r="H6153" t="s">
        <v>861</v>
      </c>
      <c r="I6153" s="19">
        <v>8</v>
      </c>
      <c r="J6153" s="22" t="e">
        <f t="shared" si="96"/>
        <v>#N/A</v>
      </c>
    </row>
    <row r="6154" spans="1:10" x14ac:dyDescent="0.25">
      <c r="A6154" s="20">
        <v>30000</v>
      </c>
      <c r="B6154" s="20" t="s">
        <v>417</v>
      </c>
      <c r="C6154" s="20" t="s">
        <v>408</v>
      </c>
      <c r="D6154" s="20" t="s">
        <v>403</v>
      </c>
      <c r="E6154" s="20" t="s">
        <v>394</v>
      </c>
      <c r="F6154" t="e">
        <f>VLOOKUP(H6154,'[1]Ventes par client'!B:Q,13,FALSE)</f>
        <v>#N/A</v>
      </c>
      <c r="G6154" s="21">
        <v>0</v>
      </c>
      <c r="H6154" t="s">
        <v>861</v>
      </c>
      <c r="I6154">
        <v>9</v>
      </c>
      <c r="J6154" s="22" t="e">
        <f t="shared" si="96"/>
        <v>#N/A</v>
      </c>
    </row>
    <row r="6155" spans="1:10" x14ac:dyDescent="0.25">
      <c r="A6155" s="20">
        <v>30000</v>
      </c>
      <c r="B6155" s="20" t="s">
        <v>417</v>
      </c>
      <c r="C6155" s="20" t="s">
        <v>408</v>
      </c>
      <c r="D6155" s="20" t="s">
        <v>404</v>
      </c>
      <c r="E6155" s="20" t="s">
        <v>394</v>
      </c>
      <c r="F6155" t="e">
        <f>VLOOKUP(H6155,'[1]Ventes par client'!B:Q,14,FALSE)</f>
        <v>#N/A</v>
      </c>
      <c r="G6155" s="21">
        <v>100</v>
      </c>
      <c r="H6155" t="s">
        <v>861</v>
      </c>
      <c r="I6155" s="19">
        <v>10</v>
      </c>
      <c r="J6155" s="22" t="e">
        <f t="shared" si="96"/>
        <v>#N/A</v>
      </c>
    </row>
    <row r="6156" spans="1:10" x14ac:dyDescent="0.25">
      <c r="A6156" s="20">
        <v>30000</v>
      </c>
      <c r="B6156" s="20" t="s">
        <v>417</v>
      </c>
      <c r="C6156" s="20" t="s">
        <v>408</v>
      </c>
      <c r="D6156" s="20" t="s">
        <v>405</v>
      </c>
      <c r="E6156" s="20" t="s">
        <v>394</v>
      </c>
      <c r="F6156" t="e">
        <f>VLOOKUP(H6156,'[1]Ventes par client'!B:Q,15,FALSE)</f>
        <v>#N/A</v>
      </c>
      <c r="G6156" s="21">
        <v>100</v>
      </c>
      <c r="H6156" t="s">
        <v>861</v>
      </c>
      <c r="I6156" s="19">
        <v>11</v>
      </c>
      <c r="J6156" s="22" t="e">
        <f t="shared" si="96"/>
        <v>#N/A</v>
      </c>
    </row>
    <row r="6157" spans="1:10" x14ac:dyDescent="0.25">
      <c r="A6157" s="20">
        <v>30000</v>
      </c>
      <c r="B6157" s="20" t="s">
        <v>417</v>
      </c>
      <c r="C6157" s="20" t="s">
        <v>408</v>
      </c>
      <c r="D6157" s="20" t="s">
        <v>406</v>
      </c>
      <c r="E6157" s="20" t="s">
        <v>394</v>
      </c>
      <c r="F6157" t="e">
        <f>VLOOKUP(H6157,'[1]Ventes par client'!B:Q,16,FALSE)</f>
        <v>#N/A</v>
      </c>
      <c r="G6157" s="21">
        <v>100</v>
      </c>
      <c r="H6157" t="s">
        <v>861</v>
      </c>
      <c r="I6157">
        <v>12</v>
      </c>
      <c r="J6157" s="22" t="e">
        <f t="shared" si="96"/>
        <v>#N/A</v>
      </c>
    </row>
    <row r="6158" spans="1:10" x14ac:dyDescent="0.25">
      <c r="A6158" s="20">
        <v>30000</v>
      </c>
      <c r="B6158" s="20" t="s">
        <v>608</v>
      </c>
      <c r="C6158" s="20" t="s">
        <v>408</v>
      </c>
      <c r="D6158" s="20" t="s">
        <v>393</v>
      </c>
      <c r="E6158" s="20" t="s">
        <v>394</v>
      </c>
      <c r="F6158" s="21">
        <f>VLOOKUP(H6158,'[1]Ventes par client'!B:Q,5,FALSE)</f>
        <v>400</v>
      </c>
      <c r="G6158" s="21">
        <v>2000</v>
      </c>
      <c r="H6158" s="2" t="s">
        <v>862</v>
      </c>
      <c r="I6158" s="19">
        <v>1</v>
      </c>
      <c r="J6158" s="22">
        <f t="shared" si="96"/>
        <v>-1600</v>
      </c>
    </row>
    <row r="6159" spans="1:10" x14ac:dyDescent="0.25">
      <c r="A6159" s="20">
        <v>30000</v>
      </c>
      <c r="B6159" s="20" t="s">
        <v>608</v>
      </c>
      <c r="C6159" s="20" t="s">
        <v>408</v>
      </c>
      <c r="D6159" s="20" t="s">
        <v>396</v>
      </c>
      <c r="E6159" s="20" t="s">
        <v>394</v>
      </c>
      <c r="F6159">
        <f>VLOOKUP(H6159,'[1]Ventes par client'!B:Q,6,FALSE)</f>
        <v>500</v>
      </c>
      <c r="G6159" s="21">
        <v>2200</v>
      </c>
      <c r="H6159" t="s">
        <v>862</v>
      </c>
      <c r="I6159" s="19">
        <v>2</v>
      </c>
      <c r="J6159" s="22">
        <f t="shared" si="96"/>
        <v>-1700</v>
      </c>
    </row>
    <row r="6160" spans="1:10" x14ac:dyDescent="0.25">
      <c r="A6160" s="20">
        <v>30000</v>
      </c>
      <c r="B6160" s="20" t="s">
        <v>608</v>
      </c>
      <c r="C6160" s="20" t="s">
        <v>408</v>
      </c>
      <c r="D6160" s="20" t="s">
        <v>397</v>
      </c>
      <c r="E6160" s="20" t="s">
        <v>394</v>
      </c>
      <c r="F6160">
        <f>VLOOKUP(H6160,'[1]Ventes par client'!B:Q,7,FALSE)</f>
        <v>500</v>
      </c>
      <c r="G6160" s="21">
        <v>2300</v>
      </c>
      <c r="H6160" t="s">
        <v>862</v>
      </c>
      <c r="I6160">
        <v>3</v>
      </c>
      <c r="J6160" s="22">
        <f t="shared" si="96"/>
        <v>-1800</v>
      </c>
    </row>
    <row r="6161" spans="1:10" x14ac:dyDescent="0.25">
      <c r="A6161" s="20">
        <v>30000</v>
      </c>
      <c r="B6161" s="20" t="s">
        <v>608</v>
      </c>
      <c r="C6161" s="20" t="s">
        <v>408</v>
      </c>
      <c r="D6161" s="20" t="s">
        <v>398</v>
      </c>
      <c r="E6161" s="20" t="s">
        <v>394</v>
      </c>
      <c r="F6161">
        <f>VLOOKUP(H6161,'[1]Ventes par client'!B:Q,8,FALSE)</f>
        <v>400</v>
      </c>
      <c r="G6161" s="21">
        <v>2000</v>
      </c>
      <c r="H6161" t="s">
        <v>862</v>
      </c>
      <c r="I6161" s="19">
        <v>4</v>
      </c>
      <c r="J6161" s="22">
        <f t="shared" si="96"/>
        <v>-1600</v>
      </c>
    </row>
    <row r="6162" spans="1:10" x14ac:dyDescent="0.25">
      <c r="A6162" s="20">
        <v>30000</v>
      </c>
      <c r="B6162" s="20" t="s">
        <v>608</v>
      </c>
      <c r="C6162" s="20" t="s">
        <v>408</v>
      </c>
      <c r="D6162" s="20" t="s">
        <v>399</v>
      </c>
      <c r="E6162" s="20" t="s">
        <v>394</v>
      </c>
      <c r="F6162">
        <f>VLOOKUP(H6162,'[1]Ventes par client'!B:Q,9,FALSE)</f>
        <v>400</v>
      </c>
      <c r="G6162" s="21">
        <v>1900</v>
      </c>
      <c r="H6162" t="s">
        <v>862</v>
      </c>
      <c r="I6162" s="19">
        <v>5</v>
      </c>
      <c r="J6162" s="22">
        <f t="shared" si="96"/>
        <v>-1500</v>
      </c>
    </row>
    <row r="6163" spans="1:10" x14ac:dyDescent="0.25">
      <c r="A6163" s="20">
        <v>30000</v>
      </c>
      <c r="B6163" s="20" t="s">
        <v>608</v>
      </c>
      <c r="C6163" s="20" t="s">
        <v>408</v>
      </c>
      <c r="D6163" s="20" t="s">
        <v>400</v>
      </c>
      <c r="E6163" s="20" t="s">
        <v>394</v>
      </c>
      <c r="F6163">
        <f>VLOOKUP(H6163,'[1]Ventes par client'!B:Q,10,FALSE)</f>
        <v>500</v>
      </c>
      <c r="G6163" s="21">
        <v>2400</v>
      </c>
      <c r="H6163" t="s">
        <v>862</v>
      </c>
      <c r="I6163">
        <v>6</v>
      </c>
      <c r="J6163" s="22">
        <f t="shared" si="96"/>
        <v>-1900</v>
      </c>
    </row>
    <row r="6164" spans="1:10" x14ac:dyDescent="0.25">
      <c r="A6164" s="20">
        <v>30000</v>
      </c>
      <c r="B6164" s="20" t="s">
        <v>608</v>
      </c>
      <c r="C6164" s="20" t="s">
        <v>408</v>
      </c>
      <c r="D6164" s="20" t="s">
        <v>401</v>
      </c>
      <c r="E6164" s="20" t="s">
        <v>394</v>
      </c>
      <c r="F6164">
        <f>VLOOKUP(H6164,'[1]Ventes par client'!B:Q,11,FALSE)</f>
        <v>400</v>
      </c>
      <c r="G6164" s="21">
        <v>1900</v>
      </c>
      <c r="H6164" t="s">
        <v>862</v>
      </c>
      <c r="I6164" s="19">
        <v>7</v>
      </c>
      <c r="J6164" s="22">
        <f t="shared" si="96"/>
        <v>-1500</v>
      </c>
    </row>
    <row r="6165" spans="1:10" x14ac:dyDescent="0.25">
      <c r="A6165" s="20">
        <v>30000</v>
      </c>
      <c r="B6165" s="20" t="s">
        <v>608</v>
      </c>
      <c r="C6165" s="20" t="s">
        <v>408</v>
      </c>
      <c r="D6165" s="20" t="s">
        <v>402</v>
      </c>
      <c r="E6165" s="20" t="s">
        <v>394</v>
      </c>
      <c r="F6165">
        <f>VLOOKUP(H6165,'[1]Ventes par client'!B:Q,12,FALSE)</f>
        <v>400</v>
      </c>
      <c r="G6165" s="21">
        <v>1900</v>
      </c>
      <c r="H6165" t="s">
        <v>862</v>
      </c>
      <c r="I6165" s="19">
        <v>8</v>
      </c>
      <c r="J6165" s="22">
        <f t="shared" si="96"/>
        <v>-1500</v>
      </c>
    </row>
    <row r="6166" spans="1:10" x14ac:dyDescent="0.25">
      <c r="A6166" s="20">
        <v>30000</v>
      </c>
      <c r="B6166" s="20" t="s">
        <v>608</v>
      </c>
      <c r="C6166" s="20" t="s">
        <v>408</v>
      </c>
      <c r="D6166" s="20" t="s">
        <v>403</v>
      </c>
      <c r="E6166" s="20" t="s">
        <v>394</v>
      </c>
      <c r="F6166">
        <f>VLOOKUP(H6166,'[1]Ventes par client'!B:Q,13,FALSE)</f>
        <v>400</v>
      </c>
      <c r="G6166" s="21">
        <v>1900</v>
      </c>
      <c r="H6166" t="s">
        <v>862</v>
      </c>
      <c r="I6166">
        <v>9</v>
      </c>
      <c r="J6166" s="22">
        <f t="shared" si="96"/>
        <v>-1500</v>
      </c>
    </row>
    <row r="6167" spans="1:10" x14ac:dyDescent="0.25">
      <c r="A6167" s="20">
        <v>30000</v>
      </c>
      <c r="B6167" s="20" t="s">
        <v>608</v>
      </c>
      <c r="C6167" s="20" t="s">
        <v>408</v>
      </c>
      <c r="D6167" s="20" t="s">
        <v>404</v>
      </c>
      <c r="E6167" s="20" t="s">
        <v>394</v>
      </c>
      <c r="F6167">
        <f>VLOOKUP(H6167,'[1]Ventes par client'!B:Q,14,FALSE)</f>
        <v>500</v>
      </c>
      <c r="G6167" s="21">
        <v>2200</v>
      </c>
      <c r="H6167" t="s">
        <v>862</v>
      </c>
      <c r="I6167" s="19">
        <v>10</v>
      </c>
      <c r="J6167" s="22">
        <f t="shared" si="96"/>
        <v>-1700</v>
      </c>
    </row>
    <row r="6168" spans="1:10" x14ac:dyDescent="0.25">
      <c r="A6168" s="20">
        <v>30000</v>
      </c>
      <c r="B6168" s="20" t="s">
        <v>608</v>
      </c>
      <c r="C6168" s="20" t="s">
        <v>408</v>
      </c>
      <c r="D6168" s="20" t="s">
        <v>405</v>
      </c>
      <c r="E6168" s="20" t="s">
        <v>394</v>
      </c>
      <c r="F6168">
        <f>VLOOKUP(H6168,'[1]Ventes par client'!B:Q,15,FALSE)</f>
        <v>500</v>
      </c>
      <c r="G6168" s="21">
        <v>2500</v>
      </c>
      <c r="H6168" t="s">
        <v>862</v>
      </c>
      <c r="I6168" s="19">
        <v>11</v>
      </c>
      <c r="J6168" s="22">
        <f t="shared" si="96"/>
        <v>-2000</v>
      </c>
    </row>
    <row r="6169" spans="1:10" x14ac:dyDescent="0.25">
      <c r="A6169" s="20">
        <v>30000</v>
      </c>
      <c r="B6169" s="20" t="s">
        <v>608</v>
      </c>
      <c r="C6169" s="20" t="s">
        <v>408</v>
      </c>
      <c r="D6169" s="20" t="s">
        <v>406</v>
      </c>
      <c r="E6169" s="20" t="s">
        <v>394</v>
      </c>
      <c r="F6169">
        <f>VLOOKUP(H6169,'[1]Ventes par client'!B:Q,16,FALSE)</f>
        <v>100</v>
      </c>
      <c r="G6169" s="21">
        <v>1800</v>
      </c>
      <c r="H6169" t="s">
        <v>862</v>
      </c>
      <c r="I6169">
        <v>12</v>
      </c>
      <c r="J6169" s="22">
        <f t="shared" si="96"/>
        <v>-1700</v>
      </c>
    </row>
    <row r="6170" spans="1:10" x14ac:dyDescent="0.25">
      <c r="A6170" s="20">
        <v>30000</v>
      </c>
      <c r="B6170" s="20" t="s">
        <v>417</v>
      </c>
      <c r="C6170" s="20" t="s">
        <v>408</v>
      </c>
      <c r="D6170" s="20" t="s">
        <v>393</v>
      </c>
      <c r="E6170" s="20" t="s">
        <v>394</v>
      </c>
      <c r="F6170" s="21">
        <f>VLOOKUP(H6170,'[1]Ventes par client'!B:Q,5,FALSE)</f>
        <v>800</v>
      </c>
      <c r="G6170" s="21">
        <v>600</v>
      </c>
      <c r="H6170" s="2" t="s">
        <v>361</v>
      </c>
      <c r="I6170" s="19">
        <v>1</v>
      </c>
      <c r="J6170" s="22">
        <f t="shared" si="96"/>
        <v>200</v>
      </c>
    </row>
    <row r="6171" spans="1:10" x14ac:dyDescent="0.25">
      <c r="A6171" s="20">
        <v>30000</v>
      </c>
      <c r="B6171" s="20" t="s">
        <v>417</v>
      </c>
      <c r="C6171" s="20" t="s">
        <v>408</v>
      </c>
      <c r="D6171" s="20" t="s">
        <v>396</v>
      </c>
      <c r="E6171" s="20" t="s">
        <v>394</v>
      </c>
      <c r="F6171">
        <f>VLOOKUP(H6171,'[1]Ventes par client'!B:Q,6,FALSE)</f>
        <v>900</v>
      </c>
      <c r="G6171" s="21">
        <v>700</v>
      </c>
      <c r="H6171" t="s">
        <v>361</v>
      </c>
      <c r="I6171" s="19">
        <v>2</v>
      </c>
      <c r="J6171" s="22">
        <f t="shared" si="96"/>
        <v>200</v>
      </c>
    </row>
    <row r="6172" spans="1:10" x14ac:dyDescent="0.25">
      <c r="A6172" s="20">
        <v>30000</v>
      </c>
      <c r="B6172" s="20" t="s">
        <v>417</v>
      </c>
      <c r="C6172" s="20" t="s">
        <v>408</v>
      </c>
      <c r="D6172" s="20" t="s">
        <v>397</v>
      </c>
      <c r="E6172" s="20" t="s">
        <v>394</v>
      </c>
      <c r="F6172">
        <f>VLOOKUP(H6172,'[1]Ventes par client'!B:Q,7,FALSE)</f>
        <v>1000</v>
      </c>
      <c r="G6172" s="21">
        <v>800</v>
      </c>
      <c r="H6172" t="s">
        <v>361</v>
      </c>
      <c r="I6172">
        <v>3</v>
      </c>
      <c r="J6172" s="22">
        <f t="shared" si="96"/>
        <v>200</v>
      </c>
    </row>
    <row r="6173" spans="1:10" x14ac:dyDescent="0.25">
      <c r="A6173" s="20">
        <v>30000</v>
      </c>
      <c r="B6173" s="20" t="s">
        <v>417</v>
      </c>
      <c r="C6173" s="20" t="s">
        <v>408</v>
      </c>
      <c r="D6173" s="20" t="s">
        <v>398</v>
      </c>
      <c r="E6173" s="20" t="s">
        <v>394</v>
      </c>
      <c r="F6173">
        <f>VLOOKUP(H6173,'[1]Ventes par client'!B:Q,8,FALSE)</f>
        <v>800</v>
      </c>
      <c r="G6173" s="21">
        <v>600</v>
      </c>
      <c r="H6173" t="s">
        <v>361</v>
      </c>
      <c r="I6173" s="19">
        <v>4</v>
      </c>
      <c r="J6173" s="22">
        <f t="shared" si="96"/>
        <v>200</v>
      </c>
    </row>
    <row r="6174" spans="1:10" x14ac:dyDescent="0.25">
      <c r="A6174" s="20">
        <v>30000</v>
      </c>
      <c r="B6174" s="20" t="s">
        <v>417</v>
      </c>
      <c r="C6174" s="20" t="s">
        <v>408</v>
      </c>
      <c r="D6174" s="20" t="s">
        <v>399</v>
      </c>
      <c r="E6174" s="20" t="s">
        <v>394</v>
      </c>
      <c r="F6174">
        <f>VLOOKUP(H6174,'[1]Ventes par client'!B:Q,9,FALSE)</f>
        <v>800</v>
      </c>
      <c r="G6174" s="21">
        <v>600</v>
      </c>
      <c r="H6174" t="s">
        <v>361</v>
      </c>
      <c r="I6174" s="19">
        <v>5</v>
      </c>
      <c r="J6174" s="22">
        <f t="shared" si="96"/>
        <v>200</v>
      </c>
    </row>
    <row r="6175" spans="1:10" x14ac:dyDescent="0.25">
      <c r="A6175" s="20">
        <v>30000</v>
      </c>
      <c r="B6175" s="20" t="s">
        <v>417</v>
      </c>
      <c r="C6175" s="20" t="s">
        <v>408</v>
      </c>
      <c r="D6175" s="20" t="s">
        <v>400</v>
      </c>
      <c r="E6175" s="20" t="s">
        <v>394</v>
      </c>
      <c r="F6175">
        <f>VLOOKUP(H6175,'[1]Ventes par client'!B:Q,10,FALSE)</f>
        <v>900</v>
      </c>
      <c r="G6175" s="21">
        <v>800</v>
      </c>
      <c r="H6175" t="s">
        <v>361</v>
      </c>
      <c r="I6175">
        <v>6</v>
      </c>
      <c r="J6175" s="22">
        <f t="shared" si="96"/>
        <v>100</v>
      </c>
    </row>
    <row r="6176" spans="1:10" x14ac:dyDescent="0.25">
      <c r="A6176" s="20">
        <v>30000</v>
      </c>
      <c r="B6176" s="20" t="s">
        <v>417</v>
      </c>
      <c r="C6176" s="20" t="s">
        <v>408</v>
      </c>
      <c r="D6176" s="20" t="s">
        <v>401</v>
      </c>
      <c r="E6176" s="20" t="s">
        <v>394</v>
      </c>
      <c r="F6176">
        <f>VLOOKUP(H6176,'[1]Ventes par client'!B:Q,11,FALSE)</f>
        <v>800</v>
      </c>
      <c r="G6176" s="21">
        <v>600</v>
      </c>
      <c r="H6176" t="s">
        <v>361</v>
      </c>
      <c r="I6176" s="19">
        <v>7</v>
      </c>
      <c r="J6176" s="22">
        <f t="shared" si="96"/>
        <v>200</v>
      </c>
    </row>
    <row r="6177" spans="1:10" x14ac:dyDescent="0.25">
      <c r="A6177" s="20">
        <v>30000</v>
      </c>
      <c r="B6177" s="20" t="s">
        <v>417</v>
      </c>
      <c r="C6177" s="20" t="s">
        <v>408</v>
      </c>
      <c r="D6177" s="20" t="s">
        <v>402</v>
      </c>
      <c r="E6177" s="20" t="s">
        <v>394</v>
      </c>
      <c r="F6177">
        <f>VLOOKUP(H6177,'[1]Ventes par client'!B:Q,12,FALSE)</f>
        <v>700</v>
      </c>
      <c r="G6177" s="21">
        <v>600</v>
      </c>
      <c r="H6177" t="s">
        <v>361</v>
      </c>
      <c r="I6177" s="19">
        <v>8</v>
      </c>
      <c r="J6177" s="22">
        <f t="shared" si="96"/>
        <v>100</v>
      </c>
    </row>
    <row r="6178" spans="1:10" x14ac:dyDescent="0.25">
      <c r="A6178" s="20">
        <v>30000</v>
      </c>
      <c r="B6178" s="20" t="s">
        <v>417</v>
      </c>
      <c r="C6178" s="20" t="s">
        <v>408</v>
      </c>
      <c r="D6178" s="20" t="s">
        <v>403</v>
      </c>
      <c r="E6178" s="20" t="s">
        <v>394</v>
      </c>
      <c r="F6178">
        <f>VLOOKUP(H6178,'[1]Ventes par client'!B:Q,13,FALSE)</f>
        <v>800</v>
      </c>
      <c r="G6178" s="21">
        <v>600</v>
      </c>
      <c r="H6178" t="s">
        <v>361</v>
      </c>
      <c r="I6178">
        <v>9</v>
      </c>
      <c r="J6178" s="22">
        <f t="shared" si="96"/>
        <v>200</v>
      </c>
    </row>
    <row r="6179" spans="1:10" x14ac:dyDescent="0.25">
      <c r="A6179" s="20">
        <v>30000</v>
      </c>
      <c r="B6179" s="20" t="s">
        <v>417</v>
      </c>
      <c r="C6179" s="20" t="s">
        <v>408</v>
      </c>
      <c r="D6179" s="20" t="s">
        <v>404</v>
      </c>
      <c r="E6179" s="20" t="s">
        <v>394</v>
      </c>
      <c r="F6179">
        <f>VLOOKUP(H6179,'[1]Ventes par client'!B:Q,14,FALSE)</f>
        <v>900</v>
      </c>
      <c r="G6179" s="21">
        <v>700</v>
      </c>
      <c r="H6179" t="s">
        <v>361</v>
      </c>
      <c r="I6179" s="19">
        <v>10</v>
      </c>
      <c r="J6179" s="22">
        <f t="shared" si="96"/>
        <v>200</v>
      </c>
    </row>
    <row r="6180" spans="1:10" x14ac:dyDescent="0.25">
      <c r="A6180" s="20">
        <v>30000</v>
      </c>
      <c r="B6180" s="20" t="s">
        <v>417</v>
      </c>
      <c r="C6180" s="20" t="s">
        <v>408</v>
      </c>
      <c r="D6180" s="20" t="s">
        <v>405</v>
      </c>
      <c r="E6180" s="20" t="s">
        <v>394</v>
      </c>
      <c r="F6180">
        <f>VLOOKUP(H6180,'[1]Ventes par client'!B:Q,15,FALSE)</f>
        <v>1000</v>
      </c>
      <c r="G6180" s="21">
        <v>800</v>
      </c>
      <c r="H6180" t="s">
        <v>361</v>
      </c>
      <c r="I6180" s="19">
        <v>11</v>
      </c>
      <c r="J6180" s="22">
        <f t="shared" si="96"/>
        <v>200</v>
      </c>
    </row>
    <row r="6181" spans="1:10" x14ac:dyDescent="0.25">
      <c r="A6181" s="20">
        <v>30000</v>
      </c>
      <c r="B6181" s="20" t="s">
        <v>417</v>
      </c>
      <c r="C6181" s="20" t="s">
        <v>408</v>
      </c>
      <c r="D6181" s="20" t="s">
        <v>406</v>
      </c>
      <c r="E6181" s="20" t="s">
        <v>394</v>
      </c>
      <c r="F6181">
        <f>VLOOKUP(H6181,'[1]Ventes par client'!B:Q,16,FALSE)</f>
        <v>600</v>
      </c>
      <c r="G6181" s="21">
        <v>600</v>
      </c>
      <c r="H6181" t="s">
        <v>361</v>
      </c>
      <c r="I6181">
        <v>12</v>
      </c>
      <c r="J6181" s="22">
        <f t="shared" si="96"/>
        <v>0</v>
      </c>
    </row>
    <row r="6182" spans="1:10" x14ac:dyDescent="0.25">
      <c r="A6182" s="20">
        <v>30000</v>
      </c>
      <c r="B6182" s="20" t="s">
        <v>410</v>
      </c>
      <c r="C6182" s="20" t="s">
        <v>408</v>
      </c>
      <c r="D6182" s="20" t="s">
        <v>393</v>
      </c>
      <c r="E6182" s="20" t="s">
        <v>394</v>
      </c>
      <c r="F6182" s="21" t="e">
        <f>VLOOKUP(H6182,'[1]Ventes par client'!B:Q,5,FALSE)</f>
        <v>#N/A</v>
      </c>
      <c r="G6182" s="21">
        <v>23800</v>
      </c>
      <c r="H6182" s="2" t="s">
        <v>863</v>
      </c>
      <c r="I6182" s="19">
        <v>1</v>
      </c>
      <c r="J6182" s="22" t="e">
        <f t="shared" si="96"/>
        <v>#N/A</v>
      </c>
    </row>
    <row r="6183" spans="1:10" x14ac:dyDescent="0.25">
      <c r="A6183" s="20">
        <v>30000</v>
      </c>
      <c r="B6183" s="20" t="s">
        <v>410</v>
      </c>
      <c r="C6183" s="20" t="s">
        <v>408</v>
      </c>
      <c r="D6183" s="20" t="s">
        <v>396</v>
      </c>
      <c r="E6183" s="20" t="s">
        <v>394</v>
      </c>
      <c r="F6183" t="e">
        <f>VLOOKUP(H6183,'[1]Ventes par client'!B:Q,6,FALSE)</f>
        <v>#N/A</v>
      </c>
      <c r="G6183" s="21">
        <v>25200</v>
      </c>
      <c r="H6183" t="s">
        <v>863</v>
      </c>
      <c r="I6183" s="19">
        <v>2</v>
      </c>
      <c r="J6183" s="22" t="e">
        <f t="shared" si="96"/>
        <v>#N/A</v>
      </c>
    </row>
    <row r="6184" spans="1:10" x14ac:dyDescent="0.25">
      <c r="A6184" s="20">
        <v>30000</v>
      </c>
      <c r="B6184" s="20" t="s">
        <v>410</v>
      </c>
      <c r="C6184" s="20" t="s">
        <v>408</v>
      </c>
      <c r="D6184" s="20" t="s">
        <v>397</v>
      </c>
      <c r="E6184" s="20" t="s">
        <v>394</v>
      </c>
      <c r="F6184" t="e">
        <f>VLOOKUP(H6184,'[1]Ventes par client'!B:Q,7,FALSE)</f>
        <v>#N/A</v>
      </c>
      <c r="G6184" s="21">
        <v>27700</v>
      </c>
      <c r="H6184" t="s">
        <v>863</v>
      </c>
      <c r="I6184">
        <v>3</v>
      </c>
      <c r="J6184" s="22" t="e">
        <f t="shared" si="96"/>
        <v>#N/A</v>
      </c>
    </row>
    <row r="6185" spans="1:10" x14ac:dyDescent="0.25">
      <c r="A6185" s="20">
        <v>30000</v>
      </c>
      <c r="B6185" s="20" t="s">
        <v>410</v>
      </c>
      <c r="C6185" s="20" t="s">
        <v>408</v>
      </c>
      <c r="D6185" s="20" t="s">
        <v>398</v>
      </c>
      <c r="E6185" s="20" t="s">
        <v>394</v>
      </c>
      <c r="F6185" t="e">
        <f>VLOOKUP(H6185,'[1]Ventes par client'!B:Q,8,FALSE)</f>
        <v>#N/A</v>
      </c>
      <c r="G6185" s="21">
        <v>22600</v>
      </c>
      <c r="H6185" t="s">
        <v>863</v>
      </c>
      <c r="I6185" s="19">
        <v>4</v>
      </c>
      <c r="J6185" s="22" t="e">
        <f t="shared" si="96"/>
        <v>#N/A</v>
      </c>
    </row>
    <row r="6186" spans="1:10" x14ac:dyDescent="0.25">
      <c r="A6186" s="20">
        <v>30000</v>
      </c>
      <c r="B6186" s="20" t="s">
        <v>410</v>
      </c>
      <c r="C6186" s="20" t="s">
        <v>408</v>
      </c>
      <c r="D6186" s="20" t="s">
        <v>399</v>
      </c>
      <c r="E6186" s="20" t="s">
        <v>394</v>
      </c>
      <c r="F6186" t="e">
        <f>VLOOKUP(H6186,'[1]Ventes par client'!B:Q,9,FALSE)</f>
        <v>#N/A</v>
      </c>
      <c r="G6186" s="21">
        <v>22600</v>
      </c>
      <c r="H6186" t="s">
        <v>863</v>
      </c>
      <c r="I6186" s="19">
        <v>5</v>
      </c>
      <c r="J6186" s="22" t="e">
        <f t="shared" si="96"/>
        <v>#N/A</v>
      </c>
    </row>
    <row r="6187" spans="1:10" x14ac:dyDescent="0.25">
      <c r="A6187" s="20">
        <v>30000</v>
      </c>
      <c r="B6187" s="20" t="s">
        <v>410</v>
      </c>
      <c r="C6187" s="20" t="s">
        <v>408</v>
      </c>
      <c r="D6187" s="20" t="s">
        <v>400</v>
      </c>
      <c r="E6187" s="20" t="s">
        <v>394</v>
      </c>
      <c r="F6187" t="e">
        <f>VLOOKUP(H6187,'[1]Ventes par client'!B:Q,10,FALSE)</f>
        <v>#N/A</v>
      </c>
      <c r="G6187" s="21">
        <v>27700</v>
      </c>
      <c r="H6187" t="s">
        <v>863</v>
      </c>
      <c r="I6187">
        <v>6</v>
      </c>
      <c r="J6187" s="22" t="e">
        <f t="shared" si="96"/>
        <v>#N/A</v>
      </c>
    </row>
    <row r="6188" spans="1:10" x14ac:dyDescent="0.25">
      <c r="A6188" s="20">
        <v>30000</v>
      </c>
      <c r="B6188" s="20" t="s">
        <v>410</v>
      </c>
      <c r="C6188" s="20" t="s">
        <v>408</v>
      </c>
      <c r="D6188" s="20" t="s">
        <v>401</v>
      </c>
      <c r="E6188" s="20" t="s">
        <v>394</v>
      </c>
      <c r="F6188" t="e">
        <f>VLOOKUP(H6188,'[1]Ventes par client'!B:Q,11,FALSE)</f>
        <v>#N/A</v>
      </c>
      <c r="G6188" s="21">
        <v>23000</v>
      </c>
      <c r="H6188" t="s">
        <v>863</v>
      </c>
      <c r="I6188" s="19">
        <v>7</v>
      </c>
      <c r="J6188" s="22" t="e">
        <f t="shared" si="96"/>
        <v>#N/A</v>
      </c>
    </row>
    <row r="6189" spans="1:10" x14ac:dyDescent="0.25">
      <c r="A6189" s="20">
        <v>30000</v>
      </c>
      <c r="B6189" s="20" t="s">
        <v>410</v>
      </c>
      <c r="C6189" s="20" t="s">
        <v>408</v>
      </c>
      <c r="D6189" s="20" t="s">
        <v>402</v>
      </c>
      <c r="E6189" s="20" t="s">
        <v>394</v>
      </c>
      <c r="F6189" t="e">
        <f>VLOOKUP(H6189,'[1]Ventes par client'!B:Q,12,FALSE)</f>
        <v>#N/A</v>
      </c>
      <c r="G6189" s="21">
        <v>21600</v>
      </c>
      <c r="H6189" t="s">
        <v>863</v>
      </c>
      <c r="I6189" s="19">
        <v>8</v>
      </c>
      <c r="J6189" s="22" t="e">
        <f t="shared" si="96"/>
        <v>#N/A</v>
      </c>
    </row>
    <row r="6190" spans="1:10" x14ac:dyDescent="0.25">
      <c r="A6190" s="20">
        <v>30000</v>
      </c>
      <c r="B6190" s="20" t="s">
        <v>410</v>
      </c>
      <c r="C6190" s="20" t="s">
        <v>408</v>
      </c>
      <c r="D6190" s="20" t="s">
        <v>403</v>
      </c>
      <c r="E6190" s="20" t="s">
        <v>394</v>
      </c>
      <c r="F6190" t="e">
        <f>VLOOKUP(H6190,'[1]Ventes par client'!B:Q,13,FALSE)</f>
        <v>#N/A</v>
      </c>
      <c r="G6190" s="21">
        <v>22300</v>
      </c>
      <c r="H6190" t="s">
        <v>863</v>
      </c>
      <c r="I6190">
        <v>9</v>
      </c>
      <c r="J6190" s="22" t="e">
        <f t="shared" si="96"/>
        <v>#N/A</v>
      </c>
    </row>
    <row r="6191" spans="1:10" x14ac:dyDescent="0.25">
      <c r="A6191" s="20">
        <v>30000</v>
      </c>
      <c r="B6191" s="20" t="s">
        <v>410</v>
      </c>
      <c r="C6191" s="20" t="s">
        <v>408</v>
      </c>
      <c r="D6191" s="20" t="s">
        <v>404</v>
      </c>
      <c r="E6191" s="20" t="s">
        <v>394</v>
      </c>
      <c r="F6191" t="e">
        <f>VLOOKUP(H6191,'[1]Ventes par client'!B:Q,14,FALSE)</f>
        <v>#N/A</v>
      </c>
      <c r="G6191" s="21">
        <v>26500</v>
      </c>
      <c r="H6191" t="s">
        <v>863</v>
      </c>
      <c r="I6191" s="19">
        <v>10</v>
      </c>
      <c r="J6191" s="22" t="e">
        <f t="shared" si="96"/>
        <v>#N/A</v>
      </c>
    </row>
    <row r="6192" spans="1:10" x14ac:dyDescent="0.25">
      <c r="A6192" s="20">
        <v>30000</v>
      </c>
      <c r="B6192" s="20" t="s">
        <v>410</v>
      </c>
      <c r="C6192" s="20" t="s">
        <v>408</v>
      </c>
      <c r="D6192" s="20" t="s">
        <v>405</v>
      </c>
      <c r="E6192" s="20" t="s">
        <v>394</v>
      </c>
      <c r="F6192" t="e">
        <f>VLOOKUP(H6192,'[1]Ventes par client'!B:Q,15,FALSE)</f>
        <v>#N/A</v>
      </c>
      <c r="G6192" s="21">
        <v>29200</v>
      </c>
      <c r="H6192" t="s">
        <v>863</v>
      </c>
      <c r="I6192" s="19">
        <v>11</v>
      </c>
      <c r="J6192" s="22" t="e">
        <f t="shared" si="96"/>
        <v>#N/A</v>
      </c>
    </row>
    <row r="6193" spans="1:11" x14ac:dyDescent="0.25">
      <c r="A6193" s="20">
        <v>30000</v>
      </c>
      <c r="B6193" s="20" t="s">
        <v>410</v>
      </c>
      <c r="C6193" s="20" t="s">
        <v>408</v>
      </c>
      <c r="D6193" s="20" t="s">
        <v>406</v>
      </c>
      <c r="E6193" s="20" t="s">
        <v>394</v>
      </c>
      <c r="F6193" t="e">
        <f>VLOOKUP(H6193,'[1]Ventes par client'!B:Q,16,FALSE)</f>
        <v>#N/A</v>
      </c>
      <c r="G6193" s="21">
        <v>20900</v>
      </c>
      <c r="H6193" t="s">
        <v>863</v>
      </c>
      <c r="I6193">
        <v>12</v>
      </c>
      <c r="J6193" s="22" t="e">
        <f t="shared" si="96"/>
        <v>#N/A</v>
      </c>
    </row>
    <row r="6194" spans="1:11" hidden="1" x14ac:dyDescent="0.25">
      <c r="A6194" s="18">
        <v>30070</v>
      </c>
      <c r="B6194" s="16" t="s">
        <v>864</v>
      </c>
      <c r="C6194" s="16" t="s">
        <v>408</v>
      </c>
      <c r="D6194" s="16" t="s">
        <v>393</v>
      </c>
      <c r="E6194" s="16" t="s">
        <v>394</v>
      </c>
      <c r="F6194" s="17">
        <f>+IF(INDEX('[1]Budget B+R'!$A$1:$M$182,MATCH('import-vte detail'!A6194,'[1]Budget B+R'!$A$1:$A$182,0),MATCH('import-vte detail'!I6194,'[1]Budget B+R'!$A$1:$M$1,0))&gt;0,INDEX('[1]Budget B+R'!$A$1:$M$182,MATCH('import-vte detail'!A6194,'[1]Budget B+R'!$A$1:$A$182,0),MATCH('import-vte detail'!I6194,'[1]Budget B+R'!$A$1:$M$1,0)),0)</f>
        <v>0</v>
      </c>
      <c r="G6194" s="17">
        <f>+IF(INDEX('[1]Budget B+R'!$A$1:$M$182,MATCH('import-vte detail'!A6194,'[1]Budget B+R'!$A$1:$A$182,0),MATCH('import-vte detail'!I6194,'[1]Budget B+R'!$A$1:$M$1,0))&lt;0,INDEX('[1]Budget B+R'!$A$1:$M$182,MATCH('import-vte detail'!A6194,'[1]Budget B+R'!$A$1:$A$182,0),MATCH('import-vte detail'!I6194,'[1]Budget B+R'!$A$1:$M$1,0))*-1,0)</f>
        <v>19745</v>
      </c>
      <c r="H6194" s="17"/>
      <c r="I6194">
        <v>1</v>
      </c>
      <c r="J6194" s="6">
        <f t="shared" si="96"/>
        <v>-19745</v>
      </c>
      <c r="K6194" t="s">
        <v>395</v>
      </c>
    </row>
    <row r="6195" spans="1:11" hidden="1" x14ac:dyDescent="0.25">
      <c r="A6195" s="16">
        <v>30070</v>
      </c>
      <c r="B6195" s="16" t="s">
        <v>864</v>
      </c>
      <c r="C6195" s="16" t="s">
        <v>408</v>
      </c>
      <c r="D6195" s="16" t="s">
        <v>396</v>
      </c>
      <c r="E6195" s="16" t="s">
        <v>394</v>
      </c>
      <c r="F6195" s="17">
        <f>+IF(INDEX('[1]Budget B+R'!$A$1:$M$182,MATCH('import-vte detail'!A6195,'[1]Budget B+R'!$A$1:$A$182,0),MATCH('import-vte detail'!I6195,'[1]Budget B+R'!$A$1:$M$1,0))&gt;0,INDEX('[1]Budget B+R'!$A$1:$M$182,MATCH('import-vte detail'!A6195,'[1]Budget B+R'!$A$1:$A$182,0),MATCH('import-vte detail'!I6195,'[1]Budget B+R'!$A$1:$M$1,0)),0)</f>
        <v>0</v>
      </c>
      <c r="G6195" s="17">
        <f>+IF(INDEX('[1]Budget B+R'!$A$1:$M$182,MATCH('import-vte detail'!A6195,'[1]Budget B+R'!$A$1:$A$182,0),MATCH('import-vte detail'!I6195,'[1]Budget B+R'!$A$1:$M$1,0))&lt;0,INDEX('[1]Budget B+R'!$A$1:$M$182,MATCH('import-vte detail'!A6195,'[1]Budget B+R'!$A$1:$A$182,0),MATCH('import-vte detail'!I6195,'[1]Budget B+R'!$A$1:$M$1,0))*-1,0)</f>
        <v>23221</v>
      </c>
      <c r="H6195" s="17"/>
      <c r="I6195">
        <v>2</v>
      </c>
      <c r="J6195" s="6">
        <f t="shared" si="96"/>
        <v>-23221</v>
      </c>
      <c r="K6195" t="s">
        <v>395</v>
      </c>
    </row>
    <row r="6196" spans="1:11" hidden="1" x14ac:dyDescent="0.25">
      <c r="A6196" s="16">
        <v>30070</v>
      </c>
      <c r="B6196" s="16" t="s">
        <v>864</v>
      </c>
      <c r="C6196" s="16" t="s">
        <v>408</v>
      </c>
      <c r="D6196" s="16" t="s">
        <v>397</v>
      </c>
      <c r="E6196" s="16" t="s">
        <v>394</v>
      </c>
      <c r="F6196" s="17">
        <f>+IF(INDEX('[1]Budget B+R'!$A$1:$M$182,MATCH('import-vte detail'!A6196,'[1]Budget B+R'!$A$1:$A$182,0),MATCH('import-vte detail'!I6196,'[1]Budget B+R'!$A$1:$M$1,0))&gt;0,INDEX('[1]Budget B+R'!$A$1:$M$182,MATCH('import-vte detail'!A6196,'[1]Budget B+R'!$A$1:$A$182,0),MATCH('import-vte detail'!I6196,'[1]Budget B+R'!$A$1:$M$1,0)),0)</f>
        <v>0</v>
      </c>
      <c r="G6196" s="17">
        <f>+IF(INDEX('[1]Budget B+R'!$A$1:$M$182,MATCH('import-vte detail'!A6196,'[1]Budget B+R'!$A$1:$A$182,0),MATCH('import-vte detail'!I6196,'[1]Budget B+R'!$A$1:$M$1,0))&lt;0,INDEX('[1]Budget B+R'!$A$1:$M$182,MATCH('import-vte detail'!A6196,'[1]Budget B+R'!$A$1:$A$182,0),MATCH('import-vte detail'!I6196,'[1]Budget B+R'!$A$1:$M$1,0))*-1,0)</f>
        <v>24207</v>
      </c>
      <c r="H6196" s="17"/>
      <c r="I6196">
        <v>3</v>
      </c>
      <c r="J6196" s="6">
        <f t="shared" si="96"/>
        <v>-24207</v>
      </c>
      <c r="K6196" t="s">
        <v>395</v>
      </c>
    </row>
    <row r="6197" spans="1:11" hidden="1" x14ac:dyDescent="0.25">
      <c r="A6197" s="16">
        <v>30070</v>
      </c>
      <c r="B6197" s="16" t="s">
        <v>864</v>
      </c>
      <c r="C6197" s="16" t="s">
        <v>408</v>
      </c>
      <c r="D6197" s="16" t="s">
        <v>398</v>
      </c>
      <c r="E6197" s="16" t="s">
        <v>394</v>
      </c>
      <c r="F6197" s="17">
        <f>+IF(INDEX('[1]Budget B+R'!$A$1:$M$182,MATCH('import-vte detail'!A6197,'[1]Budget B+R'!$A$1:$A$182,0),MATCH('import-vte detail'!I6197,'[1]Budget B+R'!$A$1:$M$1,0))&gt;0,INDEX('[1]Budget B+R'!$A$1:$M$182,MATCH('import-vte detail'!A6197,'[1]Budget B+R'!$A$1:$A$182,0),MATCH('import-vte detail'!I6197,'[1]Budget B+R'!$A$1:$M$1,0)),0)</f>
        <v>0</v>
      </c>
      <c r="G6197" s="17">
        <f>+IF(INDEX('[1]Budget B+R'!$A$1:$M$182,MATCH('import-vte detail'!A6197,'[1]Budget B+R'!$A$1:$A$182,0),MATCH('import-vte detail'!I6197,'[1]Budget B+R'!$A$1:$M$1,0))&lt;0,INDEX('[1]Budget B+R'!$A$1:$M$182,MATCH('import-vte detail'!A6197,'[1]Budget B+R'!$A$1:$A$182,0),MATCH('import-vte detail'!I6197,'[1]Budget B+R'!$A$1:$M$1,0))*-1,0)</f>
        <v>19745</v>
      </c>
      <c r="H6197" s="17"/>
      <c r="I6197">
        <v>4</v>
      </c>
      <c r="J6197" s="6">
        <f t="shared" si="96"/>
        <v>-19745</v>
      </c>
      <c r="K6197" t="s">
        <v>395</v>
      </c>
    </row>
    <row r="6198" spans="1:11" hidden="1" x14ac:dyDescent="0.25">
      <c r="A6198" s="16">
        <v>30070</v>
      </c>
      <c r="B6198" s="16" t="s">
        <v>864</v>
      </c>
      <c r="C6198" s="16" t="s">
        <v>408</v>
      </c>
      <c r="D6198" s="16" t="s">
        <v>399</v>
      </c>
      <c r="E6198" s="16" t="s">
        <v>394</v>
      </c>
      <c r="F6198" s="17">
        <f>+IF(INDEX('[1]Budget B+R'!$A$1:$M$182,MATCH('import-vte detail'!A6198,'[1]Budget B+R'!$A$1:$A$182,0),MATCH('import-vte detail'!I6198,'[1]Budget B+R'!$A$1:$M$1,0))&gt;0,INDEX('[1]Budget B+R'!$A$1:$M$182,MATCH('import-vte detail'!A6198,'[1]Budget B+R'!$A$1:$A$182,0),MATCH('import-vte detail'!I6198,'[1]Budget B+R'!$A$1:$M$1,0)),0)</f>
        <v>0</v>
      </c>
      <c r="G6198" s="17">
        <f>+IF(INDEX('[1]Budget B+R'!$A$1:$M$182,MATCH('import-vte detail'!A6198,'[1]Budget B+R'!$A$1:$A$182,0),MATCH('import-vte detail'!I6198,'[1]Budget B+R'!$A$1:$M$1,0))&lt;0,INDEX('[1]Budget B+R'!$A$1:$M$182,MATCH('import-vte detail'!A6198,'[1]Budget B+R'!$A$1:$A$182,0),MATCH('import-vte detail'!I6198,'[1]Budget B+R'!$A$1:$M$1,0))*-1,0)</f>
        <v>20777</v>
      </c>
      <c r="H6198" s="17"/>
      <c r="I6198">
        <v>5</v>
      </c>
      <c r="J6198" s="6">
        <f t="shared" si="96"/>
        <v>-20777</v>
      </c>
      <c r="K6198" t="s">
        <v>395</v>
      </c>
    </row>
    <row r="6199" spans="1:11" hidden="1" x14ac:dyDescent="0.25">
      <c r="A6199" s="16">
        <v>30070</v>
      </c>
      <c r="B6199" s="16" t="s">
        <v>864</v>
      </c>
      <c r="C6199" s="16" t="s">
        <v>408</v>
      </c>
      <c r="D6199" s="16" t="s">
        <v>400</v>
      </c>
      <c r="E6199" s="16" t="s">
        <v>394</v>
      </c>
      <c r="F6199" s="17">
        <f>+IF(INDEX('[1]Budget B+R'!$A$1:$M$182,MATCH('import-vte detail'!A6199,'[1]Budget B+R'!$A$1:$A$182,0),MATCH('import-vte detail'!I6199,'[1]Budget B+R'!$A$1:$M$1,0))&gt;0,INDEX('[1]Budget B+R'!$A$1:$M$182,MATCH('import-vte detail'!A6199,'[1]Budget B+R'!$A$1:$A$182,0),MATCH('import-vte detail'!I6199,'[1]Budget B+R'!$A$1:$M$1,0)),0)</f>
        <v>0</v>
      </c>
      <c r="G6199" s="17">
        <f>+IF(INDEX('[1]Budget B+R'!$A$1:$M$182,MATCH('import-vte detail'!A6199,'[1]Budget B+R'!$A$1:$A$182,0),MATCH('import-vte detail'!I6199,'[1]Budget B+R'!$A$1:$M$1,0))&lt;0,INDEX('[1]Budget B+R'!$A$1:$M$182,MATCH('import-vte detail'!A6199,'[1]Budget B+R'!$A$1:$A$182,0),MATCH('import-vte detail'!I6199,'[1]Budget B+R'!$A$1:$M$1,0))*-1,0)</f>
        <v>23103</v>
      </c>
      <c r="H6199" s="17"/>
      <c r="I6199">
        <v>6</v>
      </c>
      <c r="J6199" s="6">
        <f t="shared" si="96"/>
        <v>-23103</v>
      </c>
      <c r="K6199" t="s">
        <v>395</v>
      </c>
    </row>
    <row r="6200" spans="1:11" hidden="1" x14ac:dyDescent="0.25">
      <c r="A6200" s="16">
        <v>30070</v>
      </c>
      <c r="B6200" s="16" t="s">
        <v>864</v>
      </c>
      <c r="C6200" s="16" t="s">
        <v>408</v>
      </c>
      <c r="D6200" s="16" t="s">
        <v>401</v>
      </c>
      <c r="E6200" s="16" t="s">
        <v>394</v>
      </c>
      <c r="F6200" s="17">
        <f>+IF(INDEX('[1]Budget B+R'!$A$1:$M$182,MATCH('import-vte detail'!A6200,'[1]Budget B+R'!$A$1:$A$182,0),MATCH('import-vte detail'!I6200,'[1]Budget B+R'!$A$1:$M$1,0))&gt;0,INDEX('[1]Budget B+R'!$A$1:$M$182,MATCH('import-vte detail'!A6200,'[1]Budget B+R'!$A$1:$A$182,0),MATCH('import-vte detail'!I6200,'[1]Budget B+R'!$A$1:$M$1,0)),0)</f>
        <v>0</v>
      </c>
      <c r="G6200" s="17">
        <f>+IF(INDEX('[1]Budget B+R'!$A$1:$M$182,MATCH('import-vte detail'!A6200,'[1]Budget B+R'!$A$1:$A$182,0),MATCH('import-vte detail'!I6200,'[1]Budget B+R'!$A$1:$M$1,0))&lt;0,INDEX('[1]Budget B+R'!$A$1:$M$182,MATCH('import-vte detail'!A6200,'[1]Budget B+R'!$A$1:$A$182,0),MATCH('import-vte detail'!I6200,'[1]Budget B+R'!$A$1:$M$1,0))*-1,0)</f>
        <v>19246</v>
      </c>
      <c r="H6200" s="17"/>
      <c r="I6200">
        <v>7</v>
      </c>
      <c r="J6200" s="6">
        <f t="shared" si="96"/>
        <v>-19246</v>
      </c>
      <c r="K6200" t="s">
        <v>395</v>
      </c>
    </row>
    <row r="6201" spans="1:11" hidden="1" x14ac:dyDescent="0.25">
      <c r="A6201" s="16">
        <v>30070</v>
      </c>
      <c r="B6201" s="16" t="s">
        <v>864</v>
      </c>
      <c r="C6201" s="16" t="s">
        <v>408</v>
      </c>
      <c r="D6201" s="16" t="s">
        <v>402</v>
      </c>
      <c r="E6201" s="16" t="s">
        <v>394</v>
      </c>
      <c r="F6201" s="17">
        <f>+IF(INDEX('[1]Budget B+R'!$A$1:$M$182,MATCH('import-vte detail'!A6201,'[1]Budget B+R'!$A$1:$A$182,0),MATCH('import-vte detail'!I6201,'[1]Budget B+R'!$A$1:$M$1,0))&gt;0,INDEX('[1]Budget B+R'!$A$1:$M$182,MATCH('import-vte detail'!A6201,'[1]Budget B+R'!$A$1:$A$182,0),MATCH('import-vte detail'!I6201,'[1]Budget B+R'!$A$1:$M$1,0)),0)</f>
        <v>0</v>
      </c>
      <c r="G6201" s="17">
        <f>+IF(INDEX('[1]Budget B+R'!$A$1:$M$182,MATCH('import-vte detail'!A6201,'[1]Budget B+R'!$A$1:$A$182,0),MATCH('import-vte detail'!I6201,'[1]Budget B+R'!$A$1:$M$1,0))&lt;0,INDEX('[1]Budget B+R'!$A$1:$M$182,MATCH('import-vte detail'!A6201,'[1]Budget B+R'!$A$1:$A$182,0),MATCH('import-vte detail'!I6201,'[1]Budget B+R'!$A$1:$M$1,0))*-1,0)</f>
        <v>18820</v>
      </c>
      <c r="H6201" s="17"/>
      <c r="I6201">
        <v>8</v>
      </c>
      <c r="J6201" s="6">
        <f t="shared" si="96"/>
        <v>-18820</v>
      </c>
      <c r="K6201" t="s">
        <v>395</v>
      </c>
    </row>
    <row r="6202" spans="1:11" hidden="1" x14ac:dyDescent="0.25">
      <c r="A6202" s="16">
        <v>30070</v>
      </c>
      <c r="B6202" s="16" t="s">
        <v>864</v>
      </c>
      <c r="C6202" s="16" t="s">
        <v>408</v>
      </c>
      <c r="D6202" s="16" t="s">
        <v>403</v>
      </c>
      <c r="E6202" s="16" t="s">
        <v>394</v>
      </c>
      <c r="F6202" s="17">
        <f>+IF(INDEX('[1]Budget B+R'!$A$1:$M$182,MATCH('import-vte detail'!A6202,'[1]Budget B+R'!$A$1:$A$182,0),MATCH('import-vte detail'!I6202,'[1]Budget B+R'!$A$1:$M$1,0))&gt;0,INDEX('[1]Budget B+R'!$A$1:$M$182,MATCH('import-vte detail'!A6202,'[1]Budget B+R'!$A$1:$A$182,0),MATCH('import-vte detail'!I6202,'[1]Budget B+R'!$A$1:$M$1,0)),0)</f>
        <v>0</v>
      </c>
      <c r="G6202" s="17">
        <f>+IF(INDEX('[1]Budget B+R'!$A$1:$M$182,MATCH('import-vte detail'!A6202,'[1]Budget B+R'!$A$1:$A$182,0),MATCH('import-vte detail'!I6202,'[1]Budget B+R'!$A$1:$M$1,0))&lt;0,INDEX('[1]Budget B+R'!$A$1:$M$182,MATCH('import-vte detail'!A6202,'[1]Budget B+R'!$A$1:$A$182,0),MATCH('import-vte detail'!I6202,'[1]Budget B+R'!$A$1:$M$1,0))*-1,0)</f>
        <v>20539</v>
      </c>
      <c r="H6202" s="17"/>
      <c r="I6202">
        <v>9</v>
      </c>
      <c r="J6202" s="6">
        <f t="shared" si="96"/>
        <v>-20539</v>
      </c>
      <c r="K6202" t="s">
        <v>395</v>
      </c>
    </row>
    <row r="6203" spans="1:11" hidden="1" x14ac:dyDescent="0.25">
      <c r="A6203" s="16">
        <v>30070</v>
      </c>
      <c r="B6203" s="16" t="s">
        <v>864</v>
      </c>
      <c r="C6203" s="16" t="s">
        <v>408</v>
      </c>
      <c r="D6203" s="16" t="s">
        <v>404</v>
      </c>
      <c r="E6203" s="16" t="s">
        <v>394</v>
      </c>
      <c r="F6203" s="17">
        <f>+IF(INDEX('[1]Budget B+R'!$A$1:$M$182,MATCH('import-vte detail'!A6203,'[1]Budget B+R'!$A$1:$A$182,0),MATCH('import-vte detail'!I6203,'[1]Budget B+R'!$A$1:$M$1,0))&gt;0,INDEX('[1]Budget B+R'!$A$1:$M$182,MATCH('import-vte detail'!A6203,'[1]Budget B+R'!$A$1:$A$182,0),MATCH('import-vte detail'!I6203,'[1]Budget B+R'!$A$1:$M$1,0)),0)</f>
        <v>0</v>
      </c>
      <c r="G6203" s="17">
        <f>+IF(INDEX('[1]Budget B+R'!$A$1:$M$182,MATCH('import-vte detail'!A6203,'[1]Budget B+R'!$A$1:$A$182,0),MATCH('import-vte detail'!I6203,'[1]Budget B+R'!$A$1:$M$1,0))&lt;0,INDEX('[1]Budget B+R'!$A$1:$M$182,MATCH('import-vte detail'!A6203,'[1]Budget B+R'!$A$1:$A$182,0),MATCH('import-vte detail'!I6203,'[1]Budget B+R'!$A$1:$M$1,0))*-1,0)</f>
        <v>23103</v>
      </c>
      <c r="H6203" s="17"/>
      <c r="I6203">
        <v>10</v>
      </c>
      <c r="J6203" s="6">
        <f t="shared" si="96"/>
        <v>-23103</v>
      </c>
      <c r="K6203" t="s">
        <v>395</v>
      </c>
    </row>
    <row r="6204" spans="1:11" hidden="1" x14ac:dyDescent="0.25">
      <c r="A6204" s="16">
        <v>30070</v>
      </c>
      <c r="B6204" s="16" t="s">
        <v>864</v>
      </c>
      <c r="C6204" s="16" t="s">
        <v>408</v>
      </c>
      <c r="D6204" s="16" t="s">
        <v>405</v>
      </c>
      <c r="E6204" s="16" t="s">
        <v>394</v>
      </c>
      <c r="F6204" s="17">
        <f>+IF(INDEX('[1]Budget B+R'!$A$1:$M$182,MATCH('import-vte detail'!A6204,'[1]Budget B+R'!$A$1:$A$182,0),MATCH('import-vte detail'!I6204,'[1]Budget B+R'!$A$1:$M$1,0))&gt;0,INDEX('[1]Budget B+R'!$A$1:$M$182,MATCH('import-vte detail'!A6204,'[1]Budget B+R'!$A$1:$A$182,0),MATCH('import-vte detail'!I6204,'[1]Budget B+R'!$A$1:$M$1,0)),0)</f>
        <v>0</v>
      </c>
      <c r="G6204" s="17">
        <f>+IF(INDEX('[1]Budget B+R'!$A$1:$M$182,MATCH('import-vte detail'!A6204,'[1]Budget B+R'!$A$1:$A$182,0),MATCH('import-vte detail'!I6204,'[1]Budget B+R'!$A$1:$M$1,0))&lt;0,INDEX('[1]Budget B+R'!$A$1:$M$182,MATCH('import-vte detail'!A6204,'[1]Budget B+R'!$A$1:$A$182,0),MATCH('import-vte detail'!I6204,'[1]Budget B+R'!$A$1:$M$1,0))*-1,0)</f>
        <v>25548</v>
      </c>
      <c r="H6204" s="17"/>
      <c r="I6204">
        <v>11</v>
      </c>
      <c r="J6204" s="6">
        <f t="shared" si="96"/>
        <v>-25548</v>
      </c>
      <c r="K6204" t="s">
        <v>395</v>
      </c>
    </row>
    <row r="6205" spans="1:11" hidden="1" x14ac:dyDescent="0.25">
      <c r="A6205" s="16">
        <v>30070</v>
      </c>
      <c r="B6205" s="16" t="s">
        <v>864</v>
      </c>
      <c r="C6205" s="16" t="s">
        <v>408</v>
      </c>
      <c r="D6205" s="16" t="s">
        <v>406</v>
      </c>
      <c r="E6205" s="16" t="s">
        <v>394</v>
      </c>
      <c r="F6205" s="17">
        <f>+IF(INDEX('[1]Budget B+R'!$A$1:$M$182,MATCH('import-vte detail'!A6205,'[1]Budget B+R'!$A$1:$A$182,0),MATCH('import-vte detail'!I6205,'[1]Budget B+R'!$A$1:$M$1,0))&gt;0,INDEX('[1]Budget B+R'!$A$1:$M$182,MATCH('import-vte detail'!A6205,'[1]Budget B+R'!$A$1:$A$182,0),MATCH('import-vte detail'!I6205,'[1]Budget B+R'!$A$1:$M$1,0)),0)</f>
        <v>0</v>
      </c>
      <c r="G6205" s="17">
        <f>+IF(INDEX('[1]Budget B+R'!$A$1:$M$182,MATCH('import-vte detail'!A6205,'[1]Budget B+R'!$A$1:$A$182,0),MATCH('import-vte detail'!I6205,'[1]Budget B+R'!$A$1:$M$1,0))&lt;0,INDEX('[1]Budget B+R'!$A$1:$M$182,MATCH('import-vte detail'!A6205,'[1]Budget B+R'!$A$1:$A$182,0),MATCH('import-vte detail'!I6205,'[1]Budget B+R'!$A$1:$M$1,0))*-1,0)</f>
        <v>13503</v>
      </c>
      <c r="H6205" s="17"/>
      <c r="I6205">
        <v>12</v>
      </c>
      <c r="J6205" s="6">
        <f t="shared" si="96"/>
        <v>-13503</v>
      </c>
      <c r="K6205" t="s">
        <v>395</v>
      </c>
    </row>
    <row r="6206" spans="1:11" hidden="1" x14ac:dyDescent="0.25">
      <c r="A6206" s="18">
        <v>30080</v>
      </c>
      <c r="B6206" s="16" t="s">
        <v>864</v>
      </c>
      <c r="C6206" s="16" t="s">
        <v>408</v>
      </c>
      <c r="D6206" s="16" t="s">
        <v>393</v>
      </c>
      <c r="E6206" s="16" t="s">
        <v>394</v>
      </c>
      <c r="F6206" s="17">
        <f>+IF(INDEX('[1]Budget B+R'!$A$1:$M$182,MATCH('import-vte detail'!A6206,'[1]Budget B+R'!$A$1:$A$182,0),MATCH('import-vte detail'!I6206,'[1]Budget B+R'!$A$1:$M$1,0))&gt;0,INDEX('[1]Budget B+R'!$A$1:$M$182,MATCH('import-vte detail'!A6206,'[1]Budget B+R'!$A$1:$A$182,0),MATCH('import-vte detail'!I6206,'[1]Budget B+R'!$A$1:$M$1,0)),0)</f>
        <v>0</v>
      </c>
      <c r="G6206" s="17">
        <f>+IF(INDEX('[1]Budget B+R'!$A$1:$M$182,MATCH('import-vte detail'!A6206,'[1]Budget B+R'!$A$1:$A$182,0),MATCH('import-vte detail'!I6206,'[1]Budget B+R'!$A$1:$M$1,0))&lt;0,INDEX('[1]Budget B+R'!$A$1:$M$182,MATCH('import-vte detail'!A6206,'[1]Budget B+R'!$A$1:$A$182,0),MATCH('import-vte detail'!I6206,'[1]Budget B+R'!$A$1:$M$1,0))*-1,0)</f>
        <v>1025</v>
      </c>
      <c r="H6206" s="17"/>
      <c r="I6206">
        <v>1</v>
      </c>
      <c r="J6206" s="6">
        <f t="shared" si="96"/>
        <v>-1025</v>
      </c>
      <c r="K6206" t="s">
        <v>395</v>
      </c>
    </row>
    <row r="6207" spans="1:11" hidden="1" x14ac:dyDescent="0.25">
      <c r="A6207" s="16">
        <v>30080</v>
      </c>
      <c r="B6207" s="16" t="s">
        <v>864</v>
      </c>
      <c r="C6207" s="16" t="s">
        <v>408</v>
      </c>
      <c r="D6207" s="16" t="s">
        <v>396</v>
      </c>
      <c r="E6207" s="16" t="s">
        <v>394</v>
      </c>
      <c r="F6207" s="17">
        <f>+IF(INDEX('[1]Budget B+R'!$A$1:$M$182,MATCH('import-vte detail'!A6207,'[1]Budget B+R'!$A$1:$A$182,0),MATCH('import-vte detail'!I6207,'[1]Budget B+R'!$A$1:$M$1,0))&gt;0,INDEX('[1]Budget B+R'!$A$1:$M$182,MATCH('import-vte detail'!A6207,'[1]Budget B+R'!$A$1:$A$182,0),MATCH('import-vte detail'!I6207,'[1]Budget B+R'!$A$1:$M$1,0)),0)</f>
        <v>0</v>
      </c>
      <c r="G6207" s="17">
        <f>+IF(INDEX('[1]Budget B+R'!$A$1:$M$182,MATCH('import-vte detail'!A6207,'[1]Budget B+R'!$A$1:$A$182,0),MATCH('import-vte detail'!I6207,'[1]Budget B+R'!$A$1:$M$1,0))&lt;0,INDEX('[1]Budget B+R'!$A$1:$M$182,MATCH('import-vte detail'!A6207,'[1]Budget B+R'!$A$1:$A$182,0),MATCH('import-vte detail'!I6207,'[1]Budget B+R'!$A$1:$M$1,0))*-1,0)</f>
        <v>1206</v>
      </c>
      <c r="H6207" s="17"/>
      <c r="I6207">
        <v>2</v>
      </c>
      <c r="J6207" s="6">
        <f t="shared" si="96"/>
        <v>-1206</v>
      </c>
      <c r="K6207" t="s">
        <v>395</v>
      </c>
    </row>
    <row r="6208" spans="1:11" hidden="1" x14ac:dyDescent="0.25">
      <c r="A6208" s="16">
        <v>30080</v>
      </c>
      <c r="B6208" s="16" t="s">
        <v>864</v>
      </c>
      <c r="C6208" s="16" t="s">
        <v>408</v>
      </c>
      <c r="D6208" s="16" t="s">
        <v>397</v>
      </c>
      <c r="E6208" s="16" t="s">
        <v>394</v>
      </c>
      <c r="F6208" s="17">
        <f>+IF(INDEX('[1]Budget B+R'!$A$1:$M$182,MATCH('import-vte detail'!A6208,'[1]Budget B+R'!$A$1:$A$182,0),MATCH('import-vte detail'!I6208,'[1]Budget B+R'!$A$1:$M$1,0))&gt;0,INDEX('[1]Budget B+R'!$A$1:$M$182,MATCH('import-vte detail'!A6208,'[1]Budget B+R'!$A$1:$A$182,0),MATCH('import-vte detail'!I6208,'[1]Budget B+R'!$A$1:$M$1,0)),0)</f>
        <v>0</v>
      </c>
      <c r="G6208" s="17">
        <f>+IF(INDEX('[1]Budget B+R'!$A$1:$M$182,MATCH('import-vte detail'!A6208,'[1]Budget B+R'!$A$1:$A$182,0),MATCH('import-vte detail'!I6208,'[1]Budget B+R'!$A$1:$M$1,0))&lt;0,INDEX('[1]Budget B+R'!$A$1:$M$182,MATCH('import-vte detail'!A6208,'[1]Budget B+R'!$A$1:$A$182,0),MATCH('import-vte detail'!I6208,'[1]Budget B+R'!$A$1:$M$1,0))*-1,0)</f>
        <v>1257</v>
      </c>
      <c r="H6208" s="17"/>
      <c r="I6208">
        <v>3</v>
      </c>
      <c r="J6208" s="6">
        <f t="shared" si="96"/>
        <v>-1257</v>
      </c>
      <c r="K6208" t="s">
        <v>395</v>
      </c>
    </row>
    <row r="6209" spans="1:11" hidden="1" x14ac:dyDescent="0.25">
      <c r="A6209" s="16">
        <v>30080</v>
      </c>
      <c r="B6209" s="16" t="s">
        <v>864</v>
      </c>
      <c r="C6209" s="16" t="s">
        <v>408</v>
      </c>
      <c r="D6209" s="16" t="s">
        <v>398</v>
      </c>
      <c r="E6209" s="16" t="s">
        <v>394</v>
      </c>
      <c r="F6209" s="17">
        <f>+IF(INDEX('[1]Budget B+R'!$A$1:$M$182,MATCH('import-vte detail'!A6209,'[1]Budget B+R'!$A$1:$A$182,0),MATCH('import-vte detail'!I6209,'[1]Budget B+R'!$A$1:$M$1,0))&gt;0,INDEX('[1]Budget B+R'!$A$1:$M$182,MATCH('import-vte detail'!A6209,'[1]Budget B+R'!$A$1:$A$182,0),MATCH('import-vte detail'!I6209,'[1]Budget B+R'!$A$1:$M$1,0)),0)</f>
        <v>0</v>
      </c>
      <c r="G6209" s="17">
        <f>+IF(INDEX('[1]Budget B+R'!$A$1:$M$182,MATCH('import-vte detail'!A6209,'[1]Budget B+R'!$A$1:$A$182,0),MATCH('import-vte detail'!I6209,'[1]Budget B+R'!$A$1:$M$1,0))&lt;0,INDEX('[1]Budget B+R'!$A$1:$M$182,MATCH('import-vte detail'!A6209,'[1]Budget B+R'!$A$1:$A$182,0),MATCH('import-vte detail'!I6209,'[1]Budget B+R'!$A$1:$M$1,0))*-1,0)</f>
        <v>1026</v>
      </c>
      <c r="H6209" s="17"/>
      <c r="I6209">
        <v>4</v>
      </c>
      <c r="J6209" s="6">
        <f t="shared" si="96"/>
        <v>-1026</v>
      </c>
      <c r="K6209" t="s">
        <v>395</v>
      </c>
    </row>
    <row r="6210" spans="1:11" hidden="1" x14ac:dyDescent="0.25">
      <c r="A6210" s="16">
        <v>30080</v>
      </c>
      <c r="B6210" s="16" t="s">
        <v>864</v>
      </c>
      <c r="C6210" s="16" t="s">
        <v>408</v>
      </c>
      <c r="D6210" s="16" t="s">
        <v>399</v>
      </c>
      <c r="E6210" s="16" t="s">
        <v>394</v>
      </c>
      <c r="F6210" s="17">
        <f>+IF(INDEX('[1]Budget B+R'!$A$1:$M$182,MATCH('import-vte detail'!A6210,'[1]Budget B+R'!$A$1:$A$182,0),MATCH('import-vte detail'!I6210,'[1]Budget B+R'!$A$1:$M$1,0))&gt;0,INDEX('[1]Budget B+R'!$A$1:$M$182,MATCH('import-vte detail'!A6210,'[1]Budget B+R'!$A$1:$A$182,0),MATCH('import-vte detail'!I6210,'[1]Budget B+R'!$A$1:$M$1,0)),0)</f>
        <v>0</v>
      </c>
      <c r="G6210" s="17">
        <f>+IF(INDEX('[1]Budget B+R'!$A$1:$M$182,MATCH('import-vte detail'!A6210,'[1]Budget B+R'!$A$1:$A$182,0),MATCH('import-vte detail'!I6210,'[1]Budget B+R'!$A$1:$M$1,0))&lt;0,INDEX('[1]Budget B+R'!$A$1:$M$182,MATCH('import-vte detail'!A6210,'[1]Budget B+R'!$A$1:$A$182,0),MATCH('import-vte detail'!I6210,'[1]Budget B+R'!$A$1:$M$1,0))*-1,0)</f>
        <v>1078</v>
      </c>
      <c r="H6210" s="17"/>
      <c r="I6210">
        <v>5</v>
      </c>
      <c r="J6210" s="6">
        <f t="shared" ref="J6210:J6273" si="97">+F6210-G6210</f>
        <v>-1078</v>
      </c>
      <c r="K6210" t="s">
        <v>395</v>
      </c>
    </row>
    <row r="6211" spans="1:11" hidden="1" x14ac:dyDescent="0.25">
      <c r="A6211" s="16">
        <v>30080</v>
      </c>
      <c r="B6211" s="16" t="s">
        <v>864</v>
      </c>
      <c r="C6211" s="16" t="s">
        <v>408</v>
      </c>
      <c r="D6211" s="16" t="s">
        <v>400</v>
      </c>
      <c r="E6211" s="16" t="s">
        <v>394</v>
      </c>
      <c r="F6211" s="17">
        <f>+IF(INDEX('[1]Budget B+R'!$A$1:$M$182,MATCH('import-vte detail'!A6211,'[1]Budget B+R'!$A$1:$A$182,0),MATCH('import-vte detail'!I6211,'[1]Budget B+R'!$A$1:$M$1,0))&gt;0,INDEX('[1]Budget B+R'!$A$1:$M$182,MATCH('import-vte detail'!A6211,'[1]Budget B+R'!$A$1:$A$182,0),MATCH('import-vte detail'!I6211,'[1]Budget B+R'!$A$1:$M$1,0)),0)</f>
        <v>0</v>
      </c>
      <c r="G6211" s="17">
        <f>+IF(INDEX('[1]Budget B+R'!$A$1:$M$182,MATCH('import-vte detail'!A6211,'[1]Budget B+R'!$A$1:$A$182,0),MATCH('import-vte detail'!I6211,'[1]Budget B+R'!$A$1:$M$1,0))&lt;0,INDEX('[1]Budget B+R'!$A$1:$M$182,MATCH('import-vte detail'!A6211,'[1]Budget B+R'!$A$1:$A$182,0),MATCH('import-vte detail'!I6211,'[1]Budget B+R'!$A$1:$M$1,0))*-1,0)</f>
        <v>1200</v>
      </c>
      <c r="H6211" s="17"/>
      <c r="I6211">
        <v>6</v>
      </c>
      <c r="J6211" s="6">
        <f t="shared" si="97"/>
        <v>-1200</v>
      </c>
      <c r="K6211" t="s">
        <v>395</v>
      </c>
    </row>
    <row r="6212" spans="1:11" hidden="1" x14ac:dyDescent="0.25">
      <c r="A6212" s="16">
        <v>30080</v>
      </c>
      <c r="B6212" s="16" t="s">
        <v>864</v>
      </c>
      <c r="C6212" s="16" t="s">
        <v>408</v>
      </c>
      <c r="D6212" s="16" t="s">
        <v>401</v>
      </c>
      <c r="E6212" s="16" t="s">
        <v>394</v>
      </c>
      <c r="F6212" s="17">
        <f>+IF(INDEX('[1]Budget B+R'!$A$1:$M$182,MATCH('import-vte detail'!A6212,'[1]Budget B+R'!$A$1:$A$182,0),MATCH('import-vte detail'!I6212,'[1]Budget B+R'!$A$1:$M$1,0))&gt;0,INDEX('[1]Budget B+R'!$A$1:$M$182,MATCH('import-vte detail'!A6212,'[1]Budget B+R'!$A$1:$A$182,0),MATCH('import-vte detail'!I6212,'[1]Budget B+R'!$A$1:$M$1,0)),0)</f>
        <v>0</v>
      </c>
      <c r="G6212" s="17">
        <f>+IF(INDEX('[1]Budget B+R'!$A$1:$M$182,MATCH('import-vte detail'!A6212,'[1]Budget B+R'!$A$1:$A$182,0),MATCH('import-vte detail'!I6212,'[1]Budget B+R'!$A$1:$M$1,0))&lt;0,INDEX('[1]Budget B+R'!$A$1:$M$182,MATCH('import-vte detail'!A6212,'[1]Budget B+R'!$A$1:$A$182,0),MATCH('import-vte detail'!I6212,'[1]Budget B+R'!$A$1:$M$1,0))*-1,0)</f>
        <v>1000</v>
      </c>
      <c r="H6212" s="17"/>
      <c r="I6212">
        <v>7</v>
      </c>
      <c r="J6212" s="6">
        <f t="shared" si="97"/>
        <v>-1000</v>
      </c>
      <c r="K6212" t="s">
        <v>395</v>
      </c>
    </row>
    <row r="6213" spans="1:11" hidden="1" x14ac:dyDescent="0.25">
      <c r="A6213" s="16">
        <v>30080</v>
      </c>
      <c r="B6213" s="16" t="s">
        <v>864</v>
      </c>
      <c r="C6213" s="16" t="s">
        <v>408</v>
      </c>
      <c r="D6213" s="16" t="s">
        <v>402</v>
      </c>
      <c r="E6213" s="16" t="s">
        <v>394</v>
      </c>
      <c r="F6213" s="17">
        <f>+IF(INDEX('[1]Budget B+R'!$A$1:$M$182,MATCH('import-vte detail'!A6213,'[1]Budget B+R'!$A$1:$A$182,0),MATCH('import-vte detail'!I6213,'[1]Budget B+R'!$A$1:$M$1,0))&gt;0,INDEX('[1]Budget B+R'!$A$1:$M$182,MATCH('import-vte detail'!A6213,'[1]Budget B+R'!$A$1:$A$182,0),MATCH('import-vte detail'!I6213,'[1]Budget B+R'!$A$1:$M$1,0)),0)</f>
        <v>0</v>
      </c>
      <c r="G6213" s="17">
        <f>+IF(INDEX('[1]Budget B+R'!$A$1:$M$182,MATCH('import-vte detail'!A6213,'[1]Budget B+R'!$A$1:$A$182,0),MATCH('import-vte detail'!I6213,'[1]Budget B+R'!$A$1:$M$1,0))&lt;0,INDEX('[1]Budget B+R'!$A$1:$M$182,MATCH('import-vte detail'!A6213,'[1]Budget B+R'!$A$1:$A$182,0),MATCH('import-vte detail'!I6213,'[1]Budget B+R'!$A$1:$M$1,0))*-1,0)</f>
        <v>977</v>
      </c>
      <c r="H6213" s="17"/>
      <c r="I6213">
        <v>8</v>
      </c>
      <c r="J6213" s="6">
        <f t="shared" si="97"/>
        <v>-977</v>
      </c>
      <c r="K6213" t="s">
        <v>395</v>
      </c>
    </row>
    <row r="6214" spans="1:11" hidden="1" x14ac:dyDescent="0.25">
      <c r="A6214" s="16">
        <v>30080</v>
      </c>
      <c r="B6214" s="16" t="s">
        <v>864</v>
      </c>
      <c r="C6214" s="16" t="s">
        <v>408</v>
      </c>
      <c r="D6214" s="16" t="s">
        <v>403</v>
      </c>
      <c r="E6214" s="16" t="s">
        <v>394</v>
      </c>
      <c r="F6214" s="17">
        <f>+IF(INDEX('[1]Budget B+R'!$A$1:$M$182,MATCH('import-vte detail'!A6214,'[1]Budget B+R'!$A$1:$A$182,0),MATCH('import-vte detail'!I6214,'[1]Budget B+R'!$A$1:$M$1,0))&gt;0,INDEX('[1]Budget B+R'!$A$1:$M$182,MATCH('import-vte detail'!A6214,'[1]Budget B+R'!$A$1:$A$182,0),MATCH('import-vte detail'!I6214,'[1]Budget B+R'!$A$1:$M$1,0)),0)</f>
        <v>0</v>
      </c>
      <c r="G6214" s="17">
        <f>+IF(INDEX('[1]Budget B+R'!$A$1:$M$182,MATCH('import-vte detail'!A6214,'[1]Budget B+R'!$A$1:$A$182,0),MATCH('import-vte detail'!I6214,'[1]Budget B+R'!$A$1:$M$1,0))&lt;0,INDEX('[1]Budget B+R'!$A$1:$M$182,MATCH('import-vte detail'!A6214,'[1]Budget B+R'!$A$1:$A$182,0),MATCH('import-vte detail'!I6214,'[1]Budget B+R'!$A$1:$M$1,0))*-1,0)</f>
        <v>1066</v>
      </c>
      <c r="H6214" s="17"/>
      <c r="I6214">
        <v>9</v>
      </c>
      <c r="J6214" s="6">
        <f t="shared" si="97"/>
        <v>-1066</v>
      </c>
      <c r="K6214" t="s">
        <v>395</v>
      </c>
    </row>
    <row r="6215" spans="1:11" hidden="1" x14ac:dyDescent="0.25">
      <c r="A6215" s="16">
        <v>30080</v>
      </c>
      <c r="B6215" s="16" t="s">
        <v>864</v>
      </c>
      <c r="C6215" s="16" t="s">
        <v>408</v>
      </c>
      <c r="D6215" s="16" t="s">
        <v>404</v>
      </c>
      <c r="E6215" s="16" t="s">
        <v>394</v>
      </c>
      <c r="F6215" s="17">
        <f>+IF(INDEX('[1]Budget B+R'!$A$1:$M$182,MATCH('import-vte detail'!A6215,'[1]Budget B+R'!$A$1:$A$182,0),MATCH('import-vte detail'!I6215,'[1]Budget B+R'!$A$1:$M$1,0))&gt;0,INDEX('[1]Budget B+R'!$A$1:$M$182,MATCH('import-vte detail'!A6215,'[1]Budget B+R'!$A$1:$A$182,0),MATCH('import-vte detail'!I6215,'[1]Budget B+R'!$A$1:$M$1,0)),0)</f>
        <v>0</v>
      </c>
      <c r="G6215" s="17">
        <f>+IF(INDEX('[1]Budget B+R'!$A$1:$M$182,MATCH('import-vte detail'!A6215,'[1]Budget B+R'!$A$1:$A$182,0),MATCH('import-vte detail'!I6215,'[1]Budget B+R'!$A$1:$M$1,0))&lt;0,INDEX('[1]Budget B+R'!$A$1:$M$182,MATCH('import-vte detail'!A6215,'[1]Budget B+R'!$A$1:$A$182,0),MATCH('import-vte detail'!I6215,'[1]Budget B+R'!$A$1:$M$1,0))*-1,0)</f>
        <v>1200</v>
      </c>
      <c r="H6215" s="17"/>
      <c r="I6215">
        <v>10</v>
      </c>
      <c r="J6215" s="6">
        <f t="shared" si="97"/>
        <v>-1200</v>
      </c>
      <c r="K6215" t="s">
        <v>395</v>
      </c>
    </row>
    <row r="6216" spans="1:11" hidden="1" x14ac:dyDescent="0.25">
      <c r="A6216" s="16">
        <v>30080</v>
      </c>
      <c r="B6216" s="16" t="s">
        <v>864</v>
      </c>
      <c r="C6216" s="16" t="s">
        <v>408</v>
      </c>
      <c r="D6216" s="16" t="s">
        <v>405</v>
      </c>
      <c r="E6216" s="16" t="s">
        <v>394</v>
      </c>
      <c r="F6216" s="17">
        <f>+IF(INDEX('[1]Budget B+R'!$A$1:$M$182,MATCH('import-vte detail'!A6216,'[1]Budget B+R'!$A$1:$A$182,0),MATCH('import-vte detail'!I6216,'[1]Budget B+R'!$A$1:$M$1,0))&gt;0,INDEX('[1]Budget B+R'!$A$1:$M$182,MATCH('import-vte detail'!A6216,'[1]Budget B+R'!$A$1:$A$182,0),MATCH('import-vte detail'!I6216,'[1]Budget B+R'!$A$1:$M$1,0)),0)</f>
        <v>0</v>
      </c>
      <c r="G6216" s="17">
        <f>+IF(INDEX('[1]Budget B+R'!$A$1:$M$182,MATCH('import-vte detail'!A6216,'[1]Budget B+R'!$A$1:$A$182,0),MATCH('import-vte detail'!I6216,'[1]Budget B+R'!$A$1:$M$1,0))&lt;0,INDEX('[1]Budget B+R'!$A$1:$M$182,MATCH('import-vte detail'!A6216,'[1]Budget B+R'!$A$1:$A$182,0),MATCH('import-vte detail'!I6216,'[1]Budget B+R'!$A$1:$M$1,0))*-1,0)</f>
        <v>1327</v>
      </c>
      <c r="H6216" s="17"/>
      <c r="I6216">
        <v>11</v>
      </c>
      <c r="J6216" s="6">
        <f t="shared" si="97"/>
        <v>-1327</v>
      </c>
      <c r="K6216" t="s">
        <v>395</v>
      </c>
    </row>
    <row r="6217" spans="1:11" hidden="1" x14ac:dyDescent="0.25">
      <c r="A6217" s="16">
        <v>30080</v>
      </c>
      <c r="B6217" s="16" t="s">
        <v>864</v>
      </c>
      <c r="C6217" s="16" t="s">
        <v>408</v>
      </c>
      <c r="D6217" s="16" t="s">
        <v>406</v>
      </c>
      <c r="E6217" s="16" t="s">
        <v>394</v>
      </c>
      <c r="F6217" s="17">
        <f>+IF(INDEX('[1]Budget B+R'!$A$1:$M$182,MATCH('import-vte detail'!A6217,'[1]Budget B+R'!$A$1:$A$182,0),MATCH('import-vte detail'!I6217,'[1]Budget B+R'!$A$1:$M$1,0))&gt;0,INDEX('[1]Budget B+R'!$A$1:$M$182,MATCH('import-vte detail'!A6217,'[1]Budget B+R'!$A$1:$A$182,0),MATCH('import-vte detail'!I6217,'[1]Budget B+R'!$A$1:$M$1,0)),0)</f>
        <v>0</v>
      </c>
      <c r="G6217" s="17">
        <f>+IF(INDEX('[1]Budget B+R'!$A$1:$M$182,MATCH('import-vte detail'!A6217,'[1]Budget B+R'!$A$1:$A$182,0),MATCH('import-vte detail'!I6217,'[1]Budget B+R'!$A$1:$M$1,0))&lt;0,INDEX('[1]Budget B+R'!$A$1:$M$182,MATCH('import-vte detail'!A6217,'[1]Budget B+R'!$A$1:$A$182,0),MATCH('import-vte detail'!I6217,'[1]Budget B+R'!$A$1:$M$1,0))*-1,0)</f>
        <v>701</v>
      </c>
      <c r="H6217" s="17"/>
      <c r="I6217">
        <v>12</v>
      </c>
      <c r="J6217" s="6">
        <f t="shared" si="97"/>
        <v>-701</v>
      </c>
      <c r="K6217" t="s">
        <v>395</v>
      </c>
    </row>
    <row r="6218" spans="1:11" hidden="1" x14ac:dyDescent="0.25">
      <c r="A6218" s="18">
        <v>30860</v>
      </c>
      <c r="B6218" s="16" t="s">
        <v>864</v>
      </c>
      <c r="C6218" s="16" t="s">
        <v>865</v>
      </c>
      <c r="D6218" s="16" t="s">
        <v>393</v>
      </c>
      <c r="E6218" s="16" t="s">
        <v>394</v>
      </c>
      <c r="F6218" s="17">
        <f>+IF(INDEX('[1]Budget B+R'!$A$1:$M$182,MATCH('import-vte detail'!A6218,'[1]Budget B+R'!$A$1:$A$182,0),MATCH('import-vte detail'!I6218,'[1]Budget B+R'!$A$1:$M$1,0))&gt;0,INDEX('[1]Budget B+R'!$A$1:$M$182,MATCH('import-vte detail'!A6218,'[1]Budget B+R'!$A$1:$A$182,0),MATCH('import-vte detail'!I6218,'[1]Budget B+R'!$A$1:$M$1,0)),0)</f>
        <v>25000</v>
      </c>
      <c r="G6218" s="17">
        <f>+IF(INDEX('[1]Budget B+R'!$A$1:$M$182,MATCH('import-vte detail'!A6218,'[1]Budget B+R'!$A$1:$A$182,0),MATCH('import-vte detail'!I6218,'[1]Budget B+R'!$A$1:$M$1,0))&lt;0,INDEX('[1]Budget B+R'!$A$1:$M$182,MATCH('import-vte detail'!A6218,'[1]Budget B+R'!$A$1:$A$182,0),MATCH('import-vte detail'!I6218,'[1]Budget B+R'!$A$1:$M$1,0))*-1,0)</f>
        <v>0</v>
      </c>
      <c r="H6218" s="17"/>
      <c r="I6218">
        <v>1</v>
      </c>
      <c r="J6218" s="6">
        <f t="shared" si="97"/>
        <v>25000</v>
      </c>
      <c r="K6218" t="s">
        <v>395</v>
      </c>
    </row>
    <row r="6219" spans="1:11" hidden="1" x14ac:dyDescent="0.25">
      <c r="A6219" s="16">
        <v>30860</v>
      </c>
      <c r="B6219" s="16" t="s">
        <v>864</v>
      </c>
      <c r="C6219" s="16" t="s">
        <v>865</v>
      </c>
      <c r="D6219" s="16" t="s">
        <v>396</v>
      </c>
      <c r="E6219" s="16" t="s">
        <v>394</v>
      </c>
      <c r="F6219" s="17">
        <f>+IF(INDEX('[1]Budget B+R'!$A$1:$M$182,MATCH('import-vte detail'!A6219,'[1]Budget B+R'!$A$1:$A$182,0),MATCH('import-vte detail'!I6219,'[1]Budget B+R'!$A$1:$M$1,0))&gt;0,INDEX('[1]Budget B+R'!$A$1:$M$182,MATCH('import-vte detail'!A6219,'[1]Budget B+R'!$A$1:$A$182,0),MATCH('import-vte detail'!I6219,'[1]Budget B+R'!$A$1:$M$1,0)),0)</f>
        <v>25000</v>
      </c>
      <c r="G6219" s="17">
        <f>+IF(INDEX('[1]Budget B+R'!$A$1:$M$182,MATCH('import-vte detail'!A6219,'[1]Budget B+R'!$A$1:$A$182,0),MATCH('import-vte detail'!I6219,'[1]Budget B+R'!$A$1:$M$1,0))&lt;0,INDEX('[1]Budget B+R'!$A$1:$M$182,MATCH('import-vte detail'!A6219,'[1]Budget B+R'!$A$1:$A$182,0),MATCH('import-vte detail'!I6219,'[1]Budget B+R'!$A$1:$M$1,0))*-1,0)</f>
        <v>0</v>
      </c>
      <c r="H6219" s="17"/>
      <c r="I6219">
        <v>2</v>
      </c>
      <c r="J6219" s="6">
        <f t="shared" si="97"/>
        <v>25000</v>
      </c>
      <c r="K6219" t="s">
        <v>395</v>
      </c>
    </row>
    <row r="6220" spans="1:11" hidden="1" x14ac:dyDescent="0.25">
      <c r="A6220" s="16">
        <v>30860</v>
      </c>
      <c r="B6220" s="16" t="s">
        <v>864</v>
      </c>
      <c r="C6220" s="16" t="s">
        <v>865</v>
      </c>
      <c r="D6220" s="16" t="s">
        <v>397</v>
      </c>
      <c r="E6220" s="16" t="s">
        <v>394</v>
      </c>
      <c r="F6220" s="17">
        <f>+IF(INDEX('[1]Budget B+R'!$A$1:$M$182,MATCH('import-vte detail'!A6220,'[1]Budget B+R'!$A$1:$A$182,0),MATCH('import-vte detail'!I6220,'[1]Budget B+R'!$A$1:$M$1,0))&gt;0,INDEX('[1]Budget B+R'!$A$1:$M$182,MATCH('import-vte detail'!A6220,'[1]Budget B+R'!$A$1:$A$182,0),MATCH('import-vte detail'!I6220,'[1]Budget B+R'!$A$1:$M$1,0)),0)</f>
        <v>25000</v>
      </c>
      <c r="G6220" s="17">
        <f>+IF(INDEX('[1]Budget B+R'!$A$1:$M$182,MATCH('import-vte detail'!A6220,'[1]Budget B+R'!$A$1:$A$182,0),MATCH('import-vte detail'!I6220,'[1]Budget B+R'!$A$1:$M$1,0))&lt;0,INDEX('[1]Budget B+R'!$A$1:$M$182,MATCH('import-vte detail'!A6220,'[1]Budget B+R'!$A$1:$A$182,0),MATCH('import-vte detail'!I6220,'[1]Budget B+R'!$A$1:$M$1,0))*-1,0)</f>
        <v>0</v>
      </c>
      <c r="H6220" s="17"/>
      <c r="I6220">
        <v>3</v>
      </c>
      <c r="J6220" s="6">
        <f t="shared" si="97"/>
        <v>25000</v>
      </c>
      <c r="K6220" t="s">
        <v>395</v>
      </c>
    </row>
    <row r="6221" spans="1:11" hidden="1" x14ac:dyDescent="0.25">
      <c r="A6221" s="16">
        <v>30860</v>
      </c>
      <c r="B6221" s="16" t="s">
        <v>864</v>
      </c>
      <c r="C6221" s="16" t="s">
        <v>865</v>
      </c>
      <c r="D6221" s="16" t="s">
        <v>398</v>
      </c>
      <c r="E6221" s="16" t="s">
        <v>394</v>
      </c>
      <c r="F6221" s="17">
        <f>+IF(INDEX('[1]Budget B+R'!$A$1:$M$182,MATCH('import-vte detail'!A6221,'[1]Budget B+R'!$A$1:$A$182,0),MATCH('import-vte detail'!I6221,'[1]Budget B+R'!$A$1:$M$1,0))&gt;0,INDEX('[1]Budget B+R'!$A$1:$M$182,MATCH('import-vte detail'!A6221,'[1]Budget B+R'!$A$1:$A$182,0),MATCH('import-vte detail'!I6221,'[1]Budget B+R'!$A$1:$M$1,0)),0)</f>
        <v>25000</v>
      </c>
      <c r="G6221" s="17">
        <f>+IF(INDEX('[1]Budget B+R'!$A$1:$M$182,MATCH('import-vte detail'!A6221,'[1]Budget B+R'!$A$1:$A$182,0),MATCH('import-vte detail'!I6221,'[1]Budget B+R'!$A$1:$M$1,0))&lt;0,INDEX('[1]Budget B+R'!$A$1:$M$182,MATCH('import-vte detail'!A6221,'[1]Budget B+R'!$A$1:$A$182,0),MATCH('import-vte detail'!I6221,'[1]Budget B+R'!$A$1:$M$1,0))*-1,0)</f>
        <v>0</v>
      </c>
      <c r="H6221" s="17"/>
      <c r="I6221">
        <v>4</v>
      </c>
      <c r="J6221" s="6">
        <f t="shared" si="97"/>
        <v>25000</v>
      </c>
      <c r="K6221" t="s">
        <v>395</v>
      </c>
    </row>
    <row r="6222" spans="1:11" hidden="1" x14ac:dyDescent="0.25">
      <c r="A6222" s="16">
        <v>30860</v>
      </c>
      <c r="B6222" s="16" t="s">
        <v>864</v>
      </c>
      <c r="C6222" s="16" t="s">
        <v>865</v>
      </c>
      <c r="D6222" s="16" t="s">
        <v>399</v>
      </c>
      <c r="E6222" s="16" t="s">
        <v>394</v>
      </c>
      <c r="F6222" s="17">
        <f>+IF(INDEX('[1]Budget B+R'!$A$1:$M$182,MATCH('import-vte detail'!A6222,'[1]Budget B+R'!$A$1:$A$182,0),MATCH('import-vte detail'!I6222,'[1]Budget B+R'!$A$1:$M$1,0))&gt;0,INDEX('[1]Budget B+R'!$A$1:$M$182,MATCH('import-vte detail'!A6222,'[1]Budget B+R'!$A$1:$A$182,0),MATCH('import-vte detail'!I6222,'[1]Budget B+R'!$A$1:$M$1,0)),0)</f>
        <v>25000</v>
      </c>
      <c r="G6222" s="17">
        <f>+IF(INDEX('[1]Budget B+R'!$A$1:$M$182,MATCH('import-vte detail'!A6222,'[1]Budget B+R'!$A$1:$A$182,0),MATCH('import-vte detail'!I6222,'[1]Budget B+R'!$A$1:$M$1,0))&lt;0,INDEX('[1]Budget B+R'!$A$1:$M$182,MATCH('import-vte detail'!A6222,'[1]Budget B+R'!$A$1:$A$182,0),MATCH('import-vte detail'!I6222,'[1]Budget B+R'!$A$1:$M$1,0))*-1,0)</f>
        <v>0</v>
      </c>
      <c r="H6222" s="17"/>
      <c r="I6222">
        <v>5</v>
      </c>
      <c r="J6222" s="6">
        <f t="shared" si="97"/>
        <v>25000</v>
      </c>
      <c r="K6222" t="s">
        <v>395</v>
      </c>
    </row>
    <row r="6223" spans="1:11" hidden="1" x14ac:dyDescent="0.25">
      <c r="A6223" s="16">
        <v>30860</v>
      </c>
      <c r="B6223" s="16" t="s">
        <v>864</v>
      </c>
      <c r="C6223" s="16" t="s">
        <v>865</v>
      </c>
      <c r="D6223" s="16" t="s">
        <v>400</v>
      </c>
      <c r="E6223" s="16" t="s">
        <v>394</v>
      </c>
      <c r="F6223" s="17">
        <f>+IF(INDEX('[1]Budget B+R'!$A$1:$M$182,MATCH('import-vte detail'!A6223,'[1]Budget B+R'!$A$1:$A$182,0),MATCH('import-vte detail'!I6223,'[1]Budget B+R'!$A$1:$M$1,0))&gt;0,INDEX('[1]Budget B+R'!$A$1:$M$182,MATCH('import-vte detail'!A6223,'[1]Budget B+R'!$A$1:$A$182,0),MATCH('import-vte detail'!I6223,'[1]Budget B+R'!$A$1:$M$1,0)),0)</f>
        <v>25000</v>
      </c>
      <c r="G6223" s="17">
        <f>+IF(INDEX('[1]Budget B+R'!$A$1:$M$182,MATCH('import-vte detail'!A6223,'[1]Budget B+R'!$A$1:$A$182,0),MATCH('import-vte detail'!I6223,'[1]Budget B+R'!$A$1:$M$1,0))&lt;0,INDEX('[1]Budget B+R'!$A$1:$M$182,MATCH('import-vte detail'!A6223,'[1]Budget B+R'!$A$1:$A$182,0),MATCH('import-vte detail'!I6223,'[1]Budget B+R'!$A$1:$M$1,0))*-1,0)</f>
        <v>0</v>
      </c>
      <c r="H6223" s="17"/>
      <c r="I6223">
        <v>6</v>
      </c>
      <c r="J6223" s="6">
        <f t="shared" si="97"/>
        <v>25000</v>
      </c>
      <c r="K6223" t="s">
        <v>395</v>
      </c>
    </row>
    <row r="6224" spans="1:11" hidden="1" x14ac:dyDescent="0.25">
      <c r="A6224" s="16">
        <v>30860</v>
      </c>
      <c r="B6224" s="16" t="s">
        <v>864</v>
      </c>
      <c r="C6224" s="16" t="s">
        <v>865</v>
      </c>
      <c r="D6224" s="16" t="s">
        <v>401</v>
      </c>
      <c r="E6224" s="16" t="s">
        <v>394</v>
      </c>
      <c r="F6224" s="17">
        <f>+IF(INDEX('[1]Budget B+R'!$A$1:$M$182,MATCH('import-vte detail'!A6224,'[1]Budget B+R'!$A$1:$A$182,0),MATCH('import-vte detail'!I6224,'[1]Budget B+R'!$A$1:$M$1,0))&gt;0,INDEX('[1]Budget B+R'!$A$1:$M$182,MATCH('import-vte detail'!A6224,'[1]Budget B+R'!$A$1:$A$182,0),MATCH('import-vte detail'!I6224,'[1]Budget B+R'!$A$1:$M$1,0)),0)</f>
        <v>25000</v>
      </c>
      <c r="G6224" s="17">
        <f>+IF(INDEX('[1]Budget B+R'!$A$1:$M$182,MATCH('import-vte detail'!A6224,'[1]Budget B+R'!$A$1:$A$182,0),MATCH('import-vte detail'!I6224,'[1]Budget B+R'!$A$1:$M$1,0))&lt;0,INDEX('[1]Budget B+R'!$A$1:$M$182,MATCH('import-vte detail'!A6224,'[1]Budget B+R'!$A$1:$A$182,0),MATCH('import-vte detail'!I6224,'[1]Budget B+R'!$A$1:$M$1,0))*-1,0)</f>
        <v>0</v>
      </c>
      <c r="H6224" s="17"/>
      <c r="I6224">
        <v>7</v>
      </c>
      <c r="J6224" s="6">
        <f t="shared" si="97"/>
        <v>25000</v>
      </c>
      <c r="K6224" t="s">
        <v>395</v>
      </c>
    </row>
    <row r="6225" spans="1:11" hidden="1" x14ac:dyDescent="0.25">
      <c r="A6225" s="16">
        <v>30860</v>
      </c>
      <c r="B6225" s="16" t="s">
        <v>864</v>
      </c>
      <c r="C6225" s="16" t="s">
        <v>865</v>
      </c>
      <c r="D6225" s="16" t="s">
        <v>402</v>
      </c>
      <c r="E6225" s="16" t="s">
        <v>394</v>
      </c>
      <c r="F6225" s="17">
        <f>+IF(INDEX('[1]Budget B+R'!$A$1:$M$182,MATCH('import-vte detail'!A6225,'[1]Budget B+R'!$A$1:$A$182,0),MATCH('import-vte detail'!I6225,'[1]Budget B+R'!$A$1:$M$1,0))&gt;0,INDEX('[1]Budget B+R'!$A$1:$M$182,MATCH('import-vte detail'!A6225,'[1]Budget B+R'!$A$1:$A$182,0),MATCH('import-vte detail'!I6225,'[1]Budget B+R'!$A$1:$M$1,0)),0)</f>
        <v>25000</v>
      </c>
      <c r="G6225" s="17">
        <f>+IF(INDEX('[1]Budget B+R'!$A$1:$M$182,MATCH('import-vte detail'!A6225,'[1]Budget B+R'!$A$1:$A$182,0),MATCH('import-vte detail'!I6225,'[1]Budget B+R'!$A$1:$M$1,0))&lt;0,INDEX('[1]Budget B+R'!$A$1:$M$182,MATCH('import-vte detail'!A6225,'[1]Budget B+R'!$A$1:$A$182,0),MATCH('import-vte detail'!I6225,'[1]Budget B+R'!$A$1:$M$1,0))*-1,0)</f>
        <v>0</v>
      </c>
      <c r="H6225" s="17"/>
      <c r="I6225">
        <v>8</v>
      </c>
      <c r="J6225" s="6">
        <f t="shared" si="97"/>
        <v>25000</v>
      </c>
      <c r="K6225" t="s">
        <v>395</v>
      </c>
    </row>
    <row r="6226" spans="1:11" hidden="1" x14ac:dyDescent="0.25">
      <c r="A6226" s="16">
        <v>30860</v>
      </c>
      <c r="B6226" s="16" t="s">
        <v>864</v>
      </c>
      <c r="C6226" s="16" t="s">
        <v>865</v>
      </c>
      <c r="D6226" s="16" t="s">
        <v>403</v>
      </c>
      <c r="E6226" s="16" t="s">
        <v>394</v>
      </c>
      <c r="F6226" s="17">
        <f>+IF(INDEX('[1]Budget B+R'!$A$1:$M$182,MATCH('import-vte detail'!A6226,'[1]Budget B+R'!$A$1:$A$182,0),MATCH('import-vte detail'!I6226,'[1]Budget B+R'!$A$1:$M$1,0))&gt;0,INDEX('[1]Budget B+R'!$A$1:$M$182,MATCH('import-vte detail'!A6226,'[1]Budget B+R'!$A$1:$A$182,0),MATCH('import-vte detail'!I6226,'[1]Budget B+R'!$A$1:$M$1,0)),0)</f>
        <v>25000</v>
      </c>
      <c r="G6226" s="17">
        <f>+IF(INDEX('[1]Budget B+R'!$A$1:$M$182,MATCH('import-vte detail'!A6226,'[1]Budget B+R'!$A$1:$A$182,0),MATCH('import-vte detail'!I6226,'[1]Budget B+R'!$A$1:$M$1,0))&lt;0,INDEX('[1]Budget B+R'!$A$1:$M$182,MATCH('import-vte detail'!A6226,'[1]Budget B+R'!$A$1:$A$182,0),MATCH('import-vte detail'!I6226,'[1]Budget B+R'!$A$1:$M$1,0))*-1,0)</f>
        <v>0</v>
      </c>
      <c r="H6226" s="17"/>
      <c r="I6226">
        <v>9</v>
      </c>
      <c r="J6226" s="6">
        <f t="shared" si="97"/>
        <v>25000</v>
      </c>
      <c r="K6226" t="s">
        <v>395</v>
      </c>
    </row>
    <row r="6227" spans="1:11" hidden="1" x14ac:dyDescent="0.25">
      <c r="A6227" s="16">
        <v>30860</v>
      </c>
      <c r="B6227" s="16" t="s">
        <v>864</v>
      </c>
      <c r="C6227" s="16" t="s">
        <v>865</v>
      </c>
      <c r="D6227" s="16" t="s">
        <v>404</v>
      </c>
      <c r="E6227" s="16" t="s">
        <v>394</v>
      </c>
      <c r="F6227" s="17">
        <f>+IF(INDEX('[1]Budget B+R'!$A$1:$M$182,MATCH('import-vte detail'!A6227,'[1]Budget B+R'!$A$1:$A$182,0),MATCH('import-vte detail'!I6227,'[1]Budget B+R'!$A$1:$M$1,0))&gt;0,INDEX('[1]Budget B+R'!$A$1:$M$182,MATCH('import-vte detail'!A6227,'[1]Budget B+R'!$A$1:$A$182,0),MATCH('import-vte detail'!I6227,'[1]Budget B+R'!$A$1:$M$1,0)),0)</f>
        <v>25000</v>
      </c>
      <c r="G6227" s="17">
        <f>+IF(INDEX('[1]Budget B+R'!$A$1:$M$182,MATCH('import-vte detail'!A6227,'[1]Budget B+R'!$A$1:$A$182,0),MATCH('import-vte detail'!I6227,'[1]Budget B+R'!$A$1:$M$1,0))&lt;0,INDEX('[1]Budget B+R'!$A$1:$M$182,MATCH('import-vte detail'!A6227,'[1]Budget B+R'!$A$1:$A$182,0),MATCH('import-vte detail'!I6227,'[1]Budget B+R'!$A$1:$M$1,0))*-1,0)</f>
        <v>0</v>
      </c>
      <c r="H6227" s="17"/>
      <c r="I6227">
        <v>10</v>
      </c>
      <c r="J6227" s="6">
        <f t="shared" si="97"/>
        <v>25000</v>
      </c>
      <c r="K6227" t="s">
        <v>395</v>
      </c>
    </row>
    <row r="6228" spans="1:11" hidden="1" x14ac:dyDescent="0.25">
      <c r="A6228" s="16">
        <v>30860</v>
      </c>
      <c r="B6228" s="16" t="s">
        <v>864</v>
      </c>
      <c r="C6228" s="16" t="s">
        <v>865</v>
      </c>
      <c r="D6228" s="16" t="s">
        <v>405</v>
      </c>
      <c r="E6228" s="16" t="s">
        <v>394</v>
      </c>
      <c r="F6228" s="17">
        <f>+IF(INDEX('[1]Budget B+R'!$A$1:$M$182,MATCH('import-vte detail'!A6228,'[1]Budget B+R'!$A$1:$A$182,0),MATCH('import-vte detail'!I6228,'[1]Budget B+R'!$A$1:$M$1,0))&gt;0,INDEX('[1]Budget B+R'!$A$1:$M$182,MATCH('import-vte detail'!A6228,'[1]Budget B+R'!$A$1:$A$182,0),MATCH('import-vte detail'!I6228,'[1]Budget B+R'!$A$1:$M$1,0)),0)</f>
        <v>25000</v>
      </c>
      <c r="G6228" s="17">
        <f>+IF(INDEX('[1]Budget B+R'!$A$1:$M$182,MATCH('import-vte detail'!A6228,'[1]Budget B+R'!$A$1:$A$182,0),MATCH('import-vte detail'!I6228,'[1]Budget B+R'!$A$1:$M$1,0))&lt;0,INDEX('[1]Budget B+R'!$A$1:$M$182,MATCH('import-vte detail'!A6228,'[1]Budget B+R'!$A$1:$A$182,0),MATCH('import-vte detail'!I6228,'[1]Budget B+R'!$A$1:$M$1,0))*-1,0)</f>
        <v>0</v>
      </c>
      <c r="H6228" s="17"/>
      <c r="I6228">
        <v>11</v>
      </c>
      <c r="J6228" s="6">
        <f t="shared" si="97"/>
        <v>25000</v>
      </c>
      <c r="K6228" t="s">
        <v>395</v>
      </c>
    </row>
    <row r="6229" spans="1:11" hidden="1" x14ac:dyDescent="0.25">
      <c r="A6229" s="16">
        <v>30860</v>
      </c>
      <c r="B6229" s="16" t="s">
        <v>864</v>
      </c>
      <c r="C6229" s="16" t="s">
        <v>865</v>
      </c>
      <c r="D6229" s="16" t="s">
        <v>406</v>
      </c>
      <c r="E6229" s="16" t="s">
        <v>394</v>
      </c>
      <c r="F6229" s="17">
        <f>+IF(INDEX('[1]Budget B+R'!$A$1:$M$182,MATCH('import-vte detail'!A6229,'[1]Budget B+R'!$A$1:$A$182,0),MATCH('import-vte detail'!I6229,'[1]Budget B+R'!$A$1:$M$1,0))&gt;0,INDEX('[1]Budget B+R'!$A$1:$M$182,MATCH('import-vte detail'!A6229,'[1]Budget B+R'!$A$1:$A$182,0),MATCH('import-vte detail'!I6229,'[1]Budget B+R'!$A$1:$M$1,0)),0)</f>
        <v>25000</v>
      </c>
      <c r="G6229" s="17">
        <f>+IF(INDEX('[1]Budget B+R'!$A$1:$M$182,MATCH('import-vte detail'!A6229,'[1]Budget B+R'!$A$1:$A$182,0),MATCH('import-vte detail'!I6229,'[1]Budget B+R'!$A$1:$M$1,0))&lt;0,INDEX('[1]Budget B+R'!$A$1:$M$182,MATCH('import-vte detail'!A6229,'[1]Budget B+R'!$A$1:$A$182,0),MATCH('import-vte detail'!I6229,'[1]Budget B+R'!$A$1:$M$1,0))*-1,0)</f>
        <v>0</v>
      </c>
      <c r="H6229" s="17"/>
      <c r="I6229">
        <v>12</v>
      </c>
      <c r="J6229" s="6">
        <f t="shared" si="97"/>
        <v>25000</v>
      </c>
      <c r="K6229" t="s">
        <v>395</v>
      </c>
    </row>
    <row r="6230" spans="1:11" hidden="1" x14ac:dyDescent="0.25">
      <c r="A6230" s="18">
        <v>30880</v>
      </c>
      <c r="B6230" s="16" t="s">
        <v>864</v>
      </c>
      <c r="C6230" s="16" t="s">
        <v>865</v>
      </c>
      <c r="D6230" s="16" t="s">
        <v>393</v>
      </c>
      <c r="E6230" s="16" t="s">
        <v>394</v>
      </c>
      <c r="F6230" s="17">
        <f>+IF(INDEX('[1]Budget B+R'!$A$1:$M$182,MATCH('import-vte detail'!A6230,'[1]Budget B+R'!$A$1:$A$182,0),MATCH('import-vte detail'!I6230,'[1]Budget B+R'!$A$1:$M$1,0))&gt;0,INDEX('[1]Budget B+R'!$A$1:$M$182,MATCH('import-vte detail'!A6230,'[1]Budget B+R'!$A$1:$A$182,0),MATCH('import-vte detail'!I6230,'[1]Budget B+R'!$A$1:$M$1,0)),0)</f>
        <v>0</v>
      </c>
      <c r="G6230" s="17">
        <f>+IF(INDEX('[1]Budget B+R'!$A$1:$M$182,MATCH('import-vte detail'!A6230,'[1]Budget B+R'!$A$1:$A$182,0),MATCH('import-vte detail'!I6230,'[1]Budget B+R'!$A$1:$M$1,0))&lt;0,INDEX('[1]Budget B+R'!$A$1:$M$182,MATCH('import-vte detail'!A6230,'[1]Budget B+R'!$A$1:$A$182,0),MATCH('import-vte detail'!I6230,'[1]Budget B+R'!$A$1:$M$1,0))*-1,0)</f>
        <v>833</v>
      </c>
      <c r="H6230" s="17"/>
      <c r="I6230">
        <v>1</v>
      </c>
      <c r="J6230" s="6">
        <f t="shared" si="97"/>
        <v>-833</v>
      </c>
      <c r="K6230" t="s">
        <v>395</v>
      </c>
    </row>
    <row r="6231" spans="1:11" hidden="1" x14ac:dyDescent="0.25">
      <c r="A6231" s="16">
        <v>30880</v>
      </c>
      <c r="B6231" s="16" t="s">
        <v>864</v>
      </c>
      <c r="C6231" s="16" t="s">
        <v>865</v>
      </c>
      <c r="D6231" s="16" t="s">
        <v>396</v>
      </c>
      <c r="E6231" s="16" t="s">
        <v>394</v>
      </c>
      <c r="F6231" s="17">
        <f>+IF(INDEX('[1]Budget B+R'!$A$1:$M$182,MATCH('import-vte detail'!A6231,'[1]Budget B+R'!$A$1:$A$182,0),MATCH('import-vte detail'!I6231,'[1]Budget B+R'!$A$1:$M$1,0))&gt;0,INDEX('[1]Budget B+R'!$A$1:$M$182,MATCH('import-vte detail'!A6231,'[1]Budget B+R'!$A$1:$A$182,0),MATCH('import-vte detail'!I6231,'[1]Budget B+R'!$A$1:$M$1,0)),0)</f>
        <v>0</v>
      </c>
      <c r="G6231" s="17">
        <f>+IF(INDEX('[1]Budget B+R'!$A$1:$M$182,MATCH('import-vte detail'!A6231,'[1]Budget B+R'!$A$1:$A$182,0),MATCH('import-vte detail'!I6231,'[1]Budget B+R'!$A$1:$M$1,0))&lt;0,INDEX('[1]Budget B+R'!$A$1:$M$182,MATCH('import-vte detail'!A6231,'[1]Budget B+R'!$A$1:$A$182,0),MATCH('import-vte detail'!I6231,'[1]Budget B+R'!$A$1:$M$1,0))*-1,0)</f>
        <v>834</v>
      </c>
      <c r="H6231" s="17"/>
      <c r="I6231">
        <v>2</v>
      </c>
      <c r="J6231" s="6">
        <f t="shared" si="97"/>
        <v>-834</v>
      </c>
      <c r="K6231" t="s">
        <v>395</v>
      </c>
    </row>
    <row r="6232" spans="1:11" hidden="1" x14ac:dyDescent="0.25">
      <c r="A6232" s="16">
        <v>30880</v>
      </c>
      <c r="B6232" s="16" t="s">
        <v>864</v>
      </c>
      <c r="C6232" s="16" t="s">
        <v>865</v>
      </c>
      <c r="D6232" s="16" t="s">
        <v>397</v>
      </c>
      <c r="E6232" s="16" t="s">
        <v>394</v>
      </c>
      <c r="F6232" s="17">
        <f>+IF(INDEX('[1]Budget B+R'!$A$1:$M$182,MATCH('import-vte detail'!A6232,'[1]Budget B+R'!$A$1:$A$182,0),MATCH('import-vte detail'!I6232,'[1]Budget B+R'!$A$1:$M$1,0))&gt;0,INDEX('[1]Budget B+R'!$A$1:$M$182,MATCH('import-vte detail'!A6232,'[1]Budget B+R'!$A$1:$A$182,0),MATCH('import-vte detail'!I6232,'[1]Budget B+R'!$A$1:$M$1,0)),0)</f>
        <v>0</v>
      </c>
      <c r="G6232" s="17">
        <f>+IF(INDEX('[1]Budget B+R'!$A$1:$M$182,MATCH('import-vte detail'!A6232,'[1]Budget B+R'!$A$1:$A$182,0),MATCH('import-vte detail'!I6232,'[1]Budget B+R'!$A$1:$M$1,0))&lt;0,INDEX('[1]Budget B+R'!$A$1:$M$182,MATCH('import-vte detail'!A6232,'[1]Budget B+R'!$A$1:$A$182,0),MATCH('import-vte detail'!I6232,'[1]Budget B+R'!$A$1:$M$1,0))*-1,0)</f>
        <v>833</v>
      </c>
      <c r="H6232" s="17"/>
      <c r="I6232">
        <v>3</v>
      </c>
      <c r="J6232" s="6">
        <f t="shared" si="97"/>
        <v>-833</v>
      </c>
      <c r="K6232" t="s">
        <v>395</v>
      </c>
    </row>
    <row r="6233" spans="1:11" hidden="1" x14ac:dyDescent="0.25">
      <c r="A6233" s="16">
        <v>30880</v>
      </c>
      <c r="B6233" s="16" t="s">
        <v>864</v>
      </c>
      <c r="C6233" s="16" t="s">
        <v>865</v>
      </c>
      <c r="D6233" s="16" t="s">
        <v>398</v>
      </c>
      <c r="E6233" s="16" t="s">
        <v>394</v>
      </c>
      <c r="F6233" s="17">
        <f>+IF(INDEX('[1]Budget B+R'!$A$1:$M$182,MATCH('import-vte detail'!A6233,'[1]Budget B+R'!$A$1:$A$182,0),MATCH('import-vte detail'!I6233,'[1]Budget B+R'!$A$1:$M$1,0))&gt;0,INDEX('[1]Budget B+R'!$A$1:$M$182,MATCH('import-vte detail'!A6233,'[1]Budget B+R'!$A$1:$A$182,0),MATCH('import-vte detail'!I6233,'[1]Budget B+R'!$A$1:$M$1,0)),0)</f>
        <v>0</v>
      </c>
      <c r="G6233" s="17">
        <f>+IF(INDEX('[1]Budget B+R'!$A$1:$M$182,MATCH('import-vte detail'!A6233,'[1]Budget B+R'!$A$1:$A$182,0),MATCH('import-vte detail'!I6233,'[1]Budget B+R'!$A$1:$M$1,0))&lt;0,INDEX('[1]Budget B+R'!$A$1:$M$182,MATCH('import-vte detail'!A6233,'[1]Budget B+R'!$A$1:$A$182,0),MATCH('import-vte detail'!I6233,'[1]Budget B+R'!$A$1:$M$1,0))*-1,0)</f>
        <v>833</v>
      </c>
      <c r="H6233" s="17"/>
      <c r="I6233">
        <v>4</v>
      </c>
      <c r="J6233" s="6">
        <f t="shared" si="97"/>
        <v>-833</v>
      </c>
      <c r="K6233" t="s">
        <v>395</v>
      </c>
    </row>
    <row r="6234" spans="1:11" hidden="1" x14ac:dyDescent="0.25">
      <c r="A6234" s="16">
        <v>30880</v>
      </c>
      <c r="B6234" s="16" t="s">
        <v>864</v>
      </c>
      <c r="C6234" s="16" t="s">
        <v>865</v>
      </c>
      <c r="D6234" s="16" t="s">
        <v>399</v>
      </c>
      <c r="E6234" s="16" t="s">
        <v>394</v>
      </c>
      <c r="F6234" s="17">
        <f>+IF(INDEX('[1]Budget B+R'!$A$1:$M$182,MATCH('import-vte detail'!A6234,'[1]Budget B+R'!$A$1:$A$182,0),MATCH('import-vte detail'!I6234,'[1]Budget B+R'!$A$1:$M$1,0))&gt;0,INDEX('[1]Budget B+R'!$A$1:$M$182,MATCH('import-vte detail'!A6234,'[1]Budget B+R'!$A$1:$A$182,0),MATCH('import-vte detail'!I6234,'[1]Budget B+R'!$A$1:$M$1,0)),0)</f>
        <v>0</v>
      </c>
      <c r="G6234" s="17">
        <f>+IF(INDEX('[1]Budget B+R'!$A$1:$M$182,MATCH('import-vte detail'!A6234,'[1]Budget B+R'!$A$1:$A$182,0),MATCH('import-vte detail'!I6234,'[1]Budget B+R'!$A$1:$M$1,0))&lt;0,INDEX('[1]Budget B+R'!$A$1:$M$182,MATCH('import-vte detail'!A6234,'[1]Budget B+R'!$A$1:$A$182,0),MATCH('import-vte detail'!I6234,'[1]Budget B+R'!$A$1:$M$1,0))*-1,0)</f>
        <v>834</v>
      </c>
      <c r="H6234" s="17"/>
      <c r="I6234">
        <v>5</v>
      </c>
      <c r="J6234" s="6">
        <f t="shared" si="97"/>
        <v>-834</v>
      </c>
      <c r="K6234" t="s">
        <v>395</v>
      </c>
    </row>
    <row r="6235" spans="1:11" hidden="1" x14ac:dyDescent="0.25">
      <c r="A6235" s="16">
        <v>30880</v>
      </c>
      <c r="B6235" s="16" t="s">
        <v>864</v>
      </c>
      <c r="C6235" s="16" t="s">
        <v>865</v>
      </c>
      <c r="D6235" s="16" t="s">
        <v>400</v>
      </c>
      <c r="E6235" s="16" t="s">
        <v>394</v>
      </c>
      <c r="F6235" s="17">
        <f>+IF(INDEX('[1]Budget B+R'!$A$1:$M$182,MATCH('import-vte detail'!A6235,'[1]Budget B+R'!$A$1:$A$182,0),MATCH('import-vte detail'!I6235,'[1]Budget B+R'!$A$1:$M$1,0))&gt;0,INDEX('[1]Budget B+R'!$A$1:$M$182,MATCH('import-vte detail'!A6235,'[1]Budget B+R'!$A$1:$A$182,0),MATCH('import-vte detail'!I6235,'[1]Budget B+R'!$A$1:$M$1,0)),0)</f>
        <v>0</v>
      </c>
      <c r="G6235" s="17">
        <f>+IF(INDEX('[1]Budget B+R'!$A$1:$M$182,MATCH('import-vte detail'!A6235,'[1]Budget B+R'!$A$1:$A$182,0),MATCH('import-vte detail'!I6235,'[1]Budget B+R'!$A$1:$M$1,0))&lt;0,INDEX('[1]Budget B+R'!$A$1:$M$182,MATCH('import-vte detail'!A6235,'[1]Budget B+R'!$A$1:$A$182,0),MATCH('import-vte detail'!I6235,'[1]Budget B+R'!$A$1:$M$1,0))*-1,0)</f>
        <v>833</v>
      </c>
      <c r="H6235" s="17"/>
      <c r="I6235">
        <v>6</v>
      </c>
      <c r="J6235" s="6">
        <f t="shared" si="97"/>
        <v>-833</v>
      </c>
      <c r="K6235" t="s">
        <v>395</v>
      </c>
    </row>
    <row r="6236" spans="1:11" hidden="1" x14ac:dyDescent="0.25">
      <c r="A6236" s="16">
        <v>30880</v>
      </c>
      <c r="B6236" s="16" t="s">
        <v>864</v>
      </c>
      <c r="C6236" s="16" t="s">
        <v>865</v>
      </c>
      <c r="D6236" s="16" t="s">
        <v>401</v>
      </c>
      <c r="E6236" s="16" t="s">
        <v>394</v>
      </c>
      <c r="F6236" s="17">
        <f>+IF(INDEX('[1]Budget B+R'!$A$1:$M$182,MATCH('import-vte detail'!A6236,'[1]Budget B+R'!$A$1:$A$182,0),MATCH('import-vte detail'!I6236,'[1]Budget B+R'!$A$1:$M$1,0))&gt;0,INDEX('[1]Budget B+R'!$A$1:$M$182,MATCH('import-vte detail'!A6236,'[1]Budget B+R'!$A$1:$A$182,0),MATCH('import-vte detail'!I6236,'[1]Budget B+R'!$A$1:$M$1,0)),0)</f>
        <v>0</v>
      </c>
      <c r="G6236" s="17">
        <f>+IF(INDEX('[1]Budget B+R'!$A$1:$M$182,MATCH('import-vte detail'!A6236,'[1]Budget B+R'!$A$1:$A$182,0),MATCH('import-vte detail'!I6236,'[1]Budget B+R'!$A$1:$M$1,0))&lt;0,INDEX('[1]Budget B+R'!$A$1:$M$182,MATCH('import-vte detail'!A6236,'[1]Budget B+R'!$A$1:$A$182,0),MATCH('import-vte detail'!I6236,'[1]Budget B+R'!$A$1:$M$1,0))*-1,0)</f>
        <v>833</v>
      </c>
      <c r="H6236" s="17"/>
      <c r="I6236">
        <v>7</v>
      </c>
      <c r="J6236" s="6">
        <f t="shared" si="97"/>
        <v>-833</v>
      </c>
      <c r="K6236" t="s">
        <v>395</v>
      </c>
    </row>
    <row r="6237" spans="1:11" hidden="1" x14ac:dyDescent="0.25">
      <c r="A6237" s="16">
        <v>30880</v>
      </c>
      <c r="B6237" s="16" t="s">
        <v>864</v>
      </c>
      <c r="C6237" s="16" t="s">
        <v>865</v>
      </c>
      <c r="D6237" s="16" t="s">
        <v>402</v>
      </c>
      <c r="E6237" s="16" t="s">
        <v>394</v>
      </c>
      <c r="F6237" s="17">
        <f>+IF(INDEX('[1]Budget B+R'!$A$1:$M$182,MATCH('import-vte detail'!A6237,'[1]Budget B+R'!$A$1:$A$182,0),MATCH('import-vte detail'!I6237,'[1]Budget B+R'!$A$1:$M$1,0))&gt;0,INDEX('[1]Budget B+R'!$A$1:$M$182,MATCH('import-vte detail'!A6237,'[1]Budget B+R'!$A$1:$A$182,0),MATCH('import-vte detail'!I6237,'[1]Budget B+R'!$A$1:$M$1,0)),0)</f>
        <v>0</v>
      </c>
      <c r="G6237" s="17">
        <f>+IF(INDEX('[1]Budget B+R'!$A$1:$M$182,MATCH('import-vte detail'!A6237,'[1]Budget B+R'!$A$1:$A$182,0),MATCH('import-vte detail'!I6237,'[1]Budget B+R'!$A$1:$M$1,0))&lt;0,INDEX('[1]Budget B+R'!$A$1:$M$182,MATCH('import-vte detail'!A6237,'[1]Budget B+R'!$A$1:$A$182,0),MATCH('import-vte detail'!I6237,'[1]Budget B+R'!$A$1:$M$1,0))*-1,0)</f>
        <v>834</v>
      </c>
      <c r="H6237" s="17"/>
      <c r="I6237">
        <v>8</v>
      </c>
      <c r="J6237" s="6">
        <f t="shared" si="97"/>
        <v>-834</v>
      </c>
      <c r="K6237" t="s">
        <v>395</v>
      </c>
    </row>
    <row r="6238" spans="1:11" hidden="1" x14ac:dyDescent="0.25">
      <c r="A6238" s="16">
        <v>30880</v>
      </c>
      <c r="B6238" s="16" t="s">
        <v>864</v>
      </c>
      <c r="C6238" s="16" t="s">
        <v>865</v>
      </c>
      <c r="D6238" s="16" t="s">
        <v>403</v>
      </c>
      <c r="E6238" s="16" t="s">
        <v>394</v>
      </c>
      <c r="F6238" s="17">
        <f>+IF(INDEX('[1]Budget B+R'!$A$1:$M$182,MATCH('import-vte detail'!A6238,'[1]Budget B+R'!$A$1:$A$182,0),MATCH('import-vte detail'!I6238,'[1]Budget B+R'!$A$1:$M$1,0))&gt;0,INDEX('[1]Budget B+R'!$A$1:$M$182,MATCH('import-vte detail'!A6238,'[1]Budget B+R'!$A$1:$A$182,0),MATCH('import-vte detail'!I6238,'[1]Budget B+R'!$A$1:$M$1,0)),0)</f>
        <v>0</v>
      </c>
      <c r="G6238" s="17">
        <f>+IF(INDEX('[1]Budget B+R'!$A$1:$M$182,MATCH('import-vte detail'!A6238,'[1]Budget B+R'!$A$1:$A$182,0),MATCH('import-vte detail'!I6238,'[1]Budget B+R'!$A$1:$M$1,0))&lt;0,INDEX('[1]Budget B+R'!$A$1:$M$182,MATCH('import-vte detail'!A6238,'[1]Budget B+R'!$A$1:$A$182,0),MATCH('import-vte detail'!I6238,'[1]Budget B+R'!$A$1:$M$1,0))*-1,0)</f>
        <v>833</v>
      </c>
      <c r="H6238" s="17"/>
      <c r="I6238">
        <v>9</v>
      </c>
      <c r="J6238" s="6">
        <f t="shared" si="97"/>
        <v>-833</v>
      </c>
      <c r="K6238" t="s">
        <v>395</v>
      </c>
    </row>
    <row r="6239" spans="1:11" hidden="1" x14ac:dyDescent="0.25">
      <c r="A6239" s="16">
        <v>30880</v>
      </c>
      <c r="B6239" s="16" t="s">
        <v>864</v>
      </c>
      <c r="C6239" s="16" t="s">
        <v>865</v>
      </c>
      <c r="D6239" s="16" t="s">
        <v>404</v>
      </c>
      <c r="E6239" s="16" t="s">
        <v>394</v>
      </c>
      <c r="F6239" s="17">
        <f>+IF(INDEX('[1]Budget B+R'!$A$1:$M$182,MATCH('import-vte detail'!A6239,'[1]Budget B+R'!$A$1:$A$182,0),MATCH('import-vte detail'!I6239,'[1]Budget B+R'!$A$1:$M$1,0))&gt;0,INDEX('[1]Budget B+R'!$A$1:$M$182,MATCH('import-vte detail'!A6239,'[1]Budget B+R'!$A$1:$A$182,0),MATCH('import-vte detail'!I6239,'[1]Budget B+R'!$A$1:$M$1,0)),0)</f>
        <v>0</v>
      </c>
      <c r="G6239" s="17">
        <f>+IF(INDEX('[1]Budget B+R'!$A$1:$M$182,MATCH('import-vte detail'!A6239,'[1]Budget B+R'!$A$1:$A$182,0),MATCH('import-vte detail'!I6239,'[1]Budget B+R'!$A$1:$M$1,0))&lt;0,INDEX('[1]Budget B+R'!$A$1:$M$182,MATCH('import-vte detail'!A6239,'[1]Budget B+R'!$A$1:$A$182,0),MATCH('import-vte detail'!I6239,'[1]Budget B+R'!$A$1:$M$1,0))*-1,0)</f>
        <v>833</v>
      </c>
      <c r="H6239" s="17"/>
      <c r="I6239">
        <v>10</v>
      </c>
      <c r="J6239" s="6">
        <f t="shared" si="97"/>
        <v>-833</v>
      </c>
      <c r="K6239" t="s">
        <v>395</v>
      </c>
    </row>
    <row r="6240" spans="1:11" hidden="1" x14ac:dyDescent="0.25">
      <c r="A6240" s="16">
        <v>30880</v>
      </c>
      <c r="B6240" s="16" t="s">
        <v>864</v>
      </c>
      <c r="C6240" s="16" t="s">
        <v>865</v>
      </c>
      <c r="D6240" s="16" t="s">
        <v>405</v>
      </c>
      <c r="E6240" s="16" t="s">
        <v>394</v>
      </c>
      <c r="F6240" s="17">
        <f>+IF(INDEX('[1]Budget B+R'!$A$1:$M$182,MATCH('import-vte detail'!A6240,'[1]Budget B+R'!$A$1:$A$182,0),MATCH('import-vte detail'!I6240,'[1]Budget B+R'!$A$1:$M$1,0))&gt;0,INDEX('[1]Budget B+R'!$A$1:$M$182,MATCH('import-vte detail'!A6240,'[1]Budget B+R'!$A$1:$A$182,0),MATCH('import-vte detail'!I6240,'[1]Budget B+R'!$A$1:$M$1,0)),0)</f>
        <v>0</v>
      </c>
      <c r="G6240" s="17">
        <f>+IF(INDEX('[1]Budget B+R'!$A$1:$M$182,MATCH('import-vte detail'!A6240,'[1]Budget B+R'!$A$1:$A$182,0),MATCH('import-vte detail'!I6240,'[1]Budget B+R'!$A$1:$M$1,0))&lt;0,INDEX('[1]Budget B+R'!$A$1:$M$182,MATCH('import-vte detail'!A6240,'[1]Budget B+R'!$A$1:$A$182,0),MATCH('import-vte detail'!I6240,'[1]Budget B+R'!$A$1:$M$1,0))*-1,0)</f>
        <v>834</v>
      </c>
      <c r="H6240" s="17"/>
      <c r="I6240">
        <v>11</v>
      </c>
      <c r="J6240" s="6">
        <f t="shared" si="97"/>
        <v>-834</v>
      </c>
      <c r="K6240" t="s">
        <v>395</v>
      </c>
    </row>
    <row r="6241" spans="1:11" hidden="1" x14ac:dyDescent="0.25">
      <c r="A6241" s="16">
        <v>30880</v>
      </c>
      <c r="B6241" s="16" t="s">
        <v>864</v>
      </c>
      <c r="C6241" s="16" t="s">
        <v>865</v>
      </c>
      <c r="D6241" s="16" t="s">
        <v>406</v>
      </c>
      <c r="E6241" s="16" t="s">
        <v>394</v>
      </c>
      <c r="F6241" s="17">
        <f>+IF(INDEX('[1]Budget B+R'!$A$1:$M$182,MATCH('import-vte detail'!A6241,'[1]Budget B+R'!$A$1:$A$182,0),MATCH('import-vte detail'!I6241,'[1]Budget B+R'!$A$1:$M$1,0))&gt;0,INDEX('[1]Budget B+R'!$A$1:$M$182,MATCH('import-vte detail'!A6241,'[1]Budget B+R'!$A$1:$A$182,0),MATCH('import-vte detail'!I6241,'[1]Budget B+R'!$A$1:$M$1,0)),0)</f>
        <v>0</v>
      </c>
      <c r="G6241" s="17">
        <f>+IF(INDEX('[1]Budget B+R'!$A$1:$M$182,MATCH('import-vte detail'!A6241,'[1]Budget B+R'!$A$1:$A$182,0),MATCH('import-vte detail'!I6241,'[1]Budget B+R'!$A$1:$M$1,0))&lt;0,INDEX('[1]Budget B+R'!$A$1:$M$182,MATCH('import-vte detail'!A6241,'[1]Budget B+R'!$A$1:$A$182,0),MATCH('import-vte detail'!I6241,'[1]Budget B+R'!$A$1:$M$1,0))*-1,0)</f>
        <v>833</v>
      </c>
      <c r="H6241" s="17"/>
      <c r="I6241">
        <v>12</v>
      </c>
      <c r="J6241" s="6">
        <f t="shared" si="97"/>
        <v>-833</v>
      </c>
      <c r="K6241" t="s">
        <v>395</v>
      </c>
    </row>
    <row r="6242" spans="1:11" hidden="1" x14ac:dyDescent="0.25">
      <c r="A6242" s="18">
        <v>30900</v>
      </c>
      <c r="B6242" s="16" t="s">
        <v>864</v>
      </c>
      <c r="C6242" s="16" t="s">
        <v>866</v>
      </c>
      <c r="D6242" s="16" t="s">
        <v>393</v>
      </c>
      <c r="E6242" s="16" t="s">
        <v>394</v>
      </c>
      <c r="F6242" s="17">
        <f>+IF(INDEX('[1]Budget B+R'!$A$1:$M$182,MATCH('import-vte detail'!A6242,'[1]Budget B+R'!$A$1:$A$182,0),MATCH('import-vte detail'!I6242,'[1]Budget B+R'!$A$1:$M$1,0))&gt;0,INDEX('[1]Budget B+R'!$A$1:$M$182,MATCH('import-vte detail'!A6242,'[1]Budget B+R'!$A$1:$A$182,0),MATCH('import-vte detail'!I6242,'[1]Budget B+R'!$A$1:$M$1,0)),0)</f>
        <v>7527</v>
      </c>
      <c r="G6242" s="17">
        <f>+IF(INDEX('[1]Budget B+R'!$A$1:$M$182,MATCH('import-vte detail'!A6242,'[1]Budget B+R'!$A$1:$A$182,0),MATCH('import-vte detail'!I6242,'[1]Budget B+R'!$A$1:$M$1,0))&lt;0,INDEX('[1]Budget B+R'!$A$1:$M$182,MATCH('import-vte detail'!A6242,'[1]Budget B+R'!$A$1:$A$182,0),MATCH('import-vte detail'!I6242,'[1]Budget B+R'!$A$1:$M$1,0))*-1,0)</f>
        <v>0</v>
      </c>
      <c r="H6242" s="17"/>
      <c r="I6242">
        <v>1</v>
      </c>
      <c r="J6242" s="6">
        <f t="shared" si="97"/>
        <v>7527</v>
      </c>
      <c r="K6242" t="s">
        <v>395</v>
      </c>
    </row>
    <row r="6243" spans="1:11" hidden="1" x14ac:dyDescent="0.25">
      <c r="A6243" s="16">
        <v>30900</v>
      </c>
      <c r="B6243" s="16" t="s">
        <v>864</v>
      </c>
      <c r="C6243" s="16" t="s">
        <v>866</v>
      </c>
      <c r="D6243" s="16" t="s">
        <v>396</v>
      </c>
      <c r="E6243" s="16" t="s">
        <v>394</v>
      </c>
      <c r="F6243" s="17">
        <f>+IF(INDEX('[1]Budget B+R'!$A$1:$M$182,MATCH('import-vte detail'!A6243,'[1]Budget B+R'!$A$1:$A$182,0),MATCH('import-vte detail'!I6243,'[1]Budget B+R'!$A$1:$M$1,0))&gt;0,INDEX('[1]Budget B+R'!$A$1:$M$182,MATCH('import-vte detail'!A6243,'[1]Budget B+R'!$A$1:$A$182,0),MATCH('import-vte detail'!I6243,'[1]Budget B+R'!$A$1:$M$1,0)),0)</f>
        <v>8853</v>
      </c>
      <c r="G6243" s="17">
        <f>+IF(INDEX('[1]Budget B+R'!$A$1:$M$182,MATCH('import-vte detail'!A6243,'[1]Budget B+R'!$A$1:$A$182,0),MATCH('import-vte detail'!I6243,'[1]Budget B+R'!$A$1:$M$1,0))&lt;0,INDEX('[1]Budget B+R'!$A$1:$M$182,MATCH('import-vte detail'!A6243,'[1]Budget B+R'!$A$1:$A$182,0),MATCH('import-vte detail'!I6243,'[1]Budget B+R'!$A$1:$M$1,0))*-1,0)</f>
        <v>0</v>
      </c>
      <c r="H6243" s="17"/>
      <c r="I6243">
        <v>2</v>
      </c>
      <c r="J6243" s="6">
        <f t="shared" si="97"/>
        <v>8853</v>
      </c>
      <c r="K6243" t="s">
        <v>395</v>
      </c>
    </row>
    <row r="6244" spans="1:11" hidden="1" x14ac:dyDescent="0.25">
      <c r="A6244" s="16">
        <v>30900</v>
      </c>
      <c r="B6244" s="16" t="s">
        <v>864</v>
      </c>
      <c r="C6244" s="16" t="s">
        <v>866</v>
      </c>
      <c r="D6244" s="16" t="s">
        <v>397</v>
      </c>
      <c r="E6244" s="16" t="s">
        <v>394</v>
      </c>
      <c r="F6244" s="17">
        <f>+IF(INDEX('[1]Budget B+R'!$A$1:$M$182,MATCH('import-vte detail'!A6244,'[1]Budget B+R'!$A$1:$A$182,0),MATCH('import-vte detail'!I6244,'[1]Budget B+R'!$A$1:$M$1,0))&gt;0,INDEX('[1]Budget B+R'!$A$1:$M$182,MATCH('import-vte detail'!A6244,'[1]Budget B+R'!$A$1:$A$182,0),MATCH('import-vte detail'!I6244,'[1]Budget B+R'!$A$1:$M$1,0)),0)</f>
        <v>9229</v>
      </c>
      <c r="G6244" s="17">
        <f>+IF(INDEX('[1]Budget B+R'!$A$1:$M$182,MATCH('import-vte detail'!A6244,'[1]Budget B+R'!$A$1:$A$182,0),MATCH('import-vte detail'!I6244,'[1]Budget B+R'!$A$1:$M$1,0))&lt;0,INDEX('[1]Budget B+R'!$A$1:$M$182,MATCH('import-vte detail'!A6244,'[1]Budget B+R'!$A$1:$A$182,0),MATCH('import-vte detail'!I6244,'[1]Budget B+R'!$A$1:$M$1,0))*-1,0)</f>
        <v>0</v>
      </c>
      <c r="H6244" s="17"/>
      <c r="I6244">
        <v>3</v>
      </c>
      <c r="J6244" s="6">
        <f t="shared" si="97"/>
        <v>9229</v>
      </c>
      <c r="K6244" t="s">
        <v>395</v>
      </c>
    </row>
    <row r="6245" spans="1:11" hidden="1" x14ac:dyDescent="0.25">
      <c r="A6245" s="16">
        <v>30900</v>
      </c>
      <c r="B6245" s="16" t="s">
        <v>864</v>
      </c>
      <c r="C6245" s="16" t="s">
        <v>866</v>
      </c>
      <c r="D6245" s="16" t="s">
        <v>398</v>
      </c>
      <c r="E6245" s="16" t="s">
        <v>394</v>
      </c>
      <c r="F6245" s="17">
        <f>+IF(INDEX('[1]Budget B+R'!$A$1:$M$182,MATCH('import-vte detail'!A6245,'[1]Budget B+R'!$A$1:$A$182,0),MATCH('import-vte detail'!I6245,'[1]Budget B+R'!$A$1:$M$1,0))&gt;0,INDEX('[1]Budget B+R'!$A$1:$M$182,MATCH('import-vte detail'!A6245,'[1]Budget B+R'!$A$1:$A$182,0),MATCH('import-vte detail'!I6245,'[1]Budget B+R'!$A$1:$M$1,0)),0)</f>
        <v>7527</v>
      </c>
      <c r="G6245" s="17">
        <f>+IF(INDEX('[1]Budget B+R'!$A$1:$M$182,MATCH('import-vte detail'!A6245,'[1]Budget B+R'!$A$1:$A$182,0),MATCH('import-vte detail'!I6245,'[1]Budget B+R'!$A$1:$M$1,0))&lt;0,INDEX('[1]Budget B+R'!$A$1:$M$182,MATCH('import-vte detail'!A6245,'[1]Budget B+R'!$A$1:$A$182,0),MATCH('import-vte detail'!I6245,'[1]Budget B+R'!$A$1:$M$1,0))*-1,0)</f>
        <v>0</v>
      </c>
      <c r="H6245" s="17"/>
      <c r="I6245">
        <v>4</v>
      </c>
      <c r="J6245" s="6">
        <f t="shared" si="97"/>
        <v>7527</v>
      </c>
      <c r="K6245" t="s">
        <v>395</v>
      </c>
    </row>
    <row r="6246" spans="1:11" hidden="1" x14ac:dyDescent="0.25">
      <c r="A6246" s="16">
        <v>30900</v>
      </c>
      <c r="B6246" s="16" t="s">
        <v>864</v>
      </c>
      <c r="C6246" s="16" t="s">
        <v>866</v>
      </c>
      <c r="D6246" s="16" t="s">
        <v>399</v>
      </c>
      <c r="E6246" s="16" t="s">
        <v>394</v>
      </c>
      <c r="F6246" s="17">
        <f>+IF(INDEX('[1]Budget B+R'!$A$1:$M$182,MATCH('import-vte detail'!A6246,'[1]Budget B+R'!$A$1:$A$182,0),MATCH('import-vte detail'!I6246,'[1]Budget B+R'!$A$1:$M$1,0))&gt;0,INDEX('[1]Budget B+R'!$A$1:$M$182,MATCH('import-vte detail'!A6246,'[1]Budget B+R'!$A$1:$A$182,0),MATCH('import-vte detail'!I6246,'[1]Budget B+R'!$A$1:$M$1,0)),0)</f>
        <v>7921</v>
      </c>
      <c r="G6246" s="17">
        <f>+IF(INDEX('[1]Budget B+R'!$A$1:$M$182,MATCH('import-vte detail'!A6246,'[1]Budget B+R'!$A$1:$A$182,0),MATCH('import-vte detail'!I6246,'[1]Budget B+R'!$A$1:$M$1,0))&lt;0,INDEX('[1]Budget B+R'!$A$1:$M$182,MATCH('import-vte detail'!A6246,'[1]Budget B+R'!$A$1:$A$182,0),MATCH('import-vte detail'!I6246,'[1]Budget B+R'!$A$1:$M$1,0))*-1,0)</f>
        <v>0</v>
      </c>
      <c r="H6246" s="17"/>
      <c r="I6246">
        <v>5</v>
      </c>
      <c r="J6246" s="6">
        <f t="shared" si="97"/>
        <v>7921</v>
      </c>
      <c r="K6246" t="s">
        <v>395</v>
      </c>
    </row>
    <row r="6247" spans="1:11" hidden="1" x14ac:dyDescent="0.25">
      <c r="A6247" s="16">
        <v>30900</v>
      </c>
      <c r="B6247" s="16" t="s">
        <v>864</v>
      </c>
      <c r="C6247" s="16" t="s">
        <v>866</v>
      </c>
      <c r="D6247" s="16" t="s">
        <v>400</v>
      </c>
      <c r="E6247" s="16" t="s">
        <v>394</v>
      </c>
      <c r="F6247" s="17">
        <f>+IF(INDEX('[1]Budget B+R'!$A$1:$M$182,MATCH('import-vte detail'!A6247,'[1]Budget B+R'!$A$1:$A$182,0),MATCH('import-vte detail'!I6247,'[1]Budget B+R'!$A$1:$M$1,0))&gt;0,INDEX('[1]Budget B+R'!$A$1:$M$182,MATCH('import-vte detail'!A6247,'[1]Budget B+R'!$A$1:$A$182,0),MATCH('import-vte detail'!I6247,'[1]Budget B+R'!$A$1:$M$1,0)),0)</f>
        <v>8808</v>
      </c>
      <c r="G6247" s="17">
        <f>+IF(INDEX('[1]Budget B+R'!$A$1:$M$182,MATCH('import-vte detail'!A6247,'[1]Budget B+R'!$A$1:$A$182,0),MATCH('import-vte detail'!I6247,'[1]Budget B+R'!$A$1:$M$1,0))&lt;0,INDEX('[1]Budget B+R'!$A$1:$M$182,MATCH('import-vte detail'!A6247,'[1]Budget B+R'!$A$1:$A$182,0),MATCH('import-vte detail'!I6247,'[1]Budget B+R'!$A$1:$M$1,0))*-1,0)</f>
        <v>0</v>
      </c>
      <c r="H6247" s="17"/>
      <c r="I6247">
        <v>6</v>
      </c>
      <c r="J6247" s="6">
        <f t="shared" si="97"/>
        <v>8808</v>
      </c>
      <c r="K6247" t="s">
        <v>395</v>
      </c>
    </row>
    <row r="6248" spans="1:11" hidden="1" x14ac:dyDescent="0.25">
      <c r="A6248" s="16">
        <v>30900</v>
      </c>
      <c r="B6248" s="16" t="s">
        <v>864</v>
      </c>
      <c r="C6248" s="16" t="s">
        <v>866</v>
      </c>
      <c r="D6248" s="16" t="s">
        <v>401</v>
      </c>
      <c r="E6248" s="16" t="s">
        <v>394</v>
      </c>
      <c r="F6248" s="17">
        <f>+IF(INDEX('[1]Budget B+R'!$A$1:$M$182,MATCH('import-vte detail'!A6248,'[1]Budget B+R'!$A$1:$A$182,0),MATCH('import-vte detail'!I6248,'[1]Budget B+R'!$A$1:$M$1,0))&gt;0,INDEX('[1]Budget B+R'!$A$1:$M$182,MATCH('import-vte detail'!A6248,'[1]Budget B+R'!$A$1:$A$182,0),MATCH('import-vte detail'!I6248,'[1]Budget B+R'!$A$1:$M$1,0)),0)</f>
        <v>7337</v>
      </c>
      <c r="G6248" s="17">
        <f>+IF(INDEX('[1]Budget B+R'!$A$1:$M$182,MATCH('import-vte detail'!A6248,'[1]Budget B+R'!$A$1:$A$182,0),MATCH('import-vte detail'!I6248,'[1]Budget B+R'!$A$1:$M$1,0))&lt;0,INDEX('[1]Budget B+R'!$A$1:$M$182,MATCH('import-vte detail'!A6248,'[1]Budget B+R'!$A$1:$A$182,0),MATCH('import-vte detail'!I6248,'[1]Budget B+R'!$A$1:$M$1,0))*-1,0)</f>
        <v>0</v>
      </c>
      <c r="H6248" s="17"/>
      <c r="I6248">
        <v>7</v>
      </c>
      <c r="J6248" s="6">
        <f t="shared" si="97"/>
        <v>7337</v>
      </c>
      <c r="K6248" t="s">
        <v>395</v>
      </c>
    </row>
    <row r="6249" spans="1:11" hidden="1" x14ac:dyDescent="0.25">
      <c r="A6249" s="16">
        <v>30900</v>
      </c>
      <c r="B6249" s="16" t="s">
        <v>864</v>
      </c>
      <c r="C6249" s="16" t="s">
        <v>866</v>
      </c>
      <c r="D6249" s="16" t="s">
        <v>402</v>
      </c>
      <c r="E6249" s="16" t="s">
        <v>394</v>
      </c>
      <c r="F6249" s="17">
        <f>+IF(INDEX('[1]Budget B+R'!$A$1:$M$182,MATCH('import-vte detail'!A6249,'[1]Budget B+R'!$A$1:$A$182,0),MATCH('import-vte detail'!I6249,'[1]Budget B+R'!$A$1:$M$1,0))&gt;0,INDEX('[1]Budget B+R'!$A$1:$M$182,MATCH('import-vte detail'!A6249,'[1]Budget B+R'!$A$1:$A$182,0),MATCH('import-vte detail'!I6249,'[1]Budget B+R'!$A$1:$M$1,0)),0)</f>
        <v>7174</v>
      </c>
      <c r="G6249" s="17">
        <f>+IF(INDEX('[1]Budget B+R'!$A$1:$M$182,MATCH('import-vte detail'!A6249,'[1]Budget B+R'!$A$1:$A$182,0),MATCH('import-vte detail'!I6249,'[1]Budget B+R'!$A$1:$M$1,0))&lt;0,INDEX('[1]Budget B+R'!$A$1:$M$182,MATCH('import-vte detail'!A6249,'[1]Budget B+R'!$A$1:$A$182,0),MATCH('import-vte detail'!I6249,'[1]Budget B+R'!$A$1:$M$1,0))*-1,0)</f>
        <v>0</v>
      </c>
      <c r="H6249" s="17"/>
      <c r="I6249">
        <v>8</v>
      </c>
      <c r="J6249" s="6">
        <f t="shared" si="97"/>
        <v>7174</v>
      </c>
      <c r="K6249" t="s">
        <v>395</v>
      </c>
    </row>
    <row r="6250" spans="1:11" hidden="1" x14ac:dyDescent="0.25">
      <c r="A6250" s="16">
        <v>30900</v>
      </c>
      <c r="B6250" s="16" t="s">
        <v>864</v>
      </c>
      <c r="C6250" s="16" t="s">
        <v>866</v>
      </c>
      <c r="D6250" s="16" t="s">
        <v>403</v>
      </c>
      <c r="E6250" s="16" t="s">
        <v>394</v>
      </c>
      <c r="F6250" s="17">
        <f>+IF(INDEX('[1]Budget B+R'!$A$1:$M$182,MATCH('import-vte detail'!A6250,'[1]Budget B+R'!$A$1:$A$182,0),MATCH('import-vte detail'!I6250,'[1]Budget B+R'!$A$1:$M$1,0))&gt;0,INDEX('[1]Budget B+R'!$A$1:$M$182,MATCH('import-vte detail'!A6250,'[1]Budget B+R'!$A$1:$A$182,0),MATCH('import-vte detail'!I6250,'[1]Budget B+R'!$A$1:$M$1,0)),0)</f>
        <v>7831</v>
      </c>
      <c r="G6250" s="17">
        <f>+IF(INDEX('[1]Budget B+R'!$A$1:$M$182,MATCH('import-vte detail'!A6250,'[1]Budget B+R'!$A$1:$A$182,0),MATCH('import-vte detail'!I6250,'[1]Budget B+R'!$A$1:$M$1,0))&lt;0,INDEX('[1]Budget B+R'!$A$1:$M$182,MATCH('import-vte detail'!A6250,'[1]Budget B+R'!$A$1:$A$182,0),MATCH('import-vte detail'!I6250,'[1]Budget B+R'!$A$1:$M$1,0))*-1,0)</f>
        <v>0</v>
      </c>
      <c r="H6250" s="17"/>
      <c r="I6250">
        <v>9</v>
      </c>
      <c r="J6250" s="6">
        <f t="shared" si="97"/>
        <v>7831</v>
      </c>
      <c r="K6250" t="s">
        <v>395</v>
      </c>
    </row>
    <row r="6251" spans="1:11" hidden="1" x14ac:dyDescent="0.25">
      <c r="A6251" s="16">
        <v>30900</v>
      </c>
      <c r="B6251" s="16" t="s">
        <v>864</v>
      </c>
      <c r="C6251" s="16" t="s">
        <v>866</v>
      </c>
      <c r="D6251" s="16" t="s">
        <v>404</v>
      </c>
      <c r="E6251" s="16" t="s">
        <v>394</v>
      </c>
      <c r="F6251" s="17">
        <f>+IF(INDEX('[1]Budget B+R'!$A$1:$M$182,MATCH('import-vte detail'!A6251,'[1]Budget B+R'!$A$1:$A$182,0),MATCH('import-vte detail'!I6251,'[1]Budget B+R'!$A$1:$M$1,0))&gt;0,INDEX('[1]Budget B+R'!$A$1:$M$182,MATCH('import-vte detail'!A6251,'[1]Budget B+R'!$A$1:$A$182,0),MATCH('import-vte detail'!I6251,'[1]Budget B+R'!$A$1:$M$1,0)),0)</f>
        <v>8808</v>
      </c>
      <c r="G6251" s="17">
        <f>+IF(INDEX('[1]Budget B+R'!$A$1:$M$182,MATCH('import-vte detail'!A6251,'[1]Budget B+R'!$A$1:$A$182,0),MATCH('import-vte detail'!I6251,'[1]Budget B+R'!$A$1:$M$1,0))&lt;0,INDEX('[1]Budget B+R'!$A$1:$M$182,MATCH('import-vte detail'!A6251,'[1]Budget B+R'!$A$1:$A$182,0),MATCH('import-vte detail'!I6251,'[1]Budget B+R'!$A$1:$M$1,0))*-1,0)</f>
        <v>0</v>
      </c>
      <c r="H6251" s="17"/>
      <c r="I6251">
        <v>10</v>
      </c>
      <c r="J6251" s="6">
        <f t="shared" si="97"/>
        <v>8808</v>
      </c>
      <c r="K6251" t="s">
        <v>395</v>
      </c>
    </row>
    <row r="6252" spans="1:11" hidden="1" x14ac:dyDescent="0.25">
      <c r="A6252" s="16">
        <v>30900</v>
      </c>
      <c r="B6252" s="16" t="s">
        <v>864</v>
      </c>
      <c r="C6252" s="16" t="s">
        <v>866</v>
      </c>
      <c r="D6252" s="16" t="s">
        <v>405</v>
      </c>
      <c r="E6252" s="16" t="s">
        <v>394</v>
      </c>
      <c r="F6252" s="17">
        <f>+IF(INDEX('[1]Budget B+R'!$A$1:$M$182,MATCH('import-vte detail'!A6252,'[1]Budget B+R'!$A$1:$A$182,0),MATCH('import-vte detail'!I6252,'[1]Budget B+R'!$A$1:$M$1,0))&gt;0,INDEX('[1]Budget B+R'!$A$1:$M$182,MATCH('import-vte detail'!A6252,'[1]Budget B+R'!$A$1:$A$182,0),MATCH('import-vte detail'!I6252,'[1]Budget B+R'!$A$1:$M$1,0)),0)</f>
        <v>9739</v>
      </c>
      <c r="G6252" s="17">
        <f>+IF(INDEX('[1]Budget B+R'!$A$1:$M$182,MATCH('import-vte detail'!A6252,'[1]Budget B+R'!$A$1:$A$182,0),MATCH('import-vte detail'!I6252,'[1]Budget B+R'!$A$1:$M$1,0))&lt;0,INDEX('[1]Budget B+R'!$A$1:$M$182,MATCH('import-vte detail'!A6252,'[1]Budget B+R'!$A$1:$A$182,0),MATCH('import-vte detail'!I6252,'[1]Budget B+R'!$A$1:$M$1,0))*-1,0)</f>
        <v>0</v>
      </c>
      <c r="H6252" s="17"/>
      <c r="I6252">
        <v>11</v>
      </c>
      <c r="J6252" s="6">
        <f t="shared" si="97"/>
        <v>9739</v>
      </c>
      <c r="K6252" t="s">
        <v>395</v>
      </c>
    </row>
    <row r="6253" spans="1:11" hidden="1" x14ac:dyDescent="0.25">
      <c r="A6253" s="16">
        <v>30900</v>
      </c>
      <c r="B6253" s="16" t="s">
        <v>864</v>
      </c>
      <c r="C6253" s="16" t="s">
        <v>866</v>
      </c>
      <c r="D6253" s="16" t="s">
        <v>406</v>
      </c>
      <c r="E6253" s="16" t="s">
        <v>394</v>
      </c>
      <c r="F6253" s="17">
        <f>+IF(INDEX('[1]Budget B+R'!$A$1:$M$182,MATCH('import-vte detail'!A6253,'[1]Budget B+R'!$A$1:$A$182,0),MATCH('import-vte detail'!I6253,'[1]Budget B+R'!$A$1:$M$1,0))&gt;0,INDEX('[1]Budget B+R'!$A$1:$M$182,MATCH('import-vte detail'!A6253,'[1]Budget B+R'!$A$1:$A$182,0),MATCH('import-vte detail'!I6253,'[1]Budget B+R'!$A$1:$M$1,0)),0)</f>
        <v>5148</v>
      </c>
      <c r="G6253" s="17">
        <f>+IF(INDEX('[1]Budget B+R'!$A$1:$M$182,MATCH('import-vte detail'!A6253,'[1]Budget B+R'!$A$1:$A$182,0),MATCH('import-vte detail'!I6253,'[1]Budget B+R'!$A$1:$M$1,0))&lt;0,INDEX('[1]Budget B+R'!$A$1:$M$182,MATCH('import-vte detail'!A6253,'[1]Budget B+R'!$A$1:$A$182,0),MATCH('import-vte detail'!I6253,'[1]Budget B+R'!$A$1:$M$1,0))*-1,0)</f>
        <v>0</v>
      </c>
      <c r="H6253" s="17"/>
      <c r="I6253">
        <v>12</v>
      </c>
      <c r="J6253" s="6">
        <f t="shared" si="97"/>
        <v>5148</v>
      </c>
      <c r="K6253" t="s">
        <v>395</v>
      </c>
    </row>
    <row r="6254" spans="1:11" hidden="1" x14ac:dyDescent="0.25">
      <c r="A6254" s="18">
        <v>30920</v>
      </c>
      <c r="B6254" s="16" t="s">
        <v>864</v>
      </c>
      <c r="C6254" s="16" t="s">
        <v>866</v>
      </c>
      <c r="D6254" s="16" t="s">
        <v>393</v>
      </c>
      <c r="E6254" s="16" t="s">
        <v>394</v>
      </c>
      <c r="F6254" s="17">
        <f>+IF(INDEX('[1]Budget B+R'!$A$1:$M$182,MATCH('import-vte detail'!A6254,'[1]Budget B+R'!$A$1:$A$182,0),MATCH('import-vte detail'!I6254,'[1]Budget B+R'!$A$1:$M$1,0))&gt;0,INDEX('[1]Budget B+R'!$A$1:$M$182,MATCH('import-vte detail'!A6254,'[1]Budget B+R'!$A$1:$A$182,0),MATCH('import-vte detail'!I6254,'[1]Budget B+R'!$A$1:$M$1,0)),0)</f>
        <v>9097</v>
      </c>
      <c r="G6254" s="17">
        <f>+IF(INDEX('[1]Budget B+R'!$A$1:$M$182,MATCH('import-vte detail'!A6254,'[1]Budget B+R'!$A$1:$A$182,0),MATCH('import-vte detail'!I6254,'[1]Budget B+R'!$A$1:$M$1,0))&lt;0,INDEX('[1]Budget B+R'!$A$1:$M$182,MATCH('import-vte detail'!A6254,'[1]Budget B+R'!$A$1:$A$182,0),MATCH('import-vte detail'!I6254,'[1]Budget B+R'!$A$1:$M$1,0))*-1,0)</f>
        <v>0</v>
      </c>
      <c r="H6254" s="17"/>
      <c r="I6254">
        <v>1</v>
      </c>
      <c r="J6254" s="6">
        <f t="shared" si="97"/>
        <v>9097</v>
      </c>
      <c r="K6254" t="s">
        <v>395</v>
      </c>
    </row>
    <row r="6255" spans="1:11" hidden="1" x14ac:dyDescent="0.25">
      <c r="A6255" s="16">
        <v>30920</v>
      </c>
      <c r="B6255" s="16" t="s">
        <v>864</v>
      </c>
      <c r="C6255" s="16" t="s">
        <v>866</v>
      </c>
      <c r="D6255" s="16" t="s">
        <v>396</v>
      </c>
      <c r="E6255" s="16" t="s">
        <v>394</v>
      </c>
      <c r="F6255" s="17">
        <f>+IF(INDEX('[1]Budget B+R'!$A$1:$M$182,MATCH('import-vte detail'!A6255,'[1]Budget B+R'!$A$1:$A$182,0),MATCH('import-vte detail'!I6255,'[1]Budget B+R'!$A$1:$M$1,0))&gt;0,INDEX('[1]Budget B+R'!$A$1:$M$182,MATCH('import-vte detail'!A6255,'[1]Budget B+R'!$A$1:$A$182,0),MATCH('import-vte detail'!I6255,'[1]Budget B+R'!$A$1:$M$1,0)),0)</f>
        <v>10698</v>
      </c>
      <c r="G6255" s="17">
        <f>+IF(INDEX('[1]Budget B+R'!$A$1:$M$182,MATCH('import-vte detail'!A6255,'[1]Budget B+R'!$A$1:$A$182,0),MATCH('import-vte detail'!I6255,'[1]Budget B+R'!$A$1:$M$1,0))&lt;0,INDEX('[1]Budget B+R'!$A$1:$M$182,MATCH('import-vte detail'!A6255,'[1]Budget B+R'!$A$1:$A$182,0),MATCH('import-vte detail'!I6255,'[1]Budget B+R'!$A$1:$M$1,0))*-1,0)</f>
        <v>0</v>
      </c>
      <c r="H6255" s="17"/>
      <c r="I6255">
        <v>2</v>
      </c>
      <c r="J6255" s="6">
        <f t="shared" si="97"/>
        <v>10698</v>
      </c>
      <c r="K6255" t="s">
        <v>395</v>
      </c>
    </row>
    <row r="6256" spans="1:11" hidden="1" x14ac:dyDescent="0.25">
      <c r="A6256" s="16">
        <v>30920</v>
      </c>
      <c r="B6256" s="16" t="s">
        <v>864</v>
      </c>
      <c r="C6256" s="16" t="s">
        <v>866</v>
      </c>
      <c r="D6256" s="16" t="s">
        <v>397</v>
      </c>
      <c r="E6256" s="16" t="s">
        <v>394</v>
      </c>
      <c r="F6256" s="17">
        <f>+IF(INDEX('[1]Budget B+R'!$A$1:$M$182,MATCH('import-vte detail'!A6256,'[1]Budget B+R'!$A$1:$A$182,0),MATCH('import-vte detail'!I6256,'[1]Budget B+R'!$A$1:$M$1,0))&gt;0,INDEX('[1]Budget B+R'!$A$1:$M$182,MATCH('import-vte detail'!A6256,'[1]Budget B+R'!$A$1:$A$182,0),MATCH('import-vte detail'!I6256,'[1]Budget B+R'!$A$1:$M$1,0)),0)</f>
        <v>11153</v>
      </c>
      <c r="G6256" s="17">
        <f>+IF(INDEX('[1]Budget B+R'!$A$1:$M$182,MATCH('import-vte detail'!A6256,'[1]Budget B+R'!$A$1:$A$182,0),MATCH('import-vte detail'!I6256,'[1]Budget B+R'!$A$1:$M$1,0))&lt;0,INDEX('[1]Budget B+R'!$A$1:$M$182,MATCH('import-vte detail'!A6256,'[1]Budget B+R'!$A$1:$A$182,0),MATCH('import-vte detail'!I6256,'[1]Budget B+R'!$A$1:$M$1,0))*-1,0)</f>
        <v>0</v>
      </c>
      <c r="H6256" s="17"/>
      <c r="I6256">
        <v>3</v>
      </c>
      <c r="J6256" s="6">
        <f t="shared" si="97"/>
        <v>11153</v>
      </c>
      <c r="K6256" t="s">
        <v>395</v>
      </c>
    </row>
    <row r="6257" spans="1:11" hidden="1" x14ac:dyDescent="0.25">
      <c r="A6257" s="16">
        <v>30920</v>
      </c>
      <c r="B6257" s="16" t="s">
        <v>864</v>
      </c>
      <c r="C6257" s="16" t="s">
        <v>866</v>
      </c>
      <c r="D6257" s="16" t="s">
        <v>398</v>
      </c>
      <c r="E6257" s="16" t="s">
        <v>394</v>
      </c>
      <c r="F6257" s="17">
        <f>+IF(INDEX('[1]Budget B+R'!$A$1:$M$182,MATCH('import-vte detail'!A6257,'[1]Budget B+R'!$A$1:$A$182,0),MATCH('import-vte detail'!I6257,'[1]Budget B+R'!$A$1:$M$1,0))&gt;0,INDEX('[1]Budget B+R'!$A$1:$M$182,MATCH('import-vte detail'!A6257,'[1]Budget B+R'!$A$1:$A$182,0),MATCH('import-vte detail'!I6257,'[1]Budget B+R'!$A$1:$M$1,0)),0)</f>
        <v>9097</v>
      </c>
      <c r="G6257" s="17">
        <f>+IF(INDEX('[1]Budget B+R'!$A$1:$M$182,MATCH('import-vte detail'!A6257,'[1]Budget B+R'!$A$1:$A$182,0),MATCH('import-vte detail'!I6257,'[1]Budget B+R'!$A$1:$M$1,0))&lt;0,INDEX('[1]Budget B+R'!$A$1:$M$182,MATCH('import-vte detail'!A6257,'[1]Budget B+R'!$A$1:$A$182,0),MATCH('import-vte detail'!I6257,'[1]Budget B+R'!$A$1:$M$1,0))*-1,0)</f>
        <v>0</v>
      </c>
      <c r="H6257" s="17"/>
      <c r="I6257">
        <v>4</v>
      </c>
      <c r="J6257" s="6">
        <f t="shared" si="97"/>
        <v>9097</v>
      </c>
      <c r="K6257" t="s">
        <v>395</v>
      </c>
    </row>
    <row r="6258" spans="1:11" hidden="1" x14ac:dyDescent="0.25">
      <c r="A6258" s="16">
        <v>30920</v>
      </c>
      <c r="B6258" s="16" t="s">
        <v>864</v>
      </c>
      <c r="C6258" s="16" t="s">
        <v>866</v>
      </c>
      <c r="D6258" s="16" t="s">
        <v>399</v>
      </c>
      <c r="E6258" s="16" t="s">
        <v>394</v>
      </c>
      <c r="F6258" s="17">
        <f>+IF(INDEX('[1]Budget B+R'!$A$1:$M$182,MATCH('import-vte detail'!A6258,'[1]Budget B+R'!$A$1:$A$182,0),MATCH('import-vte detail'!I6258,'[1]Budget B+R'!$A$1:$M$1,0))&gt;0,INDEX('[1]Budget B+R'!$A$1:$M$182,MATCH('import-vte detail'!A6258,'[1]Budget B+R'!$A$1:$A$182,0),MATCH('import-vte detail'!I6258,'[1]Budget B+R'!$A$1:$M$1,0)),0)</f>
        <v>9572</v>
      </c>
      <c r="G6258" s="17">
        <f>+IF(INDEX('[1]Budget B+R'!$A$1:$M$182,MATCH('import-vte detail'!A6258,'[1]Budget B+R'!$A$1:$A$182,0),MATCH('import-vte detail'!I6258,'[1]Budget B+R'!$A$1:$M$1,0))&lt;0,INDEX('[1]Budget B+R'!$A$1:$M$182,MATCH('import-vte detail'!A6258,'[1]Budget B+R'!$A$1:$A$182,0),MATCH('import-vte detail'!I6258,'[1]Budget B+R'!$A$1:$M$1,0))*-1,0)</f>
        <v>0</v>
      </c>
      <c r="H6258" s="17"/>
      <c r="I6258">
        <v>5</v>
      </c>
      <c r="J6258" s="6">
        <f t="shared" si="97"/>
        <v>9572</v>
      </c>
      <c r="K6258" t="s">
        <v>395</v>
      </c>
    </row>
    <row r="6259" spans="1:11" hidden="1" x14ac:dyDescent="0.25">
      <c r="A6259" s="16">
        <v>30920</v>
      </c>
      <c r="B6259" s="16" t="s">
        <v>864</v>
      </c>
      <c r="C6259" s="16" t="s">
        <v>866</v>
      </c>
      <c r="D6259" s="16" t="s">
        <v>400</v>
      </c>
      <c r="E6259" s="16" t="s">
        <v>394</v>
      </c>
      <c r="F6259" s="17">
        <f>+IF(INDEX('[1]Budget B+R'!$A$1:$M$182,MATCH('import-vte detail'!A6259,'[1]Budget B+R'!$A$1:$A$182,0),MATCH('import-vte detail'!I6259,'[1]Budget B+R'!$A$1:$M$1,0))&gt;0,INDEX('[1]Budget B+R'!$A$1:$M$182,MATCH('import-vte detail'!A6259,'[1]Budget B+R'!$A$1:$A$182,0),MATCH('import-vte detail'!I6259,'[1]Budget B+R'!$A$1:$M$1,0)),0)</f>
        <v>10644</v>
      </c>
      <c r="G6259" s="17">
        <f>+IF(INDEX('[1]Budget B+R'!$A$1:$M$182,MATCH('import-vte detail'!A6259,'[1]Budget B+R'!$A$1:$A$182,0),MATCH('import-vte detail'!I6259,'[1]Budget B+R'!$A$1:$M$1,0))&lt;0,INDEX('[1]Budget B+R'!$A$1:$M$182,MATCH('import-vte detail'!A6259,'[1]Budget B+R'!$A$1:$A$182,0),MATCH('import-vte detail'!I6259,'[1]Budget B+R'!$A$1:$M$1,0))*-1,0)</f>
        <v>0</v>
      </c>
      <c r="H6259" s="17"/>
      <c r="I6259">
        <v>6</v>
      </c>
      <c r="J6259" s="6">
        <f t="shared" si="97"/>
        <v>10644</v>
      </c>
      <c r="K6259" t="s">
        <v>395</v>
      </c>
    </row>
    <row r="6260" spans="1:11" hidden="1" x14ac:dyDescent="0.25">
      <c r="A6260" s="16">
        <v>30920</v>
      </c>
      <c r="B6260" s="16" t="s">
        <v>864</v>
      </c>
      <c r="C6260" s="16" t="s">
        <v>866</v>
      </c>
      <c r="D6260" s="16" t="s">
        <v>401</v>
      </c>
      <c r="E6260" s="16" t="s">
        <v>394</v>
      </c>
      <c r="F6260" s="17">
        <f>+IF(INDEX('[1]Budget B+R'!$A$1:$M$182,MATCH('import-vte detail'!A6260,'[1]Budget B+R'!$A$1:$A$182,0),MATCH('import-vte detail'!I6260,'[1]Budget B+R'!$A$1:$M$1,0))&gt;0,INDEX('[1]Budget B+R'!$A$1:$M$182,MATCH('import-vte detail'!A6260,'[1]Budget B+R'!$A$1:$A$182,0),MATCH('import-vte detail'!I6260,'[1]Budget B+R'!$A$1:$M$1,0)),0)</f>
        <v>8867</v>
      </c>
      <c r="G6260" s="17">
        <f>+IF(INDEX('[1]Budget B+R'!$A$1:$M$182,MATCH('import-vte detail'!A6260,'[1]Budget B+R'!$A$1:$A$182,0),MATCH('import-vte detail'!I6260,'[1]Budget B+R'!$A$1:$M$1,0))&lt;0,INDEX('[1]Budget B+R'!$A$1:$M$182,MATCH('import-vte detail'!A6260,'[1]Budget B+R'!$A$1:$A$182,0),MATCH('import-vte detail'!I6260,'[1]Budget B+R'!$A$1:$M$1,0))*-1,0)</f>
        <v>0</v>
      </c>
      <c r="H6260" s="17"/>
      <c r="I6260">
        <v>7</v>
      </c>
      <c r="J6260" s="6">
        <f t="shared" si="97"/>
        <v>8867</v>
      </c>
      <c r="K6260" t="s">
        <v>395</v>
      </c>
    </row>
    <row r="6261" spans="1:11" hidden="1" x14ac:dyDescent="0.25">
      <c r="A6261" s="16">
        <v>30920</v>
      </c>
      <c r="B6261" s="16" t="s">
        <v>864</v>
      </c>
      <c r="C6261" s="16" t="s">
        <v>866</v>
      </c>
      <c r="D6261" s="16" t="s">
        <v>402</v>
      </c>
      <c r="E6261" s="16" t="s">
        <v>394</v>
      </c>
      <c r="F6261" s="17">
        <f>+IF(INDEX('[1]Budget B+R'!$A$1:$M$182,MATCH('import-vte detail'!A6261,'[1]Budget B+R'!$A$1:$A$182,0),MATCH('import-vte detail'!I6261,'[1]Budget B+R'!$A$1:$M$1,0))&gt;0,INDEX('[1]Budget B+R'!$A$1:$M$182,MATCH('import-vte detail'!A6261,'[1]Budget B+R'!$A$1:$A$182,0),MATCH('import-vte detail'!I6261,'[1]Budget B+R'!$A$1:$M$1,0)),0)</f>
        <v>8671</v>
      </c>
      <c r="G6261" s="17">
        <f>+IF(INDEX('[1]Budget B+R'!$A$1:$M$182,MATCH('import-vte detail'!A6261,'[1]Budget B+R'!$A$1:$A$182,0),MATCH('import-vte detail'!I6261,'[1]Budget B+R'!$A$1:$M$1,0))&lt;0,INDEX('[1]Budget B+R'!$A$1:$M$182,MATCH('import-vte detail'!A6261,'[1]Budget B+R'!$A$1:$A$182,0),MATCH('import-vte detail'!I6261,'[1]Budget B+R'!$A$1:$M$1,0))*-1,0)</f>
        <v>0</v>
      </c>
      <c r="H6261" s="17"/>
      <c r="I6261">
        <v>8</v>
      </c>
      <c r="J6261" s="6">
        <f t="shared" si="97"/>
        <v>8671</v>
      </c>
      <c r="K6261" t="s">
        <v>395</v>
      </c>
    </row>
    <row r="6262" spans="1:11" hidden="1" x14ac:dyDescent="0.25">
      <c r="A6262" s="16">
        <v>30920</v>
      </c>
      <c r="B6262" s="16" t="s">
        <v>864</v>
      </c>
      <c r="C6262" s="16" t="s">
        <v>866</v>
      </c>
      <c r="D6262" s="16" t="s">
        <v>403</v>
      </c>
      <c r="E6262" s="16" t="s">
        <v>394</v>
      </c>
      <c r="F6262" s="17">
        <f>+IF(INDEX('[1]Budget B+R'!$A$1:$M$182,MATCH('import-vte detail'!A6262,'[1]Budget B+R'!$A$1:$A$182,0),MATCH('import-vte detail'!I6262,'[1]Budget B+R'!$A$1:$M$1,0))&gt;0,INDEX('[1]Budget B+R'!$A$1:$M$182,MATCH('import-vte detail'!A6262,'[1]Budget B+R'!$A$1:$A$182,0),MATCH('import-vte detail'!I6262,'[1]Budget B+R'!$A$1:$M$1,0)),0)</f>
        <v>9463</v>
      </c>
      <c r="G6262" s="17">
        <f>+IF(INDEX('[1]Budget B+R'!$A$1:$M$182,MATCH('import-vte detail'!A6262,'[1]Budget B+R'!$A$1:$A$182,0),MATCH('import-vte detail'!I6262,'[1]Budget B+R'!$A$1:$M$1,0))&lt;0,INDEX('[1]Budget B+R'!$A$1:$M$182,MATCH('import-vte detail'!A6262,'[1]Budget B+R'!$A$1:$A$182,0),MATCH('import-vte detail'!I6262,'[1]Budget B+R'!$A$1:$M$1,0))*-1,0)</f>
        <v>0</v>
      </c>
      <c r="H6262" s="17"/>
      <c r="I6262">
        <v>9</v>
      </c>
      <c r="J6262" s="6">
        <f t="shared" si="97"/>
        <v>9463</v>
      </c>
      <c r="K6262" t="s">
        <v>395</v>
      </c>
    </row>
    <row r="6263" spans="1:11" hidden="1" x14ac:dyDescent="0.25">
      <c r="A6263" s="16">
        <v>30920</v>
      </c>
      <c r="B6263" s="16" t="s">
        <v>864</v>
      </c>
      <c r="C6263" s="16" t="s">
        <v>866</v>
      </c>
      <c r="D6263" s="16" t="s">
        <v>404</v>
      </c>
      <c r="E6263" s="16" t="s">
        <v>394</v>
      </c>
      <c r="F6263" s="17">
        <f>+IF(INDEX('[1]Budget B+R'!$A$1:$M$182,MATCH('import-vte detail'!A6263,'[1]Budget B+R'!$A$1:$A$182,0),MATCH('import-vte detail'!I6263,'[1]Budget B+R'!$A$1:$M$1,0))&gt;0,INDEX('[1]Budget B+R'!$A$1:$M$182,MATCH('import-vte detail'!A6263,'[1]Budget B+R'!$A$1:$A$182,0),MATCH('import-vte detail'!I6263,'[1]Budget B+R'!$A$1:$M$1,0)),0)</f>
        <v>10644</v>
      </c>
      <c r="G6263" s="17">
        <f>+IF(INDEX('[1]Budget B+R'!$A$1:$M$182,MATCH('import-vte detail'!A6263,'[1]Budget B+R'!$A$1:$A$182,0),MATCH('import-vte detail'!I6263,'[1]Budget B+R'!$A$1:$M$1,0))&lt;0,INDEX('[1]Budget B+R'!$A$1:$M$182,MATCH('import-vte detail'!A6263,'[1]Budget B+R'!$A$1:$A$182,0),MATCH('import-vte detail'!I6263,'[1]Budget B+R'!$A$1:$M$1,0))*-1,0)</f>
        <v>0</v>
      </c>
      <c r="H6263" s="17"/>
      <c r="I6263">
        <v>10</v>
      </c>
      <c r="J6263" s="6">
        <f t="shared" si="97"/>
        <v>10644</v>
      </c>
      <c r="K6263" t="s">
        <v>395</v>
      </c>
    </row>
    <row r="6264" spans="1:11" hidden="1" x14ac:dyDescent="0.25">
      <c r="A6264" s="16">
        <v>30920</v>
      </c>
      <c r="B6264" s="16" t="s">
        <v>864</v>
      </c>
      <c r="C6264" s="16" t="s">
        <v>866</v>
      </c>
      <c r="D6264" s="16" t="s">
        <v>405</v>
      </c>
      <c r="E6264" s="16" t="s">
        <v>394</v>
      </c>
      <c r="F6264" s="17">
        <f>+IF(INDEX('[1]Budget B+R'!$A$1:$M$182,MATCH('import-vte detail'!A6264,'[1]Budget B+R'!$A$1:$A$182,0),MATCH('import-vte detail'!I6264,'[1]Budget B+R'!$A$1:$M$1,0))&gt;0,INDEX('[1]Budget B+R'!$A$1:$M$182,MATCH('import-vte detail'!A6264,'[1]Budget B+R'!$A$1:$A$182,0),MATCH('import-vte detail'!I6264,'[1]Budget B+R'!$A$1:$M$1,0)),0)</f>
        <v>11770</v>
      </c>
      <c r="G6264" s="17">
        <f>+IF(INDEX('[1]Budget B+R'!$A$1:$M$182,MATCH('import-vte detail'!A6264,'[1]Budget B+R'!$A$1:$A$182,0),MATCH('import-vte detail'!I6264,'[1]Budget B+R'!$A$1:$M$1,0))&lt;0,INDEX('[1]Budget B+R'!$A$1:$M$182,MATCH('import-vte detail'!A6264,'[1]Budget B+R'!$A$1:$A$182,0),MATCH('import-vte detail'!I6264,'[1]Budget B+R'!$A$1:$M$1,0))*-1,0)</f>
        <v>0</v>
      </c>
      <c r="H6264" s="17"/>
      <c r="I6264">
        <v>11</v>
      </c>
      <c r="J6264" s="6">
        <f t="shared" si="97"/>
        <v>11770</v>
      </c>
      <c r="K6264" t="s">
        <v>395</v>
      </c>
    </row>
    <row r="6265" spans="1:11" hidden="1" x14ac:dyDescent="0.25">
      <c r="A6265" s="16">
        <v>30920</v>
      </c>
      <c r="B6265" s="16" t="s">
        <v>864</v>
      </c>
      <c r="C6265" s="16" t="s">
        <v>866</v>
      </c>
      <c r="D6265" s="16" t="s">
        <v>406</v>
      </c>
      <c r="E6265" s="16" t="s">
        <v>394</v>
      </c>
      <c r="F6265" s="17">
        <f>+IF(INDEX('[1]Budget B+R'!$A$1:$M$182,MATCH('import-vte detail'!A6265,'[1]Budget B+R'!$A$1:$A$182,0),MATCH('import-vte detail'!I6265,'[1]Budget B+R'!$A$1:$M$1,0))&gt;0,INDEX('[1]Budget B+R'!$A$1:$M$182,MATCH('import-vte detail'!A6265,'[1]Budget B+R'!$A$1:$A$182,0),MATCH('import-vte detail'!I6265,'[1]Budget B+R'!$A$1:$M$1,0)),0)</f>
        <v>6221</v>
      </c>
      <c r="G6265" s="17">
        <f>+IF(INDEX('[1]Budget B+R'!$A$1:$M$182,MATCH('import-vte detail'!A6265,'[1]Budget B+R'!$A$1:$A$182,0),MATCH('import-vte detail'!I6265,'[1]Budget B+R'!$A$1:$M$1,0))&lt;0,INDEX('[1]Budget B+R'!$A$1:$M$182,MATCH('import-vte detail'!A6265,'[1]Budget B+R'!$A$1:$A$182,0),MATCH('import-vte detail'!I6265,'[1]Budget B+R'!$A$1:$M$1,0))*-1,0)</f>
        <v>0</v>
      </c>
      <c r="H6265" s="17"/>
      <c r="I6265">
        <v>12</v>
      </c>
      <c r="J6265" s="6">
        <f t="shared" si="97"/>
        <v>6221</v>
      </c>
      <c r="K6265" t="s">
        <v>395</v>
      </c>
    </row>
    <row r="6266" spans="1:11" hidden="1" x14ac:dyDescent="0.25">
      <c r="A6266" s="18">
        <v>36700</v>
      </c>
      <c r="B6266" s="16" t="s">
        <v>864</v>
      </c>
      <c r="C6266" s="16" t="s">
        <v>867</v>
      </c>
      <c r="D6266" s="16" t="s">
        <v>393</v>
      </c>
      <c r="E6266" s="16" t="s">
        <v>394</v>
      </c>
      <c r="F6266" s="17">
        <f>+IF(INDEX('[1]Budget B+R'!$A$1:$M$182,MATCH('import-vte detail'!A6266,'[1]Budget B+R'!$A$1:$A$182,0),MATCH('import-vte detail'!I6266,'[1]Budget B+R'!$A$1:$M$1,0))&gt;0,INDEX('[1]Budget B+R'!$A$1:$M$182,MATCH('import-vte detail'!A6266,'[1]Budget B+R'!$A$1:$A$182,0),MATCH('import-vte detail'!I6266,'[1]Budget B+R'!$A$1:$M$1,0)),0)</f>
        <v>0</v>
      </c>
      <c r="G6266" s="17">
        <f>+IF(INDEX('[1]Budget B+R'!$A$1:$M$182,MATCH('import-vte detail'!A6266,'[1]Budget B+R'!$A$1:$A$182,0),MATCH('import-vte detail'!I6266,'[1]Budget B+R'!$A$1:$M$1,0))&lt;0,INDEX('[1]Budget B+R'!$A$1:$M$182,MATCH('import-vte detail'!A6266,'[1]Budget B+R'!$A$1:$A$182,0),MATCH('import-vte detail'!I6266,'[1]Budget B+R'!$A$1:$M$1,0))*-1,0)</f>
        <v>1000</v>
      </c>
      <c r="H6266" s="17"/>
      <c r="I6266">
        <v>1</v>
      </c>
      <c r="J6266" s="6">
        <f t="shared" si="97"/>
        <v>-1000</v>
      </c>
    </row>
    <row r="6267" spans="1:11" hidden="1" x14ac:dyDescent="0.25">
      <c r="A6267" s="16">
        <v>36700</v>
      </c>
      <c r="B6267" s="16" t="s">
        <v>864</v>
      </c>
      <c r="C6267" s="16" t="s">
        <v>867</v>
      </c>
      <c r="D6267" s="16" t="s">
        <v>396</v>
      </c>
      <c r="E6267" s="16" t="s">
        <v>394</v>
      </c>
      <c r="F6267" s="17">
        <f>+IF(INDEX('[1]Budget B+R'!$A$1:$M$182,MATCH('import-vte detail'!A6267,'[1]Budget B+R'!$A$1:$A$182,0),MATCH('import-vte detail'!I6267,'[1]Budget B+R'!$A$1:$M$1,0))&gt;0,INDEX('[1]Budget B+R'!$A$1:$M$182,MATCH('import-vte detail'!A6267,'[1]Budget B+R'!$A$1:$A$182,0),MATCH('import-vte detail'!I6267,'[1]Budget B+R'!$A$1:$M$1,0)),0)</f>
        <v>0</v>
      </c>
      <c r="G6267" s="17">
        <f>+IF(INDEX('[1]Budget B+R'!$A$1:$M$182,MATCH('import-vte detail'!A6267,'[1]Budget B+R'!$A$1:$A$182,0),MATCH('import-vte detail'!I6267,'[1]Budget B+R'!$A$1:$M$1,0))&lt;0,INDEX('[1]Budget B+R'!$A$1:$M$182,MATCH('import-vte detail'!A6267,'[1]Budget B+R'!$A$1:$A$182,0),MATCH('import-vte detail'!I6267,'[1]Budget B+R'!$A$1:$M$1,0))*-1,0)</f>
        <v>0</v>
      </c>
      <c r="H6267" s="17"/>
      <c r="I6267">
        <v>2</v>
      </c>
      <c r="J6267" s="6">
        <f t="shared" si="97"/>
        <v>0</v>
      </c>
    </row>
    <row r="6268" spans="1:11" hidden="1" x14ac:dyDescent="0.25">
      <c r="A6268" s="16">
        <v>36700</v>
      </c>
      <c r="B6268" s="16" t="s">
        <v>864</v>
      </c>
      <c r="C6268" s="16" t="s">
        <v>867</v>
      </c>
      <c r="D6268" s="16" t="s">
        <v>397</v>
      </c>
      <c r="E6268" s="16" t="s">
        <v>394</v>
      </c>
      <c r="F6268" s="17">
        <f>+IF(INDEX('[1]Budget B+R'!$A$1:$M$182,MATCH('import-vte detail'!A6268,'[1]Budget B+R'!$A$1:$A$182,0),MATCH('import-vte detail'!I6268,'[1]Budget B+R'!$A$1:$M$1,0))&gt;0,INDEX('[1]Budget B+R'!$A$1:$M$182,MATCH('import-vte detail'!A6268,'[1]Budget B+R'!$A$1:$A$182,0),MATCH('import-vte detail'!I6268,'[1]Budget B+R'!$A$1:$M$1,0)),0)</f>
        <v>0</v>
      </c>
      <c r="G6268" s="17">
        <f>+IF(INDEX('[1]Budget B+R'!$A$1:$M$182,MATCH('import-vte detail'!A6268,'[1]Budget B+R'!$A$1:$A$182,0),MATCH('import-vte detail'!I6268,'[1]Budget B+R'!$A$1:$M$1,0))&lt;0,INDEX('[1]Budget B+R'!$A$1:$M$182,MATCH('import-vte detail'!A6268,'[1]Budget B+R'!$A$1:$A$182,0),MATCH('import-vte detail'!I6268,'[1]Budget B+R'!$A$1:$M$1,0))*-1,0)</f>
        <v>0</v>
      </c>
      <c r="H6268" s="17"/>
      <c r="I6268">
        <v>3</v>
      </c>
      <c r="J6268" s="6">
        <f t="shared" si="97"/>
        <v>0</v>
      </c>
    </row>
    <row r="6269" spans="1:11" hidden="1" x14ac:dyDescent="0.25">
      <c r="A6269" s="16">
        <v>36700</v>
      </c>
      <c r="B6269" s="16" t="s">
        <v>864</v>
      </c>
      <c r="C6269" s="16" t="s">
        <v>867</v>
      </c>
      <c r="D6269" s="16" t="s">
        <v>398</v>
      </c>
      <c r="E6269" s="16" t="s">
        <v>394</v>
      </c>
      <c r="F6269" s="17">
        <f>+IF(INDEX('[1]Budget B+R'!$A$1:$M$182,MATCH('import-vte detail'!A6269,'[1]Budget B+R'!$A$1:$A$182,0),MATCH('import-vte detail'!I6269,'[1]Budget B+R'!$A$1:$M$1,0))&gt;0,INDEX('[1]Budget B+R'!$A$1:$M$182,MATCH('import-vte detail'!A6269,'[1]Budget B+R'!$A$1:$A$182,0),MATCH('import-vte detail'!I6269,'[1]Budget B+R'!$A$1:$M$1,0)),0)</f>
        <v>0</v>
      </c>
      <c r="G6269" s="17">
        <f>+IF(INDEX('[1]Budget B+R'!$A$1:$M$182,MATCH('import-vte detail'!A6269,'[1]Budget B+R'!$A$1:$A$182,0),MATCH('import-vte detail'!I6269,'[1]Budget B+R'!$A$1:$M$1,0))&lt;0,INDEX('[1]Budget B+R'!$A$1:$M$182,MATCH('import-vte detail'!A6269,'[1]Budget B+R'!$A$1:$A$182,0),MATCH('import-vte detail'!I6269,'[1]Budget B+R'!$A$1:$M$1,0))*-1,0)</f>
        <v>0</v>
      </c>
      <c r="H6269" s="17"/>
      <c r="I6269">
        <v>4</v>
      </c>
      <c r="J6269" s="6">
        <f t="shared" si="97"/>
        <v>0</v>
      </c>
    </row>
    <row r="6270" spans="1:11" hidden="1" x14ac:dyDescent="0.25">
      <c r="A6270" s="16">
        <v>36700</v>
      </c>
      <c r="B6270" s="16" t="s">
        <v>864</v>
      </c>
      <c r="C6270" s="16" t="s">
        <v>867</v>
      </c>
      <c r="D6270" s="16" t="s">
        <v>399</v>
      </c>
      <c r="E6270" s="16" t="s">
        <v>394</v>
      </c>
      <c r="F6270" s="17">
        <f>+IF(INDEX('[1]Budget B+R'!$A$1:$M$182,MATCH('import-vte detail'!A6270,'[1]Budget B+R'!$A$1:$A$182,0),MATCH('import-vte detail'!I6270,'[1]Budget B+R'!$A$1:$M$1,0))&gt;0,INDEX('[1]Budget B+R'!$A$1:$M$182,MATCH('import-vte detail'!A6270,'[1]Budget B+R'!$A$1:$A$182,0),MATCH('import-vte detail'!I6270,'[1]Budget B+R'!$A$1:$M$1,0)),0)</f>
        <v>0</v>
      </c>
      <c r="G6270" s="17">
        <f>+IF(INDEX('[1]Budget B+R'!$A$1:$M$182,MATCH('import-vte detail'!A6270,'[1]Budget B+R'!$A$1:$A$182,0),MATCH('import-vte detail'!I6270,'[1]Budget B+R'!$A$1:$M$1,0))&lt;0,INDEX('[1]Budget B+R'!$A$1:$M$182,MATCH('import-vte detail'!A6270,'[1]Budget B+R'!$A$1:$A$182,0),MATCH('import-vte detail'!I6270,'[1]Budget B+R'!$A$1:$M$1,0))*-1,0)</f>
        <v>0</v>
      </c>
      <c r="H6270" s="17"/>
      <c r="I6270">
        <v>5</v>
      </c>
      <c r="J6270" s="6">
        <f t="shared" si="97"/>
        <v>0</v>
      </c>
    </row>
    <row r="6271" spans="1:11" hidden="1" x14ac:dyDescent="0.25">
      <c r="A6271" s="16">
        <v>36700</v>
      </c>
      <c r="B6271" s="16" t="s">
        <v>864</v>
      </c>
      <c r="C6271" s="16" t="s">
        <v>867</v>
      </c>
      <c r="D6271" s="16" t="s">
        <v>400</v>
      </c>
      <c r="E6271" s="16" t="s">
        <v>394</v>
      </c>
      <c r="F6271" s="17">
        <f>+IF(INDEX('[1]Budget B+R'!$A$1:$M$182,MATCH('import-vte detail'!A6271,'[1]Budget B+R'!$A$1:$A$182,0),MATCH('import-vte detail'!I6271,'[1]Budget B+R'!$A$1:$M$1,0))&gt;0,INDEX('[1]Budget B+R'!$A$1:$M$182,MATCH('import-vte detail'!A6271,'[1]Budget B+R'!$A$1:$A$182,0),MATCH('import-vte detail'!I6271,'[1]Budget B+R'!$A$1:$M$1,0)),0)</f>
        <v>0</v>
      </c>
      <c r="G6271" s="17">
        <f>+IF(INDEX('[1]Budget B+R'!$A$1:$M$182,MATCH('import-vte detail'!A6271,'[1]Budget B+R'!$A$1:$A$182,0),MATCH('import-vte detail'!I6271,'[1]Budget B+R'!$A$1:$M$1,0))&lt;0,INDEX('[1]Budget B+R'!$A$1:$M$182,MATCH('import-vte detail'!A6271,'[1]Budget B+R'!$A$1:$A$182,0),MATCH('import-vte detail'!I6271,'[1]Budget B+R'!$A$1:$M$1,0))*-1,0)</f>
        <v>0</v>
      </c>
      <c r="H6271" s="17"/>
      <c r="I6271">
        <v>6</v>
      </c>
      <c r="J6271" s="6">
        <f t="shared" si="97"/>
        <v>0</v>
      </c>
    </row>
    <row r="6272" spans="1:11" hidden="1" x14ac:dyDescent="0.25">
      <c r="A6272" s="16">
        <v>36700</v>
      </c>
      <c r="B6272" s="16" t="s">
        <v>864</v>
      </c>
      <c r="C6272" s="16" t="s">
        <v>867</v>
      </c>
      <c r="D6272" s="16" t="s">
        <v>401</v>
      </c>
      <c r="E6272" s="16" t="s">
        <v>394</v>
      </c>
      <c r="F6272" s="17">
        <f>+IF(INDEX('[1]Budget B+R'!$A$1:$M$182,MATCH('import-vte detail'!A6272,'[1]Budget B+R'!$A$1:$A$182,0),MATCH('import-vte detail'!I6272,'[1]Budget B+R'!$A$1:$M$1,0))&gt;0,INDEX('[1]Budget B+R'!$A$1:$M$182,MATCH('import-vte detail'!A6272,'[1]Budget B+R'!$A$1:$A$182,0),MATCH('import-vte detail'!I6272,'[1]Budget B+R'!$A$1:$M$1,0)),0)</f>
        <v>0</v>
      </c>
      <c r="G6272" s="17">
        <f>+IF(INDEX('[1]Budget B+R'!$A$1:$M$182,MATCH('import-vte detail'!A6272,'[1]Budget B+R'!$A$1:$A$182,0),MATCH('import-vte detail'!I6272,'[1]Budget B+R'!$A$1:$M$1,0))&lt;0,INDEX('[1]Budget B+R'!$A$1:$M$182,MATCH('import-vte detail'!A6272,'[1]Budget B+R'!$A$1:$A$182,0),MATCH('import-vte detail'!I6272,'[1]Budget B+R'!$A$1:$M$1,0))*-1,0)</f>
        <v>0</v>
      </c>
      <c r="H6272" s="17"/>
      <c r="I6272">
        <v>7</v>
      </c>
      <c r="J6272" s="6">
        <f t="shared" si="97"/>
        <v>0</v>
      </c>
    </row>
    <row r="6273" spans="1:11" hidden="1" x14ac:dyDescent="0.25">
      <c r="A6273" s="16">
        <v>36700</v>
      </c>
      <c r="B6273" s="16" t="s">
        <v>864</v>
      </c>
      <c r="C6273" s="16" t="s">
        <v>867</v>
      </c>
      <c r="D6273" s="16" t="s">
        <v>402</v>
      </c>
      <c r="E6273" s="16" t="s">
        <v>394</v>
      </c>
      <c r="F6273" s="17">
        <f>+IF(INDEX('[1]Budget B+R'!$A$1:$M$182,MATCH('import-vte detail'!A6273,'[1]Budget B+R'!$A$1:$A$182,0),MATCH('import-vte detail'!I6273,'[1]Budget B+R'!$A$1:$M$1,0))&gt;0,INDEX('[1]Budget B+R'!$A$1:$M$182,MATCH('import-vte detail'!A6273,'[1]Budget B+R'!$A$1:$A$182,0),MATCH('import-vte detail'!I6273,'[1]Budget B+R'!$A$1:$M$1,0)),0)</f>
        <v>0</v>
      </c>
      <c r="G6273" s="17">
        <f>+IF(INDEX('[1]Budget B+R'!$A$1:$M$182,MATCH('import-vte detail'!A6273,'[1]Budget B+R'!$A$1:$A$182,0),MATCH('import-vte detail'!I6273,'[1]Budget B+R'!$A$1:$M$1,0))&lt;0,INDEX('[1]Budget B+R'!$A$1:$M$182,MATCH('import-vte detail'!A6273,'[1]Budget B+R'!$A$1:$A$182,0),MATCH('import-vte detail'!I6273,'[1]Budget B+R'!$A$1:$M$1,0))*-1,0)</f>
        <v>0</v>
      </c>
      <c r="H6273" s="17"/>
      <c r="I6273">
        <v>8</v>
      </c>
      <c r="J6273" s="6">
        <f t="shared" si="97"/>
        <v>0</v>
      </c>
    </row>
    <row r="6274" spans="1:11" hidden="1" x14ac:dyDescent="0.25">
      <c r="A6274" s="16">
        <v>36700</v>
      </c>
      <c r="B6274" s="16" t="s">
        <v>864</v>
      </c>
      <c r="C6274" s="16" t="s">
        <v>867</v>
      </c>
      <c r="D6274" s="16" t="s">
        <v>403</v>
      </c>
      <c r="E6274" s="16" t="s">
        <v>394</v>
      </c>
      <c r="F6274" s="17">
        <f>+IF(INDEX('[1]Budget B+R'!$A$1:$M$182,MATCH('import-vte detail'!A6274,'[1]Budget B+R'!$A$1:$A$182,0),MATCH('import-vte detail'!I6274,'[1]Budget B+R'!$A$1:$M$1,0))&gt;0,INDEX('[1]Budget B+R'!$A$1:$M$182,MATCH('import-vte detail'!A6274,'[1]Budget B+R'!$A$1:$A$182,0),MATCH('import-vte detail'!I6274,'[1]Budget B+R'!$A$1:$M$1,0)),0)</f>
        <v>0</v>
      </c>
      <c r="G6274" s="17">
        <f>+IF(INDEX('[1]Budget B+R'!$A$1:$M$182,MATCH('import-vte detail'!A6274,'[1]Budget B+R'!$A$1:$A$182,0),MATCH('import-vte detail'!I6274,'[1]Budget B+R'!$A$1:$M$1,0))&lt;0,INDEX('[1]Budget B+R'!$A$1:$M$182,MATCH('import-vte detail'!A6274,'[1]Budget B+R'!$A$1:$A$182,0),MATCH('import-vte detail'!I6274,'[1]Budget B+R'!$A$1:$M$1,0))*-1,0)</f>
        <v>0</v>
      </c>
      <c r="H6274" s="17"/>
      <c r="I6274">
        <v>9</v>
      </c>
      <c r="J6274" s="6">
        <f t="shared" ref="J6274:J6337" si="98">+F6274-G6274</f>
        <v>0</v>
      </c>
    </row>
    <row r="6275" spans="1:11" hidden="1" x14ac:dyDescent="0.25">
      <c r="A6275" s="16">
        <v>36700</v>
      </c>
      <c r="B6275" s="16" t="s">
        <v>864</v>
      </c>
      <c r="C6275" s="16" t="s">
        <v>867</v>
      </c>
      <c r="D6275" s="16" t="s">
        <v>404</v>
      </c>
      <c r="E6275" s="16" t="s">
        <v>394</v>
      </c>
      <c r="F6275" s="17">
        <f>+IF(INDEX('[1]Budget B+R'!$A$1:$M$182,MATCH('import-vte detail'!A6275,'[1]Budget B+R'!$A$1:$A$182,0),MATCH('import-vte detail'!I6275,'[1]Budget B+R'!$A$1:$M$1,0))&gt;0,INDEX('[1]Budget B+R'!$A$1:$M$182,MATCH('import-vte detail'!A6275,'[1]Budget B+R'!$A$1:$A$182,0),MATCH('import-vte detail'!I6275,'[1]Budget B+R'!$A$1:$M$1,0)),0)</f>
        <v>0</v>
      </c>
      <c r="G6275" s="17">
        <f>+IF(INDEX('[1]Budget B+R'!$A$1:$M$182,MATCH('import-vte detail'!A6275,'[1]Budget B+R'!$A$1:$A$182,0),MATCH('import-vte detail'!I6275,'[1]Budget B+R'!$A$1:$M$1,0))&lt;0,INDEX('[1]Budget B+R'!$A$1:$M$182,MATCH('import-vte detail'!A6275,'[1]Budget B+R'!$A$1:$A$182,0),MATCH('import-vte detail'!I6275,'[1]Budget B+R'!$A$1:$M$1,0))*-1,0)</f>
        <v>0</v>
      </c>
      <c r="H6275" s="17"/>
      <c r="I6275">
        <v>10</v>
      </c>
      <c r="J6275" s="6">
        <f t="shared" si="98"/>
        <v>0</v>
      </c>
    </row>
    <row r="6276" spans="1:11" hidden="1" x14ac:dyDescent="0.25">
      <c r="A6276" s="16">
        <v>36700</v>
      </c>
      <c r="B6276" s="16" t="s">
        <v>864</v>
      </c>
      <c r="C6276" s="16" t="s">
        <v>867</v>
      </c>
      <c r="D6276" s="16" t="s">
        <v>405</v>
      </c>
      <c r="E6276" s="16" t="s">
        <v>394</v>
      </c>
      <c r="F6276" s="17">
        <f>+IF(INDEX('[1]Budget B+R'!$A$1:$M$182,MATCH('import-vte detail'!A6276,'[1]Budget B+R'!$A$1:$A$182,0),MATCH('import-vte detail'!I6276,'[1]Budget B+R'!$A$1:$M$1,0))&gt;0,INDEX('[1]Budget B+R'!$A$1:$M$182,MATCH('import-vte detail'!A6276,'[1]Budget B+R'!$A$1:$A$182,0),MATCH('import-vte detail'!I6276,'[1]Budget B+R'!$A$1:$M$1,0)),0)</f>
        <v>0</v>
      </c>
      <c r="G6276" s="17">
        <f>+IF(INDEX('[1]Budget B+R'!$A$1:$M$182,MATCH('import-vte detail'!A6276,'[1]Budget B+R'!$A$1:$A$182,0),MATCH('import-vte detail'!I6276,'[1]Budget B+R'!$A$1:$M$1,0))&lt;0,INDEX('[1]Budget B+R'!$A$1:$M$182,MATCH('import-vte detail'!A6276,'[1]Budget B+R'!$A$1:$A$182,0),MATCH('import-vte detail'!I6276,'[1]Budget B+R'!$A$1:$M$1,0))*-1,0)</f>
        <v>0</v>
      </c>
      <c r="H6276" s="17"/>
      <c r="I6276">
        <v>11</v>
      </c>
      <c r="J6276" s="6">
        <f t="shared" si="98"/>
        <v>0</v>
      </c>
    </row>
    <row r="6277" spans="1:11" hidden="1" x14ac:dyDescent="0.25">
      <c r="A6277" s="16">
        <v>36700</v>
      </c>
      <c r="B6277" s="16" t="s">
        <v>864</v>
      </c>
      <c r="C6277" s="16" t="s">
        <v>867</v>
      </c>
      <c r="D6277" s="16" t="s">
        <v>406</v>
      </c>
      <c r="E6277" s="16" t="s">
        <v>394</v>
      </c>
      <c r="F6277" s="17">
        <f>+IF(INDEX('[1]Budget B+R'!$A$1:$M$182,MATCH('import-vte detail'!A6277,'[1]Budget B+R'!$A$1:$A$182,0),MATCH('import-vte detail'!I6277,'[1]Budget B+R'!$A$1:$M$1,0))&gt;0,INDEX('[1]Budget B+R'!$A$1:$M$182,MATCH('import-vte detail'!A6277,'[1]Budget B+R'!$A$1:$A$182,0),MATCH('import-vte detail'!I6277,'[1]Budget B+R'!$A$1:$M$1,0)),0)</f>
        <v>0</v>
      </c>
      <c r="G6277" s="17">
        <f>+IF(INDEX('[1]Budget B+R'!$A$1:$M$182,MATCH('import-vte detail'!A6277,'[1]Budget B+R'!$A$1:$A$182,0),MATCH('import-vte detail'!I6277,'[1]Budget B+R'!$A$1:$M$1,0))&lt;0,INDEX('[1]Budget B+R'!$A$1:$M$182,MATCH('import-vte detail'!A6277,'[1]Budget B+R'!$A$1:$A$182,0),MATCH('import-vte detail'!I6277,'[1]Budget B+R'!$A$1:$M$1,0))*-1,0)</f>
        <v>0</v>
      </c>
      <c r="H6277" s="17"/>
      <c r="I6277">
        <v>12</v>
      </c>
      <c r="J6277" s="6">
        <f t="shared" si="98"/>
        <v>0</v>
      </c>
    </row>
    <row r="6278" spans="1:11" hidden="1" x14ac:dyDescent="0.25">
      <c r="A6278" s="18">
        <v>36800</v>
      </c>
      <c r="B6278" s="16" t="s">
        <v>864</v>
      </c>
      <c r="C6278" s="16" t="s">
        <v>868</v>
      </c>
      <c r="D6278" s="16" t="s">
        <v>393</v>
      </c>
      <c r="E6278" s="16" t="s">
        <v>394</v>
      </c>
      <c r="F6278" s="17">
        <f>+IF(INDEX('[1]Budget B+R'!$A$1:$M$182,MATCH('import-vte detail'!A6278,'[1]Budget B+R'!$A$1:$A$182,0),MATCH('import-vte detail'!I6278,'[1]Budget B+R'!$A$1:$M$1,0))&gt;0,INDEX('[1]Budget B+R'!$A$1:$M$182,MATCH('import-vte detail'!A6278,'[1]Budget B+R'!$A$1:$A$182,0),MATCH('import-vte detail'!I6278,'[1]Budget B+R'!$A$1:$M$1,0)),0)</f>
        <v>0</v>
      </c>
      <c r="G6278" s="17">
        <f>+IF(INDEX('[1]Budget B+R'!$A$1:$M$182,MATCH('import-vte detail'!A6278,'[1]Budget B+R'!$A$1:$A$182,0),MATCH('import-vte detail'!I6278,'[1]Budget B+R'!$A$1:$M$1,0))&lt;0,INDEX('[1]Budget B+R'!$A$1:$M$182,MATCH('import-vte detail'!A6278,'[1]Budget B+R'!$A$1:$A$182,0),MATCH('import-vte detail'!I6278,'[1]Budget B+R'!$A$1:$M$1,0))*-1,0)</f>
        <v>950</v>
      </c>
      <c r="H6278" s="17"/>
      <c r="I6278">
        <v>1</v>
      </c>
      <c r="J6278" s="6">
        <f t="shared" si="98"/>
        <v>-950</v>
      </c>
      <c r="K6278" t="s">
        <v>395</v>
      </c>
    </row>
    <row r="6279" spans="1:11" hidden="1" x14ac:dyDescent="0.25">
      <c r="A6279" s="16">
        <v>36800</v>
      </c>
      <c r="B6279" s="16" t="s">
        <v>864</v>
      </c>
      <c r="C6279" s="16" t="s">
        <v>868</v>
      </c>
      <c r="D6279" s="16" t="s">
        <v>396</v>
      </c>
      <c r="E6279" s="16" t="s">
        <v>394</v>
      </c>
      <c r="F6279" s="17">
        <f>+IF(INDEX('[1]Budget B+R'!$A$1:$M$182,MATCH('import-vte detail'!A6279,'[1]Budget B+R'!$A$1:$A$182,0),MATCH('import-vte detail'!I6279,'[1]Budget B+R'!$A$1:$M$1,0))&gt;0,INDEX('[1]Budget B+R'!$A$1:$M$182,MATCH('import-vte detail'!A6279,'[1]Budget B+R'!$A$1:$A$182,0),MATCH('import-vte detail'!I6279,'[1]Budget B+R'!$A$1:$M$1,0)),0)</f>
        <v>0</v>
      </c>
      <c r="G6279" s="17">
        <f>+IF(INDEX('[1]Budget B+R'!$A$1:$M$182,MATCH('import-vte detail'!A6279,'[1]Budget B+R'!$A$1:$A$182,0),MATCH('import-vte detail'!I6279,'[1]Budget B+R'!$A$1:$M$1,0))&lt;0,INDEX('[1]Budget B+R'!$A$1:$M$182,MATCH('import-vte detail'!A6279,'[1]Budget B+R'!$A$1:$A$182,0),MATCH('import-vte detail'!I6279,'[1]Budget B+R'!$A$1:$M$1,0))*-1,0)</f>
        <v>949</v>
      </c>
      <c r="H6279" s="17"/>
      <c r="I6279">
        <v>2</v>
      </c>
      <c r="J6279" s="6">
        <f t="shared" si="98"/>
        <v>-949</v>
      </c>
      <c r="K6279" t="s">
        <v>395</v>
      </c>
    </row>
    <row r="6280" spans="1:11" hidden="1" x14ac:dyDescent="0.25">
      <c r="A6280" s="16">
        <v>36800</v>
      </c>
      <c r="B6280" s="16" t="s">
        <v>864</v>
      </c>
      <c r="C6280" s="16" t="s">
        <v>868</v>
      </c>
      <c r="D6280" s="16" t="s">
        <v>397</v>
      </c>
      <c r="E6280" s="16" t="s">
        <v>394</v>
      </c>
      <c r="F6280" s="17">
        <f>+IF(INDEX('[1]Budget B+R'!$A$1:$M$182,MATCH('import-vte detail'!A6280,'[1]Budget B+R'!$A$1:$A$182,0),MATCH('import-vte detail'!I6280,'[1]Budget B+R'!$A$1:$M$1,0))&gt;0,INDEX('[1]Budget B+R'!$A$1:$M$182,MATCH('import-vte detail'!A6280,'[1]Budget B+R'!$A$1:$A$182,0),MATCH('import-vte detail'!I6280,'[1]Budget B+R'!$A$1:$M$1,0)),0)</f>
        <v>0</v>
      </c>
      <c r="G6280" s="17">
        <f>+IF(INDEX('[1]Budget B+R'!$A$1:$M$182,MATCH('import-vte detail'!A6280,'[1]Budget B+R'!$A$1:$A$182,0),MATCH('import-vte detail'!I6280,'[1]Budget B+R'!$A$1:$M$1,0))&lt;0,INDEX('[1]Budget B+R'!$A$1:$M$182,MATCH('import-vte detail'!A6280,'[1]Budget B+R'!$A$1:$A$182,0),MATCH('import-vte detail'!I6280,'[1]Budget B+R'!$A$1:$M$1,0))*-1,0)</f>
        <v>950</v>
      </c>
      <c r="H6280" s="17"/>
      <c r="I6280">
        <v>3</v>
      </c>
      <c r="J6280" s="6">
        <f t="shared" si="98"/>
        <v>-950</v>
      </c>
      <c r="K6280" t="s">
        <v>395</v>
      </c>
    </row>
    <row r="6281" spans="1:11" hidden="1" x14ac:dyDescent="0.25">
      <c r="A6281" s="16">
        <v>36800</v>
      </c>
      <c r="B6281" s="16" t="s">
        <v>864</v>
      </c>
      <c r="C6281" s="16" t="s">
        <v>868</v>
      </c>
      <c r="D6281" s="16" t="s">
        <v>398</v>
      </c>
      <c r="E6281" s="16" t="s">
        <v>394</v>
      </c>
      <c r="F6281" s="17">
        <f>+IF(INDEX('[1]Budget B+R'!$A$1:$M$182,MATCH('import-vte detail'!A6281,'[1]Budget B+R'!$A$1:$A$182,0),MATCH('import-vte detail'!I6281,'[1]Budget B+R'!$A$1:$M$1,0))&gt;0,INDEX('[1]Budget B+R'!$A$1:$M$182,MATCH('import-vte detail'!A6281,'[1]Budget B+R'!$A$1:$A$182,0),MATCH('import-vte detail'!I6281,'[1]Budget B+R'!$A$1:$M$1,0)),0)</f>
        <v>0</v>
      </c>
      <c r="G6281" s="17">
        <f>+IF(INDEX('[1]Budget B+R'!$A$1:$M$182,MATCH('import-vte detail'!A6281,'[1]Budget B+R'!$A$1:$A$182,0),MATCH('import-vte detail'!I6281,'[1]Budget B+R'!$A$1:$M$1,0))&lt;0,INDEX('[1]Budget B+R'!$A$1:$M$182,MATCH('import-vte detail'!A6281,'[1]Budget B+R'!$A$1:$A$182,0),MATCH('import-vte detail'!I6281,'[1]Budget B+R'!$A$1:$M$1,0))*-1,0)</f>
        <v>950</v>
      </c>
      <c r="H6281" s="17"/>
      <c r="I6281">
        <v>4</v>
      </c>
      <c r="J6281" s="6">
        <f t="shared" si="98"/>
        <v>-950</v>
      </c>
      <c r="K6281" t="s">
        <v>395</v>
      </c>
    </row>
    <row r="6282" spans="1:11" hidden="1" x14ac:dyDescent="0.25">
      <c r="A6282" s="16">
        <v>36800</v>
      </c>
      <c r="B6282" s="16" t="s">
        <v>864</v>
      </c>
      <c r="C6282" s="16" t="s">
        <v>868</v>
      </c>
      <c r="D6282" s="16" t="s">
        <v>399</v>
      </c>
      <c r="E6282" s="16" t="s">
        <v>394</v>
      </c>
      <c r="F6282" s="17">
        <f>+IF(INDEX('[1]Budget B+R'!$A$1:$M$182,MATCH('import-vte detail'!A6282,'[1]Budget B+R'!$A$1:$A$182,0),MATCH('import-vte detail'!I6282,'[1]Budget B+R'!$A$1:$M$1,0))&gt;0,INDEX('[1]Budget B+R'!$A$1:$M$182,MATCH('import-vte detail'!A6282,'[1]Budget B+R'!$A$1:$A$182,0),MATCH('import-vte detail'!I6282,'[1]Budget B+R'!$A$1:$M$1,0)),0)</f>
        <v>0</v>
      </c>
      <c r="G6282" s="17">
        <f>+IF(INDEX('[1]Budget B+R'!$A$1:$M$182,MATCH('import-vte detail'!A6282,'[1]Budget B+R'!$A$1:$A$182,0),MATCH('import-vte detail'!I6282,'[1]Budget B+R'!$A$1:$M$1,0))&lt;0,INDEX('[1]Budget B+R'!$A$1:$M$182,MATCH('import-vte detail'!A6282,'[1]Budget B+R'!$A$1:$A$182,0),MATCH('import-vte detail'!I6282,'[1]Budget B+R'!$A$1:$M$1,0))*-1,0)</f>
        <v>949</v>
      </c>
      <c r="H6282" s="17"/>
      <c r="I6282">
        <v>5</v>
      </c>
      <c r="J6282" s="6">
        <f t="shared" si="98"/>
        <v>-949</v>
      </c>
      <c r="K6282" t="s">
        <v>395</v>
      </c>
    </row>
    <row r="6283" spans="1:11" hidden="1" x14ac:dyDescent="0.25">
      <c r="A6283" s="16">
        <v>36800</v>
      </c>
      <c r="B6283" s="16" t="s">
        <v>864</v>
      </c>
      <c r="C6283" s="16" t="s">
        <v>868</v>
      </c>
      <c r="D6283" s="16" t="s">
        <v>400</v>
      </c>
      <c r="E6283" s="16" t="s">
        <v>394</v>
      </c>
      <c r="F6283" s="17">
        <f>+IF(INDEX('[1]Budget B+R'!$A$1:$M$182,MATCH('import-vte detail'!A6283,'[1]Budget B+R'!$A$1:$A$182,0),MATCH('import-vte detail'!I6283,'[1]Budget B+R'!$A$1:$M$1,0))&gt;0,INDEX('[1]Budget B+R'!$A$1:$M$182,MATCH('import-vte detail'!A6283,'[1]Budget B+R'!$A$1:$A$182,0),MATCH('import-vte detail'!I6283,'[1]Budget B+R'!$A$1:$M$1,0)),0)</f>
        <v>0</v>
      </c>
      <c r="G6283" s="17">
        <f>+IF(INDEX('[1]Budget B+R'!$A$1:$M$182,MATCH('import-vte detail'!A6283,'[1]Budget B+R'!$A$1:$A$182,0),MATCH('import-vte detail'!I6283,'[1]Budget B+R'!$A$1:$M$1,0))&lt;0,INDEX('[1]Budget B+R'!$A$1:$M$182,MATCH('import-vte detail'!A6283,'[1]Budget B+R'!$A$1:$A$182,0),MATCH('import-vte detail'!I6283,'[1]Budget B+R'!$A$1:$M$1,0))*-1,0)</f>
        <v>950</v>
      </c>
      <c r="H6283" s="17"/>
      <c r="I6283">
        <v>6</v>
      </c>
      <c r="J6283" s="6">
        <f t="shared" si="98"/>
        <v>-950</v>
      </c>
      <c r="K6283" t="s">
        <v>395</v>
      </c>
    </row>
    <row r="6284" spans="1:11" hidden="1" x14ac:dyDescent="0.25">
      <c r="A6284" s="16">
        <v>36800</v>
      </c>
      <c r="B6284" s="16" t="s">
        <v>864</v>
      </c>
      <c r="C6284" s="16" t="s">
        <v>868</v>
      </c>
      <c r="D6284" s="16" t="s">
        <v>401</v>
      </c>
      <c r="E6284" s="16" t="s">
        <v>394</v>
      </c>
      <c r="F6284" s="17">
        <f>+IF(INDEX('[1]Budget B+R'!$A$1:$M$182,MATCH('import-vte detail'!A6284,'[1]Budget B+R'!$A$1:$A$182,0),MATCH('import-vte detail'!I6284,'[1]Budget B+R'!$A$1:$M$1,0))&gt;0,INDEX('[1]Budget B+R'!$A$1:$M$182,MATCH('import-vte detail'!A6284,'[1]Budget B+R'!$A$1:$A$182,0),MATCH('import-vte detail'!I6284,'[1]Budget B+R'!$A$1:$M$1,0)),0)</f>
        <v>0</v>
      </c>
      <c r="G6284" s="17">
        <f>+IF(INDEX('[1]Budget B+R'!$A$1:$M$182,MATCH('import-vte detail'!A6284,'[1]Budget B+R'!$A$1:$A$182,0),MATCH('import-vte detail'!I6284,'[1]Budget B+R'!$A$1:$M$1,0))&lt;0,INDEX('[1]Budget B+R'!$A$1:$M$182,MATCH('import-vte detail'!A6284,'[1]Budget B+R'!$A$1:$A$182,0),MATCH('import-vte detail'!I6284,'[1]Budget B+R'!$A$1:$M$1,0))*-1,0)</f>
        <v>950</v>
      </c>
      <c r="H6284" s="17"/>
      <c r="I6284">
        <v>7</v>
      </c>
      <c r="J6284" s="6">
        <f t="shared" si="98"/>
        <v>-950</v>
      </c>
      <c r="K6284" t="s">
        <v>395</v>
      </c>
    </row>
    <row r="6285" spans="1:11" hidden="1" x14ac:dyDescent="0.25">
      <c r="A6285" s="16">
        <v>36800</v>
      </c>
      <c r="B6285" s="16" t="s">
        <v>864</v>
      </c>
      <c r="C6285" s="16" t="s">
        <v>868</v>
      </c>
      <c r="D6285" s="16" t="s">
        <v>402</v>
      </c>
      <c r="E6285" s="16" t="s">
        <v>394</v>
      </c>
      <c r="F6285" s="17">
        <f>+IF(INDEX('[1]Budget B+R'!$A$1:$M$182,MATCH('import-vte detail'!A6285,'[1]Budget B+R'!$A$1:$A$182,0),MATCH('import-vte detail'!I6285,'[1]Budget B+R'!$A$1:$M$1,0))&gt;0,INDEX('[1]Budget B+R'!$A$1:$M$182,MATCH('import-vte detail'!A6285,'[1]Budget B+R'!$A$1:$A$182,0),MATCH('import-vte detail'!I6285,'[1]Budget B+R'!$A$1:$M$1,0)),0)</f>
        <v>0</v>
      </c>
      <c r="G6285" s="17">
        <f>+IF(INDEX('[1]Budget B+R'!$A$1:$M$182,MATCH('import-vte detail'!A6285,'[1]Budget B+R'!$A$1:$A$182,0),MATCH('import-vte detail'!I6285,'[1]Budget B+R'!$A$1:$M$1,0))&lt;0,INDEX('[1]Budget B+R'!$A$1:$M$182,MATCH('import-vte detail'!A6285,'[1]Budget B+R'!$A$1:$A$182,0),MATCH('import-vte detail'!I6285,'[1]Budget B+R'!$A$1:$M$1,0))*-1,0)</f>
        <v>949</v>
      </c>
      <c r="H6285" s="17"/>
      <c r="I6285">
        <v>8</v>
      </c>
      <c r="J6285" s="6">
        <f t="shared" si="98"/>
        <v>-949</v>
      </c>
      <c r="K6285" t="s">
        <v>395</v>
      </c>
    </row>
    <row r="6286" spans="1:11" hidden="1" x14ac:dyDescent="0.25">
      <c r="A6286" s="16">
        <v>36800</v>
      </c>
      <c r="B6286" s="16" t="s">
        <v>864</v>
      </c>
      <c r="C6286" s="16" t="s">
        <v>868</v>
      </c>
      <c r="D6286" s="16" t="s">
        <v>403</v>
      </c>
      <c r="E6286" s="16" t="s">
        <v>394</v>
      </c>
      <c r="F6286" s="17">
        <f>+IF(INDEX('[1]Budget B+R'!$A$1:$M$182,MATCH('import-vte detail'!A6286,'[1]Budget B+R'!$A$1:$A$182,0),MATCH('import-vte detail'!I6286,'[1]Budget B+R'!$A$1:$M$1,0))&gt;0,INDEX('[1]Budget B+R'!$A$1:$M$182,MATCH('import-vte detail'!A6286,'[1]Budget B+R'!$A$1:$A$182,0),MATCH('import-vte detail'!I6286,'[1]Budget B+R'!$A$1:$M$1,0)),0)</f>
        <v>0</v>
      </c>
      <c r="G6286" s="17">
        <f>+IF(INDEX('[1]Budget B+R'!$A$1:$M$182,MATCH('import-vte detail'!A6286,'[1]Budget B+R'!$A$1:$A$182,0),MATCH('import-vte detail'!I6286,'[1]Budget B+R'!$A$1:$M$1,0))&lt;0,INDEX('[1]Budget B+R'!$A$1:$M$182,MATCH('import-vte detail'!A6286,'[1]Budget B+R'!$A$1:$A$182,0),MATCH('import-vte detail'!I6286,'[1]Budget B+R'!$A$1:$M$1,0))*-1,0)</f>
        <v>950</v>
      </c>
      <c r="H6286" s="17"/>
      <c r="I6286">
        <v>9</v>
      </c>
      <c r="J6286" s="6">
        <f t="shared" si="98"/>
        <v>-950</v>
      </c>
      <c r="K6286" t="s">
        <v>395</v>
      </c>
    </row>
    <row r="6287" spans="1:11" hidden="1" x14ac:dyDescent="0.25">
      <c r="A6287" s="16">
        <v>36800</v>
      </c>
      <c r="B6287" s="16" t="s">
        <v>864</v>
      </c>
      <c r="C6287" s="16" t="s">
        <v>868</v>
      </c>
      <c r="D6287" s="16" t="s">
        <v>404</v>
      </c>
      <c r="E6287" s="16" t="s">
        <v>394</v>
      </c>
      <c r="F6287" s="17">
        <f>+IF(INDEX('[1]Budget B+R'!$A$1:$M$182,MATCH('import-vte detail'!A6287,'[1]Budget B+R'!$A$1:$A$182,0),MATCH('import-vte detail'!I6287,'[1]Budget B+R'!$A$1:$M$1,0))&gt;0,INDEX('[1]Budget B+R'!$A$1:$M$182,MATCH('import-vte detail'!A6287,'[1]Budget B+R'!$A$1:$A$182,0),MATCH('import-vte detail'!I6287,'[1]Budget B+R'!$A$1:$M$1,0)),0)</f>
        <v>0</v>
      </c>
      <c r="G6287" s="17">
        <f>+IF(INDEX('[1]Budget B+R'!$A$1:$M$182,MATCH('import-vte detail'!A6287,'[1]Budget B+R'!$A$1:$A$182,0),MATCH('import-vte detail'!I6287,'[1]Budget B+R'!$A$1:$M$1,0))&lt;0,INDEX('[1]Budget B+R'!$A$1:$M$182,MATCH('import-vte detail'!A6287,'[1]Budget B+R'!$A$1:$A$182,0),MATCH('import-vte detail'!I6287,'[1]Budget B+R'!$A$1:$M$1,0))*-1,0)</f>
        <v>950</v>
      </c>
      <c r="H6287" s="17"/>
      <c r="I6287">
        <v>10</v>
      </c>
      <c r="J6287" s="6">
        <f t="shared" si="98"/>
        <v>-950</v>
      </c>
      <c r="K6287" t="s">
        <v>395</v>
      </c>
    </row>
    <row r="6288" spans="1:11" hidden="1" x14ac:dyDescent="0.25">
      <c r="A6288" s="16">
        <v>36800</v>
      </c>
      <c r="B6288" s="16" t="s">
        <v>864</v>
      </c>
      <c r="C6288" s="16" t="s">
        <v>868</v>
      </c>
      <c r="D6288" s="16" t="s">
        <v>405</v>
      </c>
      <c r="E6288" s="16" t="s">
        <v>394</v>
      </c>
      <c r="F6288" s="17">
        <f>+IF(INDEX('[1]Budget B+R'!$A$1:$M$182,MATCH('import-vte detail'!A6288,'[1]Budget B+R'!$A$1:$A$182,0),MATCH('import-vte detail'!I6288,'[1]Budget B+R'!$A$1:$M$1,0))&gt;0,INDEX('[1]Budget B+R'!$A$1:$M$182,MATCH('import-vte detail'!A6288,'[1]Budget B+R'!$A$1:$A$182,0),MATCH('import-vte detail'!I6288,'[1]Budget B+R'!$A$1:$M$1,0)),0)</f>
        <v>0</v>
      </c>
      <c r="G6288" s="17">
        <f>+IF(INDEX('[1]Budget B+R'!$A$1:$M$182,MATCH('import-vte detail'!A6288,'[1]Budget B+R'!$A$1:$A$182,0),MATCH('import-vte detail'!I6288,'[1]Budget B+R'!$A$1:$M$1,0))&lt;0,INDEX('[1]Budget B+R'!$A$1:$M$182,MATCH('import-vte detail'!A6288,'[1]Budget B+R'!$A$1:$A$182,0),MATCH('import-vte detail'!I6288,'[1]Budget B+R'!$A$1:$M$1,0))*-1,0)</f>
        <v>949</v>
      </c>
      <c r="H6288" s="17"/>
      <c r="I6288">
        <v>11</v>
      </c>
      <c r="J6288" s="6">
        <f t="shared" si="98"/>
        <v>-949</v>
      </c>
      <c r="K6288" t="s">
        <v>395</v>
      </c>
    </row>
    <row r="6289" spans="1:11" hidden="1" x14ac:dyDescent="0.25">
      <c r="A6289" s="16">
        <v>36800</v>
      </c>
      <c r="B6289" s="16" t="s">
        <v>864</v>
      </c>
      <c r="C6289" s="16" t="s">
        <v>868</v>
      </c>
      <c r="D6289" s="16" t="s">
        <v>406</v>
      </c>
      <c r="E6289" s="16" t="s">
        <v>394</v>
      </c>
      <c r="F6289" s="17">
        <f>+IF(INDEX('[1]Budget B+R'!$A$1:$M$182,MATCH('import-vte detail'!A6289,'[1]Budget B+R'!$A$1:$A$182,0),MATCH('import-vte detail'!I6289,'[1]Budget B+R'!$A$1:$M$1,0))&gt;0,INDEX('[1]Budget B+R'!$A$1:$M$182,MATCH('import-vte detail'!A6289,'[1]Budget B+R'!$A$1:$A$182,0),MATCH('import-vte detail'!I6289,'[1]Budget B+R'!$A$1:$M$1,0)),0)</f>
        <v>0</v>
      </c>
      <c r="G6289" s="17">
        <f>+IF(INDEX('[1]Budget B+R'!$A$1:$M$182,MATCH('import-vte detail'!A6289,'[1]Budget B+R'!$A$1:$A$182,0),MATCH('import-vte detail'!I6289,'[1]Budget B+R'!$A$1:$M$1,0))&lt;0,INDEX('[1]Budget B+R'!$A$1:$M$182,MATCH('import-vte detail'!A6289,'[1]Budget B+R'!$A$1:$A$182,0),MATCH('import-vte detail'!I6289,'[1]Budget B+R'!$A$1:$M$1,0))*-1,0)</f>
        <v>950</v>
      </c>
      <c r="H6289" s="17"/>
      <c r="I6289">
        <v>12</v>
      </c>
      <c r="J6289" s="6">
        <f t="shared" si="98"/>
        <v>-950</v>
      </c>
      <c r="K6289" t="s">
        <v>395</v>
      </c>
    </row>
    <row r="6290" spans="1:11" hidden="1" x14ac:dyDescent="0.25">
      <c r="A6290" s="18">
        <v>36810</v>
      </c>
      <c r="B6290" s="16" t="s">
        <v>864</v>
      </c>
      <c r="C6290" s="16" t="s">
        <v>868</v>
      </c>
      <c r="D6290" s="16" t="s">
        <v>393</v>
      </c>
      <c r="E6290" s="16" t="s">
        <v>394</v>
      </c>
      <c r="F6290" s="17">
        <f>+IF(INDEX('[1]Budget B+R'!$A$1:$M$182,MATCH('import-vte detail'!A6290,'[1]Budget B+R'!$A$1:$A$182,0),MATCH('import-vte detail'!I6290,'[1]Budget B+R'!$A$1:$M$1,0))&gt;0,INDEX('[1]Budget B+R'!$A$1:$M$182,MATCH('import-vte detail'!A6290,'[1]Budget B+R'!$A$1:$A$182,0),MATCH('import-vte detail'!I6290,'[1]Budget B+R'!$A$1:$M$1,0)),0)</f>
        <v>0</v>
      </c>
      <c r="G6290" s="17">
        <f>+IF(INDEX('[1]Budget B+R'!$A$1:$M$182,MATCH('import-vte detail'!A6290,'[1]Budget B+R'!$A$1:$A$182,0),MATCH('import-vte detail'!I6290,'[1]Budget B+R'!$A$1:$M$1,0))&lt;0,INDEX('[1]Budget B+R'!$A$1:$M$182,MATCH('import-vte detail'!A6290,'[1]Budget B+R'!$A$1:$A$182,0),MATCH('import-vte detail'!I6290,'[1]Budget B+R'!$A$1:$M$1,0))*-1,0)</f>
        <v>1300</v>
      </c>
      <c r="H6290" s="17"/>
      <c r="I6290">
        <v>1</v>
      </c>
      <c r="J6290" s="6">
        <f t="shared" si="98"/>
        <v>-1300</v>
      </c>
      <c r="K6290" t="s">
        <v>395</v>
      </c>
    </row>
    <row r="6291" spans="1:11" hidden="1" x14ac:dyDescent="0.25">
      <c r="A6291" s="16">
        <v>36810</v>
      </c>
      <c r="B6291" s="16" t="s">
        <v>864</v>
      </c>
      <c r="C6291" s="16" t="s">
        <v>868</v>
      </c>
      <c r="D6291" s="16" t="s">
        <v>396</v>
      </c>
      <c r="E6291" s="16" t="s">
        <v>394</v>
      </c>
      <c r="F6291" s="17">
        <f>+IF(INDEX('[1]Budget B+R'!$A$1:$M$182,MATCH('import-vte detail'!A6291,'[1]Budget B+R'!$A$1:$A$182,0),MATCH('import-vte detail'!I6291,'[1]Budget B+R'!$A$1:$M$1,0))&gt;0,INDEX('[1]Budget B+R'!$A$1:$M$182,MATCH('import-vte detail'!A6291,'[1]Budget B+R'!$A$1:$A$182,0),MATCH('import-vte detail'!I6291,'[1]Budget B+R'!$A$1:$M$1,0)),0)</f>
        <v>0</v>
      </c>
      <c r="G6291" s="17">
        <f>+IF(INDEX('[1]Budget B+R'!$A$1:$M$182,MATCH('import-vte detail'!A6291,'[1]Budget B+R'!$A$1:$A$182,0),MATCH('import-vte detail'!I6291,'[1]Budget B+R'!$A$1:$M$1,0))&lt;0,INDEX('[1]Budget B+R'!$A$1:$M$182,MATCH('import-vte detail'!A6291,'[1]Budget B+R'!$A$1:$A$182,0),MATCH('import-vte detail'!I6291,'[1]Budget B+R'!$A$1:$M$1,0))*-1,0)</f>
        <v>1300</v>
      </c>
      <c r="H6291" s="17"/>
      <c r="I6291">
        <v>2</v>
      </c>
      <c r="J6291" s="6">
        <f t="shared" si="98"/>
        <v>-1300</v>
      </c>
      <c r="K6291" t="s">
        <v>395</v>
      </c>
    </row>
    <row r="6292" spans="1:11" hidden="1" x14ac:dyDescent="0.25">
      <c r="A6292" s="16">
        <v>36810</v>
      </c>
      <c r="B6292" s="16" t="s">
        <v>864</v>
      </c>
      <c r="C6292" s="16" t="s">
        <v>868</v>
      </c>
      <c r="D6292" s="16" t="s">
        <v>397</v>
      </c>
      <c r="E6292" s="16" t="s">
        <v>394</v>
      </c>
      <c r="F6292" s="17">
        <f>+IF(INDEX('[1]Budget B+R'!$A$1:$M$182,MATCH('import-vte detail'!A6292,'[1]Budget B+R'!$A$1:$A$182,0),MATCH('import-vte detail'!I6292,'[1]Budget B+R'!$A$1:$M$1,0))&gt;0,INDEX('[1]Budget B+R'!$A$1:$M$182,MATCH('import-vte detail'!A6292,'[1]Budget B+R'!$A$1:$A$182,0),MATCH('import-vte detail'!I6292,'[1]Budget B+R'!$A$1:$M$1,0)),0)</f>
        <v>0</v>
      </c>
      <c r="G6292" s="17">
        <f>+IF(INDEX('[1]Budget B+R'!$A$1:$M$182,MATCH('import-vte detail'!A6292,'[1]Budget B+R'!$A$1:$A$182,0),MATCH('import-vte detail'!I6292,'[1]Budget B+R'!$A$1:$M$1,0))&lt;0,INDEX('[1]Budget B+R'!$A$1:$M$182,MATCH('import-vte detail'!A6292,'[1]Budget B+R'!$A$1:$A$182,0),MATCH('import-vte detail'!I6292,'[1]Budget B+R'!$A$1:$M$1,0))*-1,0)</f>
        <v>1300</v>
      </c>
      <c r="H6292" s="17"/>
      <c r="I6292">
        <v>3</v>
      </c>
      <c r="J6292" s="6">
        <f t="shared" si="98"/>
        <v>-1300</v>
      </c>
      <c r="K6292" t="s">
        <v>395</v>
      </c>
    </row>
    <row r="6293" spans="1:11" hidden="1" x14ac:dyDescent="0.25">
      <c r="A6293" s="16">
        <v>36810</v>
      </c>
      <c r="B6293" s="16" t="s">
        <v>864</v>
      </c>
      <c r="C6293" s="16" t="s">
        <v>868</v>
      </c>
      <c r="D6293" s="16" t="s">
        <v>398</v>
      </c>
      <c r="E6293" s="16" t="s">
        <v>394</v>
      </c>
      <c r="F6293" s="17">
        <f>+IF(INDEX('[1]Budget B+R'!$A$1:$M$182,MATCH('import-vte detail'!A6293,'[1]Budget B+R'!$A$1:$A$182,0),MATCH('import-vte detail'!I6293,'[1]Budget B+R'!$A$1:$M$1,0))&gt;0,INDEX('[1]Budget B+R'!$A$1:$M$182,MATCH('import-vte detail'!A6293,'[1]Budget B+R'!$A$1:$A$182,0),MATCH('import-vte detail'!I6293,'[1]Budget B+R'!$A$1:$M$1,0)),0)</f>
        <v>0</v>
      </c>
      <c r="G6293" s="17">
        <f>+IF(INDEX('[1]Budget B+R'!$A$1:$M$182,MATCH('import-vte detail'!A6293,'[1]Budget B+R'!$A$1:$A$182,0),MATCH('import-vte detail'!I6293,'[1]Budget B+R'!$A$1:$M$1,0))&lt;0,INDEX('[1]Budget B+R'!$A$1:$M$182,MATCH('import-vte detail'!A6293,'[1]Budget B+R'!$A$1:$A$182,0),MATCH('import-vte detail'!I6293,'[1]Budget B+R'!$A$1:$M$1,0))*-1,0)</f>
        <v>1300</v>
      </c>
      <c r="H6293" s="17"/>
      <c r="I6293">
        <v>4</v>
      </c>
      <c r="J6293" s="6">
        <f t="shared" si="98"/>
        <v>-1300</v>
      </c>
      <c r="K6293" t="s">
        <v>395</v>
      </c>
    </row>
    <row r="6294" spans="1:11" hidden="1" x14ac:dyDescent="0.25">
      <c r="A6294" s="16">
        <v>36810</v>
      </c>
      <c r="B6294" s="16" t="s">
        <v>864</v>
      </c>
      <c r="C6294" s="16" t="s">
        <v>868</v>
      </c>
      <c r="D6294" s="16" t="s">
        <v>399</v>
      </c>
      <c r="E6294" s="16" t="s">
        <v>394</v>
      </c>
      <c r="F6294" s="17">
        <f>+IF(INDEX('[1]Budget B+R'!$A$1:$M$182,MATCH('import-vte detail'!A6294,'[1]Budget B+R'!$A$1:$A$182,0),MATCH('import-vte detail'!I6294,'[1]Budget B+R'!$A$1:$M$1,0))&gt;0,INDEX('[1]Budget B+R'!$A$1:$M$182,MATCH('import-vte detail'!A6294,'[1]Budget B+R'!$A$1:$A$182,0),MATCH('import-vte detail'!I6294,'[1]Budget B+R'!$A$1:$M$1,0)),0)</f>
        <v>0</v>
      </c>
      <c r="G6294" s="17">
        <f>+IF(INDEX('[1]Budget B+R'!$A$1:$M$182,MATCH('import-vte detail'!A6294,'[1]Budget B+R'!$A$1:$A$182,0),MATCH('import-vte detail'!I6294,'[1]Budget B+R'!$A$1:$M$1,0))&lt;0,INDEX('[1]Budget B+R'!$A$1:$M$182,MATCH('import-vte detail'!A6294,'[1]Budget B+R'!$A$1:$A$182,0),MATCH('import-vte detail'!I6294,'[1]Budget B+R'!$A$1:$M$1,0))*-1,0)</f>
        <v>1300</v>
      </c>
      <c r="H6294" s="17"/>
      <c r="I6294">
        <v>5</v>
      </c>
      <c r="J6294" s="6">
        <f t="shared" si="98"/>
        <v>-1300</v>
      </c>
      <c r="K6294" t="s">
        <v>395</v>
      </c>
    </row>
    <row r="6295" spans="1:11" hidden="1" x14ac:dyDescent="0.25">
      <c r="A6295" s="16">
        <v>36810</v>
      </c>
      <c r="B6295" s="16" t="s">
        <v>864</v>
      </c>
      <c r="C6295" s="16" t="s">
        <v>868</v>
      </c>
      <c r="D6295" s="16" t="s">
        <v>400</v>
      </c>
      <c r="E6295" s="16" t="s">
        <v>394</v>
      </c>
      <c r="F6295" s="17">
        <f>+IF(INDEX('[1]Budget B+R'!$A$1:$M$182,MATCH('import-vte detail'!A6295,'[1]Budget B+R'!$A$1:$A$182,0),MATCH('import-vte detail'!I6295,'[1]Budget B+R'!$A$1:$M$1,0))&gt;0,INDEX('[1]Budget B+R'!$A$1:$M$182,MATCH('import-vte detail'!A6295,'[1]Budget B+R'!$A$1:$A$182,0),MATCH('import-vte detail'!I6295,'[1]Budget B+R'!$A$1:$M$1,0)),0)</f>
        <v>0</v>
      </c>
      <c r="G6295" s="17">
        <f>+IF(INDEX('[1]Budget B+R'!$A$1:$M$182,MATCH('import-vte detail'!A6295,'[1]Budget B+R'!$A$1:$A$182,0),MATCH('import-vte detail'!I6295,'[1]Budget B+R'!$A$1:$M$1,0))&lt;0,INDEX('[1]Budget B+R'!$A$1:$M$182,MATCH('import-vte detail'!A6295,'[1]Budget B+R'!$A$1:$A$182,0),MATCH('import-vte detail'!I6295,'[1]Budget B+R'!$A$1:$M$1,0))*-1,0)</f>
        <v>1300</v>
      </c>
      <c r="H6295" s="17"/>
      <c r="I6295">
        <v>6</v>
      </c>
      <c r="J6295" s="6">
        <f t="shared" si="98"/>
        <v>-1300</v>
      </c>
      <c r="K6295" t="s">
        <v>395</v>
      </c>
    </row>
    <row r="6296" spans="1:11" hidden="1" x14ac:dyDescent="0.25">
      <c r="A6296" s="16">
        <v>36810</v>
      </c>
      <c r="B6296" s="16" t="s">
        <v>864</v>
      </c>
      <c r="C6296" s="16" t="s">
        <v>868</v>
      </c>
      <c r="D6296" s="16" t="s">
        <v>401</v>
      </c>
      <c r="E6296" s="16" t="s">
        <v>394</v>
      </c>
      <c r="F6296" s="17">
        <f>+IF(INDEX('[1]Budget B+R'!$A$1:$M$182,MATCH('import-vte detail'!A6296,'[1]Budget B+R'!$A$1:$A$182,0),MATCH('import-vte detail'!I6296,'[1]Budget B+R'!$A$1:$M$1,0))&gt;0,INDEX('[1]Budget B+R'!$A$1:$M$182,MATCH('import-vte detail'!A6296,'[1]Budget B+R'!$A$1:$A$182,0),MATCH('import-vte detail'!I6296,'[1]Budget B+R'!$A$1:$M$1,0)),0)</f>
        <v>0</v>
      </c>
      <c r="G6296" s="17">
        <f>+IF(INDEX('[1]Budget B+R'!$A$1:$M$182,MATCH('import-vte detail'!A6296,'[1]Budget B+R'!$A$1:$A$182,0),MATCH('import-vte detail'!I6296,'[1]Budget B+R'!$A$1:$M$1,0))&lt;0,INDEX('[1]Budget B+R'!$A$1:$M$182,MATCH('import-vte detail'!A6296,'[1]Budget B+R'!$A$1:$A$182,0),MATCH('import-vte detail'!I6296,'[1]Budget B+R'!$A$1:$M$1,0))*-1,0)</f>
        <v>1300</v>
      </c>
      <c r="H6296" s="17"/>
      <c r="I6296">
        <v>7</v>
      </c>
      <c r="J6296" s="6">
        <f t="shared" si="98"/>
        <v>-1300</v>
      </c>
      <c r="K6296" t="s">
        <v>395</v>
      </c>
    </row>
    <row r="6297" spans="1:11" hidden="1" x14ac:dyDescent="0.25">
      <c r="A6297" s="16">
        <v>36810</v>
      </c>
      <c r="B6297" s="16" t="s">
        <v>864</v>
      </c>
      <c r="C6297" s="16" t="s">
        <v>868</v>
      </c>
      <c r="D6297" s="16" t="s">
        <v>402</v>
      </c>
      <c r="E6297" s="16" t="s">
        <v>394</v>
      </c>
      <c r="F6297" s="17">
        <f>+IF(INDEX('[1]Budget B+R'!$A$1:$M$182,MATCH('import-vte detail'!A6297,'[1]Budget B+R'!$A$1:$A$182,0),MATCH('import-vte detail'!I6297,'[1]Budget B+R'!$A$1:$M$1,0))&gt;0,INDEX('[1]Budget B+R'!$A$1:$M$182,MATCH('import-vte detail'!A6297,'[1]Budget B+R'!$A$1:$A$182,0),MATCH('import-vte detail'!I6297,'[1]Budget B+R'!$A$1:$M$1,0)),0)</f>
        <v>0</v>
      </c>
      <c r="G6297" s="17">
        <f>+IF(INDEX('[1]Budget B+R'!$A$1:$M$182,MATCH('import-vte detail'!A6297,'[1]Budget B+R'!$A$1:$A$182,0),MATCH('import-vte detail'!I6297,'[1]Budget B+R'!$A$1:$M$1,0))&lt;0,INDEX('[1]Budget B+R'!$A$1:$M$182,MATCH('import-vte detail'!A6297,'[1]Budget B+R'!$A$1:$A$182,0),MATCH('import-vte detail'!I6297,'[1]Budget B+R'!$A$1:$M$1,0))*-1,0)</f>
        <v>1300</v>
      </c>
      <c r="H6297" s="17"/>
      <c r="I6297">
        <v>8</v>
      </c>
      <c r="J6297" s="6">
        <f t="shared" si="98"/>
        <v>-1300</v>
      </c>
      <c r="K6297" t="s">
        <v>395</v>
      </c>
    </row>
    <row r="6298" spans="1:11" hidden="1" x14ac:dyDescent="0.25">
      <c r="A6298" s="16">
        <v>36810</v>
      </c>
      <c r="B6298" s="16" t="s">
        <v>864</v>
      </c>
      <c r="C6298" s="16" t="s">
        <v>868</v>
      </c>
      <c r="D6298" s="16" t="s">
        <v>403</v>
      </c>
      <c r="E6298" s="16" t="s">
        <v>394</v>
      </c>
      <c r="F6298" s="17">
        <f>+IF(INDEX('[1]Budget B+R'!$A$1:$M$182,MATCH('import-vte detail'!A6298,'[1]Budget B+R'!$A$1:$A$182,0),MATCH('import-vte detail'!I6298,'[1]Budget B+R'!$A$1:$M$1,0))&gt;0,INDEX('[1]Budget B+R'!$A$1:$M$182,MATCH('import-vte detail'!A6298,'[1]Budget B+R'!$A$1:$A$182,0),MATCH('import-vte detail'!I6298,'[1]Budget B+R'!$A$1:$M$1,0)),0)</f>
        <v>0</v>
      </c>
      <c r="G6298" s="17">
        <f>+IF(INDEX('[1]Budget B+R'!$A$1:$M$182,MATCH('import-vte detail'!A6298,'[1]Budget B+R'!$A$1:$A$182,0),MATCH('import-vte detail'!I6298,'[1]Budget B+R'!$A$1:$M$1,0))&lt;0,INDEX('[1]Budget B+R'!$A$1:$M$182,MATCH('import-vte detail'!A6298,'[1]Budget B+R'!$A$1:$A$182,0),MATCH('import-vte detail'!I6298,'[1]Budget B+R'!$A$1:$M$1,0))*-1,0)</f>
        <v>1300</v>
      </c>
      <c r="H6298" s="17"/>
      <c r="I6298">
        <v>9</v>
      </c>
      <c r="J6298" s="6">
        <f t="shared" si="98"/>
        <v>-1300</v>
      </c>
      <c r="K6298" t="s">
        <v>395</v>
      </c>
    </row>
    <row r="6299" spans="1:11" hidden="1" x14ac:dyDescent="0.25">
      <c r="A6299" s="16">
        <v>36810</v>
      </c>
      <c r="B6299" s="16" t="s">
        <v>864</v>
      </c>
      <c r="C6299" s="16" t="s">
        <v>868</v>
      </c>
      <c r="D6299" s="16" t="s">
        <v>404</v>
      </c>
      <c r="E6299" s="16" t="s">
        <v>394</v>
      </c>
      <c r="F6299" s="17">
        <f>+IF(INDEX('[1]Budget B+R'!$A$1:$M$182,MATCH('import-vte detail'!A6299,'[1]Budget B+R'!$A$1:$A$182,0),MATCH('import-vte detail'!I6299,'[1]Budget B+R'!$A$1:$M$1,0))&gt;0,INDEX('[1]Budget B+R'!$A$1:$M$182,MATCH('import-vte detail'!A6299,'[1]Budget B+R'!$A$1:$A$182,0),MATCH('import-vte detail'!I6299,'[1]Budget B+R'!$A$1:$M$1,0)),0)</f>
        <v>0</v>
      </c>
      <c r="G6299" s="17">
        <f>+IF(INDEX('[1]Budget B+R'!$A$1:$M$182,MATCH('import-vte detail'!A6299,'[1]Budget B+R'!$A$1:$A$182,0),MATCH('import-vte detail'!I6299,'[1]Budget B+R'!$A$1:$M$1,0))&lt;0,INDEX('[1]Budget B+R'!$A$1:$M$182,MATCH('import-vte detail'!A6299,'[1]Budget B+R'!$A$1:$A$182,0),MATCH('import-vte detail'!I6299,'[1]Budget B+R'!$A$1:$M$1,0))*-1,0)</f>
        <v>1300</v>
      </c>
      <c r="H6299" s="17"/>
      <c r="I6299">
        <v>10</v>
      </c>
      <c r="J6299" s="6">
        <f t="shared" si="98"/>
        <v>-1300</v>
      </c>
      <c r="K6299" t="s">
        <v>395</v>
      </c>
    </row>
    <row r="6300" spans="1:11" hidden="1" x14ac:dyDescent="0.25">
      <c r="A6300" s="16">
        <v>36810</v>
      </c>
      <c r="B6300" s="16" t="s">
        <v>864</v>
      </c>
      <c r="C6300" s="16" t="s">
        <v>868</v>
      </c>
      <c r="D6300" s="16" t="s">
        <v>405</v>
      </c>
      <c r="E6300" s="16" t="s">
        <v>394</v>
      </c>
      <c r="F6300" s="17">
        <f>+IF(INDEX('[1]Budget B+R'!$A$1:$M$182,MATCH('import-vte detail'!A6300,'[1]Budget B+R'!$A$1:$A$182,0),MATCH('import-vte detail'!I6300,'[1]Budget B+R'!$A$1:$M$1,0))&gt;0,INDEX('[1]Budget B+R'!$A$1:$M$182,MATCH('import-vte detail'!A6300,'[1]Budget B+R'!$A$1:$A$182,0),MATCH('import-vte detail'!I6300,'[1]Budget B+R'!$A$1:$M$1,0)),0)</f>
        <v>0</v>
      </c>
      <c r="G6300" s="17">
        <f>+IF(INDEX('[1]Budget B+R'!$A$1:$M$182,MATCH('import-vte detail'!A6300,'[1]Budget B+R'!$A$1:$A$182,0),MATCH('import-vte detail'!I6300,'[1]Budget B+R'!$A$1:$M$1,0))&lt;0,INDEX('[1]Budget B+R'!$A$1:$M$182,MATCH('import-vte detail'!A6300,'[1]Budget B+R'!$A$1:$A$182,0),MATCH('import-vte detail'!I6300,'[1]Budget B+R'!$A$1:$M$1,0))*-1,0)</f>
        <v>1300</v>
      </c>
      <c r="H6300" s="17"/>
      <c r="I6300">
        <v>11</v>
      </c>
      <c r="J6300" s="6">
        <f t="shared" si="98"/>
        <v>-1300</v>
      </c>
      <c r="K6300" t="s">
        <v>395</v>
      </c>
    </row>
    <row r="6301" spans="1:11" hidden="1" x14ac:dyDescent="0.25">
      <c r="A6301" s="16">
        <v>36810</v>
      </c>
      <c r="B6301" s="16" t="s">
        <v>864</v>
      </c>
      <c r="C6301" s="16" t="s">
        <v>868</v>
      </c>
      <c r="D6301" s="16" t="s">
        <v>406</v>
      </c>
      <c r="E6301" s="16" t="s">
        <v>394</v>
      </c>
      <c r="F6301" s="17">
        <f>+IF(INDEX('[1]Budget B+R'!$A$1:$M$182,MATCH('import-vte detail'!A6301,'[1]Budget B+R'!$A$1:$A$182,0),MATCH('import-vte detail'!I6301,'[1]Budget B+R'!$A$1:$M$1,0))&gt;0,INDEX('[1]Budget B+R'!$A$1:$M$182,MATCH('import-vte detail'!A6301,'[1]Budget B+R'!$A$1:$A$182,0),MATCH('import-vte detail'!I6301,'[1]Budget B+R'!$A$1:$M$1,0)),0)</f>
        <v>0</v>
      </c>
      <c r="G6301" s="17">
        <f>+IF(INDEX('[1]Budget B+R'!$A$1:$M$182,MATCH('import-vte detail'!A6301,'[1]Budget B+R'!$A$1:$A$182,0),MATCH('import-vte detail'!I6301,'[1]Budget B+R'!$A$1:$M$1,0))&lt;0,INDEX('[1]Budget B+R'!$A$1:$M$182,MATCH('import-vte detail'!A6301,'[1]Budget B+R'!$A$1:$A$182,0),MATCH('import-vte detail'!I6301,'[1]Budget B+R'!$A$1:$M$1,0))*-1,0)</f>
        <v>1300</v>
      </c>
      <c r="H6301" s="17"/>
      <c r="I6301">
        <v>12</v>
      </c>
      <c r="J6301" s="6">
        <f t="shared" si="98"/>
        <v>-1300</v>
      </c>
      <c r="K6301" t="s">
        <v>395</v>
      </c>
    </row>
    <row r="6302" spans="1:11" hidden="1" x14ac:dyDescent="0.25">
      <c r="A6302" s="18">
        <v>40000</v>
      </c>
      <c r="B6302" s="16" t="s">
        <v>864</v>
      </c>
      <c r="C6302" s="16" t="s">
        <v>869</v>
      </c>
      <c r="D6302" s="16" t="s">
        <v>393</v>
      </c>
      <c r="E6302" s="16" t="s">
        <v>394</v>
      </c>
      <c r="F6302" s="17">
        <f>+IF(INDEX('[1]Budget B+R'!$A$1:$M$182,MATCH('import-vte detail'!A6302,'[1]Budget B+R'!$A$1:$A$182,0),MATCH('import-vte detail'!I6302,'[1]Budget B+R'!$A$1:$M$1,0))&gt;0,INDEX('[1]Budget B+R'!$A$1:$M$182,MATCH('import-vte detail'!A6302,'[1]Budget B+R'!$A$1:$A$182,0),MATCH('import-vte detail'!I6302,'[1]Budget B+R'!$A$1:$M$1,0)),0)</f>
        <v>61957</v>
      </c>
      <c r="G6302" s="17">
        <f>+IF(INDEX('[1]Budget B+R'!$A$1:$M$182,MATCH('import-vte detail'!A6302,'[1]Budget B+R'!$A$1:$A$182,0),MATCH('import-vte detail'!I6302,'[1]Budget B+R'!$A$1:$M$1,0))&lt;0,INDEX('[1]Budget B+R'!$A$1:$M$182,MATCH('import-vte detail'!A6302,'[1]Budget B+R'!$A$1:$A$182,0),MATCH('import-vte detail'!I6302,'[1]Budget B+R'!$A$1:$M$1,0))*-1,0)</f>
        <v>0</v>
      </c>
      <c r="H6302" s="17"/>
      <c r="I6302">
        <v>1</v>
      </c>
      <c r="J6302" s="6">
        <f t="shared" si="98"/>
        <v>61957</v>
      </c>
      <c r="K6302" t="s">
        <v>395</v>
      </c>
    </row>
    <row r="6303" spans="1:11" hidden="1" x14ac:dyDescent="0.25">
      <c r="A6303" s="16">
        <v>40000</v>
      </c>
      <c r="B6303" s="16" t="s">
        <v>864</v>
      </c>
      <c r="C6303" s="16" t="s">
        <v>869</v>
      </c>
      <c r="D6303" s="16" t="s">
        <v>396</v>
      </c>
      <c r="E6303" s="16" t="s">
        <v>394</v>
      </c>
      <c r="F6303" s="17">
        <f>+IF(INDEX('[1]Budget B+R'!$A$1:$M$182,MATCH('import-vte detail'!A6303,'[1]Budget B+R'!$A$1:$A$182,0),MATCH('import-vte detail'!I6303,'[1]Budget B+R'!$A$1:$M$1,0))&gt;0,INDEX('[1]Budget B+R'!$A$1:$M$182,MATCH('import-vte detail'!A6303,'[1]Budget B+R'!$A$1:$A$182,0),MATCH('import-vte detail'!I6303,'[1]Budget B+R'!$A$1:$M$1,0)),0)</f>
        <v>75398</v>
      </c>
      <c r="G6303" s="17">
        <f>+IF(INDEX('[1]Budget B+R'!$A$1:$M$182,MATCH('import-vte detail'!A6303,'[1]Budget B+R'!$A$1:$A$182,0),MATCH('import-vte detail'!I6303,'[1]Budget B+R'!$A$1:$M$1,0))&lt;0,INDEX('[1]Budget B+R'!$A$1:$M$182,MATCH('import-vte detail'!A6303,'[1]Budget B+R'!$A$1:$A$182,0),MATCH('import-vte detail'!I6303,'[1]Budget B+R'!$A$1:$M$1,0))*-1,0)</f>
        <v>0</v>
      </c>
      <c r="H6303" s="17"/>
      <c r="I6303">
        <v>2</v>
      </c>
      <c r="J6303" s="6">
        <f t="shared" si="98"/>
        <v>75398</v>
      </c>
      <c r="K6303" t="s">
        <v>395</v>
      </c>
    </row>
    <row r="6304" spans="1:11" hidden="1" x14ac:dyDescent="0.25">
      <c r="A6304" s="16">
        <v>40000</v>
      </c>
      <c r="B6304" s="16" t="s">
        <v>864</v>
      </c>
      <c r="C6304" s="16" t="s">
        <v>869</v>
      </c>
      <c r="D6304" s="16" t="s">
        <v>397</v>
      </c>
      <c r="E6304" s="16" t="s">
        <v>394</v>
      </c>
      <c r="F6304" s="17">
        <f>+IF(INDEX('[1]Budget B+R'!$A$1:$M$182,MATCH('import-vte detail'!A6304,'[1]Budget B+R'!$A$1:$A$182,0),MATCH('import-vte detail'!I6304,'[1]Budget B+R'!$A$1:$M$1,0))&gt;0,INDEX('[1]Budget B+R'!$A$1:$M$182,MATCH('import-vte detail'!A6304,'[1]Budget B+R'!$A$1:$A$182,0),MATCH('import-vte detail'!I6304,'[1]Budget B+R'!$A$1:$M$1,0)),0)</f>
        <v>79205</v>
      </c>
      <c r="G6304" s="17">
        <f>+IF(INDEX('[1]Budget B+R'!$A$1:$M$182,MATCH('import-vte detail'!A6304,'[1]Budget B+R'!$A$1:$A$182,0),MATCH('import-vte detail'!I6304,'[1]Budget B+R'!$A$1:$M$1,0))&lt;0,INDEX('[1]Budget B+R'!$A$1:$M$182,MATCH('import-vte detail'!A6304,'[1]Budget B+R'!$A$1:$A$182,0),MATCH('import-vte detail'!I6304,'[1]Budget B+R'!$A$1:$M$1,0))*-1,0)</f>
        <v>0</v>
      </c>
      <c r="H6304" s="17"/>
      <c r="I6304">
        <v>3</v>
      </c>
      <c r="J6304" s="6">
        <f t="shared" si="98"/>
        <v>79205</v>
      </c>
      <c r="K6304" t="s">
        <v>395</v>
      </c>
    </row>
    <row r="6305" spans="1:11" hidden="1" x14ac:dyDescent="0.25">
      <c r="A6305" s="16">
        <v>40000</v>
      </c>
      <c r="B6305" s="16" t="s">
        <v>864</v>
      </c>
      <c r="C6305" s="16" t="s">
        <v>869</v>
      </c>
      <c r="D6305" s="16" t="s">
        <v>398</v>
      </c>
      <c r="E6305" s="16" t="s">
        <v>394</v>
      </c>
      <c r="F6305" s="17">
        <f>+IF(INDEX('[1]Budget B+R'!$A$1:$M$182,MATCH('import-vte detail'!A6305,'[1]Budget B+R'!$A$1:$A$182,0),MATCH('import-vte detail'!I6305,'[1]Budget B+R'!$A$1:$M$1,0))&gt;0,INDEX('[1]Budget B+R'!$A$1:$M$182,MATCH('import-vte detail'!A6305,'[1]Budget B+R'!$A$1:$A$182,0),MATCH('import-vte detail'!I6305,'[1]Budget B+R'!$A$1:$M$1,0)),0)</f>
        <v>61957</v>
      </c>
      <c r="G6305" s="17">
        <f>+IF(INDEX('[1]Budget B+R'!$A$1:$M$182,MATCH('import-vte detail'!A6305,'[1]Budget B+R'!$A$1:$A$182,0),MATCH('import-vte detail'!I6305,'[1]Budget B+R'!$A$1:$M$1,0))&lt;0,INDEX('[1]Budget B+R'!$A$1:$M$182,MATCH('import-vte detail'!A6305,'[1]Budget B+R'!$A$1:$A$182,0),MATCH('import-vte detail'!I6305,'[1]Budget B+R'!$A$1:$M$1,0))*-1,0)</f>
        <v>0</v>
      </c>
      <c r="H6305" s="17"/>
      <c r="I6305">
        <v>4</v>
      </c>
      <c r="J6305" s="6">
        <f t="shared" si="98"/>
        <v>61957</v>
      </c>
      <c r="K6305" t="s">
        <v>395</v>
      </c>
    </row>
    <row r="6306" spans="1:11" hidden="1" x14ac:dyDescent="0.25">
      <c r="A6306" s="16">
        <v>40000</v>
      </c>
      <c r="B6306" s="16" t="s">
        <v>864</v>
      </c>
      <c r="C6306" s="16" t="s">
        <v>869</v>
      </c>
      <c r="D6306" s="16" t="s">
        <v>399</v>
      </c>
      <c r="E6306" s="16" t="s">
        <v>394</v>
      </c>
      <c r="F6306" s="17">
        <f>+IF(INDEX('[1]Budget B+R'!$A$1:$M$182,MATCH('import-vte detail'!A6306,'[1]Budget B+R'!$A$1:$A$182,0),MATCH('import-vte detail'!I6306,'[1]Budget B+R'!$A$1:$M$1,0))&gt;0,INDEX('[1]Budget B+R'!$A$1:$M$182,MATCH('import-vte detail'!A6306,'[1]Budget B+R'!$A$1:$A$182,0),MATCH('import-vte detail'!I6306,'[1]Budget B+R'!$A$1:$M$1,0)),0)</f>
        <v>65948</v>
      </c>
      <c r="G6306" s="17">
        <f>+IF(INDEX('[1]Budget B+R'!$A$1:$M$182,MATCH('import-vte detail'!A6306,'[1]Budget B+R'!$A$1:$A$182,0),MATCH('import-vte detail'!I6306,'[1]Budget B+R'!$A$1:$M$1,0))&lt;0,INDEX('[1]Budget B+R'!$A$1:$M$182,MATCH('import-vte detail'!A6306,'[1]Budget B+R'!$A$1:$A$182,0),MATCH('import-vte detail'!I6306,'[1]Budget B+R'!$A$1:$M$1,0))*-1,0)</f>
        <v>0</v>
      </c>
      <c r="H6306" s="17"/>
      <c r="I6306">
        <v>5</v>
      </c>
      <c r="J6306" s="6">
        <f t="shared" si="98"/>
        <v>65948</v>
      </c>
      <c r="K6306" t="s">
        <v>395</v>
      </c>
    </row>
    <row r="6307" spans="1:11" hidden="1" x14ac:dyDescent="0.25">
      <c r="A6307" s="16">
        <v>40000</v>
      </c>
      <c r="B6307" s="16" t="s">
        <v>864</v>
      </c>
      <c r="C6307" s="16" t="s">
        <v>869</v>
      </c>
      <c r="D6307" s="16" t="s">
        <v>400</v>
      </c>
      <c r="E6307" s="16" t="s">
        <v>394</v>
      </c>
      <c r="F6307" s="17">
        <f>+IF(INDEX('[1]Budget B+R'!$A$1:$M$182,MATCH('import-vte detail'!A6307,'[1]Budget B+R'!$A$1:$A$182,0),MATCH('import-vte detail'!I6307,'[1]Budget B+R'!$A$1:$M$1,0))&gt;0,INDEX('[1]Budget B+R'!$A$1:$M$182,MATCH('import-vte detail'!A6307,'[1]Budget B+R'!$A$1:$A$182,0),MATCH('import-vte detail'!I6307,'[1]Budget B+R'!$A$1:$M$1,0)),0)</f>
        <v>74939</v>
      </c>
      <c r="G6307" s="17">
        <f>+IF(INDEX('[1]Budget B+R'!$A$1:$M$182,MATCH('import-vte detail'!A6307,'[1]Budget B+R'!$A$1:$A$182,0),MATCH('import-vte detail'!I6307,'[1]Budget B+R'!$A$1:$M$1,0))&lt;0,INDEX('[1]Budget B+R'!$A$1:$M$182,MATCH('import-vte detail'!A6307,'[1]Budget B+R'!$A$1:$A$182,0),MATCH('import-vte detail'!I6307,'[1]Budget B+R'!$A$1:$M$1,0))*-1,0)</f>
        <v>0</v>
      </c>
      <c r="H6307" s="17"/>
      <c r="I6307">
        <v>6</v>
      </c>
      <c r="J6307" s="6">
        <f t="shared" si="98"/>
        <v>74939</v>
      </c>
      <c r="K6307" t="s">
        <v>395</v>
      </c>
    </row>
    <row r="6308" spans="1:11" hidden="1" x14ac:dyDescent="0.25">
      <c r="A6308" s="16">
        <v>40000</v>
      </c>
      <c r="B6308" s="16" t="s">
        <v>864</v>
      </c>
      <c r="C6308" s="16" t="s">
        <v>869</v>
      </c>
      <c r="D6308" s="16" t="s">
        <v>401</v>
      </c>
      <c r="E6308" s="16" t="s">
        <v>394</v>
      </c>
      <c r="F6308" s="17">
        <f>+IF(INDEX('[1]Budget B+R'!$A$1:$M$182,MATCH('import-vte detail'!A6308,'[1]Budget B+R'!$A$1:$A$182,0),MATCH('import-vte detail'!I6308,'[1]Budget B+R'!$A$1:$M$1,0))&gt;0,INDEX('[1]Budget B+R'!$A$1:$M$182,MATCH('import-vte detail'!A6308,'[1]Budget B+R'!$A$1:$A$182,0),MATCH('import-vte detail'!I6308,'[1]Budget B+R'!$A$1:$M$1,0)),0)</f>
        <v>60031</v>
      </c>
      <c r="G6308" s="17">
        <f>+IF(INDEX('[1]Budget B+R'!$A$1:$M$182,MATCH('import-vte detail'!A6308,'[1]Budget B+R'!$A$1:$A$182,0),MATCH('import-vte detail'!I6308,'[1]Budget B+R'!$A$1:$M$1,0))&lt;0,INDEX('[1]Budget B+R'!$A$1:$M$182,MATCH('import-vte detail'!A6308,'[1]Budget B+R'!$A$1:$A$182,0),MATCH('import-vte detail'!I6308,'[1]Budget B+R'!$A$1:$M$1,0))*-1,0)</f>
        <v>0</v>
      </c>
      <c r="H6308" s="17"/>
      <c r="I6308">
        <v>7</v>
      </c>
      <c r="J6308" s="6">
        <f t="shared" si="98"/>
        <v>60031</v>
      </c>
      <c r="K6308" t="s">
        <v>395</v>
      </c>
    </row>
    <row r="6309" spans="1:11" hidden="1" x14ac:dyDescent="0.25">
      <c r="A6309" s="16">
        <v>40000</v>
      </c>
      <c r="B6309" s="16" t="s">
        <v>864</v>
      </c>
      <c r="C6309" s="16" t="s">
        <v>869</v>
      </c>
      <c r="D6309" s="16" t="s">
        <v>402</v>
      </c>
      <c r="E6309" s="16" t="s">
        <v>394</v>
      </c>
      <c r="F6309" s="17">
        <f>+IF(INDEX('[1]Budget B+R'!$A$1:$M$182,MATCH('import-vte detail'!A6309,'[1]Budget B+R'!$A$1:$A$182,0),MATCH('import-vte detail'!I6309,'[1]Budget B+R'!$A$1:$M$1,0))&gt;0,INDEX('[1]Budget B+R'!$A$1:$M$182,MATCH('import-vte detail'!A6309,'[1]Budget B+R'!$A$1:$A$182,0),MATCH('import-vte detail'!I6309,'[1]Budget B+R'!$A$1:$M$1,0)),0)</f>
        <v>58379</v>
      </c>
      <c r="G6309" s="17">
        <f>+IF(INDEX('[1]Budget B+R'!$A$1:$M$182,MATCH('import-vte detail'!A6309,'[1]Budget B+R'!$A$1:$A$182,0),MATCH('import-vte detail'!I6309,'[1]Budget B+R'!$A$1:$M$1,0))&lt;0,INDEX('[1]Budget B+R'!$A$1:$M$182,MATCH('import-vte detail'!A6309,'[1]Budget B+R'!$A$1:$A$182,0),MATCH('import-vte detail'!I6309,'[1]Budget B+R'!$A$1:$M$1,0))*-1,0)</f>
        <v>0</v>
      </c>
      <c r="H6309" s="17"/>
      <c r="I6309">
        <v>8</v>
      </c>
      <c r="J6309" s="6">
        <f t="shared" si="98"/>
        <v>58379</v>
      </c>
      <c r="K6309" t="s">
        <v>395</v>
      </c>
    </row>
    <row r="6310" spans="1:11" hidden="1" x14ac:dyDescent="0.25">
      <c r="A6310" s="16">
        <v>40000</v>
      </c>
      <c r="B6310" s="16" t="s">
        <v>864</v>
      </c>
      <c r="C6310" s="16" t="s">
        <v>869</v>
      </c>
      <c r="D6310" s="16" t="s">
        <v>403</v>
      </c>
      <c r="E6310" s="16" t="s">
        <v>394</v>
      </c>
      <c r="F6310" s="17">
        <f>+IF(INDEX('[1]Budget B+R'!$A$1:$M$182,MATCH('import-vte detail'!A6310,'[1]Budget B+R'!$A$1:$A$182,0),MATCH('import-vte detail'!I6310,'[1]Budget B+R'!$A$1:$M$1,0))&gt;0,INDEX('[1]Budget B+R'!$A$1:$M$182,MATCH('import-vte detail'!A6310,'[1]Budget B+R'!$A$1:$A$182,0),MATCH('import-vte detail'!I6310,'[1]Budget B+R'!$A$1:$M$1,0)),0)</f>
        <v>65030</v>
      </c>
      <c r="G6310" s="17">
        <f>+IF(INDEX('[1]Budget B+R'!$A$1:$M$182,MATCH('import-vte detail'!A6310,'[1]Budget B+R'!$A$1:$A$182,0),MATCH('import-vte detail'!I6310,'[1]Budget B+R'!$A$1:$M$1,0))&lt;0,INDEX('[1]Budget B+R'!$A$1:$M$182,MATCH('import-vte detail'!A6310,'[1]Budget B+R'!$A$1:$A$182,0),MATCH('import-vte detail'!I6310,'[1]Budget B+R'!$A$1:$M$1,0))*-1,0)</f>
        <v>0</v>
      </c>
      <c r="H6310" s="17"/>
      <c r="I6310">
        <v>9</v>
      </c>
      <c r="J6310" s="6">
        <f t="shared" si="98"/>
        <v>65030</v>
      </c>
      <c r="K6310" t="s">
        <v>395</v>
      </c>
    </row>
    <row r="6311" spans="1:11" hidden="1" x14ac:dyDescent="0.25">
      <c r="A6311" s="16">
        <v>40000</v>
      </c>
      <c r="B6311" s="16" t="s">
        <v>864</v>
      </c>
      <c r="C6311" s="16" t="s">
        <v>869</v>
      </c>
      <c r="D6311" s="16" t="s">
        <v>404</v>
      </c>
      <c r="E6311" s="16" t="s">
        <v>394</v>
      </c>
      <c r="F6311" s="17">
        <f>+IF(INDEX('[1]Budget B+R'!$A$1:$M$182,MATCH('import-vte detail'!A6311,'[1]Budget B+R'!$A$1:$A$182,0),MATCH('import-vte detail'!I6311,'[1]Budget B+R'!$A$1:$M$1,0))&gt;0,INDEX('[1]Budget B+R'!$A$1:$M$182,MATCH('import-vte detail'!A6311,'[1]Budget B+R'!$A$1:$A$182,0),MATCH('import-vte detail'!I6311,'[1]Budget B+R'!$A$1:$M$1,0)),0)</f>
        <v>74939</v>
      </c>
      <c r="G6311" s="17">
        <f>+IF(INDEX('[1]Budget B+R'!$A$1:$M$182,MATCH('import-vte detail'!A6311,'[1]Budget B+R'!$A$1:$A$182,0),MATCH('import-vte detail'!I6311,'[1]Budget B+R'!$A$1:$M$1,0))&lt;0,INDEX('[1]Budget B+R'!$A$1:$M$182,MATCH('import-vte detail'!A6311,'[1]Budget B+R'!$A$1:$A$182,0),MATCH('import-vte detail'!I6311,'[1]Budget B+R'!$A$1:$M$1,0))*-1,0)</f>
        <v>0</v>
      </c>
      <c r="H6311" s="17"/>
      <c r="I6311">
        <v>10</v>
      </c>
      <c r="J6311" s="6">
        <f t="shared" si="98"/>
        <v>74939</v>
      </c>
      <c r="K6311" t="s">
        <v>395</v>
      </c>
    </row>
    <row r="6312" spans="1:11" hidden="1" x14ac:dyDescent="0.25">
      <c r="A6312" s="16">
        <v>40000</v>
      </c>
      <c r="B6312" s="16" t="s">
        <v>864</v>
      </c>
      <c r="C6312" s="16" t="s">
        <v>869</v>
      </c>
      <c r="D6312" s="16" t="s">
        <v>405</v>
      </c>
      <c r="E6312" s="16" t="s">
        <v>394</v>
      </c>
      <c r="F6312" s="17">
        <f>+IF(INDEX('[1]Budget B+R'!$A$1:$M$182,MATCH('import-vte detail'!A6312,'[1]Budget B+R'!$A$1:$A$182,0),MATCH('import-vte detail'!I6312,'[1]Budget B+R'!$A$1:$M$1,0))&gt;0,INDEX('[1]Budget B+R'!$A$1:$M$182,MATCH('import-vte detail'!A6312,'[1]Budget B+R'!$A$1:$A$182,0),MATCH('import-vte detail'!I6312,'[1]Budget B+R'!$A$1:$M$1,0)),0)</f>
        <v>84389</v>
      </c>
      <c r="G6312" s="17">
        <f>+IF(INDEX('[1]Budget B+R'!$A$1:$M$182,MATCH('import-vte detail'!A6312,'[1]Budget B+R'!$A$1:$A$182,0),MATCH('import-vte detail'!I6312,'[1]Budget B+R'!$A$1:$M$1,0))&lt;0,INDEX('[1]Budget B+R'!$A$1:$M$182,MATCH('import-vte detail'!A6312,'[1]Budget B+R'!$A$1:$A$182,0),MATCH('import-vte detail'!I6312,'[1]Budget B+R'!$A$1:$M$1,0))*-1,0)</f>
        <v>0</v>
      </c>
      <c r="H6312" s="17"/>
      <c r="I6312">
        <v>11</v>
      </c>
      <c r="J6312" s="6">
        <f t="shared" si="98"/>
        <v>84389</v>
      </c>
      <c r="K6312" t="s">
        <v>395</v>
      </c>
    </row>
    <row r="6313" spans="1:11" hidden="1" x14ac:dyDescent="0.25">
      <c r="A6313" s="16">
        <v>40000</v>
      </c>
      <c r="B6313" s="16" t="s">
        <v>864</v>
      </c>
      <c r="C6313" s="16" t="s">
        <v>869</v>
      </c>
      <c r="D6313" s="16" t="s">
        <v>406</v>
      </c>
      <c r="E6313" s="16" t="s">
        <v>394</v>
      </c>
      <c r="F6313" s="17">
        <f>+IF(INDEX('[1]Budget B+R'!$A$1:$M$182,MATCH('import-vte detail'!A6313,'[1]Budget B+R'!$A$1:$A$182,0),MATCH('import-vte detail'!I6313,'[1]Budget B+R'!$A$1:$M$1,0))&gt;0,INDEX('[1]Budget B+R'!$A$1:$M$182,MATCH('import-vte detail'!A6313,'[1]Budget B+R'!$A$1:$A$182,0),MATCH('import-vte detail'!I6313,'[1]Budget B+R'!$A$1:$M$1,0)),0)</f>
        <v>37828</v>
      </c>
      <c r="G6313" s="17">
        <f>+IF(INDEX('[1]Budget B+R'!$A$1:$M$182,MATCH('import-vte detail'!A6313,'[1]Budget B+R'!$A$1:$A$182,0),MATCH('import-vte detail'!I6313,'[1]Budget B+R'!$A$1:$M$1,0))&lt;0,INDEX('[1]Budget B+R'!$A$1:$M$182,MATCH('import-vte detail'!A6313,'[1]Budget B+R'!$A$1:$A$182,0),MATCH('import-vte detail'!I6313,'[1]Budget B+R'!$A$1:$M$1,0))*-1,0)</f>
        <v>0</v>
      </c>
      <c r="H6313" s="17"/>
      <c r="I6313">
        <v>12</v>
      </c>
      <c r="J6313" s="6">
        <f t="shared" si="98"/>
        <v>37828</v>
      </c>
      <c r="K6313" t="s">
        <v>395</v>
      </c>
    </row>
    <row r="6314" spans="1:11" hidden="1" x14ac:dyDescent="0.25">
      <c r="A6314" s="18">
        <v>40005</v>
      </c>
      <c r="B6314" s="16" t="s">
        <v>864</v>
      </c>
      <c r="C6314" s="16" t="s">
        <v>869</v>
      </c>
      <c r="D6314" s="16" t="s">
        <v>393</v>
      </c>
      <c r="E6314" s="16" t="s">
        <v>394</v>
      </c>
      <c r="F6314" s="17">
        <f>+IF(INDEX('[1]Budget B+R'!$A$1:$M$182,MATCH('import-vte detail'!A6314,'[1]Budget B+R'!$A$1:$A$182,0),MATCH('import-vte detail'!I6314,'[1]Budget B+R'!$A$1:$M$1,0))&gt;0,INDEX('[1]Budget B+R'!$A$1:$M$182,MATCH('import-vte detail'!A6314,'[1]Budget B+R'!$A$1:$A$182,0),MATCH('import-vte detail'!I6314,'[1]Budget B+R'!$A$1:$M$1,0)),0)</f>
        <v>7745</v>
      </c>
      <c r="G6314" s="17">
        <f>+IF(INDEX('[1]Budget B+R'!$A$1:$M$182,MATCH('import-vte detail'!A6314,'[1]Budget B+R'!$A$1:$A$182,0),MATCH('import-vte detail'!I6314,'[1]Budget B+R'!$A$1:$M$1,0))&lt;0,INDEX('[1]Budget B+R'!$A$1:$M$182,MATCH('import-vte detail'!A6314,'[1]Budget B+R'!$A$1:$A$182,0),MATCH('import-vte detail'!I6314,'[1]Budget B+R'!$A$1:$M$1,0))*-1,0)</f>
        <v>0</v>
      </c>
      <c r="H6314" s="17"/>
      <c r="I6314">
        <v>1</v>
      </c>
      <c r="J6314" s="6">
        <f t="shared" si="98"/>
        <v>7745</v>
      </c>
      <c r="K6314" t="s">
        <v>395</v>
      </c>
    </row>
    <row r="6315" spans="1:11" hidden="1" x14ac:dyDescent="0.25">
      <c r="A6315" s="16">
        <v>40005</v>
      </c>
      <c r="B6315" s="16" t="s">
        <v>864</v>
      </c>
      <c r="C6315" s="16" t="s">
        <v>869</v>
      </c>
      <c r="D6315" s="16" t="s">
        <v>396</v>
      </c>
      <c r="E6315" s="16" t="s">
        <v>394</v>
      </c>
      <c r="F6315" s="17">
        <f>+IF(INDEX('[1]Budget B+R'!$A$1:$M$182,MATCH('import-vte detail'!A6315,'[1]Budget B+R'!$A$1:$A$182,0),MATCH('import-vte detail'!I6315,'[1]Budget B+R'!$A$1:$M$1,0))&gt;0,INDEX('[1]Budget B+R'!$A$1:$M$182,MATCH('import-vte detail'!A6315,'[1]Budget B+R'!$A$1:$A$182,0),MATCH('import-vte detail'!I6315,'[1]Budget B+R'!$A$1:$M$1,0)),0)</f>
        <v>9424</v>
      </c>
      <c r="G6315" s="17">
        <f>+IF(INDEX('[1]Budget B+R'!$A$1:$M$182,MATCH('import-vte detail'!A6315,'[1]Budget B+R'!$A$1:$A$182,0),MATCH('import-vte detail'!I6315,'[1]Budget B+R'!$A$1:$M$1,0))&lt;0,INDEX('[1]Budget B+R'!$A$1:$M$182,MATCH('import-vte detail'!A6315,'[1]Budget B+R'!$A$1:$A$182,0),MATCH('import-vte detail'!I6315,'[1]Budget B+R'!$A$1:$M$1,0))*-1,0)</f>
        <v>0</v>
      </c>
      <c r="H6315" s="17"/>
      <c r="I6315">
        <v>2</v>
      </c>
      <c r="J6315" s="6">
        <f t="shared" si="98"/>
        <v>9424</v>
      </c>
      <c r="K6315" t="s">
        <v>395</v>
      </c>
    </row>
    <row r="6316" spans="1:11" hidden="1" x14ac:dyDescent="0.25">
      <c r="A6316" s="16">
        <v>40005</v>
      </c>
      <c r="B6316" s="16" t="s">
        <v>864</v>
      </c>
      <c r="C6316" s="16" t="s">
        <v>869</v>
      </c>
      <c r="D6316" s="16" t="s">
        <v>397</v>
      </c>
      <c r="E6316" s="16" t="s">
        <v>394</v>
      </c>
      <c r="F6316" s="17">
        <f>+IF(INDEX('[1]Budget B+R'!$A$1:$M$182,MATCH('import-vte detail'!A6316,'[1]Budget B+R'!$A$1:$A$182,0),MATCH('import-vte detail'!I6316,'[1]Budget B+R'!$A$1:$M$1,0))&gt;0,INDEX('[1]Budget B+R'!$A$1:$M$182,MATCH('import-vte detail'!A6316,'[1]Budget B+R'!$A$1:$A$182,0),MATCH('import-vte detail'!I6316,'[1]Budget B+R'!$A$1:$M$1,0)),0)</f>
        <v>9901</v>
      </c>
      <c r="G6316" s="17">
        <f>+IF(INDEX('[1]Budget B+R'!$A$1:$M$182,MATCH('import-vte detail'!A6316,'[1]Budget B+R'!$A$1:$A$182,0),MATCH('import-vte detail'!I6316,'[1]Budget B+R'!$A$1:$M$1,0))&lt;0,INDEX('[1]Budget B+R'!$A$1:$M$182,MATCH('import-vte detail'!A6316,'[1]Budget B+R'!$A$1:$A$182,0),MATCH('import-vte detail'!I6316,'[1]Budget B+R'!$A$1:$M$1,0))*-1,0)</f>
        <v>0</v>
      </c>
      <c r="H6316" s="17"/>
      <c r="I6316">
        <v>3</v>
      </c>
      <c r="J6316" s="6">
        <f t="shared" si="98"/>
        <v>9901</v>
      </c>
      <c r="K6316" t="s">
        <v>395</v>
      </c>
    </row>
    <row r="6317" spans="1:11" hidden="1" x14ac:dyDescent="0.25">
      <c r="A6317" s="16">
        <v>40005</v>
      </c>
      <c r="B6317" s="16" t="s">
        <v>864</v>
      </c>
      <c r="C6317" s="16" t="s">
        <v>869</v>
      </c>
      <c r="D6317" s="16" t="s">
        <v>398</v>
      </c>
      <c r="E6317" s="16" t="s">
        <v>394</v>
      </c>
      <c r="F6317" s="17">
        <f>+IF(INDEX('[1]Budget B+R'!$A$1:$M$182,MATCH('import-vte detail'!A6317,'[1]Budget B+R'!$A$1:$A$182,0),MATCH('import-vte detail'!I6317,'[1]Budget B+R'!$A$1:$M$1,0))&gt;0,INDEX('[1]Budget B+R'!$A$1:$M$182,MATCH('import-vte detail'!A6317,'[1]Budget B+R'!$A$1:$A$182,0),MATCH('import-vte detail'!I6317,'[1]Budget B+R'!$A$1:$M$1,0)),0)</f>
        <v>7745</v>
      </c>
      <c r="G6317" s="17">
        <f>+IF(INDEX('[1]Budget B+R'!$A$1:$M$182,MATCH('import-vte detail'!A6317,'[1]Budget B+R'!$A$1:$A$182,0),MATCH('import-vte detail'!I6317,'[1]Budget B+R'!$A$1:$M$1,0))&lt;0,INDEX('[1]Budget B+R'!$A$1:$M$182,MATCH('import-vte detail'!A6317,'[1]Budget B+R'!$A$1:$A$182,0),MATCH('import-vte detail'!I6317,'[1]Budget B+R'!$A$1:$M$1,0))*-1,0)</f>
        <v>0</v>
      </c>
      <c r="H6317" s="17"/>
      <c r="I6317">
        <v>4</v>
      </c>
      <c r="J6317" s="6">
        <f t="shared" si="98"/>
        <v>7745</v>
      </c>
      <c r="K6317" t="s">
        <v>395</v>
      </c>
    </row>
    <row r="6318" spans="1:11" hidden="1" x14ac:dyDescent="0.25">
      <c r="A6318" s="16">
        <v>40005</v>
      </c>
      <c r="B6318" s="16" t="s">
        <v>864</v>
      </c>
      <c r="C6318" s="16" t="s">
        <v>869</v>
      </c>
      <c r="D6318" s="16" t="s">
        <v>399</v>
      </c>
      <c r="E6318" s="16" t="s">
        <v>394</v>
      </c>
      <c r="F6318" s="17">
        <f>+IF(INDEX('[1]Budget B+R'!$A$1:$M$182,MATCH('import-vte detail'!A6318,'[1]Budget B+R'!$A$1:$A$182,0),MATCH('import-vte detail'!I6318,'[1]Budget B+R'!$A$1:$M$1,0))&gt;0,INDEX('[1]Budget B+R'!$A$1:$M$182,MATCH('import-vte detail'!A6318,'[1]Budget B+R'!$A$1:$A$182,0),MATCH('import-vte detail'!I6318,'[1]Budget B+R'!$A$1:$M$1,0)),0)</f>
        <v>8243</v>
      </c>
      <c r="G6318" s="17">
        <f>+IF(INDEX('[1]Budget B+R'!$A$1:$M$182,MATCH('import-vte detail'!A6318,'[1]Budget B+R'!$A$1:$A$182,0),MATCH('import-vte detail'!I6318,'[1]Budget B+R'!$A$1:$M$1,0))&lt;0,INDEX('[1]Budget B+R'!$A$1:$M$182,MATCH('import-vte detail'!A6318,'[1]Budget B+R'!$A$1:$A$182,0),MATCH('import-vte detail'!I6318,'[1]Budget B+R'!$A$1:$M$1,0))*-1,0)</f>
        <v>0</v>
      </c>
      <c r="H6318" s="17"/>
      <c r="I6318">
        <v>5</v>
      </c>
      <c r="J6318" s="6">
        <f t="shared" si="98"/>
        <v>8243</v>
      </c>
      <c r="K6318" t="s">
        <v>395</v>
      </c>
    </row>
    <row r="6319" spans="1:11" hidden="1" x14ac:dyDescent="0.25">
      <c r="A6319" s="16">
        <v>40005</v>
      </c>
      <c r="B6319" s="16" t="s">
        <v>864</v>
      </c>
      <c r="C6319" s="16" t="s">
        <v>869</v>
      </c>
      <c r="D6319" s="16" t="s">
        <v>400</v>
      </c>
      <c r="E6319" s="16" t="s">
        <v>394</v>
      </c>
      <c r="F6319" s="17">
        <f>+IF(INDEX('[1]Budget B+R'!$A$1:$M$182,MATCH('import-vte detail'!A6319,'[1]Budget B+R'!$A$1:$A$182,0),MATCH('import-vte detail'!I6319,'[1]Budget B+R'!$A$1:$M$1,0))&gt;0,INDEX('[1]Budget B+R'!$A$1:$M$182,MATCH('import-vte detail'!A6319,'[1]Budget B+R'!$A$1:$A$182,0),MATCH('import-vte detail'!I6319,'[1]Budget B+R'!$A$1:$M$1,0)),0)</f>
        <v>9368</v>
      </c>
      <c r="G6319" s="17">
        <f>+IF(INDEX('[1]Budget B+R'!$A$1:$M$182,MATCH('import-vte detail'!A6319,'[1]Budget B+R'!$A$1:$A$182,0),MATCH('import-vte detail'!I6319,'[1]Budget B+R'!$A$1:$M$1,0))&lt;0,INDEX('[1]Budget B+R'!$A$1:$M$182,MATCH('import-vte detail'!A6319,'[1]Budget B+R'!$A$1:$A$182,0),MATCH('import-vte detail'!I6319,'[1]Budget B+R'!$A$1:$M$1,0))*-1,0)</f>
        <v>0</v>
      </c>
      <c r="H6319" s="17"/>
      <c r="I6319">
        <v>6</v>
      </c>
      <c r="J6319" s="6">
        <f t="shared" si="98"/>
        <v>9368</v>
      </c>
      <c r="K6319" t="s">
        <v>395</v>
      </c>
    </row>
    <row r="6320" spans="1:11" hidden="1" x14ac:dyDescent="0.25">
      <c r="A6320" s="16">
        <v>40005</v>
      </c>
      <c r="B6320" s="16" t="s">
        <v>864</v>
      </c>
      <c r="C6320" s="16" t="s">
        <v>869</v>
      </c>
      <c r="D6320" s="16" t="s">
        <v>401</v>
      </c>
      <c r="E6320" s="16" t="s">
        <v>394</v>
      </c>
      <c r="F6320" s="17">
        <f>+IF(INDEX('[1]Budget B+R'!$A$1:$M$182,MATCH('import-vte detail'!A6320,'[1]Budget B+R'!$A$1:$A$182,0),MATCH('import-vte detail'!I6320,'[1]Budget B+R'!$A$1:$M$1,0))&gt;0,INDEX('[1]Budget B+R'!$A$1:$M$182,MATCH('import-vte detail'!A6320,'[1]Budget B+R'!$A$1:$A$182,0),MATCH('import-vte detail'!I6320,'[1]Budget B+R'!$A$1:$M$1,0)),0)</f>
        <v>7503</v>
      </c>
      <c r="G6320" s="17">
        <f>+IF(INDEX('[1]Budget B+R'!$A$1:$M$182,MATCH('import-vte detail'!A6320,'[1]Budget B+R'!$A$1:$A$182,0),MATCH('import-vte detail'!I6320,'[1]Budget B+R'!$A$1:$M$1,0))&lt;0,INDEX('[1]Budget B+R'!$A$1:$M$182,MATCH('import-vte detail'!A6320,'[1]Budget B+R'!$A$1:$A$182,0),MATCH('import-vte detail'!I6320,'[1]Budget B+R'!$A$1:$M$1,0))*-1,0)</f>
        <v>0</v>
      </c>
      <c r="H6320" s="17"/>
      <c r="I6320">
        <v>7</v>
      </c>
      <c r="J6320" s="6">
        <f t="shared" si="98"/>
        <v>7503</v>
      </c>
      <c r="K6320" t="s">
        <v>395</v>
      </c>
    </row>
    <row r="6321" spans="1:11" hidden="1" x14ac:dyDescent="0.25">
      <c r="A6321" s="16">
        <v>40005</v>
      </c>
      <c r="B6321" s="16" t="s">
        <v>864</v>
      </c>
      <c r="C6321" s="16" t="s">
        <v>869</v>
      </c>
      <c r="D6321" s="16" t="s">
        <v>402</v>
      </c>
      <c r="E6321" s="16" t="s">
        <v>394</v>
      </c>
      <c r="F6321" s="17">
        <f>+IF(INDEX('[1]Budget B+R'!$A$1:$M$182,MATCH('import-vte detail'!A6321,'[1]Budget B+R'!$A$1:$A$182,0),MATCH('import-vte detail'!I6321,'[1]Budget B+R'!$A$1:$M$1,0))&gt;0,INDEX('[1]Budget B+R'!$A$1:$M$182,MATCH('import-vte detail'!A6321,'[1]Budget B+R'!$A$1:$A$182,0),MATCH('import-vte detail'!I6321,'[1]Budget B+R'!$A$1:$M$1,0)),0)</f>
        <v>7298</v>
      </c>
      <c r="G6321" s="17">
        <f>+IF(INDEX('[1]Budget B+R'!$A$1:$M$182,MATCH('import-vte detail'!A6321,'[1]Budget B+R'!$A$1:$A$182,0),MATCH('import-vte detail'!I6321,'[1]Budget B+R'!$A$1:$M$1,0))&lt;0,INDEX('[1]Budget B+R'!$A$1:$M$182,MATCH('import-vte detail'!A6321,'[1]Budget B+R'!$A$1:$A$182,0),MATCH('import-vte detail'!I6321,'[1]Budget B+R'!$A$1:$M$1,0))*-1,0)</f>
        <v>0</v>
      </c>
      <c r="H6321" s="17"/>
      <c r="I6321">
        <v>8</v>
      </c>
      <c r="J6321" s="6">
        <f t="shared" si="98"/>
        <v>7298</v>
      </c>
      <c r="K6321" t="s">
        <v>395</v>
      </c>
    </row>
    <row r="6322" spans="1:11" hidden="1" x14ac:dyDescent="0.25">
      <c r="A6322" s="16">
        <v>40005</v>
      </c>
      <c r="B6322" s="16" t="s">
        <v>864</v>
      </c>
      <c r="C6322" s="16" t="s">
        <v>869</v>
      </c>
      <c r="D6322" s="16" t="s">
        <v>403</v>
      </c>
      <c r="E6322" s="16" t="s">
        <v>394</v>
      </c>
      <c r="F6322" s="17">
        <f>+IF(INDEX('[1]Budget B+R'!$A$1:$M$182,MATCH('import-vte detail'!A6322,'[1]Budget B+R'!$A$1:$A$182,0),MATCH('import-vte detail'!I6322,'[1]Budget B+R'!$A$1:$M$1,0))&gt;0,INDEX('[1]Budget B+R'!$A$1:$M$182,MATCH('import-vte detail'!A6322,'[1]Budget B+R'!$A$1:$A$182,0),MATCH('import-vte detail'!I6322,'[1]Budget B+R'!$A$1:$M$1,0)),0)</f>
        <v>8129</v>
      </c>
      <c r="G6322" s="17">
        <f>+IF(INDEX('[1]Budget B+R'!$A$1:$M$182,MATCH('import-vte detail'!A6322,'[1]Budget B+R'!$A$1:$A$182,0),MATCH('import-vte detail'!I6322,'[1]Budget B+R'!$A$1:$M$1,0))&lt;0,INDEX('[1]Budget B+R'!$A$1:$M$182,MATCH('import-vte detail'!A6322,'[1]Budget B+R'!$A$1:$A$182,0),MATCH('import-vte detail'!I6322,'[1]Budget B+R'!$A$1:$M$1,0))*-1,0)</f>
        <v>0</v>
      </c>
      <c r="H6322" s="17"/>
      <c r="I6322">
        <v>9</v>
      </c>
      <c r="J6322" s="6">
        <f t="shared" si="98"/>
        <v>8129</v>
      </c>
      <c r="K6322" t="s">
        <v>395</v>
      </c>
    </row>
    <row r="6323" spans="1:11" hidden="1" x14ac:dyDescent="0.25">
      <c r="A6323" s="16">
        <v>40005</v>
      </c>
      <c r="B6323" s="16" t="s">
        <v>864</v>
      </c>
      <c r="C6323" s="16" t="s">
        <v>869</v>
      </c>
      <c r="D6323" s="16" t="s">
        <v>404</v>
      </c>
      <c r="E6323" s="16" t="s">
        <v>394</v>
      </c>
      <c r="F6323" s="17">
        <f>+IF(INDEX('[1]Budget B+R'!$A$1:$M$182,MATCH('import-vte detail'!A6323,'[1]Budget B+R'!$A$1:$A$182,0),MATCH('import-vte detail'!I6323,'[1]Budget B+R'!$A$1:$M$1,0))&gt;0,INDEX('[1]Budget B+R'!$A$1:$M$182,MATCH('import-vte detail'!A6323,'[1]Budget B+R'!$A$1:$A$182,0),MATCH('import-vte detail'!I6323,'[1]Budget B+R'!$A$1:$M$1,0)),0)</f>
        <v>9367</v>
      </c>
      <c r="G6323" s="17">
        <f>+IF(INDEX('[1]Budget B+R'!$A$1:$M$182,MATCH('import-vte detail'!A6323,'[1]Budget B+R'!$A$1:$A$182,0),MATCH('import-vte detail'!I6323,'[1]Budget B+R'!$A$1:$M$1,0))&lt;0,INDEX('[1]Budget B+R'!$A$1:$M$182,MATCH('import-vte detail'!A6323,'[1]Budget B+R'!$A$1:$A$182,0),MATCH('import-vte detail'!I6323,'[1]Budget B+R'!$A$1:$M$1,0))*-1,0)</f>
        <v>0</v>
      </c>
      <c r="H6323" s="17"/>
      <c r="I6323">
        <v>10</v>
      </c>
      <c r="J6323" s="6">
        <f t="shared" si="98"/>
        <v>9367</v>
      </c>
      <c r="K6323" t="s">
        <v>395</v>
      </c>
    </row>
    <row r="6324" spans="1:11" hidden="1" x14ac:dyDescent="0.25">
      <c r="A6324" s="16">
        <v>40005</v>
      </c>
      <c r="B6324" s="16" t="s">
        <v>864</v>
      </c>
      <c r="C6324" s="16" t="s">
        <v>869</v>
      </c>
      <c r="D6324" s="16" t="s">
        <v>405</v>
      </c>
      <c r="E6324" s="16" t="s">
        <v>394</v>
      </c>
      <c r="F6324" s="17">
        <f>+IF(INDEX('[1]Budget B+R'!$A$1:$M$182,MATCH('import-vte detail'!A6324,'[1]Budget B+R'!$A$1:$A$182,0),MATCH('import-vte detail'!I6324,'[1]Budget B+R'!$A$1:$M$1,0))&gt;0,INDEX('[1]Budget B+R'!$A$1:$M$182,MATCH('import-vte detail'!A6324,'[1]Budget B+R'!$A$1:$A$182,0),MATCH('import-vte detail'!I6324,'[1]Budget B+R'!$A$1:$M$1,0)),0)</f>
        <v>10549</v>
      </c>
      <c r="G6324" s="17">
        <f>+IF(INDEX('[1]Budget B+R'!$A$1:$M$182,MATCH('import-vte detail'!A6324,'[1]Budget B+R'!$A$1:$A$182,0),MATCH('import-vte detail'!I6324,'[1]Budget B+R'!$A$1:$M$1,0))&lt;0,INDEX('[1]Budget B+R'!$A$1:$M$182,MATCH('import-vte detail'!A6324,'[1]Budget B+R'!$A$1:$A$182,0),MATCH('import-vte detail'!I6324,'[1]Budget B+R'!$A$1:$M$1,0))*-1,0)</f>
        <v>0</v>
      </c>
      <c r="H6324" s="17"/>
      <c r="I6324">
        <v>11</v>
      </c>
      <c r="J6324" s="6">
        <f t="shared" si="98"/>
        <v>10549</v>
      </c>
      <c r="K6324" t="s">
        <v>395</v>
      </c>
    </row>
    <row r="6325" spans="1:11" hidden="1" x14ac:dyDescent="0.25">
      <c r="A6325" s="16">
        <v>40005</v>
      </c>
      <c r="B6325" s="16" t="s">
        <v>864</v>
      </c>
      <c r="C6325" s="16" t="s">
        <v>869</v>
      </c>
      <c r="D6325" s="16" t="s">
        <v>406</v>
      </c>
      <c r="E6325" s="16" t="s">
        <v>394</v>
      </c>
      <c r="F6325" s="17">
        <f>+IF(INDEX('[1]Budget B+R'!$A$1:$M$182,MATCH('import-vte detail'!A6325,'[1]Budget B+R'!$A$1:$A$182,0),MATCH('import-vte detail'!I6325,'[1]Budget B+R'!$A$1:$M$1,0))&gt;0,INDEX('[1]Budget B+R'!$A$1:$M$182,MATCH('import-vte detail'!A6325,'[1]Budget B+R'!$A$1:$A$182,0),MATCH('import-vte detail'!I6325,'[1]Budget B+R'!$A$1:$M$1,0)),0)</f>
        <v>4728</v>
      </c>
      <c r="G6325" s="17">
        <f>+IF(INDEX('[1]Budget B+R'!$A$1:$M$182,MATCH('import-vte detail'!A6325,'[1]Budget B+R'!$A$1:$A$182,0),MATCH('import-vte detail'!I6325,'[1]Budget B+R'!$A$1:$M$1,0))&lt;0,INDEX('[1]Budget B+R'!$A$1:$M$182,MATCH('import-vte detail'!A6325,'[1]Budget B+R'!$A$1:$A$182,0),MATCH('import-vte detail'!I6325,'[1]Budget B+R'!$A$1:$M$1,0))*-1,0)</f>
        <v>0</v>
      </c>
      <c r="H6325" s="17"/>
      <c r="I6325">
        <v>12</v>
      </c>
      <c r="J6325" s="6">
        <f t="shared" si="98"/>
        <v>4728</v>
      </c>
      <c r="K6325" t="s">
        <v>395</v>
      </c>
    </row>
    <row r="6326" spans="1:11" hidden="1" x14ac:dyDescent="0.25">
      <c r="A6326" s="18">
        <v>40010</v>
      </c>
      <c r="B6326" s="16" t="s">
        <v>864</v>
      </c>
      <c r="C6326" s="16" t="s">
        <v>869</v>
      </c>
      <c r="D6326" s="16" t="s">
        <v>393</v>
      </c>
      <c r="E6326" s="16" t="s">
        <v>394</v>
      </c>
      <c r="F6326" s="17">
        <f>+IF(INDEX('[1]Budget B+R'!$A$1:$M$182,MATCH('import-vte detail'!A6326,'[1]Budget B+R'!$A$1:$A$182,0),MATCH('import-vte detail'!I6326,'[1]Budget B+R'!$A$1:$M$1,0))&gt;0,INDEX('[1]Budget B+R'!$A$1:$M$182,MATCH('import-vte detail'!A6326,'[1]Budget B+R'!$A$1:$A$182,0),MATCH('import-vte detail'!I6326,'[1]Budget B+R'!$A$1:$M$1,0)),0)</f>
        <v>7745</v>
      </c>
      <c r="G6326" s="17">
        <f>+IF(INDEX('[1]Budget B+R'!$A$1:$M$182,MATCH('import-vte detail'!A6326,'[1]Budget B+R'!$A$1:$A$182,0),MATCH('import-vte detail'!I6326,'[1]Budget B+R'!$A$1:$M$1,0))&lt;0,INDEX('[1]Budget B+R'!$A$1:$M$182,MATCH('import-vte detail'!A6326,'[1]Budget B+R'!$A$1:$A$182,0),MATCH('import-vte detail'!I6326,'[1]Budget B+R'!$A$1:$M$1,0))*-1,0)</f>
        <v>0</v>
      </c>
      <c r="H6326" s="17"/>
      <c r="I6326">
        <v>1</v>
      </c>
      <c r="J6326" s="6">
        <f t="shared" si="98"/>
        <v>7745</v>
      </c>
      <c r="K6326" t="s">
        <v>395</v>
      </c>
    </row>
    <row r="6327" spans="1:11" hidden="1" x14ac:dyDescent="0.25">
      <c r="A6327" s="16">
        <v>40010</v>
      </c>
      <c r="B6327" s="16" t="s">
        <v>864</v>
      </c>
      <c r="C6327" s="16" t="s">
        <v>869</v>
      </c>
      <c r="D6327" s="16" t="s">
        <v>396</v>
      </c>
      <c r="E6327" s="16" t="s">
        <v>394</v>
      </c>
      <c r="F6327" s="17">
        <f>+IF(INDEX('[1]Budget B+R'!$A$1:$M$182,MATCH('import-vte detail'!A6327,'[1]Budget B+R'!$A$1:$A$182,0),MATCH('import-vte detail'!I6327,'[1]Budget B+R'!$A$1:$M$1,0))&gt;0,INDEX('[1]Budget B+R'!$A$1:$M$182,MATCH('import-vte detail'!A6327,'[1]Budget B+R'!$A$1:$A$182,0),MATCH('import-vte detail'!I6327,'[1]Budget B+R'!$A$1:$M$1,0)),0)</f>
        <v>9424</v>
      </c>
      <c r="G6327" s="17">
        <f>+IF(INDEX('[1]Budget B+R'!$A$1:$M$182,MATCH('import-vte detail'!A6327,'[1]Budget B+R'!$A$1:$A$182,0),MATCH('import-vte detail'!I6327,'[1]Budget B+R'!$A$1:$M$1,0))&lt;0,INDEX('[1]Budget B+R'!$A$1:$M$182,MATCH('import-vte detail'!A6327,'[1]Budget B+R'!$A$1:$A$182,0),MATCH('import-vte detail'!I6327,'[1]Budget B+R'!$A$1:$M$1,0))*-1,0)</f>
        <v>0</v>
      </c>
      <c r="H6327" s="17"/>
      <c r="I6327">
        <v>2</v>
      </c>
      <c r="J6327" s="6">
        <f t="shared" si="98"/>
        <v>9424</v>
      </c>
      <c r="K6327" t="s">
        <v>395</v>
      </c>
    </row>
    <row r="6328" spans="1:11" hidden="1" x14ac:dyDescent="0.25">
      <c r="A6328" s="16">
        <v>40010</v>
      </c>
      <c r="B6328" s="16" t="s">
        <v>864</v>
      </c>
      <c r="C6328" s="16" t="s">
        <v>869</v>
      </c>
      <c r="D6328" s="16" t="s">
        <v>397</v>
      </c>
      <c r="E6328" s="16" t="s">
        <v>394</v>
      </c>
      <c r="F6328" s="17">
        <f>+IF(INDEX('[1]Budget B+R'!$A$1:$M$182,MATCH('import-vte detail'!A6328,'[1]Budget B+R'!$A$1:$A$182,0),MATCH('import-vte detail'!I6328,'[1]Budget B+R'!$A$1:$M$1,0))&gt;0,INDEX('[1]Budget B+R'!$A$1:$M$182,MATCH('import-vte detail'!A6328,'[1]Budget B+R'!$A$1:$A$182,0),MATCH('import-vte detail'!I6328,'[1]Budget B+R'!$A$1:$M$1,0)),0)</f>
        <v>9901</v>
      </c>
      <c r="G6328" s="17">
        <f>+IF(INDEX('[1]Budget B+R'!$A$1:$M$182,MATCH('import-vte detail'!A6328,'[1]Budget B+R'!$A$1:$A$182,0),MATCH('import-vte detail'!I6328,'[1]Budget B+R'!$A$1:$M$1,0))&lt;0,INDEX('[1]Budget B+R'!$A$1:$M$182,MATCH('import-vte detail'!A6328,'[1]Budget B+R'!$A$1:$A$182,0),MATCH('import-vte detail'!I6328,'[1]Budget B+R'!$A$1:$M$1,0))*-1,0)</f>
        <v>0</v>
      </c>
      <c r="H6328" s="17"/>
      <c r="I6328">
        <v>3</v>
      </c>
      <c r="J6328" s="6">
        <f t="shared" si="98"/>
        <v>9901</v>
      </c>
      <c r="K6328" t="s">
        <v>395</v>
      </c>
    </row>
    <row r="6329" spans="1:11" hidden="1" x14ac:dyDescent="0.25">
      <c r="A6329" s="16">
        <v>40010</v>
      </c>
      <c r="B6329" s="16" t="s">
        <v>864</v>
      </c>
      <c r="C6329" s="16" t="s">
        <v>869</v>
      </c>
      <c r="D6329" s="16" t="s">
        <v>398</v>
      </c>
      <c r="E6329" s="16" t="s">
        <v>394</v>
      </c>
      <c r="F6329" s="17">
        <f>+IF(INDEX('[1]Budget B+R'!$A$1:$M$182,MATCH('import-vte detail'!A6329,'[1]Budget B+R'!$A$1:$A$182,0),MATCH('import-vte detail'!I6329,'[1]Budget B+R'!$A$1:$M$1,0))&gt;0,INDEX('[1]Budget B+R'!$A$1:$M$182,MATCH('import-vte detail'!A6329,'[1]Budget B+R'!$A$1:$A$182,0),MATCH('import-vte detail'!I6329,'[1]Budget B+R'!$A$1:$M$1,0)),0)</f>
        <v>7745</v>
      </c>
      <c r="G6329" s="17">
        <f>+IF(INDEX('[1]Budget B+R'!$A$1:$M$182,MATCH('import-vte detail'!A6329,'[1]Budget B+R'!$A$1:$A$182,0),MATCH('import-vte detail'!I6329,'[1]Budget B+R'!$A$1:$M$1,0))&lt;0,INDEX('[1]Budget B+R'!$A$1:$M$182,MATCH('import-vte detail'!A6329,'[1]Budget B+R'!$A$1:$A$182,0),MATCH('import-vte detail'!I6329,'[1]Budget B+R'!$A$1:$M$1,0))*-1,0)</f>
        <v>0</v>
      </c>
      <c r="H6329" s="17"/>
      <c r="I6329">
        <v>4</v>
      </c>
      <c r="J6329" s="6">
        <f t="shared" si="98"/>
        <v>7745</v>
      </c>
      <c r="K6329" t="s">
        <v>395</v>
      </c>
    </row>
    <row r="6330" spans="1:11" hidden="1" x14ac:dyDescent="0.25">
      <c r="A6330" s="16">
        <v>40010</v>
      </c>
      <c r="B6330" s="16" t="s">
        <v>864</v>
      </c>
      <c r="C6330" s="16" t="s">
        <v>869</v>
      </c>
      <c r="D6330" s="16" t="s">
        <v>399</v>
      </c>
      <c r="E6330" s="16" t="s">
        <v>394</v>
      </c>
      <c r="F6330" s="17">
        <f>+IF(INDEX('[1]Budget B+R'!$A$1:$M$182,MATCH('import-vte detail'!A6330,'[1]Budget B+R'!$A$1:$A$182,0),MATCH('import-vte detail'!I6330,'[1]Budget B+R'!$A$1:$M$1,0))&gt;0,INDEX('[1]Budget B+R'!$A$1:$M$182,MATCH('import-vte detail'!A6330,'[1]Budget B+R'!$A$1:$A$182,0),MATCH('import-vte detail'!I6330,'[1]Budget B+R'!$A$1:$M$1,0)),0)</f>
        <v>8243</v>
      </c>
      <c r="G6330" s="17">
        <f>+IF(INDEX('[1]Budget B+R'!$A$1:$M$182,MATCH('import-vte detail'!A6330,'[1]Budget B+R'!$A$1:$A$182,0),MATCH('import-vte detail'!I6330,'[1]Budget B+R'!$A$1:$M$1,0))&lt;0,INDEX('[1]Budget B+R'!$A$1:$M$182,MATCH('import-vte detail'!A6330,'[1]Budget B+R'!$A$1:$A$182,0),MATCH('import-vte detail'!I6330,'[1]Budget B+R'!$A$1:$M$1,0))*-1,0)</f>
        <v>0</v>
      </c>
      <c r="H6330" s="17"/>
      <c r="I6330">
        <v>5</v>
      </c>
      <c r="J6330" s="6">
        <f t="shared" si="98"/>
        <v>8243</v>
      </c>
      <c r="K6330" t="s">
        <v>395</v>
      </c>
    </row>
    <row r="6331" spans="1:11" hidden="1" x14ac:dyDescent="0.25">
      <c r="A6331" s="16">
        <v>40010</v>
      </c>
      <c r="B6331" s="16" t="s">
        <v>864</v>
      </c>
      <c r="C6331" s="16" t="s">
        <v>869</v>
      </c>
      <c r="D6331" s="16" t="s">
        <v>400</v>
      </c>
      <c r="E6331" s="16" t="s">
        <v>394</v>
      </c>
      <c r="F6331" s="17">
        <f>+IF(INDEX('[1]Budget B+R'!$A$1:$M$182,MATCH('import-vte detail'!A6331,'[1]Budget B+R'!$A$1:$A$182,0),MATCH('import-vte detail'!I6331,'[1]Budget B+R'!$A$1:$M$1,0))&gt;0,INDEX('[1]Budget B+R'!$A$1:$M$182,MATCH('import-vte detail'!A6331,'[1]Budget B+R'!$A$1:$A$182,0),MATCH('import-vte detail'!I6331,'[1]Budget B+R'!$A$1:$M$1,0)),0)</f>
        <v>9368</v>
      </c>
      <c r="G6331" s="17">
        <f>+IF(INDEX('[1]Budget B+R'!$A$1:$M$182,MATCH('import-vte detail'!A6331,'[1]Budget B+R'!$A$1:$A$182,0),MATCH('import-vte detail'!I6331,'[1]Budget B+R'!$A$1:$M$1,0))&lt;0,INDEX('[1]Budget B+R'!$A$1:$M$182,MATCH('import-vte detail'!A6331,'[1]Budget B+R'!$A$1:$A$182,0),MATCH('import-vte detail'!I6331,'[1]Budget B+R'!$A$1:$M$1,0))*-1,0)</f>
        <v>0</v>
      </c>
      <c r="H6331" s="17"/>
      <c r="I6331">
        <v>6</v>
      </c>
      <c r="J6331" s="6">
        <f t="shared" si="98"/>
        <v>9368</v>
      </c>
      <c r="K6331" t="s">
        <v>395</v>
      </c>
    </row>
    <row r="6332" spans="1:11" hidden="1" x14ac:dyDescent="0.25">
      <c r="A6332" s="16">
        <v>40010</v>
      </c>
      <c r="B6332" s="16" t="s">
        <v>864</v>
      </c>
      <c r="C6332" s="16" t="s">
        <v>869</v>
      </c>
      <c r="D6332" s="16" t="s">
        <v>401</v>
      </c>
      <c r="E6332" s="16" t="s">
        <v>394</v>
      </c>
      <c r="F6332" s="17">
        <f>+IF(INDEX('[1]Budget B+R'!$A$1:$M$182,MATCH('import-vte detail'!A6332,'[1]Budget B+R'!$A$1:$A$182,0),MATCH('import-vte detail'!I6332,'[1]Budget B+R'!$A$1:$M$1,0))&gt;0,INDEX('[1]Budget B+R'!$A$1:$M$182,MATCH('import-vte detail'!A6332,'[1]Budget B+R'!$A$1:$A$182,0),MATCH('import-vte detail'!I6332,'[1]Budget B+R'!$A$1:$M$1,0)),0)</f>
        <v>7503</v>
      </c>
      <c r="G6332" s="17">
        <f>+IF(INDEX('[1]Budget B+R'!$A$1:$M$182,MATCH('import-vte detail'!A6332,'[1]Budget B+R'!$A$1:$A$182,0),MATCH('import-vte detail'!I6332,'[1]Budget B+R'!$A$1:$M$1,0))&lt;0,INDEX('[1]Budget B+R'!$A$1:$M$182,MATCH('import-vte detail'!A6332,'[1]Budget B+R'!$A$1:$A$182,0),MATCH('import-vte detail'!I6332,'[1]Budget B+R'!$A$1:$M$1,0))*-1,0)</f>
        <v>0</v>
      </c>
      <c r="H6332" s="17"/>
      <c r="I6332">
        <v>7</v>
      </c>
      <c r="J6332" s="6">
        <f t="shared" si="98"/>
        <v>7503</v>
      </c>
      <c r="K6332" t="s">
        <v>395</v>
      </c>
    </row>
    <row r="6333" spans="1:11" hidden="1" x14ac:dyDescent="0.25">
      <c r="A6333" s="16">
        <v>40010</v>
      </c>
      <c r="B6333" s="16" t="s">
        <v>864</v>
      </c>
      <c r="C6333" s="16" t="s">
        <v>869</v>
      </c>
      <c r="D6333" s="16" t="s">
        <v>402</v>
      </c>
      <c r="E6333" s="16" t="s">
        <v>394</v>
      </c>
      <c r="F6333" s="17">
        <f>+IF(INDEX('[1]Budget B+R'!$A$1:$M$182,MATCH('import-vte detail'!A6333,'[1]Budget B+R'!$A$1:$A$182,0),MATCH('import-vte detail'!I6333,'[1]Budget B+R'!$A$1:$M$1,0))&gt;0,INDEX('[1]Budget B+R'!$A$1:$M$182,MATCH('import-vte detail'!A6333,'[1]Budget B+R'!$A$1:$A$182,0),MATCH('import-vte detail'!I6333,'[1]Budget B+R'!$A$1:$M$1,0)),0)</f>
        <v>7298</v>
      </c>
      <c r="G6333" s="17">
        <f>+IF(INDEX('[1]Budget B+R'!$A$1:$M$182,MATCH('import-vte detail'!A6333,'[1]Budget B+R'!$A$1:$A$182,0),MATCH('import-vte detail'!I6333,'[1]Budget B+R'!$A$1:$M$1,0))&lt;0,INDEX('[1]Budget B+R'!$A$1:$M$182,MATCH('import-vte detail'!A6333,'[1]Budget B+R'!$A$1:$A$182,0),MATCH('import-vte detail'!I6333,'[1]Budget B+R'!$A$1:$M$1,0))*-1,0)</f>
        <v>0</v>
      </c>
      <c r="H6333" s="17"/>
      <c r="I6333">
        <v>8</v>
      </c>
      <c r="J6333" s="6">
        <f t="shared" si="98"/>
        <v>7298</v>
      </c>
      <c r="K6333" t="s">
        <v>395</v>
      </c>
    </row>
    <row r="6334" spans="1:11" hidden="1" x14ac:dyDescent="0.25">
      <c r="A6334" s="16">
        <v>40010</v>
      </c>
      <c r="B6334" s="16" t="s">
        <v>864</v>
      </c>
      <c r="C6334" s="16" t="s">
        <v>869</v>
      </c>
      <c r="D6334" s="16" t="s">
        <v>403</v>
      </c>
      <c r="E6334" s="16" t="s">
        <v>394</v>
      </c>
      <c r="F6334" s="17">
        <f>+IF(INDEX('[1]Budget B+R'!$A$1:$M$182,MATCH('import-vte detail'!A6334,'[1]Budget B+R'!$A$1:$A$182,0),MATCH('import-vte detail'!I6334,'[1]Budget B+R'!$A$1:$M$1,0))&gt;0,INDEX('[1]Budget B+R'!$A$1:$M$182,MATCH('import-vte detail'!A6334,'[1]Budget B+R'!$A$1:$A$182,0),MATCH('import-vte detail'!I6334,'[1]Budget B+R'!$A$1:$M$1,0)),0)</f>
        <v>8129</v>
      </c>
      <c r="G6334" s="17">
        <f>+IF(INDEX('[1]Budget B+R'!$A$1:$M$182,MATCH('import-vte detail'!A6334,'[1]Budget B+R'!$A$1:$A$182,0),MATCH('import-vte detail'!I6334,'[1]Budget B+R'!$A$1:$M$1,0))&lt;0,INDEX('[1]Budget B+R'!$A$1:$M$182,MATCH('import-vte detail'!A6334,'[1]Budget B+R'!$A$1:$A$182,0),MATCH('import-vte detail'!I6334,'[1]Budget B+R'!$A$1:$M$1,0))*-1,0)</f>
        <v>0</v>
      </c>
      <c r="H6334" s="17"/>
      <c r="I6334">
        <v>9</v>
      </c>
      <c r="J6334" s="6">
        <f t="shared" si="98"/>
        <v>8129</v>
      </c>
      <c r="K6334" t="s">
        <v>395</v>
      </c>
    </row>
    <row r="6335" spans="1:11" hidden="1" x14ac:dyDescent="0.25">
      <c r="A6335" s="16">
        <v>40010</v>
      </c>
      <c r="B6335" s="16" t="s">
        <v>864</v>
      </c>
      <c r="C6335" s="16" t="s">
        <v>869</v>
      </c>
      <c r="D6335" s="16" t="s">
        <v>404</v>
      </c>
      <c r="E6335" s="16" t="s">
        <v>394</v>
      </c>
      <c r="F6335" s="17">
        <f>+IF(INDEX('[1]Budget B+R'!$A$1:$M$182,MATCH('import-vte detail'!A6335,'[1]Budget B+R'!$A$1:$A$182,0),MATCH('import-vte detail'!I6335,'[1]Budget B+R'!$A$1:$M$1,0))&gt;0,INDEX('[1]Budget B+R'!$A$1:$M$182,MATCH('import-vte detail'!A6335,'[1]Budget B+R'!$A$1:$A$182,0),MATCH('import-vte detail'!I6335,'[1]Budget B+R'!$A$1:$M$1,0)),0)</f>
        <v>9367</v>
      </c>
      <c r="G6335" s="17">
        <f>+IF(INDEX('[1]Budget B+R'!$A$1:$M$182,MATCH('import-vte detail'!A6335,'[1]Budget B+R'!$A$1:$A$182,0),MATCH('import-vte detail'!I6335,'[1]Budget B+R'!$A$1:$M$1,0))&lt;0,INDEX('[1]Budget B+R'!$A$1:$M$182,MATCH('import-vte detail'!A6335,'[1]Budget B+R'!$A$1:$A$182,0),MATCH('import-vte detail'!I6335,'[1]Budget B+R'!$A$1:$M$1,0))*-1,0)</f>
        <v>0</v>
      </c>
      <c r="H6335" s="17"/>
      <c r="I6335">
        <v>10</v>
      </c>
      <c r="J6335" s="6">
        <f t="shared" si="98"/>
        <v>9367</v>
      </c>
      <c r="K6335" t="s">
        <v>395</v>
      </c>
    </row>
    <row r="6336" spans="1:11" hidden="1" x14ac:dyDescent="0.25">
      <c r="A6336" s="16">
        <v>40010</v>
      </c>
      <c r="B6336" s="16" t="s">
        <v>864</v>
      </c>
      <c r="C6336" s="16" t="s">
        <v>869</v>
      </c>
      <c r="D6336" s="16" t="s">
        <v>405</v>
      </c>
      <c r="E6336" s="16" t="s">
        <v>394</v>
      </c>
      <c r="F6336" s="17">
        <f>+IF(INDEX('[1]Budget B+R'!$A$1:$M$182,MATCH('import-vte detail'!A6336,'[1]Budget B+R'!$A$1:$A$182,0),MATCH('import-vte detail'!I6336,'[1]Budget B+R'!$A$1:$M$1,0))&gt;0,INDEX('[1]Budget B+R'!$A$1:$M$182,MATCH('import-vte detail'!A6336,'[1]Budget B+R'!$A$1:$A$182,0),MATCH('import-vte detail'!I6336,'[1]Budget B+R'!$A$1:$M$1,0)),0)</f>
        <v>10549</v>
      </c>
      <c r="G6336" s="17">
        <f>+IF(INDEX('[1]Budget B+R'!$A$1:$M$182,MATCH('import-vte detail'!A6336,'[1]Budget B+R'!$A$1:$A$182,0),MATCH('import-vte detail'!I6336,'[1]Budget B+R'!$A$1:$M$1,0))&lt;0,INDEX('[1]Budget B+R'!$A$1:$M$182,MATCH('import-vte detail'!A6336,'[1]Budget B+R'!$A$1:$A$182,0),MATCH('import-vte detail'!I6336,'[1]Budget B+R'!$A$1:$M$1,0))*-1,0)</f>
        <v>0</v>
      </c>
      <c r="H6336" s="17"/>
      <c r="I6336">
        <v>11</v>
      </c>
      <c r="J6336" s="6">
        <f t="shared" si="98"/>
        <v>10549</v>
      </c>
      <c r="K6336" t="s">
        <v>395</v>
      </c>
    </row>
    <row r="6337" spans="1:11" hidden="1" x14ac:dyDescent="0.25">
      <c r="A6337" s="16">
        <v>40010</v>
      </c>
      <c r="B6337" s="16" t="s">
        <v>864</v>
      </c>
      <c r="C6337" s="16" t="s">
        <v>869</v>
      </c>
      <c r="D6337" s="16" t="s">
        <v>406</v>
      </c>
      <c r="E6337" s="16" t="s">
        <v>394</v>
      </c>
      <c r="F6337" s="17">
        <f>+IF(INDEX('[1]Budget B+R'!$A$1:$M$182,MATCH('import-vte detail'!A6337,'[1]Budget B+R'!$A$1:$A$182,0),MATCH('import-vte detail'!I6337,'[1]Budget B+R'!$A$1:$M$1,0))&gt;0,INDEX('[1]Budget B+R'!$A$1:$M$182,MATCH('import-vte detail'!A6337,'[1]Budget B+R'!$A$1:$A$182,0),MATCH('import-vte detail'!I6337,'[1]Budget B+R'!$A$1:$M$1,0)),0)</f>
        <v>4728</v>
      </c>
      <c r="G6337" s="17">
        <f>+IF(INDEX('[1]Budget B+R'!$A$1:$M$182,MATCH('import-vte detail'!A6337,'[1]Budget B+R'!$A$1:$A$182,0),MATCH('import-vte detail'!I6337,'[1]Budget B+R'!$A$1:$M$1,0))&lt;0,INDEX('[1]Budget B+R'!$A$1:$M$182,MATCH('import-vte detail'!A6337,'[1]Budget B+R'!$A$1:$A$182,0),MATCH('import-vte detail'!I6337,'[1]Budget B+R'!$A$1:$M$1,0))*-1,0)</f>
        <v>0</v>
      </c>
      <c r="H6337" s="17"/>
      <c r="I6337">
        <v>12</v>
      </c>
      <c r="J6337" s="6">
        <f t="shared" si="98"/>
        <v>4728</v>
      </c>
      <c r="K6337" t="s">
        <v>395</v>
      </c>
    </row>
    <row r="6338" spans="1:11" hidden="1" x14ac:dyDescent="0.25">
      <c r="A6338" s="18">
        <v>40011</v>
      </c>
      <c r="B6338" s="16" t="s">
        <v>864</v>
      </c>
      <c r="C6338" s="16" t="s">
        <v>869</v>
      </c>
      <c r="D6338" s="16" t="s">
        <v>393</v>
      </c>
      <c r="E6338" s="16" t="s">
        <v>394</v>
      </c>
      <c r="F6338" s="17">
        <f>+IF(INDEX('[1]Budget B+R'!$A$1:$M$182,MATCH('import-vte detail'!A6338,'[1]Budget B+R'!$A$1:$A$182,0),MATCH('import-vte detail'!I6338,'[1]Budget B+R'!$A$1:$M$1,0))&gt;0,INDEX('[1]Budget B+R'!$A$1:$M$182,MATCH('import-vte detail'!A6338,'[1]Budget B+R'!$A$1:$A$182,0),MATCH('import-vte detail'!I6338,'[1]Budget B+R'!$A$1:$M$1,0)),0)</f>
        <v>387231</v>
      </c>
      <c r="G6338" s="17">
        <f>+IF(INDEX('[1]Budget B+R'!$A$1:$M$182,MATCH('import-vte detail'!A6338,'[1]Budget B+R'!$A$1:$A$182,0),MATCH('import-vte detail'!I6338,'[1]Budget B+R'!$A$1:$M$1,0))&lt;0,INDEX('[1]Budget B+R'!$A$1:$M$182,MATCH('import-vte detail'!A6338,'[1]Budget B+R'!$A$1:$A$182,0),MATCH('import-vte detail'!I6338,'[1]Budget B+R'!$A$1:$M$1,0))*-1,0)</f>
        <v>0</v>
      </c>
      <c r="H6338" s="17"/>
      <c r="I6338">
        <v>1</v>
      </c>
      <c r="J6338" s="6">
        <f t="shared" ref="J6338:J6401" si="99">+F6338-G6338</f>
        <v>387231</v>
      </c>
      <c r="K6338" t="s">
        <v>395</v>
      </c>
    </row>
    <row r="6339" spans="1:11" hidden="1" x14ac:dyDescent="0.25">
      <c r="A6339" s="16">
        <v>40011</v>
      </c>
      <c r="B6339" s="16" t="s">
        <v>864</v>
      </c>
      <c r="C6339" s="16" t="s">
        <v>869</v>
      </c>
      <c r="D6339" s="16" t="s">
        <v>396</v>
      </c>
      <c r="E6339" s="16" t="s">
        <v>394</v>
      </c>
      <c r="F6339" s="17">
        <f>+IF(INDEX('[1]Budget B+R'!$A$1:$M$182,MATCH('import-vte detail'!A6339,'[1]Budget B+R'!$A$1:$A$182,0),MATCH('import-vte detail'!I6339,'[1]Budget B+R'!$A$1:$M$1,0))&gt;0,INDEX('[1]Budget B+R'!$A$1:$M$182,MATCH('import-vte detail'!A6339,'[1]Budget B+R'!$A$1:$A$182,0),MATCH('import-vte detail'!I6339,'[1]Budget B+R'!$A$1:$M$1,0)),0)</f>
        <v>471237</v>
      </c>
      <c r="G6339" s="17">
        <f>+IF(INDEX('[1]Budget B+R'!$A$1:$M$182,MATCH('import-vte detail'!A6339,'[1]Budget B+R'!$A$1:$A$182,0),MATCH('import-vte detail'!I6339,'[1]Budget B+R'!$A$1:$M$1,0))&lt;0,INDEX('[1]Budget B+R'!$A$1:$M$182,MATCH('import-vte detail'!A6339,'[1]Budget B+R'!$A$1:$A$182,0),MATCH('import-vte detail'!I6339,'[1]Budget B+R'!$A$1:$M$1,0))*-1,0)</f>
        <v>0</v>
      </c>
      <c r="H6339" s="17"/>
      <c r="I6339">
        <v>2</v>
      </c>
      <c r="J6339" s="6">
        <f t="shared" si="99"/>
        <v>471237</v>
      </c>
      <c r="K6339" t="s">
        <v>395</v>
      </c>
    </row>
    <row r="6340" spans="1:11" hidden="1" x14ac:dyDescent="0.25">
      <c r="A6340" s="16">
        <v>40011</v>
      </c>
      <c r="B6340" s="16" t="s">
        <v>864</v>
      </c>
      <c r="C6340" s="16" t="s">
        <v>869</v>
      </c>
      <c r="D6340" s="16" t="s">
        <v>397</v>
      </c>
      <c r="E6340" s="16" t="s">
        <v>394</v>
      </c>
      <c r="F6340" s="17">
        <f>+IF(INDEX('[1]Budget B+R'!$A$1:$M$182,MATCH('import-vte detail'!A6340,'[1]Budget B+R'!$A$1:$A$182,0),MATCH('import-vte detail'!I6340,'[1]Budget B+R'!$A$1:$M$1,0))&gt;0,INDEX('[1]Budget B+R'!$A$1:$M$182,MATCH('import-vte detail'!A6340,'[1]Budget B+R'!$A$1:$A$182,0),MATCH('import-vte detail'!I6340,'[1]Budget B+R'!$A$1:$M$1,0)),0)</f>
        <v>495032</v>
      </c>
      <c r="G6340" s="17">
        <f>+IF(INDEX('[1]Budget B+R'!$A$1:$M$182,MATCH('import-vte detail'!A6340,'[1]Budget B+R'!$A$1:$A$182,0),MATCH('import-vte detail'!I6340,'[1]Budget B+R'!$A$1:$M$1,0))&lt;0,INDEX('[1]Budget B+R'!$A$1:$M$182,MATCH('import-vte detail'!A6340,'[1]Budget B+R'!$A$1:$A$182,0),MATCH('import-vte detail'!I6340,'[1]Budget B+R'!$A$1:$M$1,0))*-1,0)</f>
        <v>0</v>
      </c>
      <c r="H6340" s="17"/>
      <c r="I6340">
        <v>3</v>
      </c>
      <c r="J6340" s="6">
        <f t="shared" si="99"/>
        <v>495032</v>
      </c>
      <c r="K6340" t="s">
        <v>395</v>
      </c>
    </row>
    <row r="6341" spans="1:11" hidden="1" x14ac:dyDescent="0.25">
      <c r="A6341" s="16">
        <v>40011</v>
      </c>
      <c r="B6341" s="16" t="s">
        <v>864</v>
      </c>
      <c r="C6341" s="16" t="s">
        <v>869</v>
      </c>
      <c r="D6341" s="16" t="s">
        <v>398</v>
      </c>
      <c r="E6341" s="16" t="s">
        <v>394</v>
      </c>
      <c r="F6341" s="17">
        <f>+IF(INDEX('[1]Budget B+R'!$A$1:$M$182,MATCH('import-vte detail'!A6341,'[1]Budget B+R'!$A$1:$A$182,0),MATCH('import-vte detail'!I6341,'[1]Budget B+R'!$A$1:$M$1,0))&gt;0,INDEX('[1]Budget B+R'!$A$1:$M$182,MATCH('import-vte detail'!A6341,'[1]Budget B+R'!$A$1:$A$182,0),MATCH('import-vte detail'!I6341,'[1]Budget B+R'!$A$1:$M$1,0)),0)</f>
        <v>387232</v>
      </c>
      <c r="G6341" s="17">
        <f>+IF(INDEX('[1]Budget B+R'!$A$1:$M$182,MATCH('import-vte detail'!A6341,'[1]Budget B+R'!$A$1:$A$182,0),MATCH('import-vte detail'!I6341,'[1]Budget B+R'!$A$1:$M$1,0))&lt;0,INDEX('[1]Budget B+R'!$A$1:$M$182,MATCH('import-vte detail'!A6341,'[1]Budget B+R'!$A$1:$A$182,0),MATCH('import-vte detail'!I6341,'[1]Budget B+R'!$A$1:$M$1,0))*-1,0)</f>
        <v>0</v>
      </c>
      <c r="H6341" s="17"/>
      <c r="I6341">
        <v>4</v>
      </c>
      <c r="J6341" s="6">
        <f t="shared" si="99"/>
        <v>387232</v>
      </c>
      <c r="K6341" t="s">
        <v>395</v>
      </c>
    </row>
    <row r="6342" spans="1:11" hidden="1" x14ac:dyDescent="0.25">
      <c r="A6342" s="16">
        <v>40011</v>
      </c>
      <c r="B6342" s="16" t="s">
        <v>864</v>
      </c>
      <c r="C6342" s="16" t="s">
        <v>869</v>
      </c>
      <c r="D6342" s="16" t="s">
        <v>399</v>
      </c>
      <c r="E6342" s="16" t="s">
        <v>394</v>
      </c>
      <c r="F6342" s="17">
        <f>+IF(INDEX('[1]Budget B+R'!$A$1:$M$182,MATCH('import-vte detail'!A6342,'[1]Budget B+R'!$A$1:$A$182,0),MATCH('import-vte detail'!I6342,'[1]Budget B+R'!$A$1:$M$1,0))&gt;0,INDEX('[1]Budget B+R'!$A$1:$M$182,MATCH('import-vte detail'!A6342,'[1]Budget B+R'!$A$1:$A$182,0),MATCH('import-vte detail'!I6342,'[1]Budget B+R'!$A$1:$M$1,0)),0)</f>
        <v>412175</v>
      </c>
      <c r="G6342" s="17">
        <f>+IF(INDEX('[1]Budget B+R'!$A$1:$M$182,MATCH('import-vte detail'!A6342,'[1]Budget B+R'!$A$1:$A$182,0),MATCH('import-vte detail'!I6342,'[1]Budget B+R'!$A$1:$M$1,0))&lt;0,INDEX('[1]Budget B+R'!$A$1:$M$182,MATCH('import-vte detail'!A6342,'[1]Budget B+R'!$A$1:$A$182,0),MATCH('import-vte detail'!I6342,'[1]Budget B+R'!$A$1:$M$1,0))*-1,0)</f>
        <v>0</v>
      </c>
      <c r="H6342" s="17"/>
      <c r="I6342">
        <v>5</v>
      </c>
      <c r="J6342" s="6">
        <f t="shared" si="99"/>
        <v>412175</v>
      </c>
      <c r="K6342" t="s">
        <v>395</v>
      </c>
    </row>
    <row r="6343" spans="1:11" hidden="1" x14ac:dyDescent="0.25">
      <c r="A6343" s="16">
        <v>40011</v>
      </c>
      <c r="B6343" s="16" t="s">
        <v>864</v>
      </c>
      <c r="C6343" s="16" t="s">
        <v>869</v>
      </c>
      <c r="D6343" s="16" t="s">
        <v>400</v>
      </c>
      <c r="E6343" s="16" t="s">
        <v>394</v>
      </c>
      <c r="F6343" s="17">
        <f>+IF(INDEX('[1]Budget B+R'!$A$1:$M$182,MATCH('import-vte detail'!A6343,'[1]Budget B+R'!$A$1:$A$182,0),MATCH('import-vte detail'!I6343,'[1]Budget B+R'!$A$1:$M$1,0))&gt;0,INDEX('[1]Budget B+R'!$A$1:$M$182,MATCH('import-vte detail'!A6343,'[1]Budget B+R'!$A$1:$A$182,0),MATCH('import-vte detail'!I6343,'[1]Budget B+R'!$A$1:$M$1,0)),0)</f>
        <v>468369</v>
      </c>
      <c r="G6343" s="17">
        <f>+IF(INDEX('[1]Budget B+R'!$A$1:$M$182,MATCH('import-vte detail'!A6343,'[1]Budget B+R'!$A$1:$A$182,0),MATCH('import-vte detail'!I6343,'[1]Budget B+R'!$A$1:$M$1,0))&lt;0,INDEX('[1]Budget B+R'!$A$1:$M$182,MATCH('import-vte detail'!A6343,'[1]Budget B+R'!$A$1:$A$182,0),MATCH('import-vte detail'!I6343,'[1]Budget B+R'!$A$1:$M$1,0))*-1,0)</f>
        <v>0</v>
      </c>
      <c r="H6343" s="17"/>
      <c r="I6343">
        <v>6</v>
      </c>
      <c r="J6343" s="6">
        <f t="shared" si="99"/>
        <v>468369</v>
      </c>
      <c r="K6343" t="s">
        <v>395</v>
      </c>
    </row>
    <row r="6344" spans="1:11" hidden="1" x14ac:dyDescent="0.25">
      <c r="A6344" s="16">
        <v>40011</v>
      </c>
      <c r="B6344" s="16" t="s">
        <v>864</v>
      </c>
      <c r="C6344" s="16" t="s">
        <v>869</v>
      </c>
      <c r="D6344" s="16" t="s">
        <v>401</v>
      </c>
      <c r="E6344" s="16" t="s">
        <v>394</v>
      </c>
      <c r="F6344" s="17">
        <f>+IF(INDEX('[1]Budget B+R'!$A$1:$M$182,MATCH('import-vte detail'!A6344,'[1]Budget B+R'!$A$1:$A$182,0),MATCH('import-vte detail'!I6344,'[1]Budget B+R'!$A$1:$M$1,0))&gt;0,INDEX('[1]Budget B+R'!$A$1:$M$182,MATCH('import-vte detail'!A6344,'[1]Budget B+R'!$A$1:$A$182,0),MATCH('import-vte detail'!I6344,'[1]Budget B+R'!$A$1:$M$1,0)),0)</f>
        <v>375190</v>
      </c>
      <c r="G6344" s="17">
        <f>+IF(INDEX('[1]Budget B+R'!$A$1:$M$182,MATCH('import-vte detail'!A6344,'[1]Budget B+R'!$A$1:$A$182,0),MATCH('import-vte detail'!I6344,'[1]Budget B+R'!$A$1:$M$1,0))&lt;0,INDEX('[1]Budget B+R'!$A$1:$M$182,MATCH('import-vte detail'!A6344,'[1]Budget B+R'!$A$1:$A$182,0),MATCH('import-vte detail'!I6344,'[1]Budget B+R'!$A$1:$M$1,0))*-1,0)</f>
        <v>0</v>
      </c>
      <c r="H6344" s="17"/>
      <c r="I6344">
        <v>7</v>
      </c>
      <c r="J6344" s="6">
        <f t="shared" si="99"/>
        <v>375190</v>
      </c>
      <c r="K6344" t="s">
        <v>395</v>
      </c>
    </row>
    <row r="6345" spans="1:11" hidden="1" x14ac:dyDescent="0.25">
      <c r="A6345" s="16">
        <v>40011</v>
      </c>
      <c r="B6345" s="16" t="s">
        <v>864</v>
      </c>
      <c r="C6345" s="16" t="s">
        <v>869</v>
      </c>
      <c r="D6345" s="16" t="s">
        <v>402</v>
      </c>
      <c r="E6345" s="16" t="s">
        <v>394</v>
      </c>
      <c r="F6345" s="17">
        <f>+IF(INDEX('[1]Budget B+R'!$A$1:$M$182,MATCH('import-vte detail'!A6345,'[1]Budget B+R'!$A$1:$A$182,0),MATCH('import-vte detail'!I6345,'[1]Budget B+R'!$A$1:$M$1,0))&gt;0,INDEX('[1]Budget B+R'!$A$1:$M$182,MATCH('import-vte detail'!A6345,'[1]Budget B+R'!$A$1:$A$182,0),MATCH('import-vte detail'!I6345,'[1]Budget B+R'!$A$1:$M$1,0)),0)</f>
        <v>364869</v>
      </c>
      <c r="G6345" s="17">
        <f>+IF(INDEX('[1]Budget B+R'!$A$1:$M$182,MATCH('import-vte detail'!A6345,'[1]Budget B+R'!$A$1:$A$182,0),MATCH('import-vte detail'!I6345,'[1]Budget B+R'!$A$1:$M$1,0))&lt;0,INDEX('[1]Budget B+R'!$A$1:$M$182,MATCH('import-vte detail'!A6345,'[1]Budget B+R'!$A$1:$A$182,0),MATCH('import-vte detail'!I6345,'[1]Budget B+R'!$A$1:$M$1,0))*-1,0)</f>
        <v>0</v>
      </c>
      <c r="H6345" s="17"/>
      <c r="I6345">
        <v>8</v>
      </c>
      <c r="J6345" s="6">
        <f t="shared" si="99"/>
        <v>364869</v>
      </c>
      <c r="K6345" t="s">
        <v>395</v>
      </c>
    </row>
    <row r="6346" spans="1:11" hidden="1" x14ac:dyDescent="0.25">
      <c r="A6346" s="16">
        <v>40011</v>
      </c>
      <c r="B6346" s="16" t="s">
        <v>864</v>
      </c>
      <c r="C6346" s="16" t="s">
        <v>869</v>
      </c>
      <c r="D6346" s="16" t="s">
        <v>403</v>
      </c>
      <c r="E6346" s="16" t="s">
        <v>394</v>
      </c>
      <c r="F6346" s="17">
        <f>+IF(INDEX('[1]Budget B+R'!$A$1:$M$182,MATCH('import-vte detail'!A6346,'[1]Budget B+R'!$A$1:$A$182,0),MATCH('import-vte detail'!I6346,'[1]Budget B+R'!$A$1:$M$1,0))&gt;0,INDEX('[1]Budget B+R'!$A$1:$M$182,MATCH('import-vte detail'!A6346,'[1]Budget B+R'!$A$1:$A$182,0),MATCH('import-vte detail'!I6346,'[1]Budget B+R'!$A$1:$M$1,0)),0)</f>
        <v>406440</v>
      </c>
      <c r="G6346" s="17">
        <f>+IF(INDEX('[1]Budget B+R'!$A$1:$M$182,MATCH('import-vte detail'!A6346,'[1]Budget B+R'!$A$1:$A$182,0),MATCH('import-vte detail'!I6346,'[1]Budget B+R'!$A$1:$M$1,0))&lt;0,INDEX('[1]Budget B+R'!$A$1:$M$182,MATCH('import-vte detail'!A6346,'[1]Budget B+R'!$A$1:$A$182,0),MATCH('import-vte detail'!I6346,'[1]Budget B+R'!$A$1:$M$1,0))*-1,0)</f>
        <v>0</v>
      </c>
      <c r="H6346" s="17"/>
      <c r="I6346">
        <v>9</v>
      </c>
      <c r="J6346" s="6">
        <f t="shared" si="99"/>
        <v>406440</v>
      </c>
      <c r="K6346" t="s">
        <v>395</v>
      </c>
    </row>
    <row r="6347" spans="1:11" hidden="1" x14ac:dyDescent="0.25">
      <c r="A6347" s="16">
        <v>40011</v>
      </c>
      <c r="B6347" s="16" t="s">
        <v>864</v>
      </c>
      <c r="C6347" s="16" t="s">
        <v>869</v>
      </c>
      <c r="D6347" s="16" t="s">
        <v>404</v>
      </c>
      <c r="E6347" s="16" t="s">
        <v>394</v>
      </c>
      <c r="F6347" s="17">
        <f>+IF(INDEX('[1]Budget B+R'!$A$1:$M$182,MATCH('import-vte detail'!A6347,'[1]Budget B+R'!$A$1:$A$182,0),MATCH('import-vte detail'!I6347,'[1]Budget B+R'!$A$1:$M$1,0))&gt;0,INDEX('[1]Budget B+R'!$A$1:$M$182,MATCH('import-vte detail'!A6347,'[1]Budget B+R'!$A$1:$A$182,0),MATCH('import-vte detail'!I6347,'[1]Budget B+R'!$A$1:$M$1,0)),0)</f>
        <v>468369</v>
      </c>
      <c r="G6347" s="17">
        <f>+IF(INDEX('[1]Budget B+R'!$A$1:$M$182,MATCH('import-vte detail'!A6347,'[1]Budget B+R'!$A$1:$A$182,0),MATCH('import-vte detail'!I6347,'[1]Budget B+R'!$A$1:$M$1,0))&lt;0,INDEX('[1]Budget B+R'!$A$1:$M$182,MATCH('import-vte detail'!A6347,'[1]Budget B+R'!$A$1:$A$182,0),MATCH('import-vte detail'!I6347,'[1]Budget B+R'!$A$1:$M$1,0))*-1,0)</f>
        <v>0</v>
      </c>
      <c r="H6347" s="17"/>
      <c r="I6347">
        <v>10</v>
      </c>
      <c r="J6347" s="6">
        <f t="shared" si="99"/>
        <v>468369</v>
      </c>
      <c r="K6347" t="s">
        <v>395</v>
      </c>
    </row>
    <row r="6348" spans="1:11" hidden="1" x14ac:dyDescent="0.25">
      <c r="A6348" s="16">
        <v>40011</v>
      </c>
      <c r="B6348" s="16" t="s">
        <v>864</v>
      </c>
      <c r="C6348" s="16" t="s">
        <v>869</v>
      </c>
      <c r="D6348" s="16" t="s">
        <v>405</v>
      </c>
      <c r="E6348" s="16" t="s">
        <v>394</v>
      </c>
      <c r="F6348" s="17">
        <f>+IF(INDEX('[1]Budget B+R'!$A$1:$M$182,MATCH('import-vte detail'!A6348,'[1]Budget B+R'!$A$1:$A$182,0),MATCH('import-vte detail'!I6348,'[1]Budget B+R'!$A$1:$M$1,0))&gt;0,INDEX('[1]Budget B+R'!$A$1:$M$182,MATCH('import-vte detail'!A6348,'[1]Budget B+R'!$A$1:$A$182,0),MATCH('import-vte detail'!I6348,'[1]Budget B+R'!$A$1:$M$1,0)),0)</f>
        <v>527431</v>
      </c>
      <c r="G6348" s="17">
        <f>+IF(INDEX('[1]Budget B+R'!$A$1:$M$182,MATCH('import-vte detail'!A6348,'[1]Budget B+R'!$A$1:$A$182,0),MATCH('import-vte detail'!I6348,'[1]Budget B+R'!$A$1:$M$1,0))&lt;0,INDEX('[1]Budget B+R'!$A$1:$M$182,MATCH('import-vte detail'!A6348,'[1]Budget B+R'!$A$1:$A$182,0),MATCH('import-vte detail'!I6348,'[1]Budget B+R'!$A$1:$M$1,0))*-1,0)</f>
        <v>0</v>
      </c>
      <c r="H6348" s="17"/>
      <c r="I6348">
        <v>11</v>
      </c>
      <c r="J6348" s="6">
        <f t="shared" si="99"/>
        <v>527431</v>
      </c>
      <c r="K6348" t="s">
        <v>395</v>
      </c>
    </row>
    <row r="6349" spans="1:11" hidden="1" x14ac:dyDescent="0.25">
      <c r="A6349" s="16">
        <v>40011</v>
      </c>
      <c r="B6349" s="16" t="s">
        <v>864</v>
      </c>
      <c r="C6349" s="16" t="s">
        <v>869</v>
      </c>
      <c r="D6349" s="16" t="s">
        <v>406</v>
      </c>
      <c r="E6349" s="16" t="s">
        <v>394</v>
      </c>
      <c r="F6349" s="17">
        <f>+IF(INDEX('[1]Budget B+R'!$A$1:$M$182,MATCH('import-vte detail'!A6349,'[1]Budget B+R'!$A$1:$A$182,0),MATCH('import-vte detail'!I6349,'[1]Budget B+R'!$A$1:$M$1,0))&gt;0,INDEX('[1]Budget B+R'!$A$1:$M$182,MATCH('import-vte detail'!A6349,'[1]Budget B+R'!$A$1:$A$182,0),MATCH('import-vte detail'!I6349,'[1]Budget B+R'!$A$1:$M$1,0)),0)</f>
        <v>236425</v>
      </c>
      <c r="G6349" s="17">
        <f>+IF(INDEX('[1]Budget B+R'!$A$1:$M$182,MATCH('import-vte detail'!A6349,'[1]Budget B+R'!$A$1:$A$182,0),MATCH('import-vte detail'!I6349,'[1]Budget B+R'!$A$1:$M$1,0))&lt;0,INDEX('[1]Budget B+R'!$A$1:$M$182,MATCH('import-vte detail'!A6349,'[1]Budget B+R'!$A$1:$A$182,0),MATCH('import-vte detail'!I6349,'[1]Budget B+R'!$A$1:$M$1,0))*-1,0)</f>
        <v>0</v>
      </c>
      <c r="H6349" s="17"/>
      <c r="I6349">
        <v>12</v>
      </c>
      <c r="J6349" s="6">
        <f t="shared" si="99"/>
        <v>236425</v>
      </c>
      <c r="K6349" t="s">
        <v>395</v>
      </c>
    </row>
    <row r="6350" spans="1:11" hidden="1" x14ac:dyDescent="0.25">
      <c r="A6350" s="18">
        <v>40012</v>
      </c>
      <c r="B6350" s="16" t="s">
        <v>864</v>
      </c>
      <c r="C6350" s="16" t="s">
        <v>869</v>
      </c>
      <c r="D6350" s="16" t="s">
        <v>393</v>
      </c>
      <c r="E6350" s="16" t="s">
        <v>394</v>
      </c>
      <c r="F6350" s="17">
        <f>+IF(INDEX('[1]Budget B+R'!$A$1:$M$182,MATCH('import-vte detail'!A6350,'[1]Budget B+R'!$A$1:$A$182,0),MATCH('import-vte detail'!I6350,'[1]Budget B+R'!$A$1:$M$1,0))&gt;0,INDEX('[1]Budget B+R'!$A$1:$M$182,MATCH('import-vte detail'!A6350,'[1]Budget B+R'!$A$1:$A$182,0),MATCH('import-vte detail'!I6350,'[1]Budget B+R'!$A$1:$M$1,0)),0)</f>
        <v>306687</v>
      </c>
      <c r="G6350" s="17">
        <f>+IF(INDEX('[1]Budget B+R'!$A$1:$M$182,MATCH('import-vte detail'!A6350,'[1]Budget B+R'!$A$1:$A$182,0),MATCH('import-vte detail'!I6350,'[1]Budget B+R'!$A$1:$M$1,0))&lt;0,INDEX('[1]Budget B+R'!$A$1:$M$182,MATCH('import-vte detail'!A6350,'[1]Budget B+R'!$A$1:$A$182,0),MATCH('import-vte detail'!I6350,'[1]Budget B+R'!$A$1:$M$1,0))*-1,0)</f>
        <v>0</v>
      </c>
      <c r="H6350" s="17"/>
      <c r="I6350">
        <v>1</v>
      </c>
      <c r="J6350" s="6">
        <f t="shared" si="99"/>
        <v>306687</v>
      </c>
      <c r="K6350" t="s">
        <v>395</v>
      </c>
    </row>
    <row r="6351" spans="1:11" hidden="1" x14ac:dyDescent="0.25">
      <c r="A6351" s="16">
        <v>40012</v>
      </c>
      <c r="B6351" s="16" t="s">
        <v>864</v>
      </c>
      <c r="C6351" s="16" t="s">
        <v>869</v>
      </c>
      <c r="D6351" s="16" t="s">
        <v>396</v>
      </c>
      <c r="E6351" s="16" t="s">
        <v>394</v>
      </c>
      <c r="F6351" s="17">
        <f>+IF(INDEX('[1]Budget B+R'!$A$1:$M$182,MATCH('import-vte detail'!A6351,'[1]Budget B+R'!$A$1:$A$182,0),MATCH('import-vte detail'!I6351,'[1]Budget B+R'!$A$1:$M$1,0))&gt;0,INDEX('[1]Budget B+R'!$A$1:$M$182,MATCH('import-vte detail'!A6351,'[1]Budget B+R'!$A$1:$A$182,0),MATCH('import-vte detail'!I6351,'[1]Budget B+R'!$A$1:$M$1,0)),0)</f>
        <v>373220</v>
      </c>
      <c r="G6351" s="17">
        <f>+IF(INDEX('[1]Budget B+R'!$A$1:$M$182,MATCH('import-vte detail'!A6351,'[1]Budget B+R'!$A$1:$A$182,0),MATCH('import-vte detail'!I6351,'[1]Budget B+R'!$A$1:$M$1,0))&lt;0,INDEX('[1]Budget B+R'!$A$1:$M$182,MATCH('import-vte detail'!A6351,'[1]Budget B+R'!$A$1:$A$182,0),MATCH('import-vte detail'!I6351,'[1]Budget B+R'!$A$1:$M$1,0))*-1,0)</f>
        <v>0</v>
      </c>
      <c r="H6351" s="17"/>
      <c r="I6351">
        <v>2</v>
      </c>
      <c r="J6351" s="6">
        <f t="shared" si="99"/>
        <v>373220</v>
      </c>
      <c r="K6351" t="s">
        <v>395</v>
      </c>
    </row>
    <row r="6352" spans="1:11" hidden="1" x14ac:dyDescent="0.25">
      <c r="A6352" s="16">
        <v>40012</v>
      </c>
      <c r="B6352" s="16" t="s">
        <v>864</v>
      </c>
      <c r="C6352" s="16" t="s">
        <v>869</v>
      </c>
      <c r="D6352" s="16" t="s">
        <v>397</v>
      </c>
      <c r="E6352" s="16" t="s">
        <v>394</v>
      </c>
      <c r="F6352" s="17">
        <f>+IF(INDEX('[1]Budget B+R'!$A$1:$M$182,MATCH('import-vte detail'!A6352,'[1]Budget B+R'!$A$1:$A$182,0),MATCH('import-vte detail'!I6352,'[1]Budget B+R'!$A$1:$M$1,0))&gt;0,INDEX('[1]Budget B+R'!$A$1:$M$182,MATCH('import-vte detail'!A6352,'[1]Budget B+R'!$A$1:$A$182,0),MATCH('import-vte detail'!I6352,'[1]Budget B+R'!$A$1:$M$1,0)),0)</f>
        <v>392065</v>
      </c>
      <c r="G6352" s="17">
        <f>+IF(INDEX('[1]Budget B+R'!$A$1:$M$182,MATCH('import-vte detail'!A6352,'[1]Budget B+R'!$A$1:$A$182,0),MATCH('import-vte detail'!I6352,'[1]Budget B+R'!$A$1:$M$1,0))&lt;0,INDEX('[1]Budget B+R'!$A$1:$M$182,MATCH('import-vte detail'!A6352,'[1]Budget B+R'!$A$1:$A$182,0),MATCH('import-vte detail'!I6352,'[1]Budget B+R'!$A$1:$M$1,0))*-1,0)</f>
        <v>0</v>
      </c>
      <c r="H6352" s="17"/>
      <c r="I6352">
        <v>3</v>
      </c>
      <c r="J6352" s="6">
        <f t="shared" si="99"/>
        <v>392065</v>
      </c>
      <c r="K6352" t="s">
        <v>395</v>
      </c>
    </row>
    <row r="6353" spans="1:11" hidden="1" x14ac:dyDescent="0.25">
      <c r="A6353" s="16">
        <v>40012</v>
      </c>
      <c r="B6353" s="16" t="s">
        <v>864</v>
      </c>
      <c r="C6353" s="16" t="s">
        <v>869</v>
      </c>
      <c r="D6353" s="16" t="s">
        <v>398</v>
      </c>
      <c r="E6353" s="16" t="s">
        <v>394</v>
      </c>
      <c r="F6353" s="17">
        <f>+IF(INDEX('[1]Budget B+R'!$A$1:$M$182,MATCH('import-vte detail'!A6353,'[1]Budget B+R'!$A$1:$A$182,0),MATCH('import-vte detail'!I6353,'[1]Budget B+R'!$A$1:$M$1,0))&gt;0,INDEX('[1]Budget B+R'!$A$1:$M$182,MATCH('import-vte detail'!A6353,'[1]Budget B+R'!$A$1:$A$182,0),MATCH('import-vte detail'!I6353,'[1]Budget B+R'!$A$1:$M$1,0)),0)</f>
        <v>306688</v>
      </c>
      <c r="G6353" s="17">
        <f>+IF(INDEX('[1]Budget B+R'!$A$1:$M$182,MATCH('import-vte detail'!A6353,'[1]Budget B+R'!$A$1:$A$182,0),MATCH('import-vte detail'!I6353,'[1]Budget B+R'!$A$1:$M$1,0))&lt;0,INDEX('[1]Budget B+R'!$A$1:$M$182,MATCH('import-vte detail'!A6353,'[1]Budget B+R'!$A$1:$A$182,0),MATCH('import-vte detail'!I6353,'[1]Budget B+R'!$A$1:$M$1,0))*-1,0)</f>
        <v>0</v>
      </c>
      <c r="H6353" s="17"/>
      <c r="I6353">
        <v>4</v>
      </c>
      <c r="J6353" s="6">
        <f t="shared" si="99"/>
        <v>306688</v>
      </c>
      <c r="K6353" t="s">
        <v>395</v>
      </c>
    </row>
    <row r="6354" spans="1:11" hidden="1" x14ac:dyDescent="0.25">
      <c r="A6354" s="16">
        <v>40012</v>
      </c>
      <c r="B6354" s="16" t="s">
        <v>864</v>
      </c>
      <c r="C6354" s="16" t="s">
        <v>869</v>
      </c>
      <c r="D6354" s="16" t="s">
        <v>399</v>
      </c>
      <c r="E6354" s="16" t="s">
        <v>394</v>
      </c>
      <c r="F6354" s="17">
        <f>+IF(INDEX('[1]Budget B+R'!$A$1:$M$182,MATCH('import-vte detail'!A6354,'[1]Budget B+R'!$A$1:$A$182,0),MATCH('import-vte detail'!I6354,'[1]Budget B+R'!$A$1:$M$1,0))&gt;0,INDEX('[1]Budget B+R'!$A$1:$M$182,MATCH('import-vte detail'!A6354,'[1]Budget B+R'!$A$1:$A$182,0),MATCH('import-vte detail'!I6354,'[1]Budget B+R'!$A$1:$M$1,0)),0)</f>
        <v>326442</v>
      </c>
      <c r="G6354" s="17">
        <f>+IF(INDEX('[1]Budget B+R'!$A$1:$M$182,MATCH('import-vte detail'!A6354,'[1]Budget B+R'!$A$1:$A$182,0),MATCH('import-vte detail'!I6354,'[1]Budget B+R'!$A$1:$M$1,0))&lt;0,INDEX('[1]Budget B+R'!$A$1:$M$182,MATCH('import-vte detail'!A6354,'[1]Budget B+R'!$A$1:$A$182,0),MATCH('import-vte detail'!I6354,'[1]Budget B+R'!$A$1:$M$1,0))*-1,0)</f>
        <v>0</v>
      </c>
      <c r="H6354" s="17"/>
      <c r="I6354">
        <v>5</v>
      </c>
      <c r="J6354" s="6">
        <f t="shared" si="99"/>
        <v>326442</v>
      </c>
      <c r="K6354" t="s">
        <v>395</v>
      </c>
    </row>
    <row r="6355" spans="1:11" hidden="1" x14ac:dyDescent="0.25">
      <c r="A6355" s="16">
        <v>40012</v>
      </c>
      <c r="B6355" s="16" t="s">
        <v>864</v>
      </c>
      <c r="C6355" s="16" t="s">
        <v>869</v>
      </c>
      <c r="D6355" s="16" t="s">
        <v>400</v>
      </c>
      <c r="E6355" s="16" t="s">
        <v>394</v>
      </c>
      <c r="F6355" s="17">
        <f>+IF(INDEX('[1]Budget B+R'!$A$1:$M$182,MATCH('import-vte detail'!A6355,'[1]Budget B+R'!$A$1:$A$182,0),MATCH('import-vte detail'!I6355,'[1]Budget B+R'!$A$1:$M$1,0))&gt;0,INDEX('[1]Budget B+R'!$A$1:$M$182,MATCH('import-vte detail'!A6355,'[1]Budget B+R'!$A$1:$A$182,0),MATCH('import-vte detail'!I6355,'[1]Budget B+R'!$A$1:$M$1,0)),0)</f>
        <v>370948</v>
      </c>
      <c r="G6355" s="17">
        <f>+IF(INDEX('[1]Budget B+R'!$A$1:$M$182,MATCH('import-vte detail'!A6355,'[1]Budget B+R'!$A$1:$A$182,0),MATCH('import-vte detail'!I6355,'[1]Budget B+R'!$A$1:$M$1,0))&lt;0,INDEX('[1]Budget B+R'!$A$1:$M$182,MATCH('import-vte detail'!A6355,'[1]Budget B+R'!$A$1:$A$182,0),MATCH('import-vte detail'!I6355,'[1]Budget B+R'!$A$1:$M$1,0))*-1,0)</f>
        <v>0</v>
      </c>
      <c r="H6355" s="17"/>
      <c r="I6355">
        <v>6</v>
      </c>
      <c r="J6355" s="6">
        <f t="shared" si="99"/>
        <v>370948</v>
      </c>
      <c r="K6355" t="s">
        <v>395</v>
      </c>
    </row>
    <row r="6356" spans="1:11" hidden="1" x14ac:dyDescent="0.25">
      <c r="A6356" s="16">
        <v>40012</v>
      </c>
      <c r="B6356" s="16" t="s">
        <v>864</v>
      </c>
      <c r="C6356" s="16" t="s">
        <v>869</v>
      </c>
      <c r="D6356" s="16" t="s">
        <v>401</v>
      </c>
      <c r="E6356" s="16" t="s">
        <v>394</v>
      </c>
      <c r="F6356" s="17">
        <f>+IF(INDEX('[1]Budget B+R'!$A$1:$M$182,MATCH('import-vte detail'!A6356,'[1]Budget B+R'!$A$1:$A$182,0),MATCH('import-vte detail'!I6356,'[1]Budget B+R'!$A$1:$M$1,0))&gt;0,INDEX('[1]Budget B+R'!$A$1:$M$182,MATCH('import-vte detail'!A6356,'[1]Budget B+R'!$A$1:$A$182,0),MATCH('import-vte detail'!I6356,'[1]Budget B+R'!$A$1:$M$1,0)),0)</f>
        <v>297151</v>
      </c>
      <c r="G6356" s="17">
        <f>+IF(INDEX('[1]Budget B+R'!$A$1:$M$182,MATCH('import-vte detail'!A6356,'[1]Budget B+R'!$A$1:$A$182,0),MATCH('import-vte detail'!I6356,'[1]Budget B+R'!$A$1:$M$1,0))&lt;0,INDEX('[1]Budget B+R'!$A$1:$M$182,MATCH('import-vte detail'!A6356,'[1]Budget B+R'!$A$1:$A$182,0),MATCH('import-vte detail'!I6356,'[1]Budget B+R'!$A$1:$M$1,0))*-1,0)</f>
        <v>0</v>
      </c>
      <c r="H6356" s="17"/>
      <c r="I6356">
        <v>7</v>
      </c>
      <c r="J6356" s="6">
        <f t="shared" si="99"/>
        <v>297151</v>
      </c>
      <c r="K6356" t="s">
        <v>395</v>
      </c>
    </row>
    <row r="6357" spans="1:11" hidden="1" x14ac:dyDescent="0.25">
      <c r="A6357" s="16">
        <v>40012</v>
      </c>
      <c r="B6357" s="16" t="s">
        <v>864</v>
      </c>
      <c r="C6357" s="16" t="s">
        <v>869</v>
      </c>
      <c r="D6357" s="16" t="s">
        <v>402</v>
      </c>
      <c r="E6357" s="16" t="s">
        <v>394</v>
      </c>
      <c r="F6357" s="17">
        <f>+IF(INDEX('[1]Budget B+R'!$A$1:$M$182,MATCH('import-vte detail'!A6357,'[1]Budget B+R'!$A$1:$A$182,0),MATCH('import-vte detail'!I6357,'[1]Budget B+R'!$A$1:$M$1,0))&gt;0,INDEX('[1]Budget B+R'!$A$1:$M$182,MATCH('import-vte detail'!A6357,'[1]Budget B+R'!$A$1:$A$182,0),MATCH('import-vte detail'!I6357,'[1]Budget B+R'!$A$1:$M$1,0)),0)</f>
        <v>288976</v>
      </c>
      <c r="G6357" s="17">
        <f>+IF(INDEX('[1]Budget B+R'!$A$1:$M$182,MATCH('import-vte detail'!A6357,'[1]Budget B+R'!$A$1:$A$182,0),MATCH('import-vte detail'!I6357,'[1]Budget B+R'!$A$1:$M$1,0))&lt;0,INDEX('[1]Budget B+R'!$A$1:$M$182,MATCH('import-vte detail'!A6357,'[1]Budget B+R'!$A$1:$A$182,0),MATCH('import-vte detail'!I6357,'[1]Budget B+R'!$A$1:$M$1,0))*-1,0)</f>
        <v>0</v>
      </c>
      <c r="H6357" s="17"/>
      <c r="I6357">
        <v>8</v>
      </c>
      <c r="J6357" s="6">
        <f t="shared" si="99"/>
        <v>288976</v>
      </c>
      <c r="K6357" t="s">
        <v>395</v>
      </c>
    </row>
    <row r="6358" spans="1:11" hidden="1" x14ac:dyDescent="0.25">
      <c r="A6358" s="16">
        <v>40012</v>
      </c>
      <c r="B6358" s="16" t="s">
        <v>864</v>
      </c>
      <c r="C6358" s="16" t="s">
        <v>869</v>
      </c>
      <c r="D6358" s="16" t="s">
        <v>403</v>
      </c>
      <c r="E6358" s="16" t="s">
        <v>394</v>
      </c>
      <c r="F6358" s="17">
        <f>+IF(INDEX('[1]Budget B+R'!$A$1:$M$182,MATCH('import-vte detail'!A6358,'[1]Budget B+R'!$A$1:$A$182,0),MATCH('import-vte detail'!I6358,'[1]Budget B+R'!$A$1:$M$1,0))&gt;0,INDEX('[1]Budget B+R'!$A$1:$M$182,MATCH('import-vte detail'!A6358,'[1]Budget B+R'!$A$1:$A$182,0),MATCH('import-vte detail'!I6358,'[1]Budget B+R'!$A$1:$M$1,0)),0)</f>
        <v>321901</v>
      </c>
      <c r="G6358" s="17">
        <f>+IF(INDEX('[1]Budget B+R'!$A$1:$M$182,MATCH('import-vte detail'!A6358,'[1]Budget B+R'!$A$1:$A$182,0),MATCH('import-vte detail'!I6358,'[1]Budget B+R'!$A$1:$M$1,0))&lt;0,INDEX('[1]Budget B+R'!$A$1:$M$182,MATCH('import-vte detail'!A6358,'[1]Budget B+R'!$A$1:$A$182,0),MATCH('import-vte detail'!I6358,'[1]Budget B+R'!$A$1:$M$1,0))*-1,0)</f>
        <v>0</v>
      </c>
      <c r="H6358" s="17"/>
      <c r="I6358">
        <v>9</v>
      </c>
      <c r="J6358" s="6">
        <f t="shared" si="99"/>
        <v>321901</v>
      </c>
      <c r="K6358" t="s">
        <v>395</v>
      </c>
    </row>
    <row r="6359" spans="1:11" hidden="1" x14ac:dyDescent="0.25">
      <c r="A6359" s="16">
        <v>40012</v>
      </c>
      <c r="B6359" s="16" t="s">
        <v>864</v>
      </c>
      <c r="C6359" s="16" t="s">
        <v>869</v>
      </c>
      <c r="D6359" s="16" t="s">
        <v>404</v>
      </c>
      <c r="E6359" s="16" t="s">
        <v>394</v>
      </c>
      <c r="F6359" s="17">
        <f>+IF(INDEX('[1]Budget B+R'!$A$1:$M$182,MATCH('import-vte detail'!A6359,'[1]Budget B+R'!$A$1:$A$182,0),MATCH('import-vte detail'!I6359,'[1]Budget B+R'!$A$1:$M$1,0))&gt;0,INDEX('[1]Budget B+R'!$A$1:$M$182,MATCH('import-vte detail'!A6359,'[1]Budget B+R'!$A$1:$A$182,0),MATCH('import-vte detail'!I6359,'[1]Budget B+R'!$A$1:$M$1,0)),0)</f>
        <v>370948</v>
      </c>
      <c r="G6359" s="17">
        <f>+IF(INDEX('[1]Budget B+R'!$A$1:$M$182,MATCH('import-vte detail'!A6359,'[1]Budget B+R'!$A$1:$A$182,0),MATCH('import-vte detail'!I6359,'[1]Budget B+R'!$A$1:$M$1,0))&lt;0,INDEX('[1]Budget B+R'!$A$1:$M$182,MATCH('import-vte detail'!A6359,'[1]Budget B+R'!$A$1:$A$182,0),MATCH('import-vte detail'!I6359,'[1]Budget B+R'!$A$1:$M$1,0))*-1,0)</f>
        <v>0</v>
      </c>
      <c r="H6359" s="17"/>
      <c r="I6359">
        <v>10</v>
      </c>
      <c r="J6359" s="6">
        <f t="shared" si="99"/>
        <v>370948</v>
      </c>
      <c r="K6359" t="s">
        <v>395</v>
      </c>
    </row>
    <row r="6360" spans="1:11" hidden="1" x14ac:dyDescent="0.25">
      <c r="A6360" s="16">
        <v>40012</v>
      </c>
      <c r="B6360" s="16" t="s">
        <v>864</v>
      </c>
      <c r="C6360" s="16" t="s">
        <v>869</v>
      </c>
      <c r="D6360" s="16" t="s">
        <v>405</v>
      </c>
      <c r="E6360" s="16" t="s">
        <v>394</v>
      </c>
      <c r="F6360" s="17">
        <f>+IF(INDEX('[1]Budget B+R'!$A$1:$M$182,MATCH('import-vte detail'!A6360,'[1]Budget B+R'!$A$1:$A$182,0),MATCH('import-vte detail'!I6360,'[1]Budget B+R'!$A$1:$M$1,0))&gt;0,INDEX('[1]Budget B+R'!$A$1:$M$182,MATCH('import-vte detail'!A6360,'[1]Budget B+R'!$A$1:$A$182,0),MATCH('import-vte detail'!I6360,'[1]Budget B+R'!$A$1:$M$1,0)),0)</f>
        <v>417726</v>
      </c>
      <c r="G6360" s="17">
        <f>+IF(INDEX('[1]Budget B+R'!$A$1:$M$182,MATCH('import-vte detail'!A6360,'[1]Budget B+R'!$A$1:$A$182,0),MATCH('import-vte detail'!I6360,'[1]Budget B+R'!$A$1:$M$1,0))&lt;0,INDEX('[1]Budget B+R'!$A$1:$M$182,MATCH('import-vte detail'!A6360,'[1]Budget B+R'!$A$1:$A$182,0),MATCH('import-vte detail'!I6360,'[1]Budget B+R'!$A$1:$M$1,0))*-1,0)</f>
        <v>0</v>
      </c>
      <c r="H6360" s="17"/>
      <c r="I6360">
        <v>11</v>
      </c>
      <c r="J6360" s="6">
        <f t="shared" si="99"/>
        <v>417726</v>
      </c>
      <c r="K6360" t="s">
        <v>395</v>
      </c>
    </row>
    <row r="6361" spans="1:11" hidden="1" x14ac:dyDescent="0.25">
      <c r="A6361" s="16">
        <v>40012</v>
      </c>
      <c r="B6361" s="16" t="s">
        <v>864</v>
      </c>
      <c r="C6361" s="16" t="s">
        <v>869</v>
      </c>
      <c r="D6361" s="16" t="s">
        <v>406</v>
      </c>
      <c r="E6361" s="16" t="s">
        <v>394</v>
      </c>
      <c r="F6361" s="17">
        <f>+IF(INDEX('[1]Budget B+R'!$A$1:$M$182,MATCH('import-vte detail'!A6361,'[1]Budget B+R'!$A$1:$A$182,0),MATCH('import-vte detail'!I6361,'[1]Budget B+R'!$A$1:$M$1,0))&gt;0,INDEX('[1]Budget B+R'!$A$1:$M$182,MATCH('import-vte detail'!A6361,'[1]Budget B+R'!$A$1:$A$182,0),MATCH('import-vte detail'!I6361,'[1]Budget B+R'!$A$1:$M$1,0)),0)</f>
        <v>187248</v>
      </c>
      <c r="G6361" s="17">
        <f>+IF(INDEX('[1]Budget B+R'!$A$1:$M$182,MATCH('import-vte detail'!A6361,'[1]Budget B+R'!$A$1:$A$182,0),MATCH('import-vte detail'!I6361,'[1]Budget B+R'!$A$1:$M$1,0))&lt;0,INDEX('[1]Budget B+R'!$A$1:$M$182,MATCH('import-vte detail'!A6361,'[1]Budget B+R'!$A$1:$A$182,0),MATCH('import-vte detail'!I6361,'[1]Budget B+R'!$A$1:$M$1,0))*-1,0)</f>
        <v>0</v>
      </c>
      <c r="H6361" s="17"/>
      <c r="I6361">
        <v>12</v>
      </c>
      <c r="J6361" s="6">
        <f t="shared" si="99"/>
        <v>187248</v>
      </c>
      <c r="K6361" t="s">
        <v>395</v>
      </c>
    </row>
    <row r="6362" spans="1:11" hidden="1" x14ac:dyDescent="0.25">
      <c r="A6362" s="18">
        <v>40014</v>
      </c>
      <c r="B6362" s="16" t="s">
        <v>864</v>
      </c>
      <c r="C6362" s="16" t="s">
        <v>869</v>
      </c>
      <c r="D6362" s="16" t="s">
        <v>393</v>
      </c>
      <c r="E6362" s="16" t="s">
        <v>394</v>
      </c>
      <c r="F6362" s="17">
        <f>+IF(INDEX('[1]Budget B+R'!$A$1:$M$182,MATCH('import-vte detail'!A6362,'[1]Budget B+R'!$A$1:$A$182,0),MATCH('import-vte detail'!I6362,'[1]Budget B+R'!$A$1:$M$1,0))&gt;0,INDEX('[1]Budget B+R'!$A$1:$M$182,MATCH('import-vte detail'!A6362,'[1]Budget B+R'!$A$1:$A$182,0),MATCH('import-vte detail'!I6362,'[1]Budget B+R'!$A$1:$M$1,0)),0)</f>
        <v>3872</v>
      </c>
      <c r="G6362" s="17">
        <f>+IF(INDEX('[1]Budget B+R'!$A$1:$M$182,MATCH('import-vte detail'!A6362,'[1]Budget B+R'!$A$1:$A$182,0),MATCH('import-vte detail'!I6362,'[1]Budget B+R'!$A$1:$M$1,0))&lt;0,INDEX('[1]Budget B+R'!$A$1:$M$182,MATCH('import-vte detail'!A6362,'[1]Budget B+R'!$A$1:$A$182,0),MATCH('import-vte detail'!I6362,'[1]Budget B+R'!$A$1:$M$1,0))*-1,0)</f>
        <v>0</v>
      </c>
      <c r="H6362" s="17"/>
      <c r="I6362">
        <v>1</v>
      </c>
      <c r="J6362" s="6">
        <f t="shared" si="99"/>
        <v>3872</v>
      </c>
      <c r="K6362" t="s">
        <v>395</v>
      </c>
    </row>
    <row r="6363" spans="1:11" hidden="1" x14ac:dyDescent="0.25">
      <c r="A6363" s="16">
        <v>40014</v>
      </c>
      <c r="B6363" s="16" t="s">
        <v>864</v>
      </c>
      <c r="C6363" s="16" t="s">
        <v>869</v>
      </c>
      <c r="D6363" s="16" t="s">
        <v>396</v>
      </c>
      <c r="E6363" s="16" t="s">
        <v>394</v>
      </c>
      <c r="F6363" s="17">
        <f>+IF(INDEX('[1]Budget B+R'!$A$1:$M$182,MATCH('import-vte detail'!A6363,'[1]Budget B+R'!$A$1:$A$182,0),MATCH('import-vte detail'!I6363,'[1]Budget B+R'!$A$1:$M$1,0))&gt;0,INDEX('[1]Budget B+R'!$A$1:$M$182,MATCH('import-vte detail'!A6363,'[1]Budget B+R'!$A$1:$A$182,0),MATCH('import-vte detail'!I6363,'[1]Budget B+R'!$A$1:$M$1,0)),0)</f>
        <v>4713</v>
      </c>
      <c r="G6363" s="17">
        <f>+IF(INDEX('[1]Budget B+R'!$A$1:$M$182,MATCH('import-vte detail'!A6363,'[1]Budget B+R'!$A$1:$A$182,0),MATCH('import-vte detail'!I6363,'[1]Budget B+R'!$A$1:$M$1,0))&lt;0,INDEX('[1]Budget B+R'!$A$1:$M$182,MATCH('import-vte detail'!A6363,'[1]Budget B+R'!$A$1:$A$182,0),MATCH('import-vte detail'!I6363,'[1]Budget B+R'!$A$1:$M$1,0))*-1,0)</f>
        <v>0</v>
      </c>
      <c r="H6363" s="17"/>
      <c r="I6363">
        <v>2</v>
      </c>
      <c r="J6363" s="6">
        <f t="shared" si="99"/>
        <v>4713</v>
      </c>
      <c r="K6363" t="s">
        <v>395</v>
      </c>
    </row>
    <row r="6364" spans="1:11" hidden="1" x14ac:dyDescent="0.25">
      <c r="A6364" s="16">
        <v>40014</v>
      </c>
      <c r="B6364" s="16" t="s">
        <v>864</v>
      </c>
      <c r="C6364" s="16" t="s">
        <v>869</v>
      </c>
      <c r="D6364" s="16" t="s">
        <v>397</v>
      </c>
      <c r="E6364" s="16" t="s">
        <v>394</v>
      </c>
      <c r="F6364" s="17">
        <f>+IF(INDEX('[1]Budget B+R'!$A$1:$M$182,MATCH('import-vte detail'!A6364,'[1]Budget B+R'!$A$1:$A$182,0),MATCH('import-vte detail'!I6364,'[1]Budget B+R'!$A$1:$M$1,0))&gt;0,INDEX('[1]Budget B+R'!$A$1:$M$182,MATCH('import-vte detail'!A6364,'[1]Budget B+R'!$A$1:$A$182,0),MATCH('import-vte detail'!I6364,'[1]Budget B+R'!$A$1:$M$1,0)),0)</f>
        <v>4950</v>
      </c>
      <c r="G6364" s="17">
        <f>+IF(INDEX('[1]Budget B+R'!$A$1:$M$182,MATCH('import-vte detail'!A6364,'[1]Budget B+R'!$A$1:$A$182,0),MATCH('import-vte detail'!I6364,'[1]Budget B+R'!$A$1:$M$1,0))&lt;0,INDEX('[1]Budget B+R'!$A$1:$M$182,MATCH('import-vte detail'!A6364,'[1]Budget B+R'!$A$1:$A$182,0),MATCH('import-vte detail'!I6364,'[1]Budget B+R'!$A$1:$M$1,0))*-1,0)</f>
        <v>0</v>
      </c>
      <c r="H6364" s="17"/>
      <c r="I6364">
        <v>3</v>
      </c>
      <c r="J6364" s="6">
        <f t="shared" si="99"/>
        <v>4950</v>
      </c>
      <c r="K6364" t="s">
        <v>395</v>
      </c>
    </row>
    <row r="6365" spans="1:11" hidden="1" x14ac:dyDescent="0.25">
      <c r="A6365" s="16">
        <v>40014</v>
      </c>
      <c r="B6365" s="16" t="s">
        <v>864</v>
      </c>
      <c r="C6365" s="16" t="s">
        <v>869</v>
      </c>
      <c r="D6365" s="16" t="s">
        <v>398</v>
      </c>
      <c r="E6365" s="16" t="s">
        <v>394</v>
      </c>
      <c r="F6365" s="17">
        <f>+IF(INDEX('[1]Budget B+R'!$A$1:$M$182,MATCH('import-vte detail'!A6365,'[1]Budget B+R'!$A$1:$A$182,0),MATCH('import-vte detail'!I6365,'[1]Budget B+R'!$A$1:$M$1,0))&gt;0,INDEX('[1]Budget B+R'!$A$1:$M$182,MATCH('import-vte detail'!A6365,'[1]Budget B+R'!$A$1:$A$182,0),MATCH('import-vte detail'!I6365,'[1]Budget B+R'!$A$1:$M$1,0)),0)</f>
        <v>3872</v>
      </c>
      <c r="G6365" s="17">
        <f>+IF(INDEX('[1]Budget B+R'!$A$1:$M$182,MATCH('import-vte detail'!A6365,'[1]Budget B+R'!$A$1:$A$182,0),MATCH('import-vte detail'!I6365,'[1]Budget B+R'!$A$1:$M$1,0))&lt;0,INDEX('[1]Budget B+R'!$A$1:$M$182,MATCH('import-vte detail'!A6365,'[1]Budget B+R'!$A$1:$A$182,0),MATCH('import-vte detail'!I6365,'[1]Budget B+R'!$A$1:$M$1,0))*-1,0)</f>
        <v>0</v>
      </c>
      <c r="H6365" s="17"/>
      <c r="I6365">
        <v>4</v>
      </c>
      <c r="J6365" s="6">
        <f t="shared" si="99"/>
        <v>3872</v>
      </c>
      <c r="K6365" t="s">
        <v>395</v>
      </c>
    </row>
    <row r="6366" spans="1:11" hidden="1" x14ac:dyDescent="0.25">
      <c r="A6366" s="16">
        <v>40014</v>
      </c>
      <c r="B6366" s="16" t="s">
        <v>864</v>
      </c>
      <c r="C6366" s="16" t="s">
        <v>869</v>
      </c>
      <c r="D6366" s="16" t="s">
        <v>399</v>
      </c>
      <c r="E6366" s="16" t="s">
        <v>394</v>
      </c>
      <c r="F6366" s="17">
        <f>+IF(INDEX('[1]Budget B+R'!$A$1:$M$182,MATCH('import-vte detail'!A6366,'[1]Budget B+R'!$A$1:$A$182,0),MATCH('import-vte detail'!I6366,'[1]Budget B+R'!$A$1:$M$1,0))&gt;0,INDEX('[1]Budget B+R'!$A$1:$M$182,MATCH('import-vte detail'!A6366,'[1]Budget B+R'!$A$1:$A$182,0),MATCH('import-vte detail'!I6366,'[1]Budget B+R'!$A$1:$M$1,0)),0)</f>
        <v>4122</v>
      </c>
      <c r="G6366" s="17">
        <f>+IF(INDEX('[1]Budget B+R'!$A$1:$M$182,MATCH('import-vte detail'!A6366,'[1]Budget B+R'!$A$1:$A$182,0),MATCH('import-vte detail'!I6366,'[1]Budget B+R'!$A$1:$M$1,0))&lt;0,INDEX('[1]Budget B+R'!$A$1:$M$182,MATCH('import-vte detail'!A6366,'[1]Budget B+R'!$A$1:$A$182,0),MATCH('import-vte detail'!I6366,'[1]Budget B+R'!$A$1:$M$1,0))*-1,0)</f>
        <v>0</v>
      </c>
      <c r="H6366" s="17"/>
      <c r="I6366">
        <v>5</v>
      </c>
      <c r="J6366" s="6">
        <f t="shared" si="99"/>
        <v>4122</v>
      </c>
      <c r="K6366" t="s">
        <v>395</v>
      </c>
    </row>
    <row r="6367" spans="1:11" hidden="1" x14ac:dyDescent="0.25">
      <c r="A6367" s="16">
        <v>40014</v>
      </c>
      <c r="B6367" s="16" t="s">
        <v>864</v>
      </c>
      <c r="C6367" s="16" t="s">
        <v>869</v>
      </c>
      <c r="D6367" s="16" t="s">
        <v>400</v>
      </c>
      <c r="E6367" s="16" t="s">
        <v>394</v>
      </c>
      <c r="F6367" s="17">
        <f>+IF(INDEX('[1]Budget B+R'!$A$1:$M$182,MATCH('import-vte detail'!A6367,'[1]Budget B+R'!$A$1:$A$182,0),MATCH('import-vte detail'!I6367,'[1]Budget B+R'!$A$1:$M$1,0))&gt;0,INDEX('[1]Budget B+R'!$A$1:$M$182,MATCH('import-vte detail'!A6367,'[1]Budget B+R'!$A$1:$A$182,0),MATCH('import-vte detail'!I6367,'[1]Budget B+R'!$A$1:$M$1,0)),0)</f>
        <v>4684</v>
      </c>
      <c r="G6367" s="17">
        <f>+IF(INDEX('[1]Budget B+R'!$A$1:$M$182,MATCH('import-vte detail'!A6367,'[1]Budget B+R'!$A$1:$A$182,0),MATCH('import-vte detail'!I6367,'[1]Budget B+R'!$A$1:$M$1,0))&lt;0,INDEX('[1]Budget B+R'!$A$1:$M$182,MATCH('import-vte detail'!A6367,'[1]Budget B+R'!$A$1:$A$182,0),MATCH('import-vte detail'!I6367,'[1]Budget B+R'!$A$1:$M$1,0))*-1,0)</f>
        <v>0</v>
      </c>
      <c r="H6367" s="17"/>
      <c r="I6367">
        <v>6</v>
      </c>
      <c r="J6367" s="6">
        <f t="shared" si="99"/>
        <v>4684</v>
      </c>
      <c r="K6367" t="s">
        <v>395</v>
      </c>
    </row>
    <row r="6368" spans="1:11" hidden="1" x14ac:dyDescent="0.25">
      <c r="A6368" s="16">
        <v>40014</v>
      </c>
      <c r="B6368" s="16" t="s">
        <v>864</v>
      </c>
      <c r="C6368" s="16" t="s">
        <v>869</v>
      </c>
      <c r="D6368" s="16" t="s">
        <v>401</v>
      </c>
      <c r="E6368" s="16" t="s">
        <v>394</v>
      </c>
      <c r="F6368" s="17">
        <f>+IF(INDEX('[1]Budget B+R'!$A$1:$M$182,MATCH('import-vte detail'!A6368,'[1]Budget B+R'!$A$1:$A$182,0),MATCH('import-vte detail'!I6368,'[1]Budget B+R'!$A$1:$M$1,0))&gt;0,INDEX('[1]Budget B+R'!$A$1:$M$182,MATCH('import-vte detail'!A6368,'[1]Budget B+R'!$A$1:$A$182,0),MATCH('import-vte detail'!I6368,'[1]Budget B+R'!$A$1:$M$1,0)),0)</f>
        <v>3752</v>
      </c>
      <c r="G6368" s="17">
        <f>+IF(INDEX('[1]Budget B+R'!$A$1:$M$182,MATCH('import-vte detail'!A6368,'[1]Budget B+R'!$A$1:$A$182,0),MATCH('import-vte detail'!I6368,'[1]Budget B+R'!$A$1:$M$1,0))&lt;0,INDEX('[1]Budget B+R'!$A$1:$M$182,MATCH('import-vte detail'!A6368,'[1]Budget B+R'!$A$1:$A$182,0),MATCH('import-vte detail'!I6368,'[1]Budget B+R'!$A$1:$M$1,0))*-1,0)</f>
        <v>0</v>
      </c>
      <c r="H6368" s="17"/>
      <c r="I6368">
        <v>7</v>
      </c>
      <c r="J6368" s="6">
        <f t="shared" si="99"/>
        <v>3752</v>
      </c>
      <c r="K6368" t="s">
        <v>395</v>
      </c>
    </row>
    <row r="6369" spans="1:11" hidden="1" x14ac:dyDescent="0.25">
      <c r="A6369" s="16">
        <v>40014</v>
      </c>
      <c r="B6369" s="16" t="s">
        <v>864</v>
      </c>
      <c r="C6369" s="16" t="s">
        <v>869</v>
      </c>
      <c r="D6369" s="16" t="s">
        <v>402</v>
      </c>
      <c r="E6369" s="16" t="s">
        <v>394</v>
      </c>
      <c r="F6369" s="17">
        <f>+IF(INDEX('[1]Budget B+R'!$A$1:$M$182,MATCH('import-vte detail'!A6369,'[1]Budget B+R'!$A$1:$A$182,0),MATCH('import-vte detail'!I6369,'[1]Budget B+R'!$A$1:$M$1,0))&gt;0,INDEX('[1]Budget B+R'!$A$1:$M$182,MATCH('import-vte detail'!A6369,'[1]Budget B+R'!$A$1:$A$182,0),MATCH('import-vte detail'!I6369,'[1]Budget B+R'!$A$1:$M$1,0)),0)</f>
        <v>3648</v>
      </c>
      <c r="G6369" s="17">
        <f>+IF(INDEX('[1]Budget B+R'!$A$1:$M$182,MATCH('import-vte detail'!A6369,'[1]Budget B+R'!$A$1:$A$182,0),MATCH('import-vte detail'!I6369,'[1]Budget B+R'!$A$1:$M$1,0))&lt;0,INDEX('[1]Budget B+R'!$A$1:$M$182,MATCH('import-vte detail'!A6369,'[1]Budget B+R'!$A$1:$A$182,0),MATCH('import-vte detail'!I6369,'[1]Budget B+R'!$A$1:$M$1,0))*-1,0)</f>
        <v>0</v>
      </c>
      <c r="H6369" s="17"/>
      <c r="I6369">
        <v>8</v>
      </c>
      <c r="J6369" s="6">
        <f t="shared" si="99"/>
        <v>3648</v>
      </c>
      <c r="K6369" t="s">
        <v>395</v>
      </c>
    </row>
    <row r="6370" spans="1:11" hidden="1" x14ac:dyDescent="0.25">
      <c r="A6370" s="16">
        <v>40014</v>
      </c>
      <c r="B6370" s="16" t="s">
        <v>864</v>
      </c>
      <c r="C6370" s="16" t="s">
        <v>869</v>
      </c>
      <c r="D6370" s="16" t="s">
        <v>403</v>
      </c>
      <c r="E6370" s="16" t="s">
        <v>394</v>
      </c>
      <c r="F6370" s="17">
        <f>+IF(INDEX('[1]Budget B+R'!$A$1:$M$182,MATCH('import-vte detail'!A6370,'[1]Budget B+R'!$A$1:$A$182,0),MATCH('import-vte detail'!I6370,'[1]Budget B+R'!$A$1:$M$1,0))&gt;0,INDEX('[1]Budget B+R'!$A$1:$M$182,MATCH('import-vte detail'!A6370,'[1]Budget B+R'!$A$1:$A$182,0),MATCH('import-vte detail'!I6370,'[1]Budget B+R'!$A$1:$M$1,0)),0)</f>
        <v>4065</v>
      </c>
      <c r="G6370" s="17">
        <f>+IF(INDEX('[1]Budget B+R'!$A$1:$M$182,MATCH('import-vte detail'!A6370,'[1]Budget B+R'!$A$1:$A$182,0),MATCH('import-vte detail'!I6370,'[1]Budget B+R'!$A$1:$M$1,0))&lt;0,INDEX('[1]Budget B+R'!$A$1:$M$182,MATCH('import-vte detail'!A6370,'[1]Budget B+R'!$A$1:$A$182,0),MATCH('import-vte detail'!I6370,'[1]Budget B+R'!$A$1:$M$1,0))*-1,0)</f>
        <v>0</v>
      </c>
      <c r="H6370" s="17"/>
      <c r="I6370">
        <v>9</v>
      </c>
      <c r="J6370" s="6">
        <f t="shared" si="99"/>
        <v>4065</v>
      </c>
      <c r="K6370" t="s">
        <v>395</v>
      </c>
    </row>
    <row r="6371" spans="1:11" hidden="1" x14ac:dyDescent="0.25">
      <c r="A6371" s="16">
        <v>40014</v>
      </c>
      <c r="B6371" s="16" t="s">
        <v>864</v>
      </c>
      <c r="C6371" s="16" t="s">
        <v>869</v>
      </c>
      <c r="D6371" s="16" t="s">
        <v>404</v>
      </c>
      <c r="E6371" s="16" t="s">
        <v>394</v>
      </c>
      <c r="F6371" s="17">
        <f>+IF(INDEX('[1]Budget B+R'!$A$1:$M$182,MATCH('import-vte detail'!A6371,'[1]Budget B+R'!$A$1:$A$182,0),MATCH('import-vte detail'!I6371,'[1]Budget B+R'!$A$1:$M$1,0))&gt;0,INDEX('[1]Budget B+R'!$A$1:$M$182,MATCH('import-vte detail'!A6371,'[1]Budget B+R'!$A$1:$A$182,0),MATCH('import-vte detail'!I6371,'[1]Budget B+R'!$A$1:$M$1,0)),0)</f>
        <v>4683</v>
      </c>
      <c r="G6371" s="17">
        <f>+IF(INDEX('[1]Budget B+R'!$A$1:$M$182,MATCH('import-vte detail'!A6371,'[1]Budget B+R'!$A$1:$A$182,0),MATCH('import-vte detail'!I6371,'[1]Budget B+R'!$A$1:$M$1,0))&lt;0,INDEX('[1]Budget B+R'!$A$1:$M$182,MATCH('import-vte detail'!A6371,'[1]Budget B+R'!$A$1:$A$182,0),MATCH('import-vte detail'!I6371,'[1]Budget B+R'!$A$1:$M$1,0))*-1,0)</f>
        <v>0</v>
      </c>
      <c r="H6371" s="17"/>
      <c r="I6371">
        <v>10</v>
      </c>
      <c r="J6371" s="6">
        <f t="shared" si="99"/>
        <v>4683</v>
      </c>
      <c r="K6371" t="s">
        <v>395</v>
      </c>
    </row>
    <row r="6372" spans="1:11" hidden="1" x14ac:dyDescent="0.25">
      <c r="A6372" s="16">
        <v>40014</v>
      </c>
      <c r="B6372" s="16" t="s">
        <v>864</v>
      </c>
      <c r="C6372" s="16" t="s">
        <v>869</v>
      </c>
      <c r="D6372" s="16" t="s">
        <v>405</v>
      </c>
      <c r="E6372" s="16" t="s">
        <v>394</v>
      </c>
      <c r="F6372" s="17">
        <f>+IF(INDEX('[1]Budget B+R'!$A$1:$M$182,MATCH('import-vte detail'!A6372,'[1]Budget B+R'!$A$1:$A$182,0),MATCH('import-vte detail'!I6372,'[1]Budget B+R'!$A$1:$M$1,0))&gt;0,INDEX('[1]Budget B+R'!$A$1:$M$182,MATCH('import-vte detail'!A6372,'[1]Budget B+R'!$A$1:$A$182,0),MATCH('import-vte detail'!I6372,'[1]Budget B+R'!$A$1:$M$1,0)),0)</f>
        <v>5275</v>
      </c>
      <c r="G6372" s="17">
        <f>+IF(INDEX('[1]Budget B+R'!$A$1:$M$182,MATCH('import-vte detail'!A6372,'[1]Budget B+R'!$A$1:$A$182,0),MATCH('import-vte detail'!I6372,'[1]Budget B+R'!$A$1:$M$1,0))&lt;0,INDEX('[1]Budget B+R'!$A$1:$M$182,MATCH('import-vte detail'!A6372,'[1]Budget B+R'!$A$1:$A$182,0),MATCH('import-vte detail'!I6372,'[1]Budget B+R'!$A$1:$M$1,0))*-1,0)</f>
        <v>0</v>
      </c>
      <c r="H6372" s="17"/>
      <c r="I6372">
        <v>11</v>
      </c>
      <c r="J6372" s="6">
        <f t="shared" si="99"/>
        <v>5275</v>
      </c>
      <c r="K6372" t="s">
        <v>395</v>
      </c>
    </row>
    <row r="6373" spans="1:11" hidden="1" x14ac:dyDescent="0.25">
      <c r="A6373" s="16">
        <v>40014</v>
      </c>
      <c r="B6373" s="16" t="s">
        <v>864</v>
      </c>
      <c r="C6373" s="16" t="s">
        <v>869</v>
      </c>
      <c r="D6373" s="16" t="s">
        <v>406</v>
      </c>
      <c r="E6373" s="16" t="s">
        <v>394</v>
      </c>
      <c r="F6373" s="17">
        <f>+IF(INDEX('[1]Budget B+R'!$A$1:$M$182,MATCH('import-vte detail'!A6373,'[1]Budget B+R'!$A$1:$A$182,0),MATCH('import-vte detail'!I6373,'[1]Budget B+R'!$A$1:$M$1,0))&gt;0,INDEX('[1]Budget B+R'!$A$1:$M$182,MATCH('import-vte detail'!A6373,'[1]Budget B+R'!$A$1:$A$182,0),MATCH('import-vte detail'!I6373,'[1]Budget B+R'!$A$1:$M$1,0)),0)</f>
        <v>2364</v>
      </c>
      <c r="G6373" s="17">
        <f>+IF(INDEX('[1]Budget B+R'!$A$1:$M$182,MATCH('import-vte detail'!A6373,'[1]Budget B+R'!$A$1:$A$182,0),MATCH('import-vte detail'!I6373,'[1]Budget B+R'!$A$1:$M$1,0))&lt;0,INDEX('[1]Budget B+R'!$A$1:$M$182,MATCH('import-vte detail'!A6373,'[1]Budget B+R'!$A$1:$A$182,0),MATCH('import-vte detail'!I6373,'[1]Budget B+R'!$A$1:$M$1,0))*-1,0)</f>
        <v>0</v>
      </c>
      <c r="H6373" s="17"/>
      <c r="I6373">
        <v>12</v>
      </c>
      <c r="J6373" s="6">
        <f t="shared" si="99"/>
        <v>2364</v>
      </c>
      <c r="K6373" t="s">
        <v>395</v>
      </c>
    </row>
    <row r="6374" spans="1:11" hidden="1" x14ac:dyDescent="0.25">
      <c r="A6374" s="18">
        <v>40016</v>
      </c>
      <c r="B6374" s="16" t="s">
        <v>864</v>
      </c>
      <c r="C6374" s="16" t="s">
        <v>869</v>
      </c>
      <c r="D6374" s="16" t="s">
        <v>393</v>
      </c>
      <c r="E6374" s="16" t="s">
        <v>394</v>
      </c>
      <c r="F6374" s="17">
        <f>+IF(INDEX('[1]Budget B+R'!$A$1:$M$182,MATCH('import-vte detail'!A6374,'[1]Budget B+R'!$A$1:$A$182,0),MATCH('import-vte detail'!I6374,'[1]Budget B+R'!$A$1:$M$1,0))&gt;0,INDEX('[1]Budget B+R'!$A$1:$M$182,MATCH('import-vte detail'!A6374,'[1]Budget B+R'!$A$1:$A$182,0),MATCH('import-vte detail'!I6374,'[1]Budget B+R'!$A$1:$M$1,0)),0)</f>
        <v>11617</v>
      </c>
      <c r="G6374" s="17">
        <f>+IF(INDEX('[1]Budget B+R'!$A$1:$M$182,MATCH('import-vte detail'!A6374,'[1]Budget B+R'!$A$1:$A$182,0),MATCH('import-vte detail'!I6374,'[1]Budget B+R'!$A$1:$M$1,0))&lt;0,INDEX('[1]Budget B+R'!$A$1:$M$182,MATCH('import-vte detail'!A6374,'[1]Budget B+R'!$A$1:$A$182,0),MATCH('import-vte detail'!I6374,'[1]Budget B+R'!$A$1:$M$1,0))*-1,0)</f>
        <v>0</v>
      </c>
      <c r="H6374" s="17"/>
      <c r="I6374">
        <v>1</v>
      </c>
      <c r="J6374" s="6">
        <f t="shared" si="99"/>
        <v>11617</v>
      </c>
      <c r="K6374" t="s">
        <v>395</v>
      </c>
    </row>
    <row r="6375" spans="1:11" hidden="1" x14ac:dyDescent="0.25">
      <c r="A6375" s="16">
        <v>40016</v>
      </c>
      <c r="B6375" s="16" t="s">
        <v>864</v>
      </c>
      <c r="C6375" s="16" t="s">
        <v>869</v>
      </c>
      <c r="D6375" s="16" t="s">
        <v>396</v>
      </c>
      <c r="E6375" s="16" t="s">
        <v>394</v>
      </c>
      <c r="F6375" s="17">
        <f>+IF(INDEX('[1]Budget B+R'!$A$1:$M$182,MATCH('import-vte detail'!A6375,'[1]Budget B+R'!$A$1:$A$182,0),MATCH('import-vte detail'!I6375,'[1]Budget B+R'!$A$1:$M$1,0))&gt;0,INDEX('[1]Budget B+R'!$A$1:$M$182,MATCH('import-vte detail'!A6375,'[1]Budget B+R'!$A$1:$A$182,0),MATCH('import-vte detail'!I6375,'[1]Budget B+R'!$A$1:$M$1,0)),0)</f>
        <v>14137</v>
      </c>
      <c r="G6375" s="17">
        <f>+IF(INDEX('[1]Budget B+R'!$A$1:$M$182,MATCH('import-vte detail'!A6375,'[1]Budget B+R'!$A$1:$A$182,0),MATCH('import-vte detail'!I6375,'[1]Budget B+R'!$A$1:$M$1,0))&lt;0,INDEX('[1]Budget B+R'!$A$1:$M$182,MATCH('import-vte detail'!A6375,'[1]Budget B+R'!$A$1:$A$182,0),MATCH('import-vte detail'!I6375,'[1]Budget B+R'!$A$1:$M$1,0))*-1,0)</f>
        <v>0</v>
      </c>
      <c r="H6375" s="17"/>
      <c r="I6375">
        <v>2</v>
      </c>
      <c r="J6375" s="6">
        <f t="shared" si="99"/>
        <v>14137</v>
      </c>
      <c r="K6375" t="s">
        <v>395</v>
      </c>
    </row>
    <row r="6376" spans="1:11" hidden="1" x14ac:dyDescent="0.25">
      <c r="A6376" s="16">
        <v>40016</v>
      </c>
      <c r="B6376" s="16" t="s">
        <v>864</v>
      </c>
      <c r="C6376" s="16" t="s">
        <v>869</v>
      </c>
      <c r="D6376" s="16" t="s">
        <v>397</v>
      </c>
      <c r="E6376" s="16" t="s">
        <v>394</v>
      </c>
      <c r="F6376" s="17">
        <f>+IF(INDEX('[1]Budget B+R'!$A$1:$M$182,MATCH('import-vte detail'!A6376,'[1]Budget B+R'!$A$1:$A$182,0),MATCH('import-vte detail'!I6376,'[1]Budget B+R'!$A$1:$M$1,0))&gt;0,INDEX('[1]Budget B+R'!$A$1:$M$182,MATCH('import-vte detail'!A6376,'[1]Budget B+R'!$A$1:$A$182,0),MATCH('import-vte detail'!I6376,'[1]Budget B+R'!$A$1:$M$1,0)),0)</f>
        <v>14851</v>
      </c>
      <c r="G6376" s="17">
        <f>+IF(INDEX('[1]Budget B+R'!$A$1:$M$182,MATCH('import-vte detail'!A6376,'[1]Budget B+R'!$A$1:$A$182,0),MATCH('import-vte detail'!I6376,'[1]Budget B+R'!$A$1:$M$1,0))&lt;0,INDEX('[1]Budget B+R'!$A$1:$M$182,MATCH('import-vte detail'!A6376,'[1]Budget B+R'!$A$1:$A$182,0),MATCH('import-vte detail'!I6376,'[1]Budget B+R'!$A$1:$M$1,0))*-1,0)</f>
        <v>0</v>
      </c>
      <c r="H6376" s="17"/>
      <c r="I6376">
        <v>3</v>
      </c>
      <c r="J6376" s="6">
        <f t="shared" si="99"/>
        <v>14851</v>
      </c>
      <c r="K6376" t="s">
        <v>395</v>
      </c>
    </row>
    <row r="6377" spans="1:11" hidden="1" x14ac:dyDescent="0.25">
      <c r="A6377" s="16">
        <v>40016</v>
      </c>
      <c r="B6377" s="16" t="s">
        <v>864</v>
      </c>
      <c r="C6377" s="16" t="s">
        <v>869</v>
      </c>
      <c r="D6377" s="16" t="s">
        <v>398</v>
      </c>
      <c r="E6377" s="16" t="s">
        <v>394</v>
      </c>
      <c r="F6377" s="17">
        <f>+IF(INDEX('[1]Budget B+R'!$A$1:$M$182,MATCH('import-vte detail'!A6377,'[1]Budget B+R'!$A$1:$A$182,0),MATCH('import-vte detail'!I6377,'[1]Budget B+R'!$A$1:$M$1,0))&gt;0,INDEX('[1]Budget B+R'!$A$1:$M$182,MATCH('import-vte detail'!A6377,'[1]Budget B+R'!$A$1:$A$182,0),MATCH('import-vte detail'!I6377,'[1]Budget B+R'!$A$1:$M$1,0)),0)</f>
        <v>11617</v>
      </c>
      <c r="G6377" s="17">
        <f>+IF(INDEX('[1]Budget B+R'!$A$1:$M$182,MATCH('import-vte detail'!A6377,'[1]Budget B+R'!$A$1:$A$182,0),MATCH('import-vte detail'!I6377,'[1]Budget B+R'!$A$1:$M$1,0))&lt;0,INDEX('[1]Budget B+R'!$A$1:$M$182,MATCH('import-vte detail'!A6377,'[1]Budget B+R'!$A$1:$A$182,0),MATCH('import-vte detail'!I6377,'[1]Budget B+R'!$A$1:$M$1,0))*-1,0)</f>
        <v>0</v>
      </c>
      <c r="H6377" s="17"/>
      <c r="I6377">
        <v>4</v>
      </c>
      <c r="J6377" s="6">
        <f t="shared" si="99"/>
        <v>11617</v>
      </c>
      <c r="K6377" t="s">
        <v>395</v>
      </c>
    </row>
    <row r="6378" spans="1:11" hidden="1" x14ac:dyDescent="0.25">
      <c r="A6378" s="16">
        <v>40016</v>
      </c>
      <c r="B6378" s="16" t="s">
        <v>864</v>
      </c>
      <c r="C6378" s="16" t="s">
        <v>869</v>
      </c>
      <c r="D6378" s="16" t="s">
        <v>399</v>
      </c>
      <c r="E6378" s="16" t="s">
        <v>394</v>
      </c>
      <c r="F6378" s="17">
        <f>+IF(INDEX('[1]Budget B+R'!$A$1:$M$182,MATCH('import-vte detail'!A6378,'[1]Budget B+R'!$A$1:$A$182,0),MATCH('import-vte detail'!I6378,'[1]Budget B+R'!$A$1:$M$1,0))&gt;0,INDEX('[1]Budget B+R'!$A$1:$M$182,MATCH('import-vte detail'!A6378,'[1]Budget B+R'!$A$1:$A$182,0),MATCH('import-vte detail'!I6378,'[1]Budget B+R'!$A$1:$M$1,0)),0)</f>
        <v>12365</v>
      </c>
      <c r="G6378" s="17">
        <f>+IF(INDEX('[1]Budget B+R'!$A$1:$M$182,MATCH('import-vte detail'!A6378,'[1]Budget B+R'!$A$1:$A$182,0),MATCH('import-vte detail'!I6378,'[1]Budget B+R'!$A$1:$M$1,0))&lt;0,INDEX('[1]Budget B+R'!$A$1:$M$182,MATCH('import-vte detail'!A6378,'[1]Budget B+R'!$A$1:$A$182,0),MATCH('import-vte detail'!I6378,'[1]Budget B+R'!$A$1:$M$1,0))*-1,0)</f>
        <v>0</v>
      </c>
      <c r="H6378" s="17"/>
      <c r="I6378">
        <v>5</v>
      </c>
      <c r="J6378" s="6">
        <f t="shared" si="99"/>
        <v>12365</v>
      </c>
      <c r="K6378" t="s">
        <v>395</v>
      </c>
    </row>
    <row r="6379" spans="1:11" hidden="1" x14ac:dyDescent="0.25">
      <c r="A6379" s="16">
        <v>40016</v>
      </c>
      <c r="B6379" s="16" t="s">
        <v>864</v>
      </c>
      <c r="C6379" s="16" t="s">
        <v>869</v>
      </c>
      <c r="D6379" s="16" t="s">
        <v>400</v>
      </c>
      <c r="E6379" s="16" t="s">
        <v>394</v>
      </c>
      <c r="F6379" s="17">
        <f>+IF(INDEX('[1]Budget B+R'!$A$1:$M$182,MATCH('import-vte detail'!A6379,'[1]Budget B+R'!$A$1:$A$182,0),MATCH('import-vte detail'!I6379,'[1]Budget B+R'!$A$1:$M$1,0))&gt;0,INDEX('[1]Budget B+R'!$A$1:$M$182,MATCH('import-vte detail'!A6379,'[1]Budget B+R'!$A$1:$A$182,0),MATCH('import-vte detail'!I6379,'[1]Budget B+R'!$A$1:$M$1,0)),0)</f>
        <v>14051</v>
      </c>
      <c r="G6379" s="17">
        <f>+IF(INDEX('[1]Budget B+R'!$A$1:$M$182,MATCH('import-vte detail'!A6379,'[1]Budget B+R'!$A$1:$A$182,0),MATCH('import-vte detail'!I6379,'[1]Budget B+R'!$A$1:$M$1,0))&lt;0,INDEX('[1]Budget B+R'!$A$1:$M$182,MATCH('import-vte detail'!A6379,'[1]Budget B+R'!$A$1:$A$182,0),MATCH('import-vte detail'!I6379,'[1]Budget B+R'!$A$1:$M$1,0))*-1,0)</f>
        <v>0</v>
      </c>
      <c r="H6379" s="17"/>
      <c r="I6379">
        <v>6</v>
      </c>
      <c r="J6379" s="6">
        <f t="shared" si="99"/>
        <v>14051</v>
      </c>
      <c r="K6379" t="s">
        <v>395</v>
      </c>
    </row>
    <row r="6380" spans="1:11" hidden="1" x14ac:dyDescent="0.25">
      <c r="A6380" s="16">
        <v>40016</v>
      </c>
      <c r="B6380" s="16" t="s">
        <v>864</v>
      </c>
      <c r="C6380" s="16" t="s">
        <v>869</v>
      </c>
      <c r="D6380" s="16" t="s">
        <v>401</v>
      </c>
      <c r="E6380" s="16" t="s">
        <v>394</v>
      </c>
      <c r="F6380" s="17">
        <f>+IF(INDEX('[1]Budget B+R'!$A$1:$M$182,MATCH('import-vte detail'!A6380,'[1]Budget B+R'!$A$1:$A$182,0),MATCH('import-vte detail'!I6380,'[1]Budget B+R'!$A$1:$M$1,0))&gt;0,INDEX('[1]Budget B+R'!$A$1:$M$182,MATCH('import-vte detail'!A6380,'[1]Budget B+R'!$A$1:$A$182,0),MATCH('import-vte detail'!I6380,'[1]Budget B+R'!$A$1:$M$1,0)),0)</f>
        <v>11256</v>
      </c>
      <c r="G6380" s="17">
        <f>+IF(INDEX('[1]Budget B+R'!$A$1:$M$182,MATCH('import-vte detail'!A6380,'[1]Budget B+R'!$A$1:$A$182,0),MATCH('import-vte detail'!I6380,'[1]Budget B+R'!$A$1:$M$1,0))&lt;0,INDEX('[1]Budget B+R'!$A$1:$M$182,MATCH('import-vte detail'!A6380,'[1]Budget B+R'!$A$1:$A$182,0),MATCH('import-vte detail'!I6380,'[1]Budget B+R'!$A$1:$M$1,0))*-1,0)</f>
        <v>0</v>
      </c>
      <c r="H6380" s="17"/>
      <c r="I6380">
        <v>7</v>
      </c>
      <c r="J6380" s="6">
        <f t="shared" si="99"/>
        <v>11256</v>
      </c>
      <c r="K6380" t="s">
        <v>395</v>
      </c>
    </row>
    <row r="6381" spans="1:11" hidden="1" x14ac:dyDescent="0.25">
      <c r="A6381" s="16">
        <v>40016</v>
      </c>
      <c r="B6381" s="16" t="s">
        <v>864</v>
      </c>
      <c r="C6381" s="16" t="s">
        <v>869</v>
      </c>
      <c r="D6381" s="16" t="s">
        <v>402</v>
      </c>
      <c r="E6381" s="16" t="s">
        <v>394</v>
      </c>
      <c r="F6381" s="17">
        <f>+IF(INDEX('[1]Budget B+R'!$A$1:$M$182,MATCH('import-vte detail'!A6381,'[1]Budget B+R'!$A$1:$A$182,0),MATCH('import-vte detail'!I6381,'[1]Budget B+R'!$A$1:$M$1,0))&gt;0,INDEX('[1]Budget B+R'!$A$1:$M$182,MATCH('import-vte detail'!A6381,'[1]Budget B+R'!$A$1:$A$182,0),MATCH('import-vte detail'!I6381,'[1]Budget B+R'!$A$1:$M$1,0)),0)</f>
        <v>10946</v>
      </c>
      <c r="G6381" s="17">
        <f>+IF(INDEX('[1]Budget B+R'!$A$1:$M$182,MATCH('import-vte detail'!A6381,'[1]Budget B+R'!$A$1:$A$182,0),MATCH('import-vte detail'!I6381,'[1]Budget B+R'!$A$1:$M$1,0))&lt;0,INDEX('[1]Budget B+R'!$A$1:$M$182,MATCH('import-vte detail'!A6381,'[1]Budget B+R'!$A$1:$A$182,0),MATCH('import-vte detail'!I6381,'[1]Budget B+R'!$A$1:$M$1,0))*-1,0)</f>
        <v>0</v>
      </c>
      <c r="H6381" s="17"/>
      <c r="I6381">
        <v>8</v>
      </c>
      <c r="J6381" s="6">
        <f t="shared" si="99"/>
        <v>10946</v>
      </c>
      <c r="K6381" t="s">
        <v>395</v>
      </c>
    </row>
    <row r="6382" spans="1:11" hidden="1" x14ac:dyDescent="0.25">
      <c r="A6382" s="16">
        <v>40016</v>
      </c>
      <c r="B6382" s="16" t="s">
        <v>864</v>
      </c>
      <c r="C6382" s="16" t="s">
        <v>869</v>
      </c>
      <c r="D6382" s="16" t="s">
        <v>403</v>
      </c>
      <c r="E6382" s="16" t="s">
        <v>394</v>
      </c>
      <c r="F6382" s="17">
        <f>+IF(INDEX('[1]Budget B+R'!$A$1:$M$182,MATCH('import-vte detail'!A6382,'[1]Budget B+R'!$A$1:$A$182,0),MATCH('import-vte detail'!I6382,'[1]Budget B+R'!$A$1:$M$1,0))&gt;0,INDEX('[1]Budget B+R'!$A$1:$M$182,MATCH('import-vte detail'!A6382,'[1]Budget B+R'!$A$1:$A$182,0),MATCH('import-vte detail'!I6382,'[1]Budget B+R'!$A$1:$M$1,0)),0)</f>
        <v>12193</v>
      </c>
      <c r="G6382" s="17">
        <f>+IF(INDEX('[1]Budget B+R'!$A$1:$M$182,MATCH('import-vte detail'!A6382,'[1]Budget B+R'!$A$1:$A$182,0),MATCH('import-vte detail'!I6382,'[1]Budget B+R'!$A$1:$M$1,0))&lt;0,INDEX('[1]Budget B+R'!$A$1:$M$182,MATCH('import-vte detail'!A6382,'[1]Budget B+R'!$A$1:$A$182,0),MATCH('import-vte detail'!I6382,'[1]Budget B+R'!$A$1:$M$1,0))*-1,0)</f>
        <v>0</v>
      </c>
      <c r="H6382" s="17"/>
      <c r="I6382">
        <v>9</v>
      </c>
      <c r="J6382" s="6">
        <f t="shared" si="99"/>
        <v>12193</v>
      </c>
      <c r="K6382" t="s">
        <v>395</v>
      </c>
    </row>
    <row r="6383" spans="1:11" hidden="1" x14ac:dyDescent="0.25">
      <c r="A6383" s="16">
        <v>40016</v>
      </c>
      <c r="B6383" s="16" t="s">
        <v>864</v>
      </c>
      <c r="C6383" s="16" t="s">
        <v>869</v>
      </c>
      <c r="D6383" s="16" t="s">
        <v>404</v>
      </c>
      <c r="E6383" s="16" t="s">
        <v>394</v>
      </c>
      <c r="F6383" s="17">
        <f>+IF(INDEX('[1]Budget B+R'!$A$1:$M$182,MATCH('import-vte detail'!A6383,'[1]Budget B+R'!$A$1:$A$182,0),MATCH('import-vte detail'!I6383,'[1]Budget B+R'!$A$1:$M$1,0))&gt;0,INDEX('[1]Budget B+R'!$A$1:$M$182,MATCH('import-vte detail'!A6383,'[1]Budget B+R'!$A$1:$A$182,0),MATCH('import-vte detail'!I6383,'[1]Budget B+R'!$A$1:$M$1,0)),0)</f>
        <v>14051</v>
      </c>
      <c r="G6383" s="17">
        <f>+IF(INDEX('[1]Budget B+R'!$A$1:$M$182,MATCH('import-vte detail'!A6383,'[1]Budget B+R'!$A$1:$A$182,0),MATCH('import-vte detail'!I6383,'[1]Budget B+R'!$A$1:$M$1,0))&lt;0,INDEX('[1]Budget B+R'!$A$1:$M$182,MATCH('import-vte detail'!A6383,'[1]Budget B+R'!$A$1:$A$182,0),MATCH('import-vte detail'!I6383,'[1]Budget B+R'!$A$1:$M$1,0))*-1,0)</f>
        <v>0</v>
      </c>
      <c r="H6383" s="17"/>
      <c r="I6383">
        <v>10</v>
      </c>
      <c r="J6383" s="6">
        <f t="shared" si="99"/>
        <v>14051</v>
      </c>
      <c r="K6383" t="s">
        <v>395</v>
      </c>
    </row>
    <row r="6384" spans="1:11" hidden="1" x14ac:dyDescent="0.25">
      <c r="A6384" s="16">
        <v>40016</v>
      </c>
      <c r="B6384" s="16" t="s">
        <v>864</v>
      </c>
      <c r="C6384" s="16" t="s">
        <v>869</v>
      </c>
      <c r="D6384" s="16" t="s">
        <v>405</v>
      </c>
      <c r="E6384" s="16" t="s">
        <v>394</v>
      </c>
      <c r="F6384" s="17">
        <f>+IF(INDEX('[1]Budget B+R'!$A$1:$M$182,MATCH('import-vte detail'!A6384,'[1]Budget B+R'!$A$1:$A$182,0),MATCH('import-vte detail'!I6384,'[1]Budget B+R'!$A$1:$M$1,0))&gt;0,INDEX('[1]Budget B+R'!$A$1:$M$182,MATCH('import-vte detail'!A6384,'[1]Budget B+R'!$A$1:$A$182,0),MATCH('import-vte detail'!I6384,'[1]Budget B+R'!$A$1:$M$1,0)),0)</f>
        <v>15823</v>
      </c>
      <c r="G6384" s="17">
        <f>+IF(INDEX('[1]Budget B+R'!$A$1:$M$182,MATCH('import-vte detail'!A6384,'[1]Budget B+R'!$A$1:$A$182,0),MATCH('import-vte detail'!I6384,'[1]Budget B+R'!$A$1:$M$1,0))&lt;0,INDEX('[1]Budget B+R'!$A$1:$M$182,MATCH('import-vte detail'!A6384,'[1]Budget B+R'!$A$1:$A$182,0),MATCH('import-vte detail'!I6384,'[1]Budget B+R'!$A$1:$M$1,0))*-1,0)</f>
        <v>0</v>
      </c>
      <c r="H6384" s="17"/>
      <c r="I6384">
        <v>11</v>
      </c>
      <c r="J6384" s="6">
        <f t="shared" si="99"/>
        <v>15823</v>
      </c>
      <c r="K6384" t="s">
        <v>395</v>
      </c>
    </row>
    <row r="6385" spans="1:11" hidden="1" x14ac:dyDescent="0.25">
      <c r="A6385" s="16">
        <v>40016</v>
      </c>
      <c r="B6385" s="16" t="s">
        <v>864</v>
      </c>
      <c r="C6385" s="16" t="s">
        <v>869</v>
      </c>
      <c r="D6385" s="16" t="s">
        <v>406</v>
      </c>
      <c r="E6385" s="16" t="s">
        <v>394</v>
      </c>
      <c r="F6385" s="17">
        <f>+IF(INDEX('[1]Budget B+R'!$A$1:$M$182,MATCH('import-vte detail'!A6385,'[1]Budget B+R'!$A$1:$A$182,0),MATCH('import-vte detail'!I6385,'[1]Budget B+R'!$A$1:$M$1,0))&gt;0,INDEX('[1]Budget B+R'!$A$1:$M$182,MATCH('import-vte detail'!A6385,'[1]Budget B+R'!$A$1:$A$182,0),MATCH('import-vte detail'!I6385,'[1]Budget B+R'!$A$1:$M$1,0)),0)</f>
        <v>7093</v>
      </c>
      <c r="G6385" s="17">
        <f>+IF(INDEX('[1]Budget B+R'!$A$1:$M$182,MATCH('import-vte detail'!A6385,'[1]Budget B+R'!$A$1:$A$182,0),MATCH('import-vte detail'!I6385,'[1]Budget B+R'!$A$1:$M$1,0))&lt;0,INDEX('[1]Budget B+R'!$A$1:$M$182,MATCH('import-vte detail'!A6385,'[1]Budget B+R'!$A$1:$A$182,0),MATCH('import-vte detail'!I6385,'[1]Budget B+R'!$A$1:$M$1,0))*-1,0)</f>
        <v>0</v>
      </c>
      <c r="H6385" s="17"/>
      <c r="I6385">
        <v>12</v>
      </c>
      <c r="J6385" s="6">
        <f t="shared" si="99"/>
        <v>7093</v>
      </c>
      <c r="K6385" t="s">
        <v>395</v>
      </c>
    </row>
    <row r="6386" spans="1:11" hidden="1" x14ac:dyDescent="0.25">
      <c r="A6386" s="18">
        <v>40017</v>
      </c>
      <c r="B6386" s="16" t="s">
        <v>864</v>
      </c>
      <c r="C6386" s="16" t="s">
        <v>869</v>
      </c>
      <c r="D6386" s="16" t="s">
        <v>393</v>
      </c>
      <c r="E6386" s="16" t="s">
        <v>394</v>
      </c>
      <c r="F6386" s="17">
        <f>+IF(INDEX('[1]Budget B+R'!$A$1:$M$182,MATCH('import-vte detail'!A6386,'[1]Budget B+R'!$A$1:$A$182,0),MATCH('import-vte detail'!I6386,'[1]Budget B+R'!$A$1:$M$1,0))&gt;0,INDEX('[1]Budget B+R'!$A$1:$M$182,MATCH('import-vte detail'!A6386,'[1]Budget B+R'!$A$1:$A$182,0),MATCH('import-vte detail'!I6386,'[1]Budget B+R'!$A$1:$M$1,0)),0)</f>
        <v>20136</v>
      </c>
      <c r="G6386" s="17">
        <f>+IF(INDEX('[1]Budget B+R'!$A$1:$M$182,MATCH('import-vte detail'!A6386,'[1]Budget B+R'!$A$1:$A$182,0),MATCH('import-vte detail'!I6386,'[1]Budget B+R'!$A$1:$M$1,0))&lt;0,INDEX('[1]Budget B+R'!$A$1:$M$182,MATCH('import-vte detail'!A6386,'[1]Budget B+R'!$A$1:$A$182,0),MATCH('import-vte detail'!I6386,'[1]Budget B+R'!$A$1:$M$1,0))*-1,0)</f>
        <v>0</v>
      </c>
      <c r="H6386" s="17"/>
      <c r="I6386">
        <v>1</v>
      </c>
      <c r="J6386" s="6">
        <f t="shared" si="99"/>
        <v>20136</v>
      </c>
      <c r="K6386" t="s">
        <v>395</v>
      </c>
    </row>
    <row r="6387" spans="1:11" hidden="1" x14ac:dyDescent="0.25">
      <c r="A6387" s="16">
        <v>40017</v>
      </c>
      <c r="B6387" s="16" t="s">
        <v>864</v>
      </c>
      <c r="C6387" s="16" t="s">
        <v>869</v>
      </c>
      <c r="D6387" s="16" t="s">
        <v>396</v>
      </c>
      <c r="E6387" s="16" t="s">
        <v>394</v>
      </c>
      <c r="F6387" s="17">
        <f>+IF(INDEX('[1]Budget B+R'!$A$1:$M$182,MATCH('import-vte detail'!A6387,'[1]Budget B+R'!$A$1:$A$182,0),MATCH('import-vte detail'!I6387,'[1]Budget B+R'!$A$1:$M$1,0))&gt;0,INDEX('[1]Budget B+R'!$A$1:$M$182,MATCH('import-vte detail'!A6387,'[1]Budget B+R'!$A$1:$A$182,0),MATCH('import-vte detail'!I6387,'[1]Budget B+R'!$A$1:$M$1,0)),0)</f>
        <v>24504</v>
      </c>
      <c r="G6387" s="17">
        <f>+IF(INDEX('[1]Budget B+R'!$A$1:$M$182,MATCH('import-vte detail'!A6387,'[1]Budget B+R'!$A$1:$A$182,0),MATCH('import-vte detail'!I6387,'[1]Budget B+R'!$A$1:$M$1,0))&lt;0,INDEX('[1]Budget B+R'!$A$1:$M$182,MATCH('import-vte detail'!A6387,'[1]Budget B+R'!$A$1:$A$182,0),MATCH('import-vte detail'!I6387,'[1]Budget B+R'!$A$1:$M$1,0))*-1,0)</f>
        <v>0</v>
      </c>
      <c r="H6387" s="17"/>
      <c r="I6387">
        <v>2</v>
      </c>
      <c r="J6387" s="6">
        <f t="shared" si="99"/>
        <v>24504</v>
      </c>
      <c r="K6387" t="s">
        <v>395</v>
      </c>
    </row>
    <row r="6388" spans="1:11" hidden="1" x14ac:dyDescent="0.25">
      <c r="A6388" s="16">
        <v>40017</v>
      </c>
      <c r="B6388" s="16" t="s">
        <v>864</v>
      </c>
      <c r="C6388" s="16" t="s">
        <v>869</v>
      </c>
      <c r="D6388" s="16" t="s">
        <v>397</v>
      </c>
      <c r="E6388" s="16" t="s">
        <v>394</v>
      </c>
      <c r="F6388" s="17">
        <f>+IF(INDEX('[1]Budget B+R'!$A$1:$M$182,MATCH('import-vte detail'!A6388,'[1]Budget B+R'!$A$1:$A$182,0),MATCH('import-vte detail'!I6388,'[1]Budget B+R'!$A$1:$M$1,0))&gt;0,INDEX('[1]Budget B+R'!$A$1:$M$182,MATCH('import-vte detail'!A6388,'[1]Budget B+R'!$A$1:$A$182,0),MATCH('import-vte detail'!I6388,'[1]Budget B+R'!$A$1:$M$1,0)),0)</f>
        <v>25742</v>
      </c>
      <c r="G6388" s="17">
        <f>+IF(INDEX('[1]Budget B+R'!$A$1:$M$182,MATCH('import-vte detail'!A6388,'[1]Budget B+R'!$A$1:$A$182,0),MATCH('import-vte detail'!I6388,'[1]Budget B+R'!$A$1:$M$1,0))&lt;0,INDEX('[1]Budget B+R'!$A$1:$M$182,MATCH('import-vte detail'!A6388,'[1]Budget B+R'!$A$1:$A$182,0),MATCH('import-vte detail'!I6388,'[1]Budget B+R'!$A$1:$M$1,0))*-1,0)</f>
        <v>0</v>
      </c>
      <c r="H6388" s="17"/>
      <c r="I6388">
        <v>3</v>
      </c>
      <c r="J6388" s="6">
        <f t="shared" si="99"/>
        <v>25742</v>
      </c>
      <c r="K6388" t="s">
        <v>395</v>
      </c>
    </row>
    <row r="6389" spans="1:11" hidden="1" x14ac:dyDescent="0.25">
      <c r="A6389" s="16">
        <v>40017</v>
      </c>
      <c r="B6389" s="16" t="s">
        <v>864</v>
      </c>
      <c r="C6389" s="16" t="s">
        <v>869</v>
      </c>
      <c r="D6389" s="16" t="s">
        <v>398</v>
      </c>
      <c r="E6389" s="16" t="s">
        <v>394</v>
      </c>
      <c r="F6389" s="17">
        <f>+IF(INDEX('[1]Budget B+R'!$A$1:$M$182,MATCH('import-vte detail'!A6389,'[1]Budget B+R'!$A$1:$A$182,0),MATCH('import-vte detail'!I6389,'[1]Budget B+R'!$A$1:$M$1,0))&gt;0,INDEX('[1]Budget B+R'!$A$1:$M$182,MATCH('import-vte detail'!A6389,'[1]Budget B+R'!$A$1:$A$182,0),MATCH('import-vte detail'!I6389,'[1]Budget B+R'!$A$1:$M$1,0)),0)</f>
        <v>20136</v>
      </c>
      <c r="G6389" s="17">
        <f>+IF(INDEX('[1]Budget B+R'!$A$1:$M$182,MATCH('import-vte detail'!A6389,'[1]Budget B+R'!$A$1:$A$182,0),MATCH('import-vte detail'!I6389,'[1]Budget B+R'!$A$1:$M$1,0))&lt;0,INDEX('[1]Budget B+R'!$A$1:$M$182,MATCH('import-vte detail'!A6389,'[1]Budget B+R'!$A$1:$A$182,0),MATCH('import-vte detail'!I6389,'[1]Budget B+R'!$A$1:$M$1,0))*-1,0)</f>
        <v>0</v>
      </c>
      <c r="H6389" s="17"/>
      <c r="I6389">
        <v>4</v>
      </c>
      <c r="J6389" s="6">
        <f t="shared" si="99"/>
        <v>20136</v>
      </c>
      <c r="K6389" t="s">
        <v>395</v>
      </c>
    </row>
    <row r="6390" spans="1:11" hidden="1" x14ac:dyDescent="0.25">
      <c r="A6390" s="16">
        <v>40017</v>
      </c>
      <c r="B6390" s="16" t="s">
        <v>864</v>
      </c>
      <c r="C6390" s="16" t="s">
        <v>869</v>
      </c>
      <c r="D6390" s="16" t="s">
        <v>399</v>
      </c>
      <c r="E6390" s="16" t="s">
        <v>394</v>
      </c>
      <c r="F6390" s="17">
        <f>+IF(INDEX('[1]Budget B+R'!$A$1:$M$182,MATCH('import-vte detail'!A6390,'[1]Budget B+R'!$A$1:$A$182,0),MATCH('import-vte detail'!I6390,'[1]Budget B+R'!$A$1:$M$1,0))&gt;0,INDEX('[1]Budget B+R'!$A$1:$M$182,MATCH('import-vte detail'!A6390,'[1]Budget B+R'!$A$1:$A$182,0),MATCH('import-vte detail'!I6390,'[1]Budget B+R'!$A$1:$M$1,0)),0)</f>
        <v>21433</v>
      </c>
      <c r="G6390" s="17">
        <f>+IF(INDEX('[1]Budget B+R'!$A$1:$M$182,MATCH('import-vte detail'!A6390,'[1]Budget B+R'!$A$1:$A$182,0),MATCH('import-vte detail'!I6390,'[1]Budget B+R'!$A$1:$M$1,0))&lt;0,INDEX('[1]Budget B+R'!$A$1:$M$182,MATCH('import-vte detail'!A6390,'[1]Budget B+R'!$A$1:$A$182,0),MATCH('import-vte detail'!I6390,'[1]Budget B+R'!$A$1:$M$1,0))*-1,0)</f>
        <v>0</v>
      </c>
      <c r="H6390" s="17"/>
      <c r="I6390">
        <v>5</v>
      </c>
      <c r="J6390" s="6">
        <f t="shared" si="99"/>
        <v>21433</v>
      </c>
      <c r="K6390" t="s">
        <v>395</v>
      </c>
    </row>
    <row r="6391" spans="1:11" hidden="1" x14ac:dyDescent="0.25">
      <c r="A6391" s="16">
        <v>40017</v>
      </c>
      <c r="B6391" s="16" t="s">
        <v>864</v>
      </c>
      <c r="C6391" s="16" t="s">
        <v>869</v>
      </c>
      <c r="D6391" s="16" t="s">
        <v>400</v>
      </c>
      <c r="E6391" s="16" t="s">
        <v>394</v>
      </c>
      <c r="F6391" s="17">
        <f>+IF(INDEX('[1]Budget B+R'!$A$1:$M$182,MATCH('import-vte detail'!A6391,'[1]Budget B+R'!$A$1:$A$182,0),MATCH('import-vte detail'!I6391,'[1]Budget B+R'!$A$1:$M$1,0))&gt;0,INDEX('[1]Budget B+R'!$A$1:$M$182,MATCH('import-vte detail'!A6391,'[1]Budget B+R'!$A$1:$A$182,0),MATCH('import-vte detail'!I6391,'[1]Budget B+R'!$A$1:$M$1,0)),0)</f>
        <v>24355</v>
      </c>
      <c r="G6391" s="17">
        <f>+IF(INDEX('[1]Budget B+R'!$A$1:$M$182,MATCH('import-vte detail'!A6391,'[1]Budget B+R'!$A$1:$A$182,0),MATCH('import-vte detail'!I6391,'[1]Budget B+R'!$A$1:$M$1,0))&lt;0,INDEX('[1]Budget B+R'!$A$1:$M$182,MATCH('import-vte detail'!A6391,'[1]Budget B+R'!$A$1:$A$182,0),MATCH('import-vte detail'!I6391,'[1]Budget B+R'!$A$1:$M$1,0))*-1,0)</f>
        <v>0</v>
      </c>
      <c r="H6391" s="17"/>
      <c r="I6391">
        <v>6</v>
      </c>
      <c r="J6391" s="6">
        <f t="shared" si="99"/>
        <v>24355</v>
      </c>
      <c r="K6391" t="s">
        <v>395</v>
      </c>
    </row>
    <row r="6392" spans="1:11" hidden="1" x14ac:dyDescent="0.25">
      <c r="A6392" s="16">
        <v>40017</v>
      </c>
      <c r="B6392" s="16" t="s">
        <v>864</v>
      </c>
      <c r="C6392" s="16" t="s">
        <v>869</v>
      </c>
      <c r="D6392" s="16" t="s">
        <v>401</v>
      </c>
      <c r="E6392" s="16" t="s">
        <v>394</v>
      </c>
      <c r="F6392" s="17">
        <f>+IF(INDEX('[1]Budget B+R'!$A$1:$M$182,MATCH('import-vte detail'!A6392,'[1]Budget B+R'!$A$1:$A$182,0),MATCH('import-vte detail'!I6392,'[1]Budget B+R'!$A$1:$M$1,0))&gt;0,INDEX('[1]Budget B+R'!$A$1:$M$182,MATCH('import-vte detail'!A6392,'[1]Budget B+R'!$A$1:$A$182,0),MATCH('import-vte detail'!I6392,'[1]Budget B+R'!$A$1:$M$1,0)),0)</f>
        <v>19510</v>
      </c>
      <c r="G6392" s="17">
        <f>+IF(INDEX('[1]Budget B+R'!$A$1:$M$182,MATCH('import-vte detail'!A6392,'[1]Budget B+R'!$A$1:$A$182,0),MATCH('import-vte detail'!I6392,'[1]Budget B+R'!$A$1:$M$1,0))&lt;0,INDEX('[1]Budget B+R'!$A$1:$M$182,MATCH('import-vte detail'!A6392,'[1]Budget B+R'!$A$1:$A$182,0),MATCH('import-vte detail'!I6392,'[1]Budget B+R'!$A$1:$M$1,0))*-1,0)</f>
        <v>0</v>
      </c>
      <c r="H6392" s="17"/>
      <c r="I6392">
        <v>7</v>
      </c>
      <c r="J6392" s="6">
        <f t="shared" si="99"/>
        <v>19510</v>
      </c>
      <c r="K6392" t="s">
        <v>395</v>
      </c>
    </row>
    <row r="6393" spans="1:11" hidden="1" x14ac:dyDescent="0.25">
      <c r="A6393" s="16">
        <v>40017</v>
      </c>
      <c r="B6393" s="16" t="s">
        <v>864</v>
      </c>
      <c r="C6393" s="16" t="s">
        <v>869</v>
      </c>
      <c r="D6393" s="16" t="s">
        <v>402</v>
      </c>
      <c r="E6393" s="16" t="s">
        <v>394</v>
      </c>
      <c r="F6393" s="17">
        <f>+IF(INDEX('[1]Budget B+R'!$A$1:$M$182,MATCH('import-vte detail'!A6393,'[1]Budget B+R'!$A$1:$A$182,0),MATCH('import-vte detail'!I6393,'[1]Budget B+R'!$A$1:$M$1,0))&gt;0,INDEX('[1]Budget B+R'!$A$1:$M$182,MATCH('import-vte detail'!A6393,'[1]Budget B+R'!$A$1:$A$182,0),MATCH('import-vte detail'!I6393,'[1]Budget B+R'!$A$1:$M$1,0)),0)</f>
        <v>18973</v>
      </c>
      <c r="G6393" s="17">
        <f>+IF(INDEX('[1]Budget B+R'!$A$1:$M$182,MATCH('import-vte detail'!A6393,'[1]Budget B+R'!$A$1:$A$182,0),MATCH('import-vte detail'!I6393,'[1]Budget B+R'!$A$1:$M$1,0))&lt;0,INDEX('[1]Budget B+R'!$A$1:$M$182,MATCH('import-vte detail'!A6393,'[1]Budget B+R'!$A$1:$A$182,0),MATCH('import-vte detail'!I6393,'[1]Budget B+R'!$A$1:$M$1,0))*-1,0)</f>
        <v>0</v>
      </c>
      <c r="H6393" s="17"/>
      <c r="I6393">
        <v>8</v>
      </c>
      <c r="J6393" s="6">
        <f t="shared" si="99"/>
        <v>18973</v>
      </c>
      <c r="K6393" t="s">
        <v>395</v>
      </c>
    </row>
    <row r="6394" spans="1:11" hidden="1" x14ac:dyDescent="0.25">
      <c r="A6394" s="16">
        <v>40017</v>
      </c>
      <c r="B6394" s="16" t="s">
        <v>864</v>
      </c>
      <c r="C6394" s="16" t="s">
        <v>869</v>
      </c>
      <c r="D6394" s="16" t="s">
        <v>403</v>
      </c>
      <c r="E6394" s="16" t="s">
        <v>394</v>
      </c>
      <c r="F6394" s="17">
        <f>+IF(INDEX('[1]Budget B+R'!$A$1:$M$182,MATCH('import-vte detail'!A6394,'[1]Budget B+R'!$A$1:$A$182,0),MATCH('import-vte detail'!I6394,'[1]Budget B+R'!$A$1:$M$1,0))&gt;0,INDEX('[1]Budget B+R'!$A$1:$M$182,MATCH('import-vte detail'!A6394,'[1]Budget B+R'!$A$1:$A$182,0),MATCH('import-vte detail'!I6394,'[1]Budget B+R'!$A$1:$M$1,0)),0)</f>
        <v>21135</v>
      </c>
      <c r="G6394" s="17">
        <f>+IF(INDEX('[1]Budget B+R'!$A$1:$M$182,MATCH('import-vte detail'!A6394,'[1]Budget B+R'!$A$1:$A$182,0),MATCH('import-vte detail'!I6394,'[1]Budget B+R'!$A$1:$M$1,0))&lt;0,INDEX('[1]Budget B+R'!$A$1:$M$182,MATCH('import-vte detail'!A6394,'[1]Budget B+R'!$A$1:$A$182,0),MATCH('import-vte detail'!I6394,'[1]Budget B+R'!$A$1:$M$1,0))*-1,0)</f>
        <v>0</v>
      </c>
      <c r="H6394" s="17"/>
      <c r="I6394">
        <v>9</v>
      </c>
      <c r="J6394" s="6">
        <f t="shared" si="99"/>
        <v>21135</v>
      </c>
      <c r="K6394" t="s">
        <v>395</v>
      </c>
    </row>
    <row r="6395" spans="1:11" hidden="1" x14ac:dyDescent="0.25">
      <c r="A6395" s="16">
        <v>40017</v>
      </c>
      <c r="B6395" s="16" t="s">
        <v>864</v>
      </c>
      <c r="C6395" s="16" t="s">
        <v>869</v>
      </c>
      <c r="D6395" s="16" t="s">
        <v>404</v>
      </c>
      <c r="E6395" s="16" t="s">
        <v>394</v>
      </c>
      <c r="F6395" s="17">
        <f>+IF(INDEX('[1]Budget B+R'!$A$1:$M$182,MATCH('import-vte detail'!A6395,'[1]Budget B+R'!$A$1:$A$182,0),MATCH('import-vte detail'!I6395,'[1]Budget B+R'!$A$1:$M$1,0))&gt;0,INDEX('[1]Budget B+R'!$A$1:$M$182,MATCH('import-vte detail'!A6395,'[1]Budget B+R'!$A$1:$A$182,0),MATCH('import-vte detail'!I6395,'[1]Budget B+R'!$A$1:$M$1,0)),0)</f>
        <v>24356</v>
      </c>
      <c r="G6395" s="17">
        <f>+IF(INDEX('[1]Budget B+R'!$A$1:$M$182,MATCH('import-vte detail'!A6395,'[1]Budget B+R'!$A$1:$A$182,0),MATCH('import-vte detail'!I6395,'[1]Budget B+R'!$A$1:$M$1,0))&lt;0,INDEX('[1]Budget B+R'!$A$1:$M$182,MATCH('import-vte detail'!A6395,'[1]Budget B+R'!$A$1:$A$182,0),MATCH('import-vte detail'!I6395,'[1]Budget B+R'!$A$1:$M$1,0))*-1,0)</f>
        <v>0</v>
      </c>
      <c r="H6395" s="17"/>
      <c r="I6395">
        <v>10</v>
      </c>
      <c r="J6395" s="6">
        <f t="shared" si="99"/>
        <v>24356</v>
      </c>
      <c r="K6395" t="s">
        <v>395</v>
      </c>
    </row>
    <row r="6396" spans="1:11" hidden="1" x14ac:dyDescent="0.25">
      <c r="A6396" s="16">
        <v>40017</v>
      </c>
      <c r="B6396" s="16" t="s">
        <v>864</v>
      </c>
      <c r="C6396" s="16" t="s">
        <v>869</v>
      </c>
      <c r="D6396" s="16" t="s">
        <v>405</v>
      </c>
      <c r="E6396" s="16" t="s">
        <v>394</v>
      </c>
      <c r="F6396" s="17">
        <f>+IF(INDEX('[1]Budget B+R'!$A$1:$M$182,MATCH('import-vte detail'!A6396,'[1]Budget B+R'!$A$1:$A$182,0),MATCH('import-vte detail'!I6396,'[1]Budget B+R'!$A$1:$M$1,0))&gt;0,INDEX('[1]Budget B+R'!$A$1:$M$182,MATCH('import-vte detail'!A6396,'[1]Budget B+R'!$A$1:$A$182,0),MATCH('import-vte detail'!I6396,'[1]Budget B+R'!$A$1:$M$1,0)),0)</f>
        <v>27426</v>
      </c>
      <c r="G6396" s="17">
        <f>+IF(INDEX('[1]Budget B+R'!$A$1:$M$182,MATCH('import-vte detail'!A6396,'[1]Budget B+R'!$A$1:$A$182,0),MATCH('import-vte detail'!I6396,'[1]Budget B+R'!$A$1:$M$1,0))&lt;0,INDEX('[1]Budget B+R'!$A$1:$M$182,MATCH('import-vte detail'!A6396,'[1]Budget B+R'!$A$1:$A$182,0),MATCH('import-vte detail'!I6396,'[1]Budget B+R'!$A$1:$M$1,0))*-1,0)</f>
        <v>0</v>
      </c>
      <c r="H6396" s="17"/>
      <c r="I6396">
        <v>11</v>
      </c>
      <c r="J6396" s="6">
        <f t="shared" si="99"/>
        <v>27426</v>
      </c>
      <c r="K6396" t="s">
        <v>395</v>
      </c>
    </row>
    <row r="6397" spans="1:11" hidden="1" x14ac:dyDescent="0.25">
      <c r="A6397" s="16">
        <v>40017</v>
      </c>
      <c r="B6397" s="16" t="s">
        <v>864</v>
      </c>
      <c r="C6397" s="16" t="s">
        <v>869</v>
      </c>
      <c r="D6397" s="16" t="s">
        <v>406</v>
      </c>
      <c r="E6397" s="16" t="s">
        <v>394</v>
      </c>
      <c r="F6397" s="17">
        <f>+IF(INDEX('[1]Budget B+R'!$A$1:$M$182,MATCH('import-vte detail'!A6397,'[1]Budget B+R'!$A$1:$A$182,0),MATCH('import-vte detail'!I6397,'[1]Budget B+R'!$A$1:$M$1,0))&gt;0,INDEX('[1]Budget B+R'!$A$1:$M$182,MATCH('import-vte detail'!A6397,'[1]Budget B+R'!$A$1:$A$182,0),MATCH('import-vte detail'!I6397,'[1]Budget B+R'!$A$1:$M$1,0)),0)</f>
        <v>12294</v>
      </c>
      <c r="G6397" s="17">
        <f>+IF(INDEX('[1]Budget B+R'!$A$1:$M$182,MATCH('import-vte detail'!A6397,'[1]Budget B+R'!$A$1:$A$182,0),MATCH('import-vte detail'!I6397,'[1]Budget B+R'!$A$1:$M$1,0))&lt;0,INDEX('[1]Budget B+R'!$A$1:$M$182,MATCH('import-vte detail'!A6397,'[1]Budget B+R'!$A$1:$A$182,0),MATCH('import-vte detail'!I6397,'[1]Budget B+R'!$A$1:$M$1,0))*-1,0)</f>
        <v>0</v>
      </c>
      <c r="H6397" s="17"/>
      <c r="I6397">
        <v>12</v>
      </c>
      <c r="J6397" s="6">
        <f t="shared" si="99"/>
        <v>12294</v>
      </c>
      <c r="K6397" t="s">
        <v>395</v>
      </c>
    </row>
    <row r="6398" spans="1:11" hidden="1" x14ac:dyDescent="0.25">
      <c r="A6398" s="18">
        <v>40018</v>
      </c>
      <c r="B6398" s="16" t="s">
        <v>864</v>
      </c>
      <c r="C6398" s="16" t="s">
        <v>869</v>
      </c>
      <c r="D6398" s="16" t="s">
        <v>393</v>
      </c>
      <c r="E6398" s="16" t="s">
        <v>394</v>
      </c>
      <c r="F6398" s="17">
        <f>+IF(INDEX('[1]Budget B+R'!$A$1:$M$182,MATCH('import-vte detail'!A6398,'[1]Budget B+R'!$A$1:$A$182,0),MATCH('import-vte detail'!I6398,'[1]Budget B+R'!$A$1:$M$1,0))&gt;0,INDEX('[1]Budget B+R'!$A$1:$M$182,MATCH('import-vte detail'!A6398,'[1]Budget B+R'!$A$1:$A$182,0),MATCH('import-vte detail'!I6398,'[1]Budget B+R'!$A$1:$M$1,0)),0)</f>
        <v>774</v>
      </c>
      <c r="G6398" s="17">
        <f>+IF(INDEX('[1]Budget B+R'!$A$1:$M$182,MATCH('import-vte detail'!A6398,'[1]Budget B+R'!$A$1:$A$182,0),MATCH('import-vte detail'!I6398,'[1]Budget B+R'!$A$1:$M$1,0))&lt;0,INDEX('[1]Budget B+R'!$A$1:$M$182,MATCH('import-vte detail'!A6398,'[1]Budget B+R'!$A$1:$A$182,0),MATCH('import-vte detail'!I6398,'[1]Budget B+R'!$A$1:$M$1,0))*-1,0)</f>
        <v>0</v>
      </c>
      <c r="H6398" s="17"/>
      <c r="I6398">
        <v>1</v>
      </c>
      <c r="J6398" s="6">
        <f t="shared" si="99"/>
        <v>774</v>
      </c>
      <c r="K6398" t="s">
        <v>395</v>
      </c>
    </row>
    <row r="6399" spans="1:11" hidden="1" x14ac:dyDescent="0.25">
      <c r="A6399" s="16">
        <v>40018</v>
      </c>
      <c r="B6399" s="16" t="s">
        <v>864</v>
      </c>
      <c r="C6399" s="16" t="s">
        <v>869</v>
      </c>
      <c r="D6399" s="16" t="s">
        <v>396</v>
      </c>
      <c r="E6399" s="16" t="s">
        <v>394</v>
      </c>
      <c r="F6399" s="17">
        <f>+IF(INDEX('[1]Budget B+R'!$A$1:$M$182,MATCH('import-vte detail'!A6399,'[1]Budget B+R'!$A$1:$A$182,0),MATCH('import-vte detail'!I6399,'[1]Budget B+R'!$A$1:$M$1,0))&gt;0,INDEX('[1]Budget B+R'!$A$1:$M$182,MATCH('import-vte detail'!A6399,'[1]Budget B+R'!$A$1:$A$182,0),MATCH('import-vte detail'!I6399,'[1]Budget B+R'!$A$1:$M$1,0)),0)</f>
        <v>943</v>
      </c>
      <c r="G6399" s="17">
        <f>+IF(INDEX('[1]Budget B+R'!$A$1:$M$182,MATCH('import-vte detail'!A6399,'[1]Budget B+R'!$A$1:$A$182,0),MATCH('import-vte detail'!I6399,'[1]Budget B+R'!$A$1:$M$1,0))&lt;0,INDEX('[1]Budget B+R'!$A$1:$M$182,MATCH('import-vte detail'!A6399,'[1]Budget B+R'!$A$1:$A$182,0),MATCH('import-vte detail'!I6399,'[1]Budget B+R'!$A$1:$M$1,0))*-1,0)</f>
        <v>0</v>
      </c>
      <c r="H6399" s="17"/>
      <c r="I6399">
        <v>2</v>
      </c>
      <c r="J6399" s="6">
        <f t="shared" si="99"/>
        <v>943</v>
      </c>
      <c r="K6399" t="s">
        <v>395</v>
      </c>
    </row>
    <row r="6400" spans="1:11" hidden="1" x14ac:dyDescent="0.25">
      <c r="A6400" s="16">
        <v>40018</v>
      </c>
      <c r="B6400" s="16" t="s">
        <v>864</v>
      </c>
      <c r="C6400" s="16" t="s">
        <v>869</v>
      </c>
      <c r="D6400" s="16" t="s">
        <v>397</v>
      </c>
      <c r="E6400" s="16" t="s">
        <v>394</v>
      </c>
      <c r="F6400" s="17">
        <f>+IF(INDEX('[1]Budget B+R'!$A$1:$M$182,MATCH('import-vte detail'!A6400,'[1]Budget B+R'!$A$1:$A$182,0),MATCH('import-vte detail'!I6400,'[1]Budget B+R'!$A$1:$M$1,0))&gt;0,INDEX('[1]Budget B+R'!$A$1:$M$182,MATCH('import-vte detail'!A6400,'[1]Budget B+R'!$A$1:$A$182,0),MATCH('import-vte detail'!I6400,'[1]Budget B+R'!$A$1:$M$1,0)),0)</f>
        <v>990</v>
      </c>
      <c r="G6400" s="17">
        <f>+IF(INDEX('[1]Budget B+R'!$A$1:$M$182,MATCH('import-vte detail'!A6400,'[1]Budget B+R'!$A$1:$A$182,0),MATCH('import-vte detail'!I6400,'[1]Budget B+R'!$A$1:$M$1,0))&lt;0,INDEX('[1]Budget B+R'!$A$1:$M$182,MATCH('import-vte detail'!A6400,'[1]Budget B+R'!$A$1:$A$182,0),MATCH('import-vte detail'!I6400,'[1]Budget B+R'!$A$1:$M$1,0))*-1,0)</f>
        <v>0</v>
      </c>
      <c r="H6400" s="17"/>
      <c r="I6400">
        <v>3</v>
      </c>
      <c r="J6400" s="6">
        <f t="shared" si="99"/>
        <v>990</v>
      </c>
      <c r="K6400" t="s">
        <v>395</v>
      </c>
    </row>
    <row r="6401" spans="1:11" hidden="1" x14ac:dyDescent="0.25">
      <c r="A6401" s="16">
        <v>40018</v>
      </c>
      <c r="B6401" s="16" t="s">
        <v>864</v>
      </c>
      <c r="C6401" s="16" t="s">
        <v>869</v>
      </c>
      <c r="D6401" s="16" t="s">
        <v>398</v>
      </c>
      <c r="E6401" s="16" t="s">
        <v>394</v>
      </c>
      <c r="F6401" s="17">
        <f>+IF(INDEX('[1]Budget B+R'!$A$1:$M$182,MATCH('import-vte detail'!A6401,'[1]Budget B+R'!$A$1:$A$182,0),MATCH('import-vte detail'!I6401,'[1]Budget B+R'!$A$1:$M$1,0))&gt;0,INDEX('[1]Budget B+R'!$A$1:$M$182,MATCH('import-vte detail'!A6401,'[1]Budget B+R'!$A$1:$A$182,0),MATCH('import-vte detail'!I6401,'[1]Budget B+R'!$A$1:$M$1,0)),0)</f>
        <v>774</v>
      </c>
      <c r="G6401" s="17">
        <f>+IF(INDEX('[1]Budget B+R'!$A$1:$M$182,MATCH('import-vte detail'!A6401,'[1]Budget B+R'!$A$1:$A$182,0),MATCH('import-vte detail'!I6401,'[1]Budget B+R'!$A$1:$M$1,0))&lt;0,INDEX('[1]Budget B+R'!$A$1:$M$182,MATCH('import-vte detail'!A6401,'[1]Budget B+R'!$A$1:$A$182,0),MATCH('import-vte detail'!I6401,'[1]Budget B+R'!$A$1:$M$1,0))*-1,0)</f>
        <v>0</v>
      </c>
      <c r="H6401" s="17"/>
      <c r="I6401">
        <v>4</v>
      </c>
      <c r="J6401" s="6">
        <f t="shared" si="99"/>
        <v>774</v>
      </c>
      <c r="K6401" t="s">
        <v>395</v>
      </c>
    </row>
    <row r="6402" spans="1:11" hidden="1" x14ac:dyDescent="0.25">
      <c r="A6402" s="16">
        <v>40018</v>
      </c>
      <c r="B6402" s="16" t="s">
        <v>864</v>
      </c>
      <c r="C6402" s="16" t="s">
        <v>869</v>
      </c>
      <c r="D6402" s="16" t="s">
        <v>399</v>
      </c>
      <c r="E6402" s="16" t="s">
        <v>394</v>
      </c>
      <c r="F6402" s="17">
        <f>+IF(INDEX('[1]Budget B+R'!$A$1:$M$182,MATCH('import-vte detail'!A6402,'[1]Budget B+R'!$A$1:$A$182,0),MATCH('import-vte detail'!I6402,'[1]Budget B+R'!$A$1:$M$1,0))&gt;0,INDEX('[1]Budget B+R'!$A$1:$M$182,MATCH('import-vte detail'!A6402,'[1]Budget B+R'!$A$1:$A$182,0),MATCH('import-vte detail'!I6402,'[1]Budget B+R'!$A$1:$M$1,0)),0)</f>
        <v>825</v>
      </c>
      <c r="G6402" s="17">
        <f>+IF(INDEX('[1]Budget B+R'!$A$1:$M$182,MATCH('import-vte detail'!A6402,'[1]Budget B+R'!$A$1:$A$182,0),MATCH('import-vte detail'!I6402,'[1]Budget B+R'!$A$1:$M$1,0))&lt;0,INDEX('[1]Budget B+R'!$A$1:$M$182,MATCH('import-vte detail'!A6402,'[1]Budget B+R'!$A$1:$A$182,0),MATCH('import-vte detail'!I6402,'[1]Budget B+R'!$A$1:$M$1,0))*-1,0)</f>
        <v>0</v>
      </c>
      <c r="H6402" s="17"/>
      <c r="I6402">
        <v>5</v>
      </c>
      <c r="J6402" s="6">
        <f t="shared" ref="J6402:J6465" si="100">+F6402-G6402</f>
        <v>825</v>
      </c>
      <c r="K6402" t="s">
        <v>395</v>
      </c>
    </row>
    <row r="6403" spans="1:11" hidden="1" x14ac:dyDescent="0.25">
      <c r="A6403" s="16">
        <v>40018</v>
      </c>
      <c r="B6403" s="16" t="s">
        <v>864</v>
      </c>
      <c r="C6403" s="16" t="s">
        <v>869</v>
      </c>
      <c r="D6403" s="16" t="s">
        <v>400</v>
      </c>
      <c r="E6403" s="16" t="s">
        <v>394</v>
      </c>
      <c r="F6403" s="17">
        <f>+IF(INDEX('[1]Budget B+R'!$A$1:$M$182,MATCH('import-vte detail'!A6403,'[1]Budget B+R'!$A$1:$A$182,0),MATCH('import-vte detail'!I6403,'[1]Budget B+R'!$A$1:$M$1,0))&gt;0,INDEX('[1]Budget B+R'!$A$1:$M$182,MATCH('import-vte detail'!A6403,'[1]Budget B+R'!$A$1:$A$182,0),MATCH('import-vte detail'!I6403,'[1]Budget B+R'!$A$1:$M$1,0)),0)</f>
        <v>937</v>
      </c>
      <c r="G6403" s="17">
        <f>+IF(INDEX('[1]Budget B+R'!$A$1:$M$182,MATCH('import-vte detail'!A6403,'[1]Budget B+R'!$A$1:$A$182,0),MATCH('import-vte detail'!I6403,'[1]Budget B+R'!$A$1:$M$1,0))&lt;0,INDEX('[1]Budget B+R'!$A$1:$M$182,MATCH('import-vte detail'!A6403,'[1]Budget B+R'!$A$1:$A$182,0),MATCH('import-vte detail'!I6403,'[1]Budget B+R'!$A$1:$M$1,0))*-1,0)</f>
        <v>0</v>
      </c>
      <c r="H6403" s="17"/>
      <c r="I6403">
        <v>6</v>
      </c>
      <c r="J6403" s="6">
        <f t="shared" si="100"/>
        <v>937</v>
      </c>
      <c r="K6403" t="s">
        <v>395</v>
      </c>
    </row>
    <row r="6404" spans="1:11" hidden="1" x14ac:dyDescent="0.25">
      <c r="A6404" s="16">
        <v>40018</v>
      </c>
      <c r="B6404" s="16" t="s">
        <v>864</v>
      </c>
      <c r="C6404" s="16" t="s">
        <v>869</v>
      </c>
      <c r="D6404" s="16" t="s">
        <v>401</v>
      </c>
      <c r="E6404" s="16" t="s">
        <v>394</v>
      </c>
      <c r="F6404" s="17">
        <f>+IF(INDEX('[1]Budget B+R'!$A$1:$M$182,MATCH('import-vte detail'!A6404,'[1]Budget B+R'!$A$1:$A$182,0),MATCH('import-vte detail'!I6404,'[1]Budget B+R'!$A$1:$M$1,0))&gt;0,INDEX('[1]Budget B+R'!$A$1:$M$182,MATCH('import-vte detail'!A6404,'[1]Budget B+R'!$A$1:$A$182,0),MATCH('import-vte detail'!I6404,'[1]Budget B+R'!$A$1:$M$1,0)),0)</f>
        <v>750</v>
      </c>
      <c r="G6404" s="17">
        <f>+IF(INDEX('[1]Budget B+R'!$A$1:$M$182,MATCH('import-vte detail'!A6404,'[1]Budget B+R'!$A$1:$A$182,0),MATCH('import-vte detail'!I6404,'[1]Budget B+R'!$A$1:$M$1,0))&lt;0,INDEX('[1]Budget B+R'!$A$1:$M$182,MATCH('import-vte detail'!A6404,'[1]Budget B+R'!$A$1:$A$182,0),MATCH('import-vte detail'!I6404,'[1]Budget B+R'!$A$1:$M$1,0))*-1,0)</f>
        <v>0</v>
      </c>
      <c r="H6404" s="17"/>
      <c r="I6404">
        <v>7</v>
      </c>
      <c r="J6404" s="6">
        <f t="shared" si="100"/>
        <v>750</v>
      </c>
      <c r="K6404" t="s">
        <v>395</v>
      </c>
    </row>
    <row r="6405" spans="1:11" hidden="1" x14ac:dyDescent="0.25">
      <c r="A6405" s="16">
        <v>40018</v>
      </c>
      <c r="B6405" s="16" t="s">
        <v>864</v>
      </c>
      <c r="C6405" s="16" t="s">
        <v>869</v>
      </c>
      <c r="D6405" s="16" t="s">
        <v>402</v>
      </c>
      <c r="E6405" s="16" t="s">
        <v>394</v>
      </c>
      <c r="F6405" s="17">
        <f>+IF(INDEX('[1]Budget B+R'!$A$1:$M$182,MATCH('import-vte detail'!A6405,'[1]Budget B+R'!$A$1:$A$182,0),MATCH('import-vte detail'!I6405,'[1]Budget B+R'!$A$1:$M$1,0))&gt;0,INDEX('[1]Budget B+R'!$A$1:$M$182,MATCH('import-vte detail'!A6405,'[1]Budget B+R'!$A$1:$A$182,0),MATCH('import-vte detail'!I6405,'[1]Budget B+R'!$A$1:$M$1,0)),0)</f>
        <v>730</v>
      </c>
      <c r="G6405" s="17">
        <f>+IF(INDEX('[1]Budget B+R'!$A$1:$M$182,MATCH('import-vte detail'!A6405,'[1]Budget B+R'!$A$1:$A$182,0),MATCH('import-vte detail'!I6405,'[1]Budget B+R'!$A$1:$M$1,0))&lt;0,INDEX('[1]Budget B+R'!$A$1:$M$182,MATCH('import-vte detail'!A6405,'[1]Budget B+R'!$A$1:$A$182,0),MATCH('import-vte detail'!I6405,'[1]Budget B+R'!$A$1:$M$1,0))*-1,0)</f>
        <v>0</v>
      </c>
      <c r="H6405" s="17"/>
      <c r="I6405">
        <v>8</v>
      </c>
      <c r="J6405" s="6">
        <f t="shared" si="100"/>
        <v>730</v>
      </c>
      <c r="K6405" t="s">
        <v>395</v>
      </c>
    </row>
    <row r="6406" spans="1:11" hidden="1" x14ac:dyDescent="0.25">
      <c r="A6406" s="16">
        <v>40018</v>
      </c>
      <c r="B6406" s="16" t="s">
        <v>864</v>
      </c>
      <c r="C6406" s="16" t="s">
        <v>869</v>
      </c>
      <c r="D6406" s="16" t="s">
        <v>403</v>
      </c>
      <c r="E6406" s="16" t="s">
        <v>394</v>
      </c>
      <c r="F6406" s="17">
        <f>+IF(INDEX('[1]Budget B+R'!$A$1:$M$182,MATCH('import-vte detail'!A6406,'[1]Budget B+R'!$A$1:$A$182,0),MATCH('import-vte detail'!I6406,'[1]Budget B+R'!$A$1:$M$1,0))&gt;0,INDEX('[1]Budget B+R'!$A$1:$M$182,MATCH('import-vte detail'!A6406,'[1]Budget B+R'!$A$1:$A$182,0),MATCH('import-vte detail'!I6406,'[1]Budget B+R'!$A$1:$M$1,0)),0)</f>
        <v>813</v>
      </c>
      <c r="G6406" s="17">
        <f>+IF(INDEX('[1]Budget B+R'!$A$1:$M$182,MATCH('import-vte detail'!A6406,'[1]Budget B+R'!$A$1:$A$182,0),MATCH('import-vte detail'!I6406,'[1]Budget B+R'!$A$1:$M$1,0))&lt;0,INDEX('[1]Budget B+R'!$A$1:$M$182,MATCH('import-vte detail'!A6406,'[1]Budget B+R'!$A$1:$A$182,0),MATCH('import-vte detail'!I6406,'[1]Budget B+R'!$A$1:$M$1,0))*-1,0)</f>
        <v>0</v>
      </c>
      <c r="H6406" s="17"/>
      <c r="I6406">
        <v>9</v>
      </c>
      <c r="J6406" s="6">
        <f t="shared" si="100"/>
        <v>813</v>
      </c>
      <c r="K6406" t="s">
        <v>395</v>
      </c>
    </row>
    <row r="6407" spans="1:11" hidden="1" x14ac:dyDescent="0.25">
      <c r="A6407" s="16">
        <v>40018</v>
      </c>
      <c r="B6407" s="16" t="s">
        <v>864</v>
      </c>
      <c r="C6407" s="16" t="s">
        <v>869</v>
      </c>
      <c r="D6407" s="16" t="s">
        <v>404</v>
      </c>
      <c r="E6407" s="16" t="s">
        <v>394</v>
      </c>
      <c r="F6407" s="17">
        <f>+IF(INDEX('[1]Budget B+R'!$A$1:$M$182,MATCH('import-vte detail'!A6407,'[1]Budget B+R'!$A$1:$A$182,0),MATCH('import-vte detail'!I6407,'[1]Budget B+R'!$A$1:$M$1,0))&gt;0,INDEX('[1]Budget B+R'!$A$1:$M$182,MATCH('import-vte detail'!A6407,'[1]Budget B+R'!$A$1:$A$182,0),MATCH('import-vte detail'!I6407,'[1]Budget B+R'!$A$1:$M$1,0)),0)</f>
        <v>936</v>
      </c>
      <c r="G6407" s="17">
        <f>+IF(INDEX('[1]Budget B+R'!$A$1:$M$182,MATCH('import-vte detail'!A6407,'[1]Budget B+R'!$A$1:$A$182,0),MATCH('import-vte detail'!I6407,'[1]Budget B+R'!$A$1:$M$1,0))&lt;0,INDEX('[1]Budget B+R'!$A$1:$M$182,MATCH('import-vte detail'!A6407,'[1]Budget B+R'!$A$1:$A$182,0),MATCH('import-vte detail'!I6407,'[1]Budget B+R'!$A$1:$M$1,0))*-1,0)</f>
        <v>0</v>
      </c>
      <c r="H6407" s="17"/>
      <c r="I6407">
        <v>10</v>
      </c>
      <c r="J6407" s="6">
        <f t="shared" si="100"/>
        <v>936</v>
      </c>
      <c r="K6407" t="s">
        <v>395</v>
      </c>
    </row>
    <row r="6408" spans="1:11" hidden="1" x14ac:dyDescent="0.25">
      <c r="A6408" s="16">
        <v>40018</v>
      </c>
      <c r="B6408" s="16" t="s">
        <v>864</v>
      </c>
      <c r="C6408" s="16" t="s">
        <v>869</v>
      </c>
      <c r="D6408" s="16" t="s">
        <v>405</v>
      </c>
      <c r="E6408" s="16" t="s">
        <v>394</v>
      </c>
      <c r="F6408" s="17">
        <f>+IF(INDEX('[1]Budget B+R'!$A$1:$M$182,MATCH('import-vte detail'!A6408,'[1]Budget B+R'!$A$1:$A$182,0),MATCH('import-vte detail'!I6408,'[1]Budget B+R'!$A$1:$M$1,0))&gt;0,INDEX('[1]Budget B+R'!$A$1:$M$182,MATCH('import-vte detail'!A6408,'[1]Budget B+R'!$A$1:$A$182,0),MATCH('import-vte detail'!I6408,'[1]Budget B+R'!$A$1:$M$1,0)),0)</f>
        <v>1055</v>
      </c>
      <c r="G6408" s="17">
        <f>+IF(INDEX('[1]Budget B+R'!$A$1:$M$182,MATCH('import-vte detail'!A6408,'[1]Budget B+R'!$A$1:$A$182,0),MATCH('import-vte detail'!I6408,'[1]Budget B+R'!$A$1:$M$1,0))&lt;0,INDEX('[1]Budget B+R'!$A$1:$M$182,MATCH('import-vte detail'!A6408,'[1]Budget B+R'!$A$1:$A$182,0),MATCH('import-vte detail'!I6408,'[1]Budget B+R'!$A$1:$M$1,0))*-1,0)</f>
        <v>0</v>
      </c>
      <c r="H6408" s="17"/>
      <c r="I6408">
        <v>11</v>
      </c>
      <c r="J6408" s="6">
        <f t="shared" si="100"/>
        <v>1055</v>
      </c>
      <c r="K6408" t="s">
        <v>395</v>
      </c>
    </row>
    <row r="6409" spans="1:11" hidden="1" x14ac:dyDescent="0.25">
      <c r="A6409" s="16">
        <v>40018</v>
      </c>
      <c r="B6409" s="16" t="s">
        <v>864</v>
      </c>
      <c r="C6409" s="16" t="s">
        <v>869</v>
      </c>
      <c r="D6409" s="16" t="s">
        <v>406</v>
      </c>
      <c r="E6409" s="16" t="s">
        <v>394</v>
      </c>
      <c r="F6409" s="17">
        <f>+IF(INDEX('[1]Budget B+R'!$A$1:$M$182,MATCH('import-vte detail'!A6409,'[1]Budget B+R'!$A$1:$A$182,0),MATCH('import-vte detail'!I6409,'[1]Budget B+R'!$A$1:$M$1,0))&gt;0,INDEX('[1]Budget B+R'!$A$1:$M$182,MATCH('import-vte detail'!A6409,'[1]Budget B+R'!$A$1:$A$182,0),MATCH('import-vte detail'!I6409,'[1]Budget B+R'!$A$1:$M$1,0)),0)</f>
        <v>473</v>
      </c>
      <c r="G6409" s="17">
        <f>+IF(INDEX('[1]Budget B+R'!$A$1:$M$182,MATCH('import-vte detail'!A6409,'[1]Budget B+R'!$A$1:$A$182,0),MATCH('import-vte detail'!I6409,'[1]Budget B+R'!$A$1:$M$1,0))&lt;0,INDEX('[1]Budget B+R'!$A$1:$M$182,MATCH('import-vte detail'!A6409,'[1]Budget B+R'!$A$1:$A$182,0),MATCH('import-vte detail'!I6409,'[1]Budget B+R'!$A$1:$M$1,0))*-1,0)</f>
        <v>0</v>
      </c>
      <c r="H6409" s="17"/>
      <c r="I6409">
        <v>12</v>
      </c>
      <c r="J6409" s="6">
        <f t="shared" si="100"/>
        <v>473</v>
      </c>
      <c r="K6409" t="s">
        <v>395</v>
      </c>
    </row>
    <row r="6410" spans="1:11" hidden="1" x14ac:dyDescent="0.25">
      <c r="A6410" s="18">
        <v>40019</v>
      </c>
      <c r="B6410" s="16" t="s">
        <v>864</v>
      </c>
      <c r="C6410" s="16" t="s">
        <v>869</v>
      </c>
      <c r="D6410" s="16" t="s">
        <v>393</v>
      </c>
      <c r="E6410" s="16" t="s">
        <v>394</v>
      </c>
      <c r="F6410" s="17">
        <f>+IF(INDEX('[1]Budget B+R'!$A$1:$M$182,MATCH('import-vte detail'!A6410,'[1]Budget B+R'!$A$1:$A$182,0),MATCH('import-vte detail'!I6410,'[1]Budget B+R'!$A$1:$M$1,0))&gt;0,INDEX('[1]Budget B+R'!$A$1:$M$182,MATCH('import-vte detail'!A6410,'[1]Budget B+R'!$A$1:$A$182,0),MATCH('import-vte detail'!I6410,'[1]Budget B+R'!$A$1:$M$1,0)),0)</f>
        <v>620</v>
      </c>
      <c r="G6410" s="17">
        <f>+IF(INDEX('[1]Budget B+R'!$A$1:$M$182,MATCH('import-vte detail'!A6410,'[1]Budget B+R'!$A$1:$A$182,0),MATCH('import-vte detail'!I6410,'[1]Budget B+R'!$A$1:$M$1,0))&lt;0,INDEX('[1]Budget B+R'!$A$1:$M$182,MATCH('import-vte detail'!A6410,'[1]Budget B+R'!$A$1:$A$182,0),MATCH('import-vte detail'!I6410,'[1]Budget B+R'!$A$1:$M$1,0))*-1,0)</f>
        <v>0</v>
      </c>
      <c r="H6410" s="17"/>
      <c r="I6410">
        <v>1</v>
      </c>
      <c r="J6410" s="6">
        <f t="shared" si="100"/>
        <v>620</v>
      </c>
      <c r="K6410" t="s">
        <v>395</v>
      </c>
    </row>
    <row r="6411" spans="1:11" hidden="1" x14ac:dyDescent="0.25">
      <c r="A6411" s="16">
        <v>40019</v>
      </c>
      <c r="B6411" s="16" t="s">
        <v>864</v>
      </c>
      <c r="C6411" s="16" t="s">
        <v>869</v>
      </c>
      <c r="D6411" s="16" t="s">
        <v>396</v>
      </c>
      <c r="E6411" s="16" t="s">
        <v>394</v>
      </c>
      <c r="F6411" s="17">
        <f>+IF(INDEX('[1]Budget B+R'!$A$1:$M$182,MATCH('import-vte detail'!A6411,'[1]Budget B+R'!$A$1:$A$182,0),MATCH('import-vte detail'!I6411,'[1]Budget B+R'!$A$1:$M$1,0))&gt;0,INDEX('[1]Budget B+R'!$A$1:$M$182,MATCH('import-vte detail'!A6411,'[1]Budget B+R'!$A$1:$A$182,0),MATCH('import-vte detail'!I6411,'[1]Budget B+R'!$A$1:$M$1,0)),0)</f>
        <v>754</v>
      </c>
      <c r="G6411" s="17">
        <f>+IF(INDEX('[1]Budget B+R'!$A$1:$M$182,MATCH('import-vte detail'!A6411,'[1]Budget B+R'!$A$1:$A$182,0),MATCH('import-vte detail'!I6411,'[1]Budget B+R'!$A$1:$M$1,0))&lt;0,INDEX('[1]Budget B+R'!$A$1:$M$182,MATCH('import-vte detail'!A6411,'[1]Budget B+R'!$A$1:$A$182,0),MATCH('import-vte detail'!I6411,'[1]Budget B+R'!$A$1:$M$1,0))*-1,0)</f>
        <v>0</v>
      </c>
      <c r="H6411" s="17"/>
      <c r="I6411">
        <v>2</v>
      </c>
      <c r="J6411" s="6">
        <f t="shared" si="100"/>
        <v>754</v>
      </c>
      <c r="K6411" t="s">
        <v>395</v>
      </c>
    </row>
    <row r="6412" spans="1:11" hidden="1" x14ac:dyDescent="0.25">
      <c r="A6412" s="16">
        <v>40019</v>
      </c>
      <c r="B6412" s="16" t="s">
        <v>864</v>
      </c>
      <c r="C6412" s="16" t="s">
        <v>869</v>
      </c>
      <c r="D6412" s="16" t="s">
        <v>397</v>
      </c>
      <c r="E6412" s="16" t="s">
        <v>394</v>
      </c>
      <c r="F6412" s="17">
        <f>+IF(INDEX('[1]Budget B+R'!$A$1:$M$182,MATCH('import-vte detail'!A6412,'[1]Budget B+R'!$A$1:$A$182,0),MATCH('import-vte detail'!I6412,'[1]Budget B+R'!$A$1:$M$1,0))&gt;0,INDEX('[1]Budget B+R'!$A$1:$M$182,MATCH('import-vte detail'!A6412,'[1]Budget B+R'!$A$1:$A$182,0),MATCH('import-vte detail'!I6412,'[1]Budget B+R'!$A$1:$M$1,0)),0)</f>
        <v>792</v>
      </c>
      <c r="G6412" s="17">
        <f>+IF(INDEX('[1]Budget B+R'!$A$1:$M$182,MATCH('import-vte detail'!A6412,'[1]Budget B+R'!$A$1:$A$182,0),MATCH('import-vte detail'!I6412,'[1]Budget B+R'!$A$1:$M$1,0))&lt;0,INDEX('[1]Budget B+R'!$A$1:$M$182,MATCH('import-vte detail'!A6412,'[1]Budget B+R'!$A$1:$A$182,0),MATCH('import-vte detail'!I6412,'[1]Budget B+R'!$A$1:$M$1,0))*-1,0)</f>
        <v>0</v>
      </c>
      <c r="H6412" s="17"/>
      <c r="I6412">
        <v>3</v>
      </c>
      <c r="J6412" s="6">
        <f t="shared" si="100"/>
        <v>792</v>
      </c>
      <c r="K6412" t="s">
        <v>395</v>
      </c>
    </row>
    <row r="6413" spans="1:11" hidden="1" x14ac:dyDescent="0.25">
      <c r="A6413" s="16">
        <v>40019</v>
      </c>
      <c r="B6413" s="16" t="s">
        <v>864</v>
      </c>
      <c r="C6413" s="16" t="s">
        <v>869</v>
      </c>
      <c r="D6413" s="16" t="s">
        <v>398</v>
      </c>
      <c r="E6413" s="16" t="s">
        <v>394</v>
      </c>
      <c r="F6413" s="17">
        <f>+IF(INDEX('[1]Budget B+R'!$A$1:$M$182,MATCH('import-vte detail'!A6413,'[1]Budget B+R'!$A$1:$A$182,0),MATCH('import-vte detail'!I6413,'[1]Budget B+R'!$A$1:$M$1,0))&gt;0,INDEX('[1]Budget B+R'!$A$1:$M$182,MATCH('import-vte detail'!A6413,'[1]Budget B+R'!$A$1:$A$182,0),MATCH('import-vte detail'!I6413,'[1]Budget B+R'!$A$1:$M$1,0)),0)</f>
        <v>619</v>
      </c>
      <c r="G6413" s="17">
        <f>+IF(INDEX('[1]Budget B+R'!$A$1:$M$182,MATCH('import-vte detail'!A6413,'[1]Budget B+R'!$A$1:$A$182,0),MATCH('import-vte detail'!I6413,'[1]Budget B+R'!$A$1:$M$1,0))&lt;0,INDEX('[1]Budget B+R'!$A$1:$M$182,MATCH('import-vte detail'!A6413,'[1]Budget B+R'!$A$1:$A$182,0),MATCH('import-vte detail'!I6413,'[1]Budget B+R'!$A$1:$M$1,0))*-1,0)</f>
        <v>0</v>
      </c>
      <c r="H6413" s="17"/>
      <c r="I6413">
        <v>4</v>
      </c>
      <c r="J6413" s="6">
        <f t="shared" si="100"/>
        <v>619</v>
      </c>
      <c r="K6413" t="s">
        <v>395</v>
      </c>
    </row>
    <row r="6414" spans="1:11" hidden="1" x14ac:dyDescent="0.25">
      <c r="A6414" s="16">
        <v>40019</v>
      </c>
      <c r="B6414" s="16" t="s">
        <v>864</v>
      </c>
      <c r="C6414" s="16" t="s">
        <v>869</v>
      </c>
      <c r="D6414" s="16" t="s">
        <v>399</v>
      </c>
      <c r="E6414" s="16" t="s">
        <v>394</v>
      </c>
      <c r="F6414" s="17">
        <f>+IF(INDEX('[1]Budget B+R'!$A$1:$M$182,MATCH('import-vte detail'!A6414,'[1]Budget B+R'!$A$1:$A$182,0),MATCH('import-vte detail'!I6414,'[1]Budget B+R'!$A$1:$M$1,0))&gt;0,INDEX('[1]Budget B+R'!$A$1:$M$182,MATCH('import-vte detail'!A6414,'[1]Budget B+R'!$A$1:$A$182,0),MATCH('import-vte detail'!I6414,'[1]Budget B+R'!$A$1:$M$1,0)),0)</f>
        <v>660</v>
      </c>
      <c r="G6414" s="17">
        <f>+IF(INDEX('[1]Budget B+R'!$A$1:$M$182,MATCH('import-vte detail'!A6414,'[1]Budget B+R'!$A$1:$A$182,0),MATCH('import-vte detail'!I6414,'[1]Budget B+R'!$A$1:$M$1,0))&lt;0,INDEX('[1]Budget B+R'!$A$1:$M$182,MATCH('import-vte detail'!A6414,'[1]Budget B+R'!$A$1:$A$182,0),MATCH('import-vte detail'!I6414,'[1]Budget B+R'!$A$1:$M$1,0))*-1,0)</f>
        <v>0</v>
      </c>
      <c r="H6414" s="17"/>
      <c r="I6414">
        <v>5</v>
      </c>
      <c r="J6414" s="6">
        <f t="shared" si="100"/>
        <v>660</v>
      </c>
      <c r="K6414" t="s">
        <v>395</v>
      </c>
    </row>
    <row r="6415" spans="1:11" hidden="1" x14ac:dyDescent="0.25">
      <c r="A6415" s="16">
        <v>40019</v>
      </c>
      <c r="B6415" s="16" t="s">
        <v>864</v>
      </c>
      <c r="C6415" s="16" t="s">
        <v>869</v>
      </c>
      <c r="D6415" s="16" t="s">
        <v>400</v>
      </c>
      <c r="E6415" s="16" t="s">
        <v>394</v>
      </c>
      <c r="F6415" s="17">
        <f>+IF(INDEX('[1]Budget B+R'!$A$1:$M$182,MATCH('import-vte detail'!A6415,'[1]Budget B+R'!$A$1:$A$182,0),MATCH('import-vte detail'!I6415,'[1]Budget B+R'!$A$1:$M$1,0))&gt;0,INDEX('[1]Budget B+R'!$A$1:$M$182,MATCH('import-vte detail'!A6415,'[1]Budget B+R'!$A$1:$A$182,0),MATCH('import-vte detail'!I6415,'[1]Budget B+R'!$A$1:$M$1,0)),0)</f>
        <v>749</v>
      </c>
      <c r="G6415" s="17">
        <f>+IF(INDEX('[1]Budget B+R'!$A$1:$M$182,MATCH('import-vte detail'!A6415,'[1]Budget B+R'!$A$1:$A$182,0),MATCH('import-vte detail'!I6415,'[1]Budget B+R'!$A$1:$M$1,0))&lt;0,INDEX('[1]Budget B+R'!$A$1:$M$182,MATCH('import-vte detail'!A6415,'[1]Budget B+R'!$A$1:$A$182,0),MATCH('import-vte detail'!I6415,'[1]Budget B+R'!$A$1:$M$1,0))*-1,0)</f>
        <v>0</v>
      </c>
      <c r="H6415" s="17"/>
      <c r="I6415">
        <v>6</v>
      </c>
      <c r="J6415" s="6">
        <f t="shared" si="100"/>
        <v>749</v>
      </c>
      <c r="K6415" t="s">
        <v>395</v>
      </c>
    </row>
    <row r="6416" spans="1:11" hidden="1" x14ac:dyDescent="0.25">
      <c r="A6416" s="16">
        <v>40019</v>
      </c>
      <c r="B6416" s="16" t="s">
        <v>864</v>
      </c>
      <c r="C6416" s="16" t="s">
        <v>869</v>
      </c>
      <c r="D6416" s="16" t="s">
        <v>401</v>
      </c>
      <c r="E6416" s="16" t="s">
        <v>394</v>
      </c>
      <c r="F6416" s="17">
        <f>+IF(INDEX('[1]Budget B+R'!$A$1:$M$182,MATCH('import-vte detail'!A6416,'[1]Budget B+R'!$A$1:$A$182,0),MATCH('import-vte detail'!I6416,'[1]Budget B+R'!$A$1:$M$1,0))&gt;0,INDEX('[1]Budget B+R'!$A$1:$M$182,MATCH('import-vte detail'!A6416,'[1]Budget B+R'!$A$1:$A$182,0),MATCH('import-vte detail'!I6416,'[1]Budget B+R'!$A$1:$M$1,0)),0)</f>
        <v>600</v>
      </c>
      <c r="G6416" s="17">
        <f>+IF(INDEX('[1]Budget B+R'!$A$1:$M$182,MATCH('import-vte detail'!A6416,'[1]Budget B+R'!$A$1:$A$182,0),MATCH('import-vte detail'!I6416,'[1]Budget B+R'!$A$1:$M$1,0))&lt;0,INDEX('[1]Budget B+R'!$A$1:$M$182,MATCH('import-vte detail'!A6416,'[1]Budget B+R'!$A$1:$A$182,0),MATCH('import-vte detail'!I6416,'[1]Budget B+R'!$A$1:$M$1,0))*-1,0)</f>
        <v>0</v>
      </c>
      <c r="H6416" s="17"/>
      <c r="I6416">
        <v>7</v>
      </c>
      <c r="J6416" s="6">
        <f t="shared" si="100"/>
        <v>600</v>
      </c>
      <c r="K6416" t="s">
        <v>395</v>
      </c>
    </row>
    <row r="6417" spans="1:11" hidden="1" x14ac:dyDescent="0.25">
      <c r="A6417" s="16">
        <v>40019</v>
      </c>
      <c r="B6417" s="16" t="s">
        <v>864</v>
      </c>
      <c r="C6417" s="16" t="s">
        <v>869</v>
      </c>
      <c r="D6417" s="16" t="s">
        <v>402</v>
      </c>
      <c r="E6417" s="16" t="s">
        <v>394</v>
      </c>
      <c r="F6417" s="17">
        <f>+IF(INDEX('[1]Budget B+R'!$A$1:$M$182,MATCH('import-vte detail'!A6417,'[1]Budget B+R'!$A$1:$A$182,0),MATCH('import-vte detail'!I6417,'[1]Budget B+R'!$A$1:$M$1,0))&gt;0,INDEX('[1]Budget B+R'!$A$1:$M$182,MATCH('import-vte detail'!A6417,'[1]Budget B+R'!$A$1:$A$182,0),MATCH('import-vte detail'!I6417,'[1]Budget B+R'!$A$1:$M$1,0)),0)</f>
        <v>584</v>
      </c>
      <c r="G6417" s="17">
        <f>+IF(INDEX('[1]Budget B+R'!$A$1:$M$182,MATCH('import-vte detail'!A6417,'[1]Budget B+R'!$A$1:$A$182,0),MATCH('import-vte detail'!I6417,'[1]Budget B+R'!$A$1:$M$1,0))&lt;0,INDEX('[1]Budget B+R'!$A$1:$M$182,MATCH('import-vte detail'!A6417,'[1]Budget B+R'!$A$1:$A$182,0),MATCH('import-vte detail'!I6417,'[1]Budget B+R'!$A$1:$M$1,0))*-1,0)</f>
        <v>0</v>
      </c>
      <c r="H6417" s="17"/>
      <c r="I6417">
        <v>8</v>
      </c>
      <c r="J6417" s="6">
        <f t="shared" si="100"/>
        <v>584</v>
      </c>
      <c r="K6417" t="s">
        <v>395</v>
      </c>
    </row>
    <row r="6418" spans="1:11" hidden="1" x14ac:dyDescent="0.25">
      <c r="A6418" s="16">
        <v>40019</v>
      </c>
      <c r="B6418" s="16" t="s">
        <v>864</v>
      </c>
      <c r="C6418" s="16" t="s">
        <v>869</v>
      </c>
      <c r="D6418" s="16" t="s">
        <v>403</v>
      </c>
      <c r="E6418" s="16" t="s">
        <v>394</v>
      </c>
      <c r="F6418" s="17">
        <f>+IF(INDEX('[1]Budget B+R'!$A$1:$M$182,MATCH('import-vte detail'!A6418,'[1]Budget B+R'!$A$1:$A$182,0),MATCH('import-vte detail'!I6418,'[1]Budget B+R'!$A$1:$M$1,0))&gt;0,INDEX('[1]Budget B+R'!$A$1:$M$182,MATCH('import-vte detail'!A6418,'[1]Budget B+R'!$A$1:$A$182,0),MATCH('import-vte detail'!I6418,'[1]Budget B+R'!$A$1:$M$1,0)),0)</f>
        <v>650</v>
      </c>
      <c r="G6418" s="17">
        <f>+IF(INDEX('[1]Budget B+R'!$A$1:$M$182,MATCH('import-vte detail'!A6418,'[1]Budget B+R'!$A$1:$A$182,0),MATCH('import-vte detail'!I6418,'[1]Budget B+R'!$A$1:$M$1,0))&lt;0,INDEX('[1]Budget B+R'!$A$1:$M$182,MATCH('import-vte detail'!A6418,'[1]Budget B+R'!$A$1:$A$182,0),MATCH('import-vte detail'!I6418,'[1]Budget B+R'!$A$1:$M$1,0))*-1,0)</f>
        <v>0</v>
      </c>
      <c r="H6418" s="17"/>
      <c r="I6418">
        <v>9</v>
      </c>
      <c r="J6418" s="6">
        <f t="shared" si="100"/>
        <v>650</v>
      </c>
      <c r="K6418" t="s">
        <v>395</v>
      </c>
    </row>
    <row r="6419" spans="1:11" hidden="1" x14ac:dyDescent="0.25">
      <c r="A6419" s="16">
        <v>40019</v>
      </c>
      <c r="B6419" s="16" t="s">
        <v>864</v>
      </c>
      <c r="C6419" s="16" t="s">
        <v>869</v>
      </c>
      <c r="D6419" s="16" t="s">
        <v>404</v>
      </c>
      <c r="E6419" s="16" t="s">
        <v>394</v>
      </c>
      <c r="F6419" s="17">
        <f>+IF(INDEX('[1]Budget B+R'!$A$1:$M$182,MATCH('import-vte detail'!A6419,'[1]Budget B+R'!$A$1:$A$182,0),MATCH('import-vte detail'!I6419,'[1]Budget B+R'!$A$1:$M$1,0))&gt;0,INDEX('[1]Budget B+R'!$A$1:$M$182,MATCH('import-vte detail'!A6419,'[1]Budget B+R'!$A$1:$A$182,0),MATCH('import-vte detail'!I6419,'[1]Budget B+R'!$A$1:$M$1,0)),0)</f>
        <v>750</v>
      </c>
      <c r="G6419" s="17">
        <f>+IF(INDEX('[1]Budget B+R'!$A$1:$M$182,MATCH('import-vte detail'!A6419,'[1]Budget B+R'!$A$1:$A$182,0),MATCH('import-vte detail'!I6419,'[1]Budget B+R'!$A$1:$M$1,0))&lt;0,INDEX('[1]Budget B+R'!$A$1:$M$182,MATCH('import-vte detail'!A6419,'[1]Budget B+R'!$A$1:$A$182,0),MATCH('import-vte detail'!I6419,'[1]Budget B+R'!$A$1:$M$1,0))*-1,0)</f>
        <v>0</v>
      </c>
      <c r="H6419" s="17"/>
      <c r="I6419">
        <v>10</v>
      </c>
      <c r="J6419" s="6">
        <f t="shared" si="100"/>
        <v>750</v>
      </c>
      <c r="K6419" t="s">
        <v>395</v>
      </c>
    </row>
    <row r="6420" spans="1:11" hidden="1" x14ac:dyDescent="0.25">
      <c r="A6420" s="16">
        <v>40019</v>
      </c>
      <c r="B6420" s="16" t="s">
        <v>864</v>
      </c>
      <c r="C6420" s="16" t="s">
        <v>869</v>
      </c>
      <c r="D6420" s="16" t="s">
        <v>405</v>
      </c>
      <c r="E6420" s="16" t="s">
        <v>394</v>
      </c>
      <c r="F6420" s="17">
        <f>+IF(INDEX('[1]Budget B+R'!$A$1:$M$182,MATCH('import-vte detail'!A6420,'[1]Budget B+R'!$A$1:$A$182,0),MATCH('import-vte detail'!I6420,'[1]Budget B+R'!$A$1:$M$1,0))&gt;0,INDEX('[1]Budget B+R'!$A$1:$M$182,MATCH('import-vte detail'!A6420,'[1]Budget B+R'!$A$1:$A$182,0),MATCH('import-vte detail'!I6420,'[1]Budget B+R'!$A$1:$M$1,0)),0)</f>
        <v>844</v>
      </c>
      <c r="G6420" s="17">
        <f>+IF(INDEX('[1]Budget B+R'!$A$1:$M$182,MATCH('import-vte detail'!A6420,'[1]Budget B+R'!$A$1:$A$182,0),MATCH('import-vte detail'!I6420,'[1]Budget B+R'!$A$1:$M$1,0))&lt;0,INDEX('[1]Budget B+R'!$A$1:$M$182,MATCH('import-vte detail'!A6420,'[1]Budget B+R'!$A$1:$A$182,0),MATCH('import-vte detail'!I6420,'[1]Budget B+R'!$A$1:$M$1,0))*-1,0)</f>
        <v>0</v>
      </c>
      <c r="H6420" s="17"/>
      <c r="I6420">
        <v>11</v>
      </c>
      <c r="J6420" s="6">
        <f t="shared" si="100"/>
        <v>844</v>
      </c>
      <c r="K6420" t="s">
        <v>395</v>
      </c>
    </row>
    <row r="6421" spans="1:11" hidden="1" x14ac:dyDescent="0.25">
      <c r="A6421" s="16">
        <v>40019</v>
      </c>
      <c r="B6421" s="16" t="s">
        <v>864</v>
      </c>
      <c r="C6421" s="16" t="s">
        <v>869</v>
      </c>
      <c r="D6421" s="16" t="s">
        <v>406</v>
      </c>
      <c r="E6421" s="16" t="s">
        <v>394</v>
      </c>
      <c r="F6421" s="17">
        <f>+IF(INDEX('[1]Budget B+R'!$A$1:$M$182,MATCH('import-vte detail'!A6421,'[1]Budget B+R'!$A$1:$A$182,0),MATCH('import-vte detail'!I6421,'[1]Budget B+R'!$A$1:$M$1,0))&gt;0,INDEX('[1]Budget B+R'!$A$1:$M$182,MATCH('import-vte detail'!A6421,'[1]Budget B+R'!$A$1:$A$182,0),MATCH('import-vte detail'!I6421,'[1]Budget B+R'!$A$1:$M$1,0)),0)</f>
        <v>378</v>
      </c>
      <c r="G6421" s="17">
        <f>+IF(INDEX('[1]Budget B+R'!$A$1:$M$182,MATCH('import-vte detail'!A6421,'[1]Budget B+R'!$A$1:$A$182,0),MATCH('import-vte detail'!I6421,'[1]Budget B+R'!$A$1:$M$1,0))&lt;0,INDEX('[1]Budget B+R'!$A$1:$M$182,MATCH('import-vte detail'!A6421,'[1]Budget B+R'!$A$1:$A$182,0),MATCH('import-vte detail'!I6421,'[1]Budget B+R'!$A$1:$M$1,0))*-1,0)</f>
        <v>0</v>
      </c>
      <c r="H6421" s="17"/>
      <c r="I6421">
        <v>12</v>
      </c>
      <c r="J6421" s="6">
        <f t="shared" si="100"/>
        <v>378</v>
      </c>
      <c r="K6421" t="s">
        <v>395</v>
      </c>
    </row>
    <row r="6422" spans="1:11" hidden="1" x14ac:dyDescent="0.25">
      <c r="A6422" s="18">
        <v>40020</v>
      </c>
      <c r="B6422" s="16" t="s">
        <v>864</v>
      </c>
      <c r="C6422" s="16" t="s">
        <v>869</v>
      </c>
      <c r="D6422" s="16" t="s">
        <v>393</v>
      </c>
      <c r="E6422" s="16" t="s">
        <v>394</v>
      </c>
      <c r="F6422" s="17">
        <f>+IF(INDEX('[1]Budget B+R'!$A$1:$M$182,MATCH('import-vte detail'!A6422,'[1]Budget B+R'!$A$1:$A$182,0),MATCH('import-vte detail'!I6422,'[1]Budget B+R'!$A$1:$M$1,0))&gt;0,INDEX('[1]Budget B+R'!$A$1:$M$182,MATCH('import-vte detail'!A6422,'[1]Budget B+R'!$A$1:$A$182,0),MATCH('import-vte detail'!I6422,'[1]Budget B+R'!$A$1:$M$1,0)),0)</f>
        <v>3872</v>
      </c>
      <c r="G6422" s="17">
        <f>+IF(INDEX('[1]Budget B+R'!$A$1:$M$182,MATCH('import-vte detail'!A6422,'[1]Budget B+R'!$A$1:$A$182,0),MATCH('import-vte detail'!I6422,'[1]Budget B+R'!$A$1:$M$1,0))&lt;0,INDEX('[1]Budget B+R'!$A$1:$M$182,MATCH('import-vte detail'!A6422,'[1]Budget B+R'!$A$1:$A$182,0),MATCH('import-vte detail'!I6422,'[1]Budget B+R'!$A$1:$M$1,0))*-1,0)</f>
        <v>0</v>
      </c>
      <c r="H6422" s="17"/>
      <c r="I6422">
        <v>1</v>
      </c>
      <c r="J6422" s="6">
        <f t="shared" si="100"/>
        <v>3872</v>
      </c>
      <c r="K6422" t="s">
        <v>395</v>
      </c>
    </row>
    <row r="6423" spans="1:11" hidden="1" x14ac:dyDescent="0.25">
      <c r="A6423" s="16">
        <v>40020</v>
      </c>
      <c r="B6423" s="16" t="s">
        <v>864</v>
      </c>
      <c r="C6423" s="16" t="s">
        <v>869</v>
      </c>
      <c r="D6423" s="16" t="s">
        <v>396</v>
      </c>
      <c r="E6423" s="16" t="s">
        <v>394</v>
      </c>
      <c r="F6423" s="17">
        <f>+IF(INDEX('[1]Budget B+R'!$A$1:$M$182,MATCH('import-vte detail'!A6423,'[1]Budget B+R'!$A$1:$A$182,0),MATCH('import-vte detail'!I6423,'[1]Budget B+R'!$A$1:$M$1,0))&gt;0,INDEX('[1]Budget B+R'!$A$1:$M$182,MATCH('import-vte detail'!A6423,'[1]Budget B+R'!$A$1:$A$182,0),MATCH('import-vte detail'!I6423,'[1]Budget B+R'!$A$1:$M$1,0)),0)</f>
        <v>4713</v>
      </c>
      <c r="G6423" s="17">
        <f>+IF(INDEX('[1]Budget B+R'!$A$1:$M$182,MATCH('import-vte detail'!A6423,'[1]Budget B+R'!$A$1:$A$182,0),MATCH('import-vte detail'!I6423,'[1]Budget B+R'!$A$1:$M$1,0))&lt;0,INDEX('[1]Budget B+R'!$A$1:$M$182,MATCH('import-vte detail'!A6423,'[1]Budget B+R'!$A$1:$A$182,0),MATCH('import-vte detail'!I6423,'[1]Budget B+R'!$A$1:$M$1,0))*-1,0)</f>
        <v>0</v>
      </c>
      <c r="H6423" s="17"/>
      <c r="I6423">
        <v>2</v>
      </c>
      <c r="J6423" s="6">
        <f t="shared" si="100"/>
        <v>4713</v>
      </c>
      <c r="K6423" t="s">
        <v>395</v>
      </c>
    </row>
    <row r="6424" spans="1:11" hidden="1" x14ac:dyDescent="0.25">
      <c r="A6424" s="16">
        <v>40020</v>
      </c>
      <c r="B6424" s="16" t="s">
        <v>864</v>
      </c>
      <c r="C6424" s="16" t="s">
        <v>869</v>
      </c>
      <c r="D6424" s="16" t="s">
        <v>397</v>
      </c>
      <c r="E6424" s="16" t="s">
        <v>394</v>
      </c>
      <c r="F6424" s="17">
        <f>+IF(INDEX('[1]Budget B+R'!$A$1:$M$182,MATCH('import-vte detail'!A6424,'[1]Budget B+R'!$A$1:$A$182,0),MATCH('import-vte detail'!I6424,'[1]Budget B+R'!$A$1:$M$1,0))&gt;0,INDEX('[1]Budget B+R'!$A$1:$M$182,MATCH('import-vte detail'!A6424,'[1]Budget B+R'!$A$1:$A$182,0),MATCH('import-vte detail'!I6424,'[1]Budget B+R'!$A$1:$M$1,0)),0)</f>
        <v>4950</v>
      </c>
      <c r="G6424" s="17">
        <f>+IF(INDEX('[1]Budget B+R'!$A$1:$M$182,MATCH('import-vte detail'!A6424,'[1]Budget B+R'!$A$1:$A$182,0),MATCH('import-vte detail'!I6424,'[1]Budget B+R'!$A$1:$M$1,0))&lt;0,INDEX('[1]Budget B+R'!$A$1:$M$182,MATCH('import-vte detail'!A6424,'[1]Budget B+R'!$A$1:$A$182,0),MATCH('import-vte detail'!I6424,'[1]Budget B+R'!$A$1:$M$1,0))*-1,0)</f>
        <v>0</v>
      </c>
      <c r="H6424" s="17"/>
      <c r="I6424">
        <v>3</v>
      </c>
      <c r="J6424" s="6">
        <f t="shared" si="100"/>
        <v>4950</v>
      </c>
      <c r="K6424" t="s">
        <v>395</v>
      </c>
    </row>
    <row r="6425" spans="1:11" hidden="1" x14ac:dyDescent="0.25">
      <c r="A6425" s="16">
        <v>40020</v>
      </c>
      <c r="B6425" s="16" t="s">
        <v>864</v>
      </c>
      <c r="C6425" s="16" t="s">
        <v>869</v>
      </c>
      <c r="D6425" s="16" t="s">
        <v>398</v>
      </c>
      <c r="E6425" s="16" t="s">
        <v>394</v>
      </c>
      <c r="F6425" s="17">
        <f>+IF(INDEX('[1]Budget B+R'!$A$1:$M$182,MATCH('import-vte detail'!A6425,'[1]Budget B+R'!$A$1:$A$182,0),MATCH('import-vte detail'!I6425,'[1]Budget B+R'!$A$1:$M$1,0))&gt;0,INDEX('[1]Budget B+R'!$A$1:$M$182,MATCH('import-vte detail'!A6425,'[1]Budget B+R'!$A$1:$A$182,0),MATCH('import-vte detail'!I6425,'[1]Budget B+R'!$A$1:$M$1,0)),0)</f>
        <v>3872</v>
      </c>
      <c r="G6425" s="17">
        <f>+IF(INDEX('[1]Budget B+R'!$A$1:$M$182,MATCH('import-vte detail'!A6425,'[1]Budget B+R'!$A$1:$A$182,0),MATCH('import-vte detail'!I6425,'[1]Budget B+R'!$A$1:$M$1,0))&lt;0,INDEX('[1]Budget B+R'!$A$1:$M$182,MATCH('import-vte detail'!A6425,'[1]Budget B+R'!$A$1:$A$182,0),MATCH('import-vte detail'!I6425,'[1]Budget B+R'!$A$1:$M$1,0))*-1,0)</f>
        <v>0</v>
      </c>
      <c r="H6425" s="17"/>
      <c r="I6425">
        <v>4</v>
      </c>
      <c r="J6425" s="6">
        <f t="shared" si="100"/>
        <v>3872</v>
      </c>
      <c r="K6425" t="s">
        <v>395</v>
      </c>
    </row>
    <row r="6426" spans="1:11" hidden="1" x14ac:dyDescent="0.25">
      <c r="A6426" s="16">
        <v>40020</v>
      </c>
      <c r="B6426" s="16" t="s">
        <v>864</v>
      </c>
      <c r="C6426" s="16" t="s">
        <v>869</v>
      </c>
      <c r="D6426" s="16" t="s">
        <v>399</v>
      </c>
      <c r="E6426" s="16" t="s">
        <v>394</v>
      </c>
      <c r="F6426" s="17">
        <f>+IF(INDEX('[1]Budget B+R'!$A$1:$M$182,MATCH('import-vte detail'!A6426,'[1]Budget B+R'!$A$1:$A$182,0),MATCH('import-vte detail'!I6426,'[1]Budget B+R'!$A$1:$M$1,0))&gt;0,INDEX('[1]Budget B+R'!$A$1:$M$182,MATCH('import-vte detail'!A6426,'[1]Budget B+R'!$A$1:$A$182,0),MATCH('import-vte detail'!I6426,'[1]Budget B+R'!$A$1:$M$1,0)),0)</f>
        <v>4122</v>
      </c>
      <c r="G6426" s="17">
        <f>+IF(INDEX('[1]Budget B+R'!$A$1:$M$182,MATCH('import-vte detail'!A6426,'[1]Budget B+R'!$A$1:$A$182,0),MATCH('import-vte detail'!I6426,'[1]Budget B+R'!$A$1:$M$1,0))&lt;0,INDEX('[1]Budget B+R'!$A$1:$M$182,MATCH('import-vte detail'!A6426,'[1]Budget B+R'!$A$1:$A$182,0),MATCH('import-vte detail'!I6426,'[1]Budget B+R'!$A$1:$M$1,0))*-1,0)</f>
        <v>0</v>
      </c>
      <c r="H6426" s="17"/>
      <c r="I6426">
        <v>5</v>
      </c>
      <c r="J6426" s="6">
        <f t="shared" si="100"/>
        <v>4122</v>
      </c>
      <c r="K6426" t="s">
        <v>395</v>
      </c>
    </row>
    <row r="6427" spans="1:11" hidden="1" x14ac:dyDescent="0.25">
      <c r="A6427" s="16">
        <v>40020</v>
      </c>
      <c r="B6427" s="16" t="s">
        <v>864</v>
      </c>
      <c r="C6427" s="16" t="s">
        <v>869</v>
      </c>
      <c r="D6427" s="16" t="s">
        <v>400</v>
      </c>
      <c r="E6427" s="16" t="s">
        <v>394</v>
      </c>
      <c r="F6427" s="17">
        <f>+IF(INDEX('[1]Budget B+R'!$A$1:$M$182,MATCH('import-vte detail'!A6427,'[1]Budget B+R'!$A$1:$A$182,0),MATCH('import-vte detail'!I6427,'[1]Budget B+R'!$A$1:$M$1,0))&gt;0,INDEX('[1]Budget B+R'!$A$1:$M$182,MATCH('import-vte detail'!A6427,'[1]Budget B+R'!$A$1:$A$182,0),MATCH('import-vte detail'!I6427,'[1]Budget B+R'!$A$1:$M$1,0)),0)</f>
        <v>4684</v>
      </c>
      <c r="G6427" s="17">
        <f>+IF(INDEX('[1]Budget B+R'!$A$1:$M$182,MATCH('import-vte detail'!A6427,'[1]Budget B+R'!$A$1:$A$182,0),MATCH('import-vte detail'!I6427,'[1]Budget B+R'!$A$1:$M$1,0))&lt;0,INDEX('[1]Budget B+R'!$A$1:$M$182,MATCH('import-vte detail'!A6427,'[1]Budget B+R'!$A$1:$A$182,0),MATCH('import-vte detail'!I6427,'[1]Budget B+R'!$A$1:$M$1,0))*-1,0)</f>
        <v>0</v>
      </c>
      <c r="H6427" s="17"/>
      <c r="I6427">
        <v>6</v>
      </c>
      <c r="J6427" s="6">
        <f t="shared" si="100"/>
        <v>4684</v>
      </c>
      <c r="K6427" t="s">
        <v>395</v>
      </c>
    </row>
    <row r="6428" spans="1:11" hidden="1" x14ac:dyDescent="0.25">
      <c r="A6428" s="16">
        <v>40020</v>
      </c>
      <c r="B6428" s="16" t="s">
        <v>864</v>
      </c>
      <c r="C6428" s="16" t="s">
        <v>869</v>
      </c>
      <c r="D6428" s="16" t="s">
        <v>401</v>
      </c>
      <c r="E6428" s="16" t="s">
        <v>394</v>
      </c>
      <c r="F6428" s="17">
        <f>+IF(INDEX('[1]Budget B+R'!$A$1:$M$182,MATCH('import-vte detail'!A6428,'[1]Budget B+R'!$A$1:$A$182,0),MATCH('import-vte detail'!I6428,'[1]Budget B+R'!$A$1:$M$1,0))&gt;0,INDEX('[1]Budget B+R'!$A$1:$M$182,MATCH('import-vte detail'!A6428,'[1]Budget B+R'!$A$1:$A$182,0),MATCH('import-vte detail'!I6428,'[1]Budget B+R'!$A$1:$M$1,0)),0)</f>
        <v>3752</v>
      </c>
      <c r="G6428" s="17">
        <f>+IF(INDEX('[1]Budget B+R'!$A$1:$M$182,MATCH('import-vte detail'!A6428,'[1]Budget B+R'!$A$1:$A$182,0),MATCH('import-vte detail'!I6428,'[1]Budget B+R'!$A$1:$M$1,0))&lt;0,INDEX('[1]Budget B+R'!$A$1:$M$182,MATCH('import-vte detail'!A6428,'[1]Budget B+R'!$A$1:$A$182,0),MATCH('import-vte detail'!I6428,'[1]Budget B+R'!$A$1:$M$1,0))*-1,0)</f>
        <v>0</v>
      </c>
      <c r="H6428" s="17"/>
      <c r="I6428">
        <v>7</v>
      </c>
      <c r="J6428" s="6">
        <f t="shared" si="100"/>
        <v>3752</v>
      </c>
      <c r="K6428" t="s">
        <v>395</v>
      </c>
    </row>
    <row r="6429" spans="1:11" hidden="1" x14ac:dyDescent="0.25">
      <c r="A6429" s="16">
        <v>40020</v>
      </c>
      <c r="B6429" s="16" t="s">
        <v>864</v>
      </c>
      <c r="C6429" s="16" t="s">
        <v>869</v>
      </c>
      <c r="D6429" s="16" t="s">
        <v>402</v>
      </c>
      <c r="E6429" s="16" t="s">
        <v>394</v>
      </c>
      <c r="F6429" s="17">
        <f>+IF(INDEX('[1]Budget B+R'!$A$1:$M$182,MATCH('import-vte detail'!A6429,'[1]Budget B+R'!$A$1:$A$182,0),MATCH('import-vte detail'!I6429,'[1]Budget B+R'!$A$1:$M$1,0))&gt;0,INDEX('[1]Budget B+R'!$A$1:$M$182,MATCH('import-vte detail'!A6429,'[1]Budget B+R'!$A$1:$A$182,0),MATCH('import-vte detail'!I6429,'[1]Budget B+R'!$A$1:$M$1,0)),0)</f>
        <v>3648</v>
      </c>
      <c r="G6429" s="17">
        <f>+IF(INDEX('[1]Budget B+R'!$A$1:$M$182,MATCH('import-vte detail'!A6429,'[1]Budget B+R'!$A$1:$A$182,0),MATCH('import-vte detail'!I6429,'[1]Budget B+R'!$A$1:$M$1,0))&lt;0,INDEX('[1]Budget B+R'!$A$1:$M$182,MATCH('import-vte detail'!A6429,'[1]Budget B+R'!$A$1:$A$182,0),MATCH('import-vte detail'!I6429,'[1]Budget B+R'!$A$1:$M$1,0))*-1,0)</f>
        <v>0</v>
      </c>
      <c r="H6429" s="17"/>
      <c r="I6429">
        <v>8</v>
      </c>
      <c r="J6429" s="6">
        <f t="shared" si="100"/>
        <v>3648</v>
      </c>
      <c r="K6429" t="s">
        <v>395</v>
      </c>
    </row>
    <row r="6430" spans="1:11" hidden="1" x14ac:dyDescent="0.25">
      <c r="A6430" s="16">
        <v>40020</v>
      </c>
      <c r="B6430" s="16" t="s">
        <v>864</v>
      </c>
      <c r="C6430" s="16" t="s">
        <v>869</v>
      </c>
      <c r="D6430" s="16" t="s">
        <v>403</v>
      </c>
      <c r="E6430" s="16" t="s">
        <v>394</v>
      </c>
      <c r="F6430" s="17">
        <f>+IF(INDEX('[1]Budget B+R'!$A$1:$M$182,MATCH('import-vte detail'!A6430,'[1]Budget B+R'!$A$1:$A$182,0),MATCH('import-vte detail'!I6430,'[1]Budget B+R'!$A$1:$M$1,0))&gt;0,INDEX('[1]Budget B+R'!$A$1:$M$182,MATCH('import-vte detail'!A6430,'[1]Budget B+R'!$A$1:$A$182,0),MATCH('import-vte detail'!I6430,'[1]Budget B+R'!$A$1:$M$1,0)),0)</f>
        <v>4065</v>
      </c>
      <c r="G6430" s="17">
        <f>+IF(INDEX('[1]Budget B+R'!$A$1:$M$182,MATCH('import-vte detail'!A6430,'[1]Budget B+R'!$A$1:$A$182,0),MATCH('import-vte detail'!I6430,'[1]Budget B+R'!$A$1:$M$1,0))&lt;0,INDEX('[1]Budget B+R'!$A$1:$M$182,MATCH('import-vte detail'!A6430,'[1]Budget B+R'!$A$1:$A$182,0),MATCH('import-vte detail'!I6430,'[1]Budget B+R'!$A$1:$M$1,0))*-1,0)</f>
        <v>0</v>
      </c>
      <c r="H6430" s="17"/>
      <c r="I6430">
        <v>9</v>
      </c>
      <c r="J6430" s="6">
        <f t="shared" si="100"/>
        <v>4065</v>
      </c>
      <c r="K6430" t="s">
        <v>395</v>
      </c>
    </row>
    <row r="6431" spans="1:11" hidden="1" x14ac:dyDescent="0.25">
      <c r="A6431" s="16">
        <v>40020</v>
      </c>
      <c r="B6431" s="16" t="s">
        <v>864</v>
      </c>
      <c r="C6431" s="16" t="s">
        <v>869</v>
      </c>
      <c r="D6431" s="16" t="s">
        <v>404</v>
      </c>
      <c r="E6431" s="16" t="s">
        <v>394</v>
      </c>
      <c r="F6431" s="17">
        <f>+IF(INDEX('[1]Budget B+R'!$A$1:$M$182,MATCH('import-vte detail'!A6431,'[1]Budget B+R'!$A$1:$A$182,0),MATCH('import-vte detail'!I6431,'[1]Budget B+R'!$A$1:$M$1,0))&gt;0,INDEX('[1]Budget B+R'!$A$1:$M$182,MATCH('import-vte detail'!A6431,'[1]Budget B+R'!$A$1:$A$182,0),MATCH('import-vte detail'!I6431,'[1]Budget B+R'!$A$1:$M$1,0)),0)</f>
        <v>4683</v>
      </c>
      <c r="G6431" s="17">
        <f>+IF(INDEX('[1]Budget B+R'!$A$1:$M$182,MATCH('import-vte detail'!A6431,'[1]Budget B+R'!$A$1:$A$182,0),MATCH('import-vte detail'!I6431,'[1]Budget B+R'!$A$1:$M$1,0))&lt;0,INDEX('[1]Budget B+R'!$A$1:$M$182,MATCH('import-vte detail'!A6431,'[1]Budget B+R'!$A$1:$A$182,0),MATCH('import-vte detail'!I6431,'[1]Budget B+R'!$A$1:$M$1,0))*-1,0)</f>
        <v>0</v>
      </c>
      <c r="H6431" s="17"/>
      <c r="I6431">
        <v>10</v>
      </c>
      <c r="J6431" s="6">
        <f t="shared" si="100"/>
        <v>4683</v>
      </c>
      <c r="K6431" t="s">
        <v>395</v>
      </c>
    </row>
    <row r="6432" spans="1:11" hidden="1" x14ac:dyDescent="0.25">
      <c r="A6432" s="16">
        <v>40020</v>
      </c>
      <c r="B6432" s="16" t="s">
        <v>864</v>
      </c>
      <c r="C6432" s="16" t="s">
        <v>869</v>
      </c>
      <c r="D6432" s="16" t="s">
        <v>405</v>
      </c>
      <c r="E6432" s="16" t="s">
        <v>394</v>
      </c>
      <c r="F6432" s="17">
        <f>+IF(INDEX('[1]Budget B+R'!$A$1:$M$182,MATCH('import-vte detail'!A6432,'[1]Budget B+R'!$A$1:$A$182,0),MATCH('import-vte detail'!I6432,'[1]Budget B+R'!$A$1:$M$1,0))&gt;0,INDEX('[1]Budget B+R'!$A$1:$M$182,MATCH('import-vte detail'!A6432,'[1]Budget B+R'!$A$1:$A$182,0),MATCH('import-vte detail'!I6432,'[1]Budget B+R'!$A$1:$M$1,0)),0)</f>
        <v>5275</v>
      </c>
      <c r="G6432" s="17">
        <f>+IF(INDEX('[1]Budget B+R'!$A$1:$M$182,MATCH('import-vte detail'!A6432,'[1]Budget B+R'!$A$1:$A$182,0),MATCH('import-vte detail'!I6432,'[1]Budget B+R'!$A$1:$M$1,0))&lt;0,INDEX('[1]Budget B+R'!$A$1:$M$182,MATCH('import-vte detail'!A6432,'[1]Budget B+R'!$A$1:$A$182,0),MATCH('import-vte detail'!I6432,'[1]Budget B+R'!$A$1:$M$1,0))*-1,0)</f>
        <v>0</v>
      </c>
      <c r="H6432" s="17"/>
      <c r="I6432">
        <v>11</v>
      </c>
      <c r="J6432" s="6">
        <f t="shared" si="100"/>
        <v>5275</v>
      </c>
      <c r="K6432" t="s">
        <v>395</v>
      </c>
    </row>
    <row r="6433" spans="1:11" hidden="1" x14ac:dyDescent="0.25">
      <c r="A6433" s="16">
        <v>40020</v>
      </c>
      <c r="B6433" s="16" t="s">
        <v>864</v>
      </c>
      <c r="C6433" s="16" t="s">
        <v>869</v>
      </c>
      <c r="D6433" s="16" t="s">
        <v>406</v>
      </c>
      <c r="E6433" s="16" t="s">
        <v>394</v>
      </c>
      <c r="F6433" s="17">
        <f>+IF(INDEX('[1]Budget B+R'!$A$1:$M$182,MATCH('import-vte detail'!A6433,'[1]Budget B+R'!$A$1:$A$182,0),MATCH('import-vte detail'!I6433,'[1]Budget B+R'!$A$1:$M$1,0))&gt;0,INDEX('[1]Budget B+R'!$A$1:$M$182,MATCH('import-vte detail'!A6433,'[1]Budget B+R'!$A$1:$A$182,0),MATCH('import-vte detail'!I6433,'[1]Budget B+R'!$A$1:$M$1,0)),0)</f>
        <v>2364</v>
      </c>
      <c r="G6433" s="17">
        <f>+IF(INDEX('[1]Budget B+R'!$A$1:$M$182,MATCH('import-vte detail'!A6433,'[1]Budget B+R'!$A$1:$A$182,0),MATCH('import-vte detail'!I6433,'[1]Budget B+R'!$A$1:$M$1,0))&lt;0,INDEX('[1]Budget B+R'!$A$1:$M$182,MATCH('import-vte detail'!A6433,'[1]Budget B+R'!$A$1:$A$182,0),MATCH('import-vte detail'!I6433,'[1]Budget B+R'!$A$1:$M$1,0))*-1,0)</f>
        <v>0</v>
      </c>
      <c r="H6433" s="17"/>
      <c r="I6433">
        <v>12</v>
      </c>
      <c r="J6433" s="6">
        <f t="shared" si="100"/>
        <v>2364</v>
      </c>
      <c r="K6433" t="s">
        <v>395</v>
      </c>
    </row>
    <row r="6434" spans="1:11" hidden="1" x14ac:dyDescent="0.25">
      <c r="A6434" s="18">
        <v>40021</v>
      </c>
      <c r="B6434" s="16" t="s">
        <v>864</v>
      </c>
      <c r="C6434" s="16" t="s">
        <v>869</v>
      </c>
      <c r="D6434" s="16" t="s">
        <v>393</v>
      </c>
      <c r="E6434" s="16" t="s">
        <v>394</v>
      </c>
      <c r="F6434" s="17">
        <f>+IF(INDEX('[1]Budget B+R'!$A$1:$M$182,MATCH('import-vte detail'!A6434,'[1]Budget B+R'!$A$1:$A$182,0),MATCH('import-vte detail'!I6434,'[1]Budget B+R'!$A$1:$M$1,0))&gt;0,INDEX('[1]Budget B+R'!$A$1:$M$182,MATCH('import-vte detail'!A6434,'[1]Budget B+R'!$A$1:$A$182,0),MATCH('import-vte detail'!I6434,'[1]Budget B+R'!$A$1:$M$1,0)),0)</f>
        <v>25557</v>
      </c>
      <c r="G6434" s="17">
        <f>+IF(INDEX('[1]Budget B+R'!$A$1:$M$182,MATCH('import-vte detail'!A6434,'[1]Budget B+R'!$A$1:$A$182,0),MATCH('import-vte detail'!I6434,'[1]Budget B+R'!$A$1:$M$1,0))&lt;0,INDEX('[1]Budget B+R'!$A$1:$M$182,MATCH('import-vte detail'!A6434,'[1]Budget B+R'!$A$1:$A$182,0),MATCH('import-vte detail'!I6434,'[1]Budget B+R'!$A$1:$M$1,0))*-1,0)</f>
        <v>0</v>
      </c>
      <c r="H6434" s="17"/>
      <c r="I6434">
        <v>1</v>
      </c>
      <c r="J6434" s="6">
        <f t="shared" si="100"/>
        <v>25557</v>
      </c>
      <c r="K6434" t="s">
        <v>395</v>
      </c>
    </row>
    <row r="6435" spans="1:11" hidden="1" x14ac:dyDescent="0.25">
      <c r="A6435" s="16">
        <v>40021</v>
      </c>
      <c r="B6435" s="16" t="s">
        <v>864</v>
      </c>
      <c r="C6435" s="16" t="s">
        <v>869</v>
      </c>
      <c r="D6435" s="16" t="s">
        <v>396</v>
      </c>
      <c r="E6435" s="16" t="s">
        <v>394</v>
      </c>
      <c r="F6435" s="17">
        <f>+IF(INDEX('[1]Budget B+R'!$A$1:$M$182,MATCH('import-vte detail'!A6435,'[1]Budget B+R'!$A$1:$A$182,0),MATCH('import-vte detail'!I6435,'[1]Budget B+R'!$A$1:$M$1,0))&gt;0,INDEX('[1]Budget B+R'!$A$1:$M$182,MATCH('import-vte detail'!A6435,'[1]Budget B+R'!$A$1:$A$182,0),MATCH('import-vte detail'!I6435,'[1]Budget B+R'!$A$1:$M$1,0)),0)</f>
        <v>31102</v>
      </c>
      <c r="G6435" s="17">
        <f>+IF(INDEX('[1]Budget B+R'!$A$1:$M$182,MATCH('import-vte detail'!A6435,'[1]Budget B+R'!$A$1:$A$182,0),MATCH('import-vte detail'!I6435,'[1]Budget B+R'!$A$1:$M$1,0))&lt;0,INDEX('[1]Budget B+R'!$A$1:$M$182,MATCH('import-vte detail'!A6435,'[1]Budget B+R'!$A$1:$A$182,0),MATCH('import-vte detail'!I6435,'[1]Budget B+R'!$A$1:$M$1,0))*-1,0)</f>
        <v>0</v>
      </c>
      <c r="H6435" s="17"/>
      <c r="I6435">
        <v>2</v>
      </c>
      <c r="J6435" s="6">
        <f t="shared" si="100"/>
        <v>31102</v>
      </c>
      <c r="K6435" t="s">
        <v>395</v>
      </c>
    </row>
    <row r="6436" spans="1:11" hidden="1" x14ac:dyDescent="0.25">
      <c r="A6436" s="16">
        <v>40021</v>
      </c>
      <c r="B6436" s="16" t="s">
        <v>864</v>
      </c>
      <c r="C6436" s="16" t="s">
        <v>869</v>
      </c>
      <c r="D6436" s="16" t="s">
        <v>397</v>
      </c>
      <c r="E6436" s="16" t="s">
        <v>394</v>
      </c>
      <c r="F6436" s="17">
        <f>+IF(INDEX('[1]Budget B+R'!$A$1:$M$182,MATCH('import-vte detail'!A6436,'[1]Budget B+R'!$A$1:$A$182,0),MATCH('import-vte detail'!I6436,'[1]Budget B+R'!$A$1:$M$1,0))&gt;0,INDEX('[1]Budget B+R'!$A$1:$M$182,MATCH('import-vte detail'!A6436,'[1]Budget B+R'!$A$1:$A$182,0),MATCH('import-vte detail'!I6436,'[1]Budget B+R'!$A$1:$M$1,0)),0)</f>
        <v>32672</v>
      </c>
      <c r="G6436" s="17">
        <f>+IF(INDEX('[1]Budget B+R'!$A$1:$M$182,MATCH('import-vte detail'!A6436,'[1]Budget B+R'!$A$1:$A$182,0),MATCH('import-vte detail'!I6436,'[1]Budget B+R'!$A$1:$M$1,0))&lt;0,INDEX('[1]Budget B+R'!$A$1:$M$182,MATCH('import-vte detail'!A6436,'[1]Budget B+R'!$A$1:$A$182,0),MATCH('import-vte detail'!I6436,'[1]Budget B+R'!$A$1:$M$1,0))*-1,0)</f>
        <v>0</v>
      </c>
      <c r="H6436" s="17"/>
      <c r="I6436">
        <v>3</v>
      </c>
      <c r="J6436" s="6">
        <f t="shared" si="100"/>
        <v>32672</v>
      </c>
      <c r="K6436" t="s">
        <v>395</v>
      </c>
    </row>
    <row r="6437" spans="1:11" hidden="1" x14ac:dyDescent="0.25">
      <c r="A6437" s="16">
        <v>40021</v>
      </c>
      <c r="B6437" s="16" t="s">
        <v>864</v>
      </c>
      <c r="C6437" s="16" t="s">
        <v>869</v>
      </c>
      <c r="D6437" s="16" t="s">
        <v>398</v>
      </c>
      <c r="E6437" s="16" t="s">
        <v>394</v>
      </c>
      <c r="F6437" s="17">
        <f>+IF(INDEX('[1]Budget B+R'!$A$1:$M$182,MATCH('import-vte detail'!A6437,'[1]Budget B+R'!$A$1:$A$182,0),MATCH('import-vte detail'!I6437,'[1]Budget B+R'!$A$1:$M$1,0))&gt;0,INDEX('[1]Budget B+R'!$A$1:$M$182,MATCH('import-vte detail'!A6437,'[1]Budget B+R'!$A$1:$A$182,0),MATCH('import-vte detail'!I6437,'[1]Budget B+R'!$A$1:$M$1,0)),0)</f>
        <v>25557</v>
      </c>
      <c r="G6437" s="17">
        <f>+IF(INDEX('[1]Budget B+R'!$A$1:$M$182,MATCH('import-vte detail'!A6437,'[1]Budget B+R'!$A$1:$A$182,0),MATCH('import-vte detail'!I6437,'[1]Budget B+R'!$A$1:$M$1,0))&lt;0,INDEX('[1]Budget B+R'!$A$1:$M$182,MATCH('import-vte detail'!A6437,'[1]Budget B+R'!$A$1:$A$182,0),MATCH('import-vte detail'!I6437,'[1]Budget B+R'!$A$1:$M$1,0))*-1,0)</f>
        <v>0</v>
      </c>
      <c r="H6437" s="17"/>
      <c r="I6437">
        <v>4</v>
      </c>
      <c r="J6437" s="6">
        <f t="shared" si="100"/>
        <v>25557</v>
      </c>
      <c r="K6437" t="s">
        <v>395</v>
      </c>
    </row>
    <row r="6438" spans="1:11" hidden="1" x14ac:dyDescent="0.25">
      <c r="A6438" s="16">
        <v>40021</v>
      </c>
      <c r="B6438" s="16" t="s">
        <v>864</v>
      </c>
      <c r="C6438" s="16" t="s">
        <v>869</v>
      </c>
      <c r="D6438" s="16" t="s">
        <v>399</v>
      </c>
      <c r="E6438" s="16" t="s">
        <v>394</v>
      </c>
      <c r="F6438" s="17">
        <f>+IF(INDEX('[1]Budget B+R'!$A$1:$M$182,MATCH('import-vte detail'!A6438,'[1]Budget B+R'!$A$1:$A$182,0),MATCH('import-vte detail'!I6438,'[1]Budget B+R'!$A$1:$M$1,0))&gt;0,INDEX('[1]Budget B+R'!$A$1:$M$182,MATCH('import-vte detail'!A6438,'[1]Budget B+R'!$A$1:$A$182,0),MATCH('import-vte detail'!I6438,'[1]Budget B+R'!$A$1:$M$1,0)),0)</f>
        <v>27204</v>
      </c>
      <c r="G6438" s="17">
        <f>+IF(INDEX('[1]Budget B+R'!$A$1:$M$182,MATCH('import-vte detail'!A6438,'[1]Budget B+R'!$A$1:$A$182,0),MATCH('import-vte detail'!I6438,'[1]Budget B+R'!$A$1:$M$1,0))&lt;0,INDEX('[1]Budget B+R'!$A$1:$M$182,MATCH('import-vte detail'!A6438,'[1]Budget B+R'!$A$1:$A$182,0),MATCH('import-vte detail'!I6438,'[1]Budget B+R'!$A$1:$M$1,0))*-1,0)</f>
        <v>0</v>
      </c>
      <c r="H6438" s="17"/>
      <c r="I6438">
        <v>5</v>
      </c>
      <c r="J6438" s="6">
        <f t="shared" si="100"/>
        <v>27204</v>
      </c>
      <c r="K6438" t="s">
        <v>395</v>
      </c>
    </row>
    <row r="6439" spans="1:11" hidden="1" x14ac:dyDescent="0.25">
      <c r="A6439" s="16">
        <v>40021</v>
      </c>
      <c r="B6439" s="16" t="s">
        <v>864</v>
      </c>
      <c r="C6439" s="16" t="s">
        <v>869</v>
      </c>
      <c r="D6439" s="16" t="s">
        <v>400</v>
      </c>
      <c r="E6439" s="16" t="s">
        <v>394</v>
      </c>
      <c r="F6439" s="17">
        <f>+IF(INDEX('[1]Budget B+R'!$A$1:$M$182,MATCH('import-vte detail'!A6439,'[1]Budget B+R'!$A$1:$A$182,0),MATCH('import-vte detail'!I6439,'[1]Budget B+R'!$A$1:$M$1,0))&gt;0,INDEX('[1]Budget B+R'!$A$1:$M$182,MATCH('import-vte detail'!A6439,'[1]Budget B+R'!$A$1:$A$182,0),MATCH('import-vte detail'!I6439,'[1]Budget B+R'!$A$1:$M$1,0)),0)</f>
        <v>30912</v>
      </c>
      <c r="G6439" s="17">
        <f>+IF(INDEX('[1]Budget B+R'!$A$1:$M$182,MATCH('import-vte detail'!A6439,'[1]Budget B+R'!$A$1:$A$182,0),MATCH('import-vte detail'!I6439,'[1]Budget B+R'!$A$1:$M$1,0))&lt;0,INDEX('[1]Budget B+R'!$A$1:$M$182,MATCH('import-vte detail'!A6439,'[1]Budget B+R'!$A$1:$A$182,0),MATCH('import-vte detail'!I6439,'[1]Budget B+R'!$A$1:$M$1,0))*-1,0)</f>
        <v>0</v>
      </c>
      <c r="H6439" s="17"/>
      <c r="I6439">
        <v>6</v>
      </c>
      <c r="J6439" s="6">
        <f t="shared" si="100"/>
        <v>30912</v>
      </c>
      <c r="K6439" t="s">
        <v>395</v>
      </c>
    </row>
    <row r="6440" spans="1:11" hidden="1" x14ac:dyDescent="0.25">
      <c r="A6440" s="16">
        <v>40021</v>
      </c>
      <c r="B6440" s="16" t="s">
        <v>864</v>
      </c>
      <c r="C6440" s="16" t="s">
        <v>869</v>
      </c>
      <c r="D6440" s="16" t="s">
        <v>401</v>
      </c>
      <c r="E6440" s="16" t="s">
        <v>394</v>
      </c>
      <c r="F6440" s="17">
        <f>+IF(INDEX('[1]Budget B+R'!$A$1:$M$182,MATCH('import-vte detail'!A6440,'[1]Budget B+R'!$A$1:$A$182,0),MATCH('import-vte detail'!I6440,'[1]Budget B+R'!$A$1:$M$1,0))&gt;0,INDEX('[1]Budget B+R'!$A$1:$M$182,MATCH('import-vte detail'!A6440,'[1]Budget B+R'!$A$1:$A$182,0),MATCH('import-vte detail'!I6440,'[1]Budget B+R'!$A$1:$M$1,0)),0)</f>
        <v>24763</v>
      </c>
      <c r="G6440" s="17">
        <f>+IF(INDEX('[1]Budget B+R'!$A$1:$M$182,MATCH('import-vte detail'!A6440,'[1]Budget B+R'!$A$1:$A$182,0),MATCH('import-vte detail'!I6440,'[1]Budget B+R'!$A$1:$M$1,0))&lt;0,INDEX('[1]Budget B+R'!$A$1:$M$182,MATCH('import-vte detail'!A6440,'[1]Budget B+R'!$A$1:$A$182,0),MATCH('import-vte detail'!I6440,'[1]Budget B+R'!$A$1:$M$1,0))*-1,0)</f>
        <v>0</v>
      </c>
      <c r="H6440" s="17"/>
      <c r="I6440">
        <v>7</v>
      </c>
      <c r="J6440" s="6">
        <f t="shared" si="100"/>
        <v>24763</v>
      </c>
      <c r="K6440" t="s">
        <v>395</v>
      </c>
    </row>
    <row r="6441" spans="1:11" hidden="1" x14ac:dyDescent="0.25">
      <c r="A6441" s="16">
        <v>40021</v>
      </c>
      <c r="B6441" s="16" t="s">
        <v>864</v>
      </c>
      <c r="C6441" s="16" t="s">
        <v>869</v>
      </c>
      <c r="D6441" s="16" t="s">
        <v>402</v>
      </c>
      <c r="E6441" s="16" t="s">
        <v>394</v>
      </c>
      <c r="F6441" s="17">
        <f>+IF(INDEX('[1]Budget B+R'!$A$1:$M$182,MATCH('import-vte detail'!A6441,'[1]Budget B+R'!$A$1:$A$182,0),MATCH('import-vte detail'!I6441,'[1]Budget B+R'!$A$1:$M$1,0))&gt;0,INDEX('[1]Budget B+R'!$A$1:$M$182,MATCH('import-vte detail'!A6441,'[1]Budget B+R'!$A$1:$A$182,0),MATCH('import-vte detail'!I6441,'[1]Budget B+R'!$A$1:$M$1,0)),0)</f>
        <v>24081</v>
      </c>
      <c r="G6441" s="17">
        <f>+IF(INDEX('[1]Budget B+R'!$A$1:$M$182,MATCH('import-vte detail'!A6441,'[1]Budget B+R'!$A$1:$A$182,0),MATCH('import-vte detail'!I6441,'[1]Budget B+R'!$A$1:$M$1,0))&lt;0,INDEX('[1]Budget B+R'!$A$1:$M$182,MATCH('import-vte detail'!A6441,'[1]Budget B+R'!$A$1:$A$182,0),MATCH('import-vte detail'!I6441,'[1]Budget B+R'!$A$1:$M$1,0))*-1,0)</f>
        <v>0</v>
      </c>
      <c r="H6441" s="17"/>
      <c r="I6441">
        <v>8</v>
      </c>
      <c r="J6441" s="6">
        <f t="shared" si="100"/>
        <v>24081</v>
      </c>
      <c r="K6441" t="s">
        <v>395</v>
      </c>
    </row>
    <row r="6442" spans="1:11" hidden="1" x14ac:dyDescent="0.25">
      <c r="A6442" s="16">
        <v>40021</v>
      </c>
      <c r="B6442" s="16" t="s">
        <v>864</v>
      </c>
      <c r="C6442" s="16" t="s">
        <v>869</v>
      </c>
      <c r="D6442" s="16" t="s">
        <v>403</v>
      </c>
      <c r="E6442" s="16" t="s">
        <v>394</v>
      </c>
      <c r="F6442" s="17">
        <f>+IF(INDEX('[1]Budget B+R'!$A$1:$M$182,MATCH('import-vte detail'!A6442,'[1]Budget B+R'!$A$1:$A$182,0),MATCH('import-vte detail'!I6442,'[1]Budget B+R'!$A$1:$M$1,0))&gt;0,INDEX('[1]Budget B+R'!$A$1:$M$182,MATCH('import-vte detail'!A6442,'[1]Budget B+R'!$A$1:$A$182,0),MATCH('import-vte detail'!I6442,'[1]Budget B+R'!$A$1:$M$1,0)),0)</f>
        <v>26825</v>
      </c>
      <c r="G6442" s="17">
        <f>+IF(INDEX('[1]Budget B+R'!$A$1:$M$182,MATCH('import-vte detail'!A6442,'[1]Budget B+R'!$A$1:$A$182,0),MATCH('import-vte detail'!I6442,'[1]Budget B+R'!$A$1:$M$1,0))&lt;0,INDEX('[1]Budget B+R'!$A$1:$M$182,MATCH('import-vte detail'!A6442,'[1]Budget B+R'!$A$1:$A$182,0),MATCH('import-vte detail'!I6442,'[1]Budget B+R'!$A$1:$M$1,0))*-1,0)</f>
        <v>0</v>
      </c>
      <c r="H6442" s="17"/>
      <c r="I6442">
        <v>9</v>
      </c>
      <c r="J6442" s="6">
        <f t="shared" si="100"/>
        <v>26825</v>
      </c>
      <c r="K6442" t="s">
        <v>395</v>
      </c>
    </row>
    <row r="6443" spans="1:11" hidden="1" x14ac:dyDescent="0.25">
      <c r="A6443" s="16">
        <v>40021</v>
      </c>
      <c r="B6443" s="16" t="s">
        <v>864</v>
      </c>
      <c r="C6443" s="16" t="s">
        <v>869</v>
      </c>
      <c r="D6443" s="16" t="s">
        <v>404</v>
      </c>
      <c r="E6443" s="16" t="s">
        <v>394</v>
      </c>
      <c r="F6443" s="17">
        <f>+IF(INDEX('[1]Budget B+R'!$A$1:$M$182,MATCH('import-vte detail'!A6443,'[1]Budget B+R'!$A$1:$A$182,0),MATCH('import-vte detail'!I6443,'[1]Budget B+R'!$A$1:$M$1,0))&gt;0,INDEX('[1]Budget B+R'!$A$1:$M$182,MATCH('import-vte detail'!A6443,'[1]Budget B+R'!$A$1:$A$182,0),MATCH('import-vte detail'!I6443,'[1]Budget B+R'!$A$1:$M$1,0)),0)</f>
        <v>30913</v>
      </c>
      <c r="G6443" s="17">
        <f>+IF(INDEX('[1]Budget B+R'!$A$1:$M$182,MATCH('import-vte detail'!A6443,'[1]Budget B+R'!$A$1:$A$182,0),MATCH('import-vte detail'!I6443,'[1]Budget B+R'!$A$1:$M$1,0))&lt;0,INDEX('[1]Budget B+R'!$A$1:$M$182,MATCH('import-vte detail'!A6443,'[1]Budget B+R'!$A$1:$A$182,0),MATCH('import-vte detail'!I6443,'[1]Budget B+R'!$A$1:$M$1,0))*-1,0)</f>
        <v>0</v>
      </c>
      <c r="H6443" s="17"/>
      <c r="I6443">
        <v>10</v>
      </c>
      <c r="J6443" s="6">
        <f t="shared" si="100"/>
        <v>30913</v>
      </c>
      <c r="K6443" t="s">
        <v>395</v>
      </c>
    </row>
    <row r="6444" spans="1:11" hidden="1" x14ac:dyDescent="0.25">
      <c r="A6444" s="16">
        <v>40021</v>
      </c>
      <c r="B6444" s="16" t="s">
        <v>864</v>
      </c>
      <c r="C6444" s="16" t="s">
        <v>869</v>
      </c>
      <c r="D6444" s="16" t="s">
        <v>405</v>
      </c>
      <c r="E6444" s="16" t="s">
        <v>394</v>
      </c>
      <c r="F6444" s="17">
        <f>+IF(INDEX('[1]Budget B+R'!$A$1:$M$182,MATCH('import-vte detail'!A6444,'[1]Budget B+R'!$A$1:$A$182,0),MATCH('import-vte detail'!I6444,'[1]Budget B+R'!$A$1:$M$1,0))&gt;0,INDEX('[1]Budget B+R'!$A$1:$M$182,MATCH('import-vte detail'!A6444,'[1]Budget B+R'!$A$1:$A$182,0),MATCH('import-vte detail'!I6444,'[1]Budget B+R'!$A$1:$M$1,0)),0)</f>
        <v>34810</v>
      </c>
      <c r="G6444" s="17">
        <f>+IF(INDEX('[1]Budget B+R'!$A$1:$M$182,MATCH('import-vte detail'!A6444,'[1]Budget B+R'!$A$1:$A$182,0),MATCH('import-vte detail'!I6444,'[1]Budget B+R'!$A$1:$M$1,0))&lt;0,INDEX('[1]Budget B+R'!$A$1:$M$182,MATCH('import-vte detail'!A6444,'[1]Budget B+R'!$A$1:$A$182,0),MATCH('import-vte detail'!I6444,'[1]Budget B+R'!$A$1:$M$1,0))*-1,0)</f>
        <v>0</v>
      </c>
      <c r="H6444" s="17"/>
      <c r="I6444">
        <v>11</v>
      </c>
      <c r="J6444" s="6">
        <f t="shared" si="100"/>
        <v>34810</v>
      </c>
      <c r="K6444" t="s">
        <v>395</v>
      </c>
    </row>
    <row r="6445" spans="1:11" hidden="1" x14ac:dyDescent="0.25">
      <c r="A6445" s="16">
        <v>40021</v>
      </c>
      <c r="B6445" s="16" t="s">
        <v>864</v>
      </c>
      <c r="C6445" s="16" t="s">
        <v>869</v>
      </c>
      <c r="D6445" s="16" t="s">
        <v>406</v>
      </c>
      <c r="E6445" s="16" t="s">
        <v>394</v>
      </c>
      <c r="F6445" s="17">
        <f>+IF(INDEX('[1]Budget B+R'!$A$1:$M$182,MATCH('import-vte detail'!A6445,'[1]Budget B+R'!$A$1:$A$182,0),MATCH('import-vte detail'!I6445,'[1]Budget B+R'!$A$1:$M$1,0))&gt;0,INDEX('[1]Budget B+R'!$A$1:$M$182,MATCH('import-vte detail'!A6445,'[1]Budget B+R'!$A$1:$A$182,0),MATCH('import-vte detail'!I6445,'[1]Budget B+R'!$A$1:$M$1,0)),0)</f>
        <v>15604</v>
      </c>
      <c r="G6445" s="17">
        <f>+IF(INDEX('[1]Budget B+R'!$A$1:$M$182,MATCH('import-vte detail'!A6445,'[1]Budget B+R'!$A$1:$A$182,0),MATCH('import-vte detail'!I6445,'[1]Budget B+R'!$A$1:$M$1,0))&lt;0,INDEX('[1]Budget B+R'!$A$1:$M$182,MATCH('import-vte detail'!A6445,'[1]Budget B+R'!$A$1:$A$182,0),MATCH('import-vte detail'!I6445,'[1]Budget B+R'!$A$1:$M$1,0))*-1,0)</f>
        <v>0</v>
      </c>
      <c r="H6445" s="17"/>
      <c r="I6445">
        <v>12</v>
      </c>
      <c r="J6445" s="6">
        <f t="shared" si="100"/>
        <v>15604</v>
      </c>
      <c r="K6445" t="s">
        <v>395</v>
      </c>
    </row>
    <row r="6446" spans="1:11" hidden="1" x14ac:dyDescent="0.25">
      <c r="A6446" s="16">
        <v>40099</v>
      </c>
      <c r="B6446" s="16" t="s">
        <v>864</v>
      </c>
      <c r="C6446" s="16"/>
      <c r="D6446" s="16" t="s">
        <v>393</v>
      </c>
      <c r="E6446" s="16" t="s">
        <v>394</v>
      </c>
      <c r="F6446" s="17">
        <f>+IF(INDEX('[1]Budget B+R'!$A$1:$M$182,MATCH('import-vte detail'!A6446,'[1]Budget B+R'!$A$1:$A$182,0),MATCH('import-vte detail'!I6446,'[1]Budget B+R'!$A$1:$M$1,0))&gt;0,INDEX('[1]Budget B+R'!$A$1:$M$182,MATCH('import-vte detail'!A6446,'[1]Budget B+R'!$A$1:$A$182,0),MATCH('import-vte detail'!I6446,'[1]Budget B+R'!$A$1:$M$1,0)),0)</f>
        <v>3872</v>
      </c>
      <c r="G6446" s="17">
        <f>+IF(INDEX('[1]Budget B+R'!$A$1:$M$182,MATCH('import-vte detail'!A6446,'[1]Budget B+R'!$A$1:$A$182,0),MATCH('import-vte detail'!I6446,'[1]Budget B+R'!$A$1:$M$1,0))&lt;0,INDEX('[1]Budget B+R'!$A$1:$M$182,MATCH('import-vte detail'!A6446,'[1]Budget B+R'!$A$1:$A$182,0),MATCH('import-vte detail'!I6446,'[1]Budget B+R'!$A$1:$M$1,0))*-1,0)</f>
        <v>0</v>
      </c>
      <c r="H6446" s="17"/>
      <c r="I6446">
        <v>1</v>
      </c>
      <c r="J6446" s="6">
        <f t="shared" si="100"/>
        <v>3872</v>
      </c>
      <c r="K6446" t="s">
        <v>395</v>
      </c>
    </row>
    <row r="6447" spans="1:11" hidden="1" x14ac:dyDescent="0.25">
      <c r="A6447" s="16">
        <v>40099</v>
      </c>
      <c r="B6447" s="16" t="s">
        <v>864</v>
      </c>
      <c r="C6447" s="16"/>
      <c r="D6447" s="16" t="s">
        <v>396</v>
      </c>
      <c r="E6447" s="16" t="s">
        <v>394</v>
      </c>
      <c r="F6447" s="17">
        <f>+IF(INDEX('[1]Budget B+R'!$A$1:$M$182,MATCH('import-vte detail'!A6447,'[1]Budget B+R'!$A$1:$A$182,0),MATCH('import-vte detail'!I6447,'[1]Budget B+R'!$A$1:$M$1,0))&gt;0,INDEX('[1]Budget B+R'!$A$1:$M$182,MATCH('import-vte detail'!A6447,'[1]Budget B+R'!$A$1:$A$182,0),MATCH('import-vte detail'!I6447,'[1]Budget B+R'!$A$1:$M$1,0)),0)</f>
        <v>4713</v>
      </c>
      <c r="G6447" s="17">
        <f>+IF(INDEX('[1]Budget B+R'!$A$1:$M$182,MATCH('import-vte detail'!A6447,'[1]Budget B+R'!$A$1:$A$182,0),MATCH('import-vte detail'!I6447,'[1]Budget B+R'!$A$1:$M$1,0))&lt;0,INDEX('[1]Budget B+R'!$A$1:$M$182,MATCH('import-vte detail'!A6447,'[1]Budget B+R'!$A$1:$A$182,0),MATCH('import-vte detail'!I6447,'[1]Budget B+R'!$A$1:$M$1,0))*-1,0)</f>
        <v>0</v>
      </c>
      <c r="H6447" s="17"/>
      <c r="I6447">
        <v>2</v>
      </c>
      <c r="J6447" s="6">
        <f t="shared" si="100"/>
        <v>4713</v>
      </c>
      <c r="K6447" t="s">
        <v>395</v>
      </c>
    </row>
    <row r="6448" spans="1:11" hidden="1" x14ac:dyDescent="0.25">
      <c r="A6448" s="16">
        <v>40099</v>
      </c>
      <c r="B6448" s="16" t="s">
        <v>864</v>
      </c>
      <c r="C6448" s="16"/>
      <c r="D6448" s="16" t="s">
        <v>397</v>
      </c>
      <c r="E6448" s="16" t="s">
        <v>394</v>
      </c>
      <c r="F6448" s="17">
        <f>+IF(INDEX('[1]Budget B+R'!$A$1:$M$182,MATCH('import-vte detail'!A6448,'[1]Budget B+R'!$A$1:$A$182,0),MATCH('import-vte detail'!I6448,'[1]Budget B+R'!$A$1:$M$1,0))&gt;0,INDEX('[1]Budget B+R'!$A$1:$M$182,MATCH('import-vte detail'!A6448,'[1]Budget B+R'!$A$1:$A$182,0),MATCH('import-vte detail'!I6448,'[1]Budget B+R'!$A$1:$M$1,0)),0)</f>
        <v>4950</v>
      </c>
      <c r="G6448" s="17">
        <f>+IF(INDEX('[1]Budget B+R'!$A$1:$M$182,MATCH('import-vte detail'!A6448,'[1]Budget B+R'!$A$1:$A$182,0),MATCH('import-vte detail'!I6448,'[1]Budget B+R'!$A$1:$M$1,0))&lt;0,INDEX('[1]Budget B+R'!$A$1:$M$182,MATCH('import-vte detail'!A6448,'[1]Budget B+R'!$A$1:$A$182,0),MATCH('import-vte detail'!I6448,'[1]Budget B+R'!$A$1:$M$1,0))*-1,0)</f>
        <v>0</v>
      </c>
      <c r="H6448" s="17"/>
      <c r="I6448">
        <v>3</v>
      </c>
      <c r="J6448" s="6">
        <f t="shared" si="100"/>
        <v>4950</v>
      </c>
      <c r="K6448" t="s">
        <v>395</v>
      </c>
    </row>
    <row r="6449" spans="1:11" hidden="1" x14ac:dyDescent="0.25">
      <c r="A6449" s="16">
        <v>40099</v>
      </c>
      <c r="B6449" s="16" t="s">
        <v>864</v>
      </c>
      <c r="C6449" s="16"/>
      <c r="D6449" s="16" t="s">
        <v>398</v>
      </c>
      <c r="E6449" s="16" t="s">
        <v>394</v>
      </c>
      <c r="F6449" s="17">
        <f>+IF(INDEX('[1]Budget B+R'!$A$1:$M$182,MATCH('import-vte detail'!A6449,'[1]Budget B+R'!$A$1:$A$182,0),MATCH('import-vte detail'!I6449,'[1]Budget B+R'!$A$1:$M$1,0))&gt;0,INDEX('[1]Budget B+R'!$A$1:$M$182,MATCH('import-vte detail'!A6449,'[1]Budget B+R'!$A$1:$A$182,0),MATCH('import-vte detail'!I6449,'[1]Budget B+R'!$A$1:$M$1,0)),0)</f>
        <v>3872</v>
      </c>
      <c r="G6449" s="17">
        <f>+IF(INDEX('[1]Budget B+R'!$A$1:$M$182,MATCH('import-vte detail'!A6449,'[1]Budget B+R'!$A$1:$A$182,0),MATCH('import-vte detail'!I6449,'[1]Budget B+R'!$A$1:$M$1,0))&lt;0,INDEX('[1]Budget B+R'!$A$1:$M$182,MATCH('import-vte detail'!A6449,'[1]Budget B+R'!$A$1:$A$182,0),MATCH('import-vte detail'!I6449,'[1]Budget B+R'!$A$1:$M$1,0))*-1,0)</f>
        <v>0</v>
      </c>
      <c r="H6449" s="17"/>
      <c r="I6449">
        <v>4</v>
      </c>
      <c r="J6449" s="6">
        <f t="shared" si="100"/>
        <v>3872</v>
      </c>
      <c r="K6449" t="s">
        <v>395</v>
      </c>
    </row>
    <row r="6450" spans="1:11" hidden="1" x14ac:dyDescent="0.25">
      <c r="A6450" s="16">
        <v>40099</v>
      </c>
      <c r="B6450" s="16" t="s">
        <v>864</v>
      </c>
      <c r="C6450" s="16"/>
      <c r="D6450" s="16" t="s">
        <v>399</v>
      </c>
      <c r="E6450" s="16" t="s">
        <v>394</v>
      </c>
      <c r="F6450" s="17">
        <f>+IF(INDEX('[1]Budget B+R'!$A$1:$M$182,MATCH('import-vte detail'!A6450,'[1]Budget B+R'!$A$1:$A$182,0),MATCH('import-vte detail'!I6450,'[1]Budget B+R'!$A$1:$M$1,0))&gt;0,INDEX('[1]Budget B+R'!$A$1:$M$182,MATCH('import-vte detail'!A6450,'[1]Budget B+R'!$A$1:$A$182,0),MATCH('import-vte detail'!I6450,'[1]Budget B+R'!$A$1:$M$1,0)),0)</f>
        <v>4122</v>
      </c>
      <c r="G6450" s="17">
        <f>+IF(INDEX('[1]Budget B+R'!$A$1:$M$182,MATCH('import-vte detail'!A6450,'[1]Budget B+R'!$A$1:$A$182,0),MATCH('import-vte detail'!I6450,'[1]Budget B+R'!$A$1:$M$1,0))&lt;0,INDEX('[1]Budget B+R'!$A$1:$M$182,MATCH('import-vte detail'!A6450,'[1]Budget B+R'!$A$1:$A$182,0),MATCH('import-vte detail'!I6450,'[1]Budget B+R'!$A$1:$M$1,0))*-1,0)</f>
        <v>0</v>
      </c>
      <c r="H6450" s="17"/>
      <c r="I6450">
        <v>5</v>
      </c>
      <c r="J6450" s="6">
        <f t="shared" si="100"/>
        <v>4122</v>
      </c>
      <c r="K6450" t="s">
        <v>395</v>
      </c>
    </row>
    <row r="6451" spans="1:11" hidden="1" x14ac:dyDescent="0.25">
      <c r="A6451" s="16">
        <v>40099</v>
      </c>
      <c r="B6451" s="16" t="s">
        <v>864</v>
      </c>
      <c r="C6451" s="16"/>
      <c r="D6451" s="16" t="s">
        <v>400</v>
      </c>
      <c r="E6451" s="16" t="s">
        <v>394</v>
      </c>
      <c r="F6451" s="17">
        <f>+IF(INDEX('[1]Budget B+R'!$A$1:$M$182,MATCH('import-vte detail'!A6451,'[1]Budget B+R'!$A$1:$A$182,0),MATCH('import-vte detail'!I6451,'[1]Budget B+R'!$A$1:$M$1,0))&gt;0,INDEX('[1]Budget B+R'!$A$1:$M$182,MATCH('import-vte detail'!A6451,'[1]Budget B+R'!$A$1:$A$182,0),MATCH('import-vte detail'!I6451,'[1]Budget B+R'!$A$1:$M$1,0)),0)</f>
        <v>4684</v>
      </c>
      <c r="G6451" s="17">
        <f>+IF(INDEX('[1]Budget B+R'!$A$1:$M$182,MATCH('import-vte detail'!A6451,'[1]Budget B+R'!$A$1:$A$182,0),MATCH('import-vte detail'!I6451,'[1]Budget B+R'!$A$1:$M$1,0))&lt;0,INDEX('[1]Budget B+R'!$A$1:$M$182,MATCH('import-vte detail'!A6451,'[1]Budget B+R'!$A$1:$A$182,0),MATCH('import-vte detail'!I6451,'[1]Budget B+R'!$A$1:$M$1,0))*-1,0)</f>
        <v>0</v>
      </c>
      <c r="H6451" s="17"/>
      <c r="I6451">
        <v>6</v>
      </c>
      <c r="J6451" s="6">
        <f t="shared" si="100"/>
        <v>4684</v>
      </c>
      <c r="K6451" t="s">
        <v>395</v>
      </c>
    </row>
    <row r="6452" spans="1:11" hidden="1" x14ac:dyDescent="0.25">
      <c r="A6452" s="16">
        <v>40099</v>
      </c>
      <c r="B6452" s="16" t="s">
        <v>864</v>
      </c>
      <c r="C6452" s="16"/>
      <c r="D6452" s="16" t="s">
        <v>401</v>
      </c>
      <c r="E6452" s="16" t="s">
        <v>394</v>
      </c>
      <c r="F6452" s="17">
        <f>+IF(INDEX('[1]Budget B+R'!$A$1:$M$182,MATCH('import-vte detail'!A6452,'[1]Budget B+R'!$A$1:$A$182,0),MATCH('import-vte detail'!I6452,'[1]Budget B+R'!$A$1:$M$1,0))&gt;0,INDEX('[1]Budget B+R'!$A$1:$M$182,MATCH('import-vte detail'!A6452,'[1]Budget B+R'!$A$1:$A$182,0),MATCH('import-vte detail'!I6452,'[1]Budget B+R'!$A$1:$M$1,0)),0)</f>
        <v>3752</v>
      </c>
      <c r="G6452" s="17">
        <f>+IF(INDEX('[1]Budget B+R'!$A$1:$M$182,MATCH('import-vte detail'!A6452,'[1]Budget B+R'!$A$1:$A$182,0),MATCH('import-vte detail'!I6452,'[1]Budget B+R'!$A$1:$M$1,0))&lt;0,INDEX('[1]Budget B+R'!$A$1:$M$182,MATCH('import-vte detail'!A6452,'[1]Budget B+R'!$A$1:$A$182,0),MATCH('import-vte detail'!I6452,'[1]Budget B+R'!$A$1:$M$1,0))*-1,0)</f>
        <v>0</v>
      </c>
      <c r="H6452" s="17"/>
      <c r="I6452">
        <v>7</v>
      </c>
      <c r="J6452" s="6">
        <f t="shared" si="100"/>
        <v>3752</v>
      </c>
      <c r="K6452" t="s">
        <v>395</v>
      </c>
    </row>
    <row r="6453" spans="1:11" hidden="1" x14ac:dyDescent="0.25">
      <c r="A6453" s="16">
        <v>40099</v>
      </c>
      <c r="B6453" s="16" t="s">
        <v>864</v>
      </c>
      <c r="C6453" s="16"/>
      <c r="D6453" s="16" t="s">
        <v>402</v>
      </c>
      <c r="E6453" s="16" t="s">
        <v>394</v>
      </c>
      <c r="F6453" s="17">
        <f>+IF(INDEX('[1]Budget B+R'!$A$1:$M$182,MATCH('import-vte detail'!A6453,'[1]Budget B+R'!$A$1:$A$182,0),MATCH('import-vte detail'!I6453,'[1]Budget B+R'!$A$1:$M$1,0))&gt;0,INDEX('[1]Budget B+R'!$A$1:$M$182,MATCH('import-vte detail'!A6453,'[1]Budget B+R'!$A$1:$A$182,0),MATCH('import-vte detail'!I6453,'[1]Budget B+R'!$A$1:$M$1,0)),0)</f>
        <v>3648</v>
      </c>
      <c r="G6453" s="17">
        <f>+IF(INDEX('[1]Budget B+R'!$A$1:$M$182,MATCH('import-vte detail'!A6453,'[1]Budget B+R'!$A$1:$A$182,0),MATCH('import-vte detail'!I6453,'[1]Budget B+R'!$A$1:$M$1,0))&lt;0,INDEX('[1]Budget B+R'!$A$1:$M$182,MATCH('import-vte detail'!A6453,'[1]Budget B+R'!$A$1:$A$182,0),MATCH('import-vte detail'!I6453,'[1]Budget B+R'!$A$1:$M$1,0))*-1,0)</f>
        <v>0</v>
      </c>
      <c r="H6453" s="17"/>
      <c r="I6453">
        <v>8</v>
      </c>
      <c r="J6453" s="6">
        <f t="shared" si="100"/>
        <v>3648</v>
      </c>
      <c r="K6453" t="s">
        <v>395</v>
      </c>
    </row>
    <row r="6454" spans="1:11" hidden="1" x14ac:dyDescent="0.25">
      <c r="A6454" s="16">
        <v>40099</v>
      </c>
      <c r="B6454" s="16" t="s">
        <v>864</v>
      </c>
      <c r="C6454" s="16"/>
      <c r="D6454" s="16" t="s">
        <v>403</v>
      </c>
      <c r="E6454" s="16" t="s">
        <v>394</v>
      </c>
      <c r="F6454" s="17">
        <f>+IF(INDEX('[1]Budget B+R'!$A$1:$M$182,MATCH('import-vte detail'!A6454,'[1]Budget B+R'!$A$1:$A$182,0),MATCH('import-vte detail'!I6454,'[1]Budget B+R'!$A$1:$M$1,0))&gt;0,INDEX('[1]Budget B+R'!$A$1:$M$182,MATCH('import-vte detail'!A6454,'[1]Budget B+R'!$A$1:$A$182,0),MATCH('import-vte detail'!I6454,'[1]Budget B+R'!$A$1:$M$1,0)),0)</f>
        <v>4065</v>
      </c>
      <c r="G6454" s="17">
        <f>+IF(INDEX('[1]Budget B+R'!$A$1:$M$182,MATCH('import-vte detail'!A6454,'[1]Budget B+R'!$A$1:$A$182,0),MATCH('import-vte detail'!I6454,'[1]Budget B+R'!$A$1:$M$1,0))&lt;0,INDEX('[1]Budget B+R'!$A$1:$M$182,MATCH('import-vte detail'!A6454,'[1]Budget B+R'!$A$1:$A$182,0),MATCH('import-vte detail'!I6454,'[1]Budget B+R'!$A$1:$M$1,0))*-1,0)</f>
        <v>0</v>
      </c>
      <c r="H6454" s="17"/>
      <c r="I6454">
        <v>9</v>
      </c>
      <c r="J6454" s="6">
        <f t="shared" si="100"/>
        <v>4065</v>
      </c>
      <c r="K6454" t="s">
        <v>395</v>
      </c>
    </row>
    <row r="6455" spans="1:11" hidden="1" x14ac:dyDescent="0.25">
      <c r="A6455" s="16">
        <v>40099</v>
      </c>
      <c r="B6455" s="16" t="s">
        <v>864</v>
      </c>
      <c r="C6455" s="16"/>
      <c r="D6455" s="16" t="s">
        <v>404</v>
      </c>
      <c r="E6455" s="16" t="s">
        <v>394</v>
      </c>
      <c r="F6455" s="17">
        <f>+IF(INDEX('[1]Budget B+R'!$A$1:$M$182,MATCH('import-vte detail'!A6455,'[1]Budget B+R'!$A$1:$A$182,0),MATCH('import-vte detail'!I6455,'[1]Budget B+R'!$A$1:$M$1,0))&gt;0,INDEX('[1]Budget B+R'!$A$1:$M$182,MATCH('import-vte detail'!A6455,'[1]Budget B+R'!$A$1:$A$182,0),MATCH('import-vte detail'!I6455,'[1]Budget B+R'!$A$1:$M$1,0)),0)</f>
        <v>4683</v>
      </c>
      <c r="G6455" s="17">
        <f>+IF(INDEX('[1]Budget B+R'!$A$1:$M$182,MATCH('import-vte detail'!A6455,'[1]Budget B+R'!$A$1:$A$182,0),MATCH('import-vte detail'!I6455,'[1]Budget B+R'!$A$1:$M$1,0))&lt;0,INDEX('[1]Budget B+R'!$A$1:$M$182,MATCH('import-vte detail'!A6455,'[1]Budget B+R'!$A$1:$A$182,0),MATCH('import-vte detail'!I6455,'[1]Budget B+R'!$A$1:$M$1,0))*-1,0)</f>
        <v>0</v>
      </c>
      <c r="H6455" s="17"/>
      <c r="I6455">
        <v>10</v>
      </c>
      <c r="J6455" s="6">
        <f t="shared" si="100"/>
        <v>4683</v>
      </c>
      <c r="K6455" t="s">
        <v>395</v>
      </c>
    </row>
    <row r="6456" spans="1:11" hidden="1" x14ac:dyDescent="0.25">
      <c r="A6456" s="16">
        <v>40099</v>
      </c>
      <c r="B6456" s="16" t="s">
        <v>864</v>
      </c>
      <c r="C6456" s="16"/>
      <c r="D6456" s="16" t="s">
        <v>405</v>
      </c>
      <c r="E6456" s="16" t="s">
        <v>394</v>
      </c>
      <c r="F6456" s="17">
        <f>+IF(INDEX('[1]Budget B+R'!$A$1:$M$182,MATCH('import-vte detail'!A6456,'[1]Budget B+R'!$A$1:$A$182,0),MATCH('import-vte detail'!I6456,'[1]Budget B+R'!$A$1:$M$1,0))&gt;0,INDEX('[1]Budget B+R'!$A$1:$M$182,MATCH('import-vte detail'!A6456,'[1]Budget B+R'!$A$1:$A$182,0),MATCH('import-vte detail'!I6456,'[1]Budget B+R'!$A$1:$M$1,0)),0)</f>
        <v>5275</v>
      </c>
      <c r="G6456" s="17">
        <f>+IF(INDEX('[1]Budget B+R'!$A$1:$M$182,MATCH('import-vte detail'!A6456,'[1]Budget B+R'!$A$1:$A$182,0),MATCH('import-vte detail'!I6456,'[1]Budget B+R'!$A$1:$M$1,0))&lt;0,INDEX('[1]Budget B+R'!$A$1:$M$182,MATCH('import-vte detail'!A6456,'[1]Budget B+R'!$A$1:$A$182,0),MATCH('import-vte detail'!I6456,'[1]Budget B+R'!$A$1:$M$1,0))*-1,0)</f>
        <v>0</v>
      </c>
      <c r="H6456" s="17"/>
      <c r="I6456">
        <v>11</v>
      </c>
      <c r="J6456" s="6">
        <f t="shared" si="100"/>
        <v>5275</v>
      </c>
      <c r="K6456" t="s">
        <v>395</v>
      </c>
    </row>
    <row r="6457" spans="1:11" hidden="1" x14ac:dyDescent="0.25">
      <c r="A6457" s="16">
        <v>40099</v>
      </c>
      <c r="B6457" s="16" t="s">
        <v>864</v>
      </c>
      <c r="C6457" s="16"/>
      <c r="D6457" s="16" t="s">
        <v>406</v>
      </c>
      <c r="E6457" s="16" t="s">
        <v>394</v>
      </c>
      <c r="F6457" s="17">
        <f>+IF(INDEX('[1]Budget B+R'!$A$1:$M$182,MATCH('import-vte detail'!A6457,'[1]Budget B+R'!$A$1:$A$182,0),MATCH('import-vte detail'!I6457,'[1]Budget B+R'!$A$1:$M$1,0))&gt;0,INDEX('[1]Budget B+R'!$A$1:$M$182,MATCH('import-vte detail'!A6457,'[1]Budget B+R'!$A$1:$A$182,0),MATCH('import-vte detail'!I6457,'[1]Budget B+R'!$A$1:$M$1,0)),0)</f>
        <v>2364</v>
      </c>
      <c r="G6457" s="17">
        <f>+IF(INDEX('[1]Budget B+R'!$A$1:$M$182,MATCH('import-vte detail'!A6457,'[1]Budget B+R'!$A$1:$A$182,0),MATCH('import-vte detail'!I6457,'[1]Budget B+R'!$A$1:$M$1,0))&lt;0,INDEX('[1]Budget B+R'!$A$1:$M$182,MATCH('import-vte detail'!A6457,'[1]Budget B+R'!$A$1:$A$182,0),MATCH('import-vte detail'!I6457,'[1]Budget B+R'!$A$1:$M$1,0))*-1,0)</f>
        <v>0</v>
      </c>
      <c r="H6457" s="17"/>
      <c r="I6457">
        <v>12</v>
      </c>
      <c r="J6457" s="6">
        <f t="shared" si="100"/>
        <v>2364</v>
      </c>
      <c r="K6457" t="s">
        <v>395</v>
      </c>
    </row>
    <row r="6458" spans="1:11" hidden="1" x14ac:dyDescent="0.25">
      <c r="A6458" s="18">
        <v>40701</v>
      </c>
      <c r="B6458" s="16" t="s">
        <v>864</v>
      </c>
      <c r="C6458" s="16" t="s">
        <v>870</v>
      </c>
      <c r="D6458" s="16" t="s">
        <v>393</v>
      </c>
      <c r="E6458" s="16" t="s">
        <v>394</v>
      </c>
      <c r="F6458" s="17">
        <f>+IF(INDEX('[1]Budget B+R'!$A$1:$M$182,MATCH('import-vte detail'!A6458,'[1]Budget B+R'!$A$1:$A$182,0),MATCH('import-vte detail'!I6458,'[1]Budget B+R'!$A$1:$M$1,0))&gt;0,INDEX('[1]Budget B+R'!$A$1:$M$182,MATCH('import-vte detail'!A6458,'[1]Budget B+R'!$A$1:$A$182,0),MATCH('import-vte detail'!I6458,'[1]Budget B+R'!$A$1:$M$1,0)),0)</f>
        <v>852</v>
      </c>
      <c r="G6458" s="17">
        <f>+IF(INDEX('[1]Budget B+R'!$A$1:$M$182,MATCH('import-vte detail'!A6458,'[1]Budget B+R'!$A$1:$A$182,0),MATCH('import-vte detail'!I6458,'[1]Budget B+R'!$A$1:$M$1,0))&lt;0,INDEX('[1]Budget B+R'!$A$1:$M$182,MATCH('import-vte detail'!A6458,'[1]Budget B+R'!$A$1:$A$182,0),MATCH('import-vte detail'!I6458,'[1]Budget B+R'!$A$1:$M$1,0))*-1,0)</f>
        <v>0</v>
      </c>
      <c r="H6458" s="17"/>
      <c r="I6458">
        <v>1</v>
      </c>
      <c r="J6458" s="6">
        <f t="shared" si="100"/>
        <v>852</v>
      </c>
      <c r="K6458" t="s">
        <v>395</v>
      </c>
    </row>
    <row r="6459" spans="1:11" hidden="1" x14ac:dyDescent="0.25">
      <c r="A6459" s="16">
        <v>40701</v>
      </c>
      <c r="B6459" s="16" t="s">
        <v>864</v>
      </c>
      <c r="C6459" s="16" t="s">
        <v>870</v>
      </c>
      <c r="D6459" s="16" t="s">
        <v>396</v>
      </c>
      <c r="E6459" s="16" t="s">
        <v>394</v>
      </c>
      <c r="F6459" s="17">
        <f>+IF(INDEX('[1]Budget B+R'!$A$1:$M$182,MATCH('import-vte detail'!A6459,'[1]Budget B+R'!$A$1:$A$182,0),MATCH('import-vte detail'!I6459,'[1]Budget B+R'!$A$1:$M$1,0))&gt;0,INDEX('[1]Budget B+R'!$A$1:$M$182,MATCH('import-vte detail'!A6459,'[1]Budget B+R'!$A$1:$A$182,0),MATCH('import-vte detail'!I6459,'[1]Budget B+R'!$A$1:$M$1,0)),0)</f>
        <v>1037</v>
      </c>
      <c r="G6459" s="17">
        <f>+IF(INDEX('[1]Budget B+R'!$A$1:$M$182,MATCH('import-vte detail'!A6459,'[1]Budget B+R'!$A$1:$A$182,0),MATCH('import-vte detail'!I6459,'[1]Budget B+R'!$A$1:$M$1,0))&lt;0,INDEX('[1]Budget B+R'!$A$1:$M$182,MATCH('import-vte detail'!A6459,'[1]Budget B+R'!$A$1:$A$182,0),MATCH('import-vte detail'!I6459,'[1]Budget B+R'!$A$1:$M$1,0))*-1,0)</f>
        <v>0</v>
      </c>
      <c r="H6459" s="17"/>
      <c r="I6459">
        <v>2</v>
      </c>
      <c r="J6459" s="6">
        <f t="shared" si="100"/>
        <v>1037</v>
      </c>
      <c r="K6459" t="s">
        <v>395</v>
      </c>
    </row>
    <row r="6460" spans="1:11" hidden="1" x14ac:dyDescent="0.25">
      <c r="A6460" s="16">
        <v>40701</v>
      </c>
      <c r="B6460" s="16" t="s">
        <v>864</v>
      </c>
      <c r="C6460" s="16" t="s">
        <v>870</v>
      </c>
      <c r="D6460" s="16" t="s">
        <v>397</v>
      </c>
      <c r="E6460" s="16" t="s">
        <v>394</v>
      </c>
      <c r="F6460" s="17">
        <f>+IF(INDEX('[1]Budget B+R'!$A$1:$M$182,MATCH('import-vte detail'!A6460,'[1]Budget B+R'!$A$1:$A$182,0),MATCH('import-vte detail'!I6460,'[1]Budget B+R'!$A$1:$M$1,0))&gt;0,INDEX('[1]Budget B+R'!$A$1:$M$182,MATCH('import-vte detail'!A6460,'[1]Budget B+R'!$A$1:$A$182,0),MATCH('import-vte detail'!I6460,'[1]Budget B+R'!$A$1:$M$1,0)),0)</f>
        <v>1089</v>
      </c>
      <c r="G6460" s="17">
        <f>+IF(INDEX('[1]Budget B+R'!$A$1:$M$182,MATCH('import-vte detail'!A6460,'[1]Budget B+R'!$A$1:$A$182,0),MATCH('import-vte detail'!I6460,'[1]Budget B+R'!$A$1:$M$1,0))&lt;0,INDEX('[1]Budget B+R'!$A$1:$M$182,MATCH('import-vte detail'!A6460,'[1]Budget B+R'!$A$1:$A$182,0),MATCH('import-vte detail'!I6460,'[1]Budget B+R'!$A$1:$M$1,0))*-1,0)</f>
        <v>0</v>
      </c>
      <c r="H6460" s="17"/>
      <c r="I6460">
        <v>3</v>
      </c>
      <c r="J6460" s="6">
        <f t="shared" si="100"/>
        <v>1089</v>
      </c>
      <c r="K6460" t="s">
        <v>395</v>
      </c>
    </row>
    <row r="6461" spans="1:11" hidden="1" x14ac:dyDescent="0.25">
      <c r="A6461" s="16">
        <v>40701</v>
      </c>
      <c r="B6461" s="16" t="s">
        <v>864</v>
      </c>
      <c r="C6461" s="16" t="s">
        <v>870</v>
      </c>
      <c r="D6461" s="16" t="s">
        <v>398</v>
      </c>
      <c r="E6461" s="16" t="s">
        <v>394</v>
      </c>
      <c r="F6461" s="17">
        <f>+IF(INDEX('[1]Budget B+R'!$A$1:$M$182,MATCH('import-vte detail'!A6461,'[1]Budget B+R'!$A$1:$A$182,0),MATCH('import-vte detail'!I6461,'[1]Budget B+R'!$A$1:$M$1,0))&gt;0,INDEX('[1]Budget B+R'!$A$1:$M$182,MATCH('import-vte detail'!A6461,'[1]Budget B+R'!$A$1:$A$182,0),MATCH('import-vte detail'!I6461,'[1]Budget B+R'!$A$1:$M$1,0)),0)</f>
        <v>852</v>
      </c>
      <c r="G6461" s="17">
        <f>+IF(INDEX('[1]Budget B+R'!$A$1:$M$182,MATCH('import-vte detail'!A6461,'[1]Budget B+R'!$A$1:$A$182,0),MATCH('import-vte detail'!I6461,'[1]Budget B+R'!$A$1:$M$1,0))&lt;0,INDEX('[1]Budget B+R'!$A$1:$M$182,MATCH('import-vte detail'!A6461,'[1]Budget B+R'!$A$1:$A$182,0),MATCH('import-vte detail'!I6461,'[1]Budget B+R'!$A$1:$M$1,0))*-1,0)</f>
        <v>0</v>
      </c>
      <c r="H6461" s="17"/>
      <c r="I6461">
        <v>4</v>
      </c>
      <c r="J6461" s="6">
        <f t="shared" si="100"/>
        <v>852</v>
      </c>
      <c r="K6461" t="s">
        <v>395</v>
      </c>
    </row>
    <row r="6462" spans="1:11" hidden="1" x14ac:dyDescent="0.25">
      <c r="A6462" s="16">
        <v>40701</v>
      </c>
      <c r="B6462" s="16" t="s">
        <v>864</v>
      </c>
      <c r="C6462" s="16" t="s">
        <v>870</v>
      </c>
      <c r="D6462" s="16" t="s">
        <v>399</v>
      </c>
      <c r="E6462" s="16" t="s">
        <v>394</v>
      </c>
      <c r="F6462" s="17">
        <f>+IF(INDEX('[1]Budget B+R'!$A$1:$M$182,MATCH('import-vte detail'!A6462,'[1]Budget B+R'!$A$1:$A$182,0),MATCH('import-vte detail'!I6462,'[1]Budget B+R'!$A$1:$M$1,0))&gt;0,INDEX('[1]Budget B+R'!$A$1:$M$182,MATCH('import-vte detail'!A6462,'[1]Budget B+R'!$A$1:$A$182,0),MATCH('import-vte detail'!I6462,'[1]Budget B+R'!$A$1:$M$1,0)),0)</f>
        <v>906</v>
      </c>
      <c r="G6462" s="17">
        <f>+IF(INDEX('[1]Budget B+R'!$A$1:$M$182,MATCH('import-vte detail'!A6462,'[1]Budget B+R'!$A$1:$A$182,0),MATCH('import-vte detail'!I6462,'[1]Budget B+R'!$A$1:$M$1,0))&lt;0,INDEX('[1]Budget B+R'!$A$1:$M$182,MATCH('import-vte detail'!A6462,'[1]Budget B+R'!$A$1:$A$182,0),MATCH('import-vte detail'!I6462,'[1]Budget B+R'!$A$1:$M$1,0))*-1,0)</f>
        <v>0</v>
      </c>
      <c r="H6462" s="17"/>
      <c r="I6462">
        <v>5</v>
      </c>
      <c r="J6462" s="6">
        <f t="shared" si="100"/>
        <v>906</v>
      </c>
      <c r="K6462" t="s">
        <v>395</v>
      </c>
    </row>
    <row r="6463" spans="1:11" hidden="1" x14ac:dyDescent="0.25">
      <c r="A6463" s="16">
        <v>40701</v>
      </c>
      <c r="B6463" s="16" t="s">
        <v>864</v>
      </c>
      <c r="C6463" s="16" t="s">
        <v>870</v>
      </c>
      <c r="D6463" s="16" t="s">
        <v>400</v>
      </c>
      <c r="E6463" s="16" t="s">
        <v>394</v>
      </c>
      <c r="F6463" s="17">
        <f>+IF(INDEX('[1]Budget B+R'!$A$1:$M$182,MATCH('import-vte detail'!A6463,'[1]Budget B+R'!$A$1:$A$182,0),MATCH('import-vte detail'!I6463,'[1]Budget B+R'!$A$1:$M$1,0))&gt;0,INDEX('[1]Budget B+R'!$A$1:$M$182,MATCH('import-vte detail'!A6463,'[1]Budget B+R'!$A$1:$A$182,0),MATCH('import-vte detail'!I6463,'[1]Budget B+R'!$A$1:$M$1,0)),0)</f>
        <v>1031</v>
      </c>
      <c r="G6463" s="17">
        <f>+IF(INDEX('[1]Budget B+R'!$A$1:$M$182,MATCH('import-vte detail'!A6463,'[1]Budget B+R'!$A$1:$A$182,0),MATCH('import-vte detail'!I6463,'[1]Budget B+R'!$A$1:$M$1,0))&lt;0,INDEX('[1]Budget B+R'!$A$1:$M$182,MATCH('import-vte detail'!A6463,'[1]Budget B+R'!$A$1:$A$182,0),MATCH('import-vte detail'!I6463,'[1]Budget B+R'!$A$1:$M$1,0))*-1,0)</f>
        <v>0</v>
      </c>
      <c r="H6463" s="17"/>
      <c r="I6463">
        <v>6</v>
      </c>
      <c r="J6463" s="6">
        <f t="shared" si="100"/>
        <v>1031</v>
      </c>
      <c r="K6463" t="s">
        <v>395</v>
      </c>
    </row>
    <row r="6464" spans="1:11" hidden="1" x14ac:dyDescent="0.25">
      <c r="A6464" s="16">
        <v>40701</v>
      </c>
      <c r="B6464" s="16" t="s">
        <v>864</v>
      </c>
      <c r="C6464" s="16" t="s">
        <v>870</v>
      </c>
      <c r="D6464" s="16" t="s">
        <v>401</v>
      </c>
      <c r="E6464" s="16" t="s">
        <v>394</v>
      </c>
      <c r="F6464" s="17">
        <f>+IF(INDEX('[1]Budget B+R'!$A$1:$M$182,MATCH('import-vte detail'!A6464,'[1]Budget B+R'!$A$1:$A$182,0),MATCH('import-vte detail'!I6464,'[1]Budget B+R'!$A$1:$M$1,0))&gt;0,INDEX('[1]Budget B+R'!$A$1:$M$182,MATCH('import-vte detail'!A6464,'[1]Budget B+R'!$A$1:$A$182,0),MATCH('import-vte detail'!I6464,'[1]Budget B+R'!$A$1:$M$1,0)),0)</f>
        <v>825</v>
      </c>
      <c r="G6464" s="17">
        <f>+IF(INDEX('[1]Budget B+R'!$A$1:$M$182,MATCH('import-vte detail'!A6464,'[1]Budget B+R'!$A$1:$A$182,0),MATCH('import-vte detail'!I6464,'[1]Budget B+R'!$A$1:$M$1,0))&lt;0,INDEX('[1]Budget B+R'!$A$1:$M$182,MATCH('import-vte detail'!A6464,'[1]Budget B+R'!$A$1:$A$182,0),MATCH('import-vte detail'!I6464,'[1]Budget B+R'!$A$1:$M$1,0))*-1,0)</f>
        <v>0</v>
      </c>
      <c r="H6464" s="17"/>
      <c r="I6464">
        <v>7</v>
      </c>
      <c r="J6464" s="6">
        <f t="shared" si="100"/>
        <v>825</v>
      </c>
      <c r="K6464" t="s">
        <v>395</v>
      </c>
    </row>
    <row r="6465" spans="1:11" hidden="1" x14ac:dyDescent="0.25">
      <c r="A6465" s="16">
        <v>40701</v>
      </c>
      <c r="B6465" s="16" t="s">
        <v>864</v>
      </c>
      <c r="C6465" s="16" t="s">
        <v>870</v>
      </c>
      <c r="D6465" s="16" t="s">
        <v>402</v>
      </c>
      <c r="E6465" s="16" t="s">
        <v>394</v>
      </c>
      <c r="F6465" s="17">
        <f>+IF(INDEX('[1]Budget B+R'!$A$1:$M$182,MATCH('import-vte detail'!A6465,'[1]Budget B+R'!$A$1:$A$182,0),MATCH('import-vte detail'!I6465,'[1]Budget B+R'!$A$1:$M$1,0))&gt;0,INDEX('[1]Budget B+R'!$A$1:$M$182,MATCH('import-vte detail'!A6465,'[1]Budget B+R'!$A$1:$A$182,0),MATCH('import-vte detail'!I6465,'[1]Budget B+R'!$A$1:$M$1,0)),0)</f>
        <v>803</v>
      </c>
      <c r="G6465" s="17">
        <f>+IF(INDEX('[1]Budget B+R'!$A$1:$M$182,MATCH('import-vte detail'!A6465,'[1]Budget B+R'!$A$1:$A$182,0),MATCH('import-vte detail'!I6465,'[1]Budget B+R'!$A$1:$M$1,0))&lt;0,INDEX('[1]Budget B+R'!$A$1:$M$182,MATCH('import-vte detail'!A6465,'[1]Budget B+R'!$A$1:$A$182,0),MATCH('import-vte detail'!I6465,'[1]Budget B+R'!$A$1:$M$1,0))*-1,0)</f>
        <v>0</v>
      </c>
      <c r="H6465" s="17"/>
      <c r="I6465">
        <v>8</v>
      </c>
      <c r="J6465" s="6">
        <f t="shared" si="100"/>
        <v>803</v>
      </c>
      <c r="K6465" t="s">
        <v>395</v>
      </c>
    </row>
    <row r="6466" spans="1:11" hidden="1" x14ac:dyDescent="0.25">
      <c r="A6466" s="16">
        <v>40701</v>
      </c>
      <c r="B6466" s="16" t="s">
        <v>864</v>
      </c>
      <c r="C6466" s="16" t="s">
        <v>870</v>
      </c>
      <c r="D6466" s="16" t="s">
        <v>403</v>
      </c>
      <c r="E6466" s="16" t="s">
        <v>394</v>
      </c>
      <c r="F6466" s="17">
        <f>+IF(INDEX('[1]Budget B+R'!$A$1:$M$182,MATCH('import-vte detail'!A6466,'[1]Budget B+R'!$A$1:$A$182,0),MATCH('import-vte detail'!I6466,'[1]Budget B+R'!$A$1:$M$1,0))&gt;0,INDEX('[1]Budget B+R'!$A$1:$M$182,MATCH('import-vte detail'!A6466,'[1]Budget B+R'!$A$1:$A$182,0),MATCH('import-vte detail'!I6466,'[1]Budget B+R'!$A$1:$M$1,0)),0)</f>
        <v>894</v>
      </c>
      <c r="G6466" s="17">
        <f>+IF(INDEX('[1]Budget B+R'!$A$1:$M$182,MATCH('import-vte detail'!A6466,'[1]Budget B+R'!$A$1:$A$182,0),MATCH('import-vte detail'!I6466,'[1]Budget B+R'!$A$1:$M$1,0))&lt;0,INDEX('[1]Budget B+R'!$A$1:$M$182,MATCH('import-vte detail'!A6466,'[1]Budget B+R'!$A$1:$A$182,0),MATCH('import-vte detail'!I6466,'[1]Budget B+R'!$A$1:$M$1,0))*-1,0)</f>
        <v>0</v>
      </c>
      <c r="H6466" s="17"/>
      <c r="I6466">
        <v>9</v>
      </c>
      <c r="J6466" s="6">
        <f t="shared" ref="J6466:J6529" si="101">+F6466-G6466</f>
        <v>894</v>
      </c>
      <c r="K6466" t="s">
        <v>395</v>
      </c>
    </row>
    <row r="6467" spans="1:11" hidden="1" x14ac:dyDescent="0.25">
      <c r="A6467" s="16">
        <v>40701</v>
      </c>
      <c r="B6467" s="16" t="s">
        <v>864</v>
      </c>
      <c r="C6467" s="16" t="s">
        <v>870</v>
      </c>
      <c r="D6467" s="16" t="s">
        <v>404</v>
      </c>
      <c r="E6467" s="16" t="s">
        <v>394</v>
      </c>
      <c r="F6467" s="17">
        <f>+IF(INDEX('[1]Budget B+R'!$A$1:$M$182,MATCH('import-vte detail'!A6467,'[1]Budget B+R'!$A$1:$A$182,0),MATCH('import-vte detail'!I6467,'[1]Budget B+R'!$A$1:$M$1,0))&gt;0,INDEX('[1]Budget B+R'!$A$1:$M$182,MATCH('import-vte detail'!A6467,'[1]Budget B+R'!$A$1:$A$182,0),MATCH('import-vte detail'!I6467,'[1]Budget B+R'!$A$1:$M$1,0)),0)</f>
        <v>1031</v>
      </c>
      <c r="G6467" s="17">
        <f>+IF(INDEX('[1]Budget B+R'!$A$1:$M$182,MATCH('import-vte detail'!A6467,'[1]Budget B+R'!$A$1:$A$182,0),MATCH('import-vte detail'!I6467,'[1]Budget B+R'!$A$1:$M$1,0))&lt;0,INDEX('[1]Budget B+R'!$A$1:$M$182,MATCH('import-vte detail'!A6467,'[1]Budget B+R'!$A$1:$A$182,0),MATCH('import-vte detail'!I6467,'[1]Budget B+R'!$A$1:$M$1,0))*-1,0)</f>
        <v>0</v>
      </c>
      <c r="H6467" s="17"/>
      <c r="I6467">
        <v>10</v>
      </c>
      <c r="J6467" s="6">
        <f t="shared" si="101"/>
        <v>1031</v>
      </c>
      <c r="K6467" t="s">
        <v>395</v>
      </c>
    </row>
    <row r="6468" spans="1:11" hidden="1" x14ac:dyDescent="0.25">
      <c r="A6468" s="16">
        <v>40701</v>
      </c>
      <c r="B6468" s="16" t="s">
        <v>864</v>
      </c>
      <c r="C6468" s="16" t="s">
        <v>870</v>
      </c>
      <c r="D6468" s="16" t="s">
        <v>405</v>
      </c>
      <c r="E6468" s="16" t="s">
        <v>394</v>
      </c>
      <c r="F6468" s="17">
        <f>+IF(INDEX('[1]Budget B+R'!$A$1:$M$182,MATCH('import-vte detail'!A6468,'[1]Budget B+R'!$A$1:$A$182,0),MATCH('import-vte detail'!I6468,'[1]Budget B+R'!$A$1:$M$1,0))&gt;0,INDEX('[1]Budget B+R'!$A$1:$M$182,MATCH('import-vte detail'!A6468,'[1]Budget B+R'!$A$1:$A$182,0),MATCH('import-vte detail'!I6468,'[1]Budget B+R'!$A$1:$M$1,0)),0)</f>
        <v>1160</v>
      </c>
      <c r="G6468" s="17">
        <f>+IF(INDEX('[1]Budget B+R'!$A$1:$M$182,MATCH('import-vte detail'!A6468,'[1]Budget B+R'!$A$1:$A$182,0),MATCH('import-vte detail'!I6468,'[1]Budget B+R'!$A$1:$M$1,0))&lt;0,INDEX('[1]Budget B+R'!$A$1:$M$182,MATCH('import-vte detail'!A6468,'[1]Budget B+R'!$A$1:$A$182,0),MATCH('import-vte detail'!I6468,'[1]Budget B+R'!$A$1:$M$1,0))*-1,0)</f>
        <v>0</v>
      </c>
      <c r="H6468" s="17"/>
      <c r="I6468">
        <v>11</v>
      </c>
      <c r="J6468" s="6">
        <f t="shared" si="101"/>
        <v>1160</v>
      </c>
      <c r="K6468" t="s">
        <v>395</v>
      </c>
    </row>
    <row r="6469" spans="1:11" hidden="1" x14ac:dyDescent="0.25">
      <c r="A6469" s="16">
        <v>40701</v>
      </c>
      <c r="B6469" s="16" t="s">
        <v>864</v>
      </c>
      <c r="C6469" s="16" t="s">
        <v>870</v>
      </c>
      <c r="D6469" s="16" t="s">
        <v>406</v>
      </c>
      <c r="E6469" s="16" t="s">
        <v>394</v>
      </c>
      <c r="F6469" s="17">
        <f>+IF(INDEX('[1]Budget B+R'!$A$1:$M$182,MATCH('import-vte detail'!A6469,'[1]Budget B+R'!$A$1:$A$182,0),MATCH('import-vte detail'!I6469,'[1]Budget B+R'!$A$1:$M$1,0))&gt;0,INDEX('[1]Budget B+R'!$A$1:$M$182,MATCH('import-vte detail'!A6469,'[1]Budget B+R'!$A$1:$A$182,0),MATCH('import-vte detail'!I6469,'[1]Budget B+R'!$A$1:$M$1,0)),0)</f>
        <v>520</v>
      </c>
      <c r="G6469" s="17">
        <f>+IF(INDEX('[1]Budget B+R'!$A$1:$M$182,MATCH('import-vte detail'!A6469,'[1]Budget B+R'!$A$1:$A$182,0),MATCH('import-vte detail'!I6469,'[1]Budget B+R'!$A$1:$M$1,0))&lt;0,INDEX('[1]Budget B+R'!$A$1:$M$182,MATCH('import-vte detail'!A6469,'[1]Budget B+R'!$A$1:$A$182,0),MATCH('import-vte detail'!I6469,'[1]Budget B+R'!$A$1:$M$1,0))*-1,0)</f>
        <v>0</v>
      </c>
      <c r="H6469" s="17"/>
      <c r="I6469">
        <v>12</v>
      </c>
      <c r="J6469" s="6">
        <f t="shared" si="101"/>
        <v>520</v>
      </c>
      <c r="K6469" t="s">
        <v>395</v>
      </c>
    </row>
    <row r="6470" spans="1:11" hidden="1" x14ac:dyDescent="0.25">
      <c r="A6470" s="18">
        <v>40705</v>
      </c>
      <c r="B6470" s="16" t="s">
        <v>864</v>
      </c>
      <c r="C6470" s="16" t="s">
        <v>870</v>
      </c>
      <c r="D6470" s="16" t="s">
        <v>393</v>
      </c>
      <c r="E6470" s="16" t="s">
        <v>394</v>
      </c>
      <c r="F6470" s="17">
        <f>+IF(INDEX('[1]Budget B+R'!$A$1:$M$182,MATCH('import-vte detail'!A6470,'[1]Budget B+R'!$A$1:$A$182,0),MATCH('import-vte detail'!I6470,'[1]Budget B+R'!$A$1:$M$1,0))&gt;0,INDEX('[1]Budget B+R'!$A$1:$M$182,MATCH('import-vte detail'!A6470,'[1]Budget B+R'!$A$1:$A$182,0),MATCH('import-vte detail'!I6470,'[1]Budget B+R'!$A$1:$M$1,0)),0)</f>
        <v>7745</v>
      </c>
      <c r="G6470" s="17">
        <f>+IF(INDEX('[1]Budget B+R'!$A$1:$M$182,MATCH('import-vte detail'!A6470,'[1]Budget B+R'!$A$1:$A$182,0),MATCH('import-vte detail'!I6470,'[1]Budget B+R'!$A$1:$M$1,0))&lt;0,INDEX('[1]Budget B+R'!$A$1:$M$182,MATCH('import-vte detail'!A6470,'[1]Budget B+R'!$A$1:$A$182,0),MATCH('import-vte detail'!I6470,'[1]Budget B+R'!$A$1:$M$1,0))*-1,0)</f>
        <v>0</v>
      </c>
      <c r="H6470" s="17"/>
      <c r="I6470">
        <v>1</v>
      </c>
      <c r="J6470" s="6">
        <f t="shared" si="101"/>
        <v>7745</v>
      </c>
      <c r="K6470" t="s">
        <v>395</v>
      </c>
    </row>
    <row r="6471" spans="1:11" hidden="1" x14ac:dyDescent="0.25">
      <c r="A6471" s="16">
        <v>40705</v>
      </c>
      <c r="B6471" s="16" t="s">
        <v>864</v>
      </c>
      <c r="C6471" s="16" t="s">
        <v>870</v>
      </c>
      <c r="D6471" s="16" t="s">
        <v>396</v>
      </c>
      <c r="E6471" s="16" t="s">
        <v>394</v>
      </c>
      <c r="F6471" s="17">
        <f>+IF(INDEX('[1]Budget B+R'!$A$1:$M$182,MATCH('import-vte detail'!A6471,'[1]Budget B+R'!$A$1:$A$182,0),MATCH('import-vte detail'!I6471,'[1]Budget B+R'!$A$1:$M$1,0))&gt;0,INDEX('[1]Budget B+R'!$A$1:$M$182,MATCH('import-vte detail'!A6471,'[1]Budget B+R'!$A$1:$A$182,0),MATCH('import-vte detail'!I6471,'[1]Budget B+R'!$A$1:$M$1,0)),0)</f>
        <v>9424</v>
      </c>
      <c r="G6471" s="17">
        <f>+IF(INDEX('[1]Budget B+R'!$A$1:$M$182,MATCH('import-vte detail'!A6471,'[1]Budget B+R'!$A$1:$A$182,0),MATCH('import-vte detail'!I6471,'[1]Budget B+R'!$A$1:$M$1,0))&lt;0,INDEX('[1]Budget B+R'!$A$1:$M$182,MATCH('import-vte detail'!A6471,'[1]Budget B+R'!$A$1:$A$182,0),MATCH('import-vte detail'!I6471,'[1]Budget B+R'!$A$1:$M$1,0))*-1,0)</f>
        <v>0</v>
      </c>
      <c r="H6471" s="17"/>
      <c r="I6471">
        <v>2</v>
      </c>
      <c r="J6471" s="6">
        <f t="shared" si="101"/>
        <v>9424</v>
      </c>
      <c r="K6471" t="s">
        <v>395</v>
      </c>
    </row>
    <row r="6472" spans="1:11" hidden="1" x14ac:dyDescent="0.25">
      <c r="A6472" s="16">
        <v>40705</v>
      </c>
      <c r="B6472" s="16" t="s">
        <v>864</v>
      </c>
      <c r="C6472" s="16" t="s">
        <v>870</v>
      </c>
      <c r="D6472" s="16" t="s">
        <v>397</v>
      </c>
      <c r="E6472" s="16" t="s">
        <v>394</v>
      </c>
      <c r="F6472" s="17">
        <f>+IF(INDEX('[1]Budget B+R'!$A$1:$M$182,MATCH('import-vte detail'!A6472,'[1]Budget B+R'!$A$1:$A$182,0),MATCH('import-vte detail'!I6472,'[1]Budget B+R'!$A$1:$M$1,0))&gt;0,INDEX('[1]Budget B+R'!$A$1:$M$182,MATCH('import-vte detail'!A6472,'[1]Budget B+R'!$A$1:$A$182,0),MATCH('import-vte detail'!I6472,'[1]Budget B+R'!$A$1:$M$1,0)),0)</f>
        <v>9901</v>
      </c>
      <c r="G6472" s="17">
        <f>+IF(INDEX('[1]Budget B+R'!$A$1:$M$182,MATCH('import-vte detail'!A6472,'[1]Budget B+R'!$A$1:$A$182,0),MATCH('import-vte detail'!I6472,'[1]Budget B+R'!$A$1:$M$1,0))&lt;0,INDEX('[1]Budget B+R'!$A$1:$M$182,MATCH('import-vte detail'!A6472,'[1]Budget B+R'!$A$1:$A$182,0),MATCH('import-vte detail'!I6472,'[1]Budget B+R'!$A$1:$M$1,0))*-1,0)</f>
        <v>0</v>
      </c>
      <c r="H6472" s="17"/>
      <c r="I6472">
        <v>3</v>
      </c>
      <c r="J6472" s="6">
        <f t="shared" si="101"/>
        <v>9901</v>
      </c>
      <c r="K6472" t="s">
        <v>395</v>
      </c>
    </row>
    <row r="6473" spans="1:11" hidden="1" x14ac:dyDescent="0.25">
      <c r="A6473" s="16">
        <v>40705</v>
      </c>
      <c r="B6473" s="16" t="s">
        <v>864</v>
      </c>
      <c r="C6473" s="16" t="s">
        <v>870</v>
      </c>
      <c r="D6473" s="16" t="s">
        <v>398</v>
      </c>
      <c r="E6473" s="16" t="s">
        <v>394</v>
      </c>
      <c r="F6473" s="17">
        <f>+IF(INDEX('[1]Budget B+R'!$A$1:$M$182,MATCH('import-vte detail'!A6473,'[1]Budget B+R'!$A$1:$A$182,0),MATCH('import-vte detail'!I6473,'[1]Budget B+R'!$A$1:$M$1,0))&gt;0,INDEX('[1]Budget B+R'!$A$1:$M$182,MATCH('import-vte detail'!A6473,'[1]Budget B+R'!$A$1:$A$182,0),MATCH('import-vte detail'!I6473,'[1]Budget B+R'!$A$1:$M$1,0)),0)</f>
        <v>7745</v>
      </c>
      <c r="G6473" s="17">
        <f>+IF(INDEX('[1]Budget B+R'!$A$1:$M$182,MATCH('import-vte detail'!A6473,'[1]Budget B+R'!$A$1:$A$182,0),MATCH('import-vte detail'!I6473,'[1]Budget B+R'!$A$1:$M$1,0))&lt;0,INDEX('[1]Budget B+R'!$A$1:$M$182,MATCH('import-vte detail'!A6473,'[1]Budget B+R'!$A$1:$A$182,0),MATCH('import-vte detail'!I6473,'[1]Budget B+R'!$A$1:$M$1,0))*-1,0)</f>
        <v>0</v>
      </c>
      <c r="H6473" s="17"/>
      <c r="I6473">
        <v>4</v>
      </c>
      <c r="J6473" s="6">
        <f t="shared" si="101"/>
        <v>7745</v>
      </c>
      <c r="K6473" t="s">
        <v>395</v>
      </c>
    </row>
    <row r="6474" spans="1:11" hidden="1" x14ac:dyDescent="0.25">
      <c r="A6474" s="16">
        <v>40705</v>
      </c>
      <c r="B6474" s="16" t="s">
        <v>864</v>
      </c>
      <c r="C6474" s="16" t="s">
        <v>870</v>
      </c>
      <c r="D6474" s="16" t="s">
        <v>399</v>
      </c>
      <c r="E6474" s="16" t="s">
        <v>394</v>
      </c>
      <c r="F6474" s="17">
        <f>+IF(INDEX('[1]Budget B+R'!$A$1:$M$182,MATCH('import-vte detail'!A6474,'[1]Budget B+R'!$A$1:$A$182,0),MATCH('import-vte detail'!I6474,'[1]Budget B+R'!$A$1:$M$1,0))&gt;0,INDEX('[1]Budget B+R'!$A$1:$M$182,MATCH('import-vte detail'!A6474,'[1]Budget B+R'!$A$1:$A$182,0),MATCH('import-vte detail'!I6474,'[1]Budget B+R'!$A$1:$M$1,0)),0)</f>
        <v>8243</v>
      </c>
      <c r="G6474" s="17">
        <f>+IF(INDEX('[1]Budget B+R'!$A$1:$M$182,MATCH('import-vte detail'!A6474,'[1]Budget B+R'!$A$1:$A$182,0),MATCH('import-vte detail'!I6474,'[1]Budget B+R'!$A$1:$M$1,0))&lt;0,INDEX('[1]Budget B+R'!$A$1:$M$182,MATCH('import-vte detail'!A6474,'[1]Budget B+R'!$A$1:$A$182,0),MATCH('import-vte detail'!I6474,'[1]Budget B+R'!$A$1:$M$1,0))*-1,0)</f>
        <v>0</v>
      </c>
      <c r="H6474" s="17"/>
      <c r="I6474">
        <v>5</v>
      </c>
      <c r="J6474" s="6">
        <f t="shared" si="101"/>
        <v>8243</v>
      </c>
      <c r="K6474" t="s">
        <v>395</v>
      </c>
    </row>
    <row r="6475" spans="1:11" hidden="1" x14ac:dyDescent="0.25">
      <c r="A6475" s="16">
        <v>40705</v>
      </c>
      <c r="B6475" s="16" t="s">
        <v>864</v>
      </c>
      <c r="C6475" s="16" t="s">
        <v>870</v>
      </c>
      <c r="D6475" s="16" t="s">
        <v>400</v>
      </c>
      <c r="E6475" s="16" t="s">
        <v>394</v>
      </c>
      <c r="F6475" s="17">
        <f>+IF(INDEX('[1]Budget B+R'!$A$1:$M$182,MATCH('import-vte detail'!A6475,'[1]Budget B+R'!$A$1:$A$182,0),MATCH('import-vte detail'!I6475,'[1]Budget B+R'!$A$1:$M$1,0))&gt;0,INDEX('[1]Budget B+R'!$A$1:$M$182,MATCH('import-vte detail'!A6475,'[1]Budget B+R'!$A$1:$A$182,0),MATCH('import-vte detail'!I6475,'[1]Budget B+R'!$A$1:$M$1,0)),0)</f>
        <v>9368</v>
      </c>
      <c r="G6475" s="17">
        <f>+IF(INDEX('[1]Budget B+R'!$A$1:$M$182,MATCH('import-vte detail'!A6475,'[1]Budget B+R'!$A$1:$A$182,0),MATCH('import-vte detail'!I6475,'[1]Budget B+R'!$A$1:$M$1,0))&lt;0,INDEX('[1]Budget B+R'!$A$1:$M$182,MATCH('import-vte detail'!A6475,'[1]Budget B+R'!$A$1:$A$182,0),MATCH('import-vte detail'!I6475,'[1]Budget B+R'!$A$1:$M$1,0))*-1,0)</f>
        <v>0</v>
      </c>
      <c r="H6475" s="17"/>
      <c r="I6475">
        <v>6</v>
      </c>
      <c r="J6475" s="6">
        <f t="shared" si="101"/>
        <v>9368</v>
      </c>
      <c r="K6475" t="s">
        <v>395</v>
      </c>
    </row>
    <row r="6476" spans="1:11" hidden="1" x14ac:dyDescent="0.25">
      <c r="A6476" s="16">
        <v>40705</v>
      </c>
      <c r="B6476" s="16" t="s">
        <v>864</v>
      </c>
      <c r="C6476" s="16" t="s">
        <v>870</v>
      </c>
      <c r="D6476" s="16" t="s">
        <v>401</v>
      </c>
      <c r="E6476" s="16" t="s">
        <v>394</v>
      </c>
      <c r="F6476" s="17">
        <f>+IF(INDEX('[1]Budget B+R'!$A$1:$M$182,MATCH('import-vte detail'!A6476,'[1]Budget B+R'!$A$1:$A$182,0),MATCH('import-vte detail'!I6476,'[1]Budget B+R'!$A$1:$M$1,0))&gt;0,INDEX('[1]Budget B+R'!$A$1:$M$182,MATCH('import-vte detail'!A6476,'[1]Budget B+R'!$A$1:$A$182,0),MATCH('import-vte detail'!I6476,'[1]Budget B+R'!$A$1:$M$1,0)),0)</f>
        <v>7503</v>
      </c>
      <c r="G6476" s="17">
        <f>+IF(INDEX('[1]Budget B+R'!$A$1:$M$182,MATCH('import-vte detail'!A6476,'[1]Budget B+R'!$A$1:$A$182,0),MATCH('import-vte detail'!I6476,'[1]Budget B+R'!$A$1:$M$1,0))&lt;0,INDEX('[1]Budget B+R'!$A$1:$M$182,MATCH('import-vte detail'!A6476,'[1]Budget B+R'!$A$1:$A$182,0),MATCH('import-vte detail'!I6476,'[1]Budget B+R'!$A$1:$M$1,0))*-1,0)</f>
        <v>0</v>
      </c>
      <c r="H6476" s="17"/>
      <c r="I6476">
        <v>7</v>
      </c>
      <c r="J6476" s="6">
        <f t="shared" si="101"/>
        <v>7503</v>
      </c>
      <c r="K6476" t="s">
        <v>395</v>
      </c>
    </row>
    <row r="6477" spans="1:11" hidden="1" x14ac:dyDescent="0.25">
      <c r="A6477" s="16">
        <v>40705</v>
      </c>
      <c r="B6477" s="16" t="s">
        <v>864</v>
      </c>
      <c r="C6477" s="16" t="s">
        <v>870</v>
      </c>
      <c r="D6477" s="16" t="s">
        <v>402</v>
      </c>
      <c r="E6477" s="16" t="s">
        <v>394</v>
      </c>
      <c r="F6477" s="17">
        <f>+IF(INDEX('[1]Budget B+R'!$A$1:$M$182,MATCH('import-vte detail'!A6477,'[1]Budget B+R'!$A$1:$A$182,0),MATCH('import-vte detail'!I6477,'[1]Budget B+R'!$A$1:$M$1,0))&gt;0,INDEX('[1]Budget B+R'!$A$1:$M$182,MATCH('import-vte detail'!A6477,'[1]Budget B+R'!$A$1:$A$182,0),MATCH('import-vte detail'!I6477,'[1]Budget B+R'!$A$1:$M$1,0)),0)</f>
        <v>7298</v>
      </c>
      <c r="G6477" s="17">
        <f>+IF(INDEX('[1]Budget B+R'!$A$1:$M$182,MATCH('import-vte detail'!A6477,'[1]Budget B+R'!$A$1:$A$182,0),MATCH('import-vte detail'!I6477,'[1]Budget B+R'!$A$1:$M$1,0))&lt;0,INDEX('[1]Budget B+R'!$A$1:$M$182,MATCH('import-vte detail'!A6477,'[1]Budget B+R'!$A$1:$A$182,0),MATCH('import-vte detail'!I6477,'[1]Budget B+R'!$A$1:$M$1,0))*-1,0)</f>
        <v>0</v>
      </c>
      <c r="H6477" s="17"/>
      <c r="I6477">
        <v>8</v>
      </c>
      <c r="J6477" s="6">
        <f t="shared" si="101"/>
        <v>7298</v>
      </c>
      <c r="K6477" t="s">
        <v>395</v>
      </c>
    </row>
    <row r="6478" spans="1:11" hidden="1" x14ac:dyDescent="0.25">
      <c r="A6478" s="16">
        <v>40705</v>
      </c>
      <c r="B6478" s="16" t="s">
        <v>864</v>
      </c>
      <c r="C6478" s="16" t="s">
        <v>870</v>
      </c>
      <c r="D6478" s="16" t="s">
        <v>403</v>
      </c>
      <c r="E6478" s="16" t="s">
        <v>394</v>
      </c>
      <c r="F6478" s="17">
        <f>+IF(INDEX('[1]Budget B+R'!$A$1:$M$182,MATCH('import-vte detail'!A6478,'[1]Budget B+R'!$A$1:$A$182,0),MATCH('import-vte detail'!I6478,'[1]Budget B+R'!$A$1:$M$1,0))&gt;0,INDEX('[1]Budget B+R'!$A$1:$M$182,MATCH('import-vte detail'!A6478,'[1]Budget B+R'!$A$1:$A$182,0),MATCH('import-vte detail'!I6478,'[1]Budget B+R'!$A$1:$M$1,0)),0)</f>
        <v>8129</v>
      </c>
      <c r="G6478" s="17">
        <f>+IF(INDEX('[1]Budget B+R'!$A$1:$M$182,MATCH('import-vte detail'!A6478,'[1]Budget B+R'!$A$1:$A$182,0),MATCH('import-vte detail'!I6478,'[1]Budget B+R'!$A$1:$M$1,0))&lt;0,INDEX('[1]Budget B+R'!$A$1:$M$182,MATCH('import-vte detail'!A6478,'[1]Budget B+R'!$A$1:$A$182,0),MATCH('import-vte detail'!I6478,'[1]Budget B+R'!$A$1:$M$1,0))*-1,0)</f>
        <v>0</v>
      </c>
      <c r="H6478" s="17"/>
      <c r="I6478">
        <v>9</v>
      </c>
      <c r="J6478" s="6">
        <f t="shared" si="101"/>
        <v>8129</v>
      </c>
      <c r="K6478" t="s">
        <v>395</v>
      </c>
    </row>
    <row r="6479" spans="1:11" hidden="1" x14ac:dyDescent="0.25">
      <c r="A6479" s="16">
        <v>40705</v>
      </c>
      <c r="B6479" s="16" t="s">
        <v>864</v>
      </c>
      <c r="C6479" s="16" t="s">
        <v>870</v>
      </c>
      <c r="D6479" s="16" t="s">
        <v>404</v>
      </c>
      <c r="E6479" s="16" t="s">
        <v>394</v>
      </c>
      <c r="F6479" s="17">
        <f>+IF(INDEX('[1]Budget B+R'!$A$1:$M$182,MATCH('import-vte detail'!A6479,'[1]Budget B+R'!$A$1:$A$182,0),MATCH('import-vte detail'!I6479,'[1]Budget B+R'!$A$1:$M$1,0))&gt;0,INDEX('[1]Budget B+R'!$A$1:$M$182,MATCH('import-vte detail'!A6479,'[1]Budget B+R'!$A$1:$A$182,0),MATCH('import-vte detail'!I6479,'[1]Budget B+R'!$A$1:$M$1,0)),0)</f>
        <v>9367</v>
      </c>
      <c r="G6479" s="17">
        <f>+IF(INDEX('[1]Budget B+R'!$A$1:$M$182,MATCH('import-vte detail'!A6479,'[1]Budget B+R'!$A$1:$A$182,0),MATCH('import-vte detail'!I6479,'[1]Budget B+R'!$A$1:$M$1,0))&lt;0,INDEX('[1]Budget B+R'!$A$1:$M$182,MATCH('import-vte detail'!A6479,'[1]Budget B+R'!$A$1:$A$182,0),MATCH('import-vte detail'!I6479,'[1]Budget B+R'!$A$1:$M$1,0))*-1,0)</f>
        <v>0</v>
      </c>
      <c r="H6479" s="17"/>
      <c r="I6479">
        <v>10</v>
      </c>
      <c r="J6479" s="6">
        <f t="shared" si="101"/>
        <v>9367</v>
      </c>
      <c r="K6479" t="s">
        <v>395</v>
      </c>
    </row>
    <row r="6480" spans="1:11" hidden="1" x14ac:dyDescent="0.25">
      <c r="A6480" s="16">
        <v>40705</v>
      </c>
      <c r="B6480" s="16" t="s">
        <v>864</v>
      </c>
      <c r="C6480" s="16" t="s">
        <v>870</v>
      </c>
      <c r="D6480" s="16" t="s">
        <v>405</v>
      </c>
      <c r="E6480" s="16" t="s">
        <v>394</v>
      </c>
      <c r="F6480" s="17">
        <f>+IF(INDEX('[1]Budget B+R'!$A$1:$M$182,MATCH('import-vte detail'!A6480,'[1]Budget B+R'!$A$1:$A$182,0),MATCH('import-vte detail'!I6480,'[1]Budget B+R'!$A$1:$M$1,0))&gt;0,INDEX('[1]Budget B+R'!$A$1:$M$182,MATCH('import-vte detail'!A6480,'[1]Budget B+R'!$A$1:$A$182,0),MATCH('import-vte detail'!I6480,'[1]Budget B+R'!$A$1:$M$1,0)),0)</f>
        <v>10549</v>
      </c>
      <c r="G6480" s="17">
        <f>+IF(INDEX('[1]Budget B+R'!$A$1:$M$182,MATCH('import-vte detail'!A6480,'[1]Budget B+R'!$A$1:$A$182,0),MATCH('import-vte detail'!I6480,'[1]Budget B+R'!$A$1:$M$1,0))&lt;0,INDEX('[1]Budget B+R'!$A$1:$M$182,MATCH('import-vte detail'!A6480,'[1]Budget B+R'!$A$1:$A$182,0),MATCH('import-vte detail'!I6480,'[1]Budget B+R'!$A$1:$M$1,0))*-1,0)</f>
        <v>0</v>
      </c>
      <c r="H6480" s="17"/>
      <c r="I6480">
        <v>11</v>
      </c>
      <c r="J6480" s="6">
        <f t="shared" si="101"/>
        <v>10549</v>
      </c>
      <c r="K6480" t="s">
        <v>395</v>
      </c>
    </row>
    <row r="6481" spans="1:11" hidden="1" x14ac:dyDescent="0.25">
      <c r="A6481" s="16">
        <v>40705</v>
      </c>
      <c r="B6481" s="16" t="s">
        <v>864</v>
      </c>
      <c r="C6481" s="16" t="s">
        <v>870</v>
      </c>
      <c r="D6481" s="16" t="s">
        <v>406</v>
      </c>
      <c r="E6481" s="16" t="s">
        <v>394</v>
      </c>
      <c r="F6481" s="17">
        <f>+IF(INDEX('[1]Budget B+R'!$A$1:$M$182,MATCH('import-vte detail'!A6481,'[1]Budget B+R'!$A$1:$A$182,0),MATCH('import-vte detail'!I6481,'[1]Budget B+R'!$A$1:$M$1,0))&gt;0,INDEX('[1]Budget B+R'!$A$1:$M$182,MATCH('import-vte detail'!A6481,'[1]Budget B+R'!$A$1:$A$182,0),MATCH('import-vte detail'!I6481,'[1]Budget B+R'!$A$1:$M$1,0)),0)</f>
        <v>4728</v>
      </c>
      <c r="G6481" s="17">
        <f>+IF(INDEX('[1]Budget B+R'!$A$1:$M$182,MATCH('import-vte detail'!A6481,'[1]Budget B+R'!$A$1:$A$182,0),MATCH('import-vte detail'!I6481,'[1]Budget B+R'!$A$1:$M$1,0))&lt;0,INDEX('[1]Budget B+R'!$A$1:$M$182,MATCH('import-vte detail'!A6481,'[1]Budget B+R'!$A$1:$A$182,0),MATCH('import-vte detail'!I6481,'[1]Budget B+R'!$A$1:$M$1,0))*-1,0)</f>
        <v>0</v>
      </c>
      <c r="H6481" s="17"/>
      <c r="I6481">
        <v>12</v>
      </c>
      <c r="J6481" s="6">
        <f t="shared" si="101"/>
        <v>4728</v>
      </c>
      <c r="K6481" t="s">
        <v>395</v>
      </c>
    </row>
    <row r="6482" spans="1:11" hidden="1" x14ac:dyDescent="0.25">
      <c r="A6482" s="18">
        <v>40710</v>
      </c>
      <c r="B6482" s="16" t="s">
        <v>864</v>
      </c>
      <c r="C6482" s="16" t="s">
        <v>870</v>
      </c>
      <c r="D6482" s="16" t="s">
        <v>393</v>
      </c>
      <c r="E6482" s="16" t="s">
        <v>394</v>
      </c>
      <c r="F6482" s="17">
        <f>+IF(INDEX('[1]Budget B+R'!$A$1:$M$182,MATCH('import-vte detail'!A6482,'[1]Budget B+R'!$A$1:$A$182,0),MATCH('import-vte detail'!I6482,'[1]Budget B+R'!$A$1:$M$1,0))&gt;0,INDEX('[1]Budget B+R'!$A$1:$M$182,MATCH('import-vte detail'!A6482,'[1]Budget B+R'!$A$1:$A$182,0),MATCH('import-vte detail'!I6482,'[1]Budget B+R'!$A$1:$M$1,0)),0)</f>
        <v>23156</v>
      </c>
      <c r="G6482" s="17">
        <f>+IF(INDEX('[1]Budget B+R'!$A$1:$M$182,MATCH('import-vte detail'!A6482,'[1]Budget B+R'!$A$1:$A$182,0),MATCH('import-vte detail'!I6482,'[1]Budget B+R'!$A$1:$M$1,0))&lt;0,INDEX('[1]Budget B+R'!$A$1:$M$182,MATCH('import-vte detail'!A6482,'[1]Budget B+R'!$A$1:$A$182,0),MATCH('import-vte detail'!I6482,'[1]Budget B+R'!$A$1:$M$1,0))*-1,0)</f>
        <v>0</v>
      </c>
      <c r="H6482" s="17"/>
      <c r="I6482">
        <v>1</v>
      </c>
      <c r="J6482" s="6">
        <f t="shared" si="101"/>
        <v>23156</v>
      </c>
      <c r="K6482" t="s">
        <v>395</v>
      </c>
    </row>
    <row r="6483" spans="1:11" hidden="1" x14ac:dyDescent="0.25">
      <c r="A6483" s="16">
        <v>40710</v>
      </c>
      <c r="B6483" s="16" t="s">
        <v>864</v>
      </c>
      <c r="C6483" s="16" t="s">
        <v>870</v>
      </c>
      <c r="D6483" s="16" t="s">
        <v>396</v>
      </c>
      <c r="E6483" s="16" t="s">
        <v>394</v>
      </c>
      <c r="F6483" s="17">
        <f>+IF(INDEX('[1]Budget B+R'!$A$1:$M$182,MATCH('import-vte detail'!A6483,'[1]Budget B+R'!$A$1:$A$182,0),MATCH('import-vte detail'!I6483,'[1]Budget B+R'!$A$1:$M$1,0))&gt;0,INDEX('[1]Budget B+R'!$A$1:$M$182,MATCH('import-vte detail'!A6483,'[1]Budget B+R'!$A$1:$A$182,0),MATCH('import-vte detail'!I6483,'[1]Budget B+R'!$A$1:$M$1,0)),0)</f>
        <v>28180</v>
      </c>
      <c r="G6483" s="17">
        <f>+IF(INDEX('[1]Budget B+R'!$A$1:$M$182,MATCH('import-vte detail'!A6483,'[1]Budget B+R'!$A$1:$A$182,0),MATCH('import-vte detail'!I6483,'[1]Budget B+R'!$A$1:$M$1,0))&lt;0,INDEX('[1]Budget B+R'!$A$1:$M$182,MATCH('import-vte detail'!A6483,'[1]Budget B+R'!$A$1:$A$182,0),MATCH('import-vte detail'!I6483,'[1]Budget B+R'!$A$1:$M$1,0))*-1,0)</f>
        <v>0</v>
      </c>
      <c r="H6483" s="17"/>
      <c r="I6483">
        <v>2</v>
      </c>
      <c r="J6483" s="6">
        <f t="shared" si="101"/>
        <v>28180</v>
      </c>
      <c r="K6483" t="s">
        <v>395</v>
      </c>
    </row>
    <row r="6484" spans="1:11" hidden="1" x14ac:dyDescent="0.25">
      <c r="A6484" s="16">
        <v>40710</v>
      </c>
      <c r="B6484" s="16" t="s">
        <v>864</v>
      </c>
      <c r="C6484" s="16" t="s">
        <v>870</v>
      </c>
      <c r="D6484" s="16" t="s">
        <v>397</v>
      </c>
      <c r="E6484" s="16" t="s">
        <v>394</v>
      </c>
      <c r="F6484" s="17">
        <f>+IF(INDEX('[1]Budget B+R'!$A$1:$M$182,MATCH('import-vte detail'!A6484,'[1]Budget B+R'!$A$1:$A$182,0),MATCH('import-vte detail'!I6484,'[1]Budget B+R'!$A$1:$M$1,0))&gt;0,INDEX('[1]Budget B+R'!$A$1:$M$182,MATCH('import-vte detail'!A6484,'[1]Budget B+R'!$A$1:$A$182,0),MATCH('import-vte detail'!I6484,'[1]Budget B+R'!$A$1:$M$1,0)),0)</f>
        <v>29603</v>
      </c>
      <c r="G6484" s="17">
        <f>+IF(INDEX('[1]Budget B+R'!$A$1:$M$182,MATCH('import-vte detail'!A6484,'[1]Budget B+R'!$A$1:$A$182,0),MATCH('import-vte detail'!I6484,'[1]Budget B+R'!$A$1:$M$1,0))&lt;0,INDEX('[1]Budget B+R'!$A$1:$M$182,MATCH('import-vte detail'!A6484,'[1]Budget B+R'!$A$1:$A$182,0),MATCH('import-vte detail'!I6484,'[1]Budget B+R'!$A$1:$M$1,0))*-1,0)</f>
        <v>0</v>
      </c>
      <c r="H6484" s="17"/>
      <c r="I6484">
        <v>3</v>
      </c>
      <c r="J6484" s="6">
        <f t="shared" si="101"/>
        <v>29603</v>
      </c>
      <c r="K6484" t="s">
        <v>395</v>
      </c>
    </row>
    <row r="6485" spans="1:11" hidden="1" x14ac:dyDescent="0.25">
      <c r="A6485" s="16">
        <v>40710</v>
      </c>
      <c r="B6485" s="16" t="s">
        <v>864</v>
      </c>
      <c r="C6485" s="16" t="s">
        <v>870</v>
      </c>
      <c r="D6485" s="16" t="s">
        <v>398</v>
      </c>
      <c r="E6485" s="16" t="s">
        <v>394</v>
      </c>
      <c r="F6485" s="17">
        <f>+IF(INDEX('[1]Budget B+R'!$A$1:$M$182,MATCH('import-vte detail'!A6485,'[1]Budget B+R'!$A$1:$A$182,0),MATCH('import-vte detail'!I6485,'[1]Budget B+R'!$A$1:$M$1,0))&gt;0,INDEX('[1]Budget B+R'!$A$1:$M$182,MATCH('import-vte detail'!A6485,'[1]Budget B+R'!$A$1:$A$182,0),MATCH('import-vte detail'!I6485,'[1]Budget B+R'!$A$1:$M$1,0)),0)</f>
        <v>23157</v>
      </c>
      <c r="G6485" s="17">
        <f>+IF(INDEX('[1]Budget B+R'!$A$1:$M$182,MATCH('import-vte detail'!A6485,'[1]Budget B+R'!$A$1:$A$182,0),MATCH('import-vte detail'!I6485,'[1]Budget B+R'!$A$1:$M$1,0))&lt;0,INDEX('[1]Budget B+R'!$A$1:$M$182,MATCH('import-vte detail'!A6485,'[1]Budget B+R'!$A$1:$A$182,0),MATCH('import-vte detail'!I6485,'[1]Budget B+R'!$A$1:$M$1,0))*-1,0)</f>
        <v>0</v>
      </c>
      <c r="H6485" s="17"/>
      <c r="I6485">
        <v>4</v>
      </c>
      <c r="J6485" s="6">
        <f t="shared" si="101"/>
        <v>23157</v>
      </c>
      <c r="K6485" t="s">
        <v>395</v>
      </c>
    </row>
    <row r="6486" spans="1:11" hidden="1" x14ac:dyDescent="0.25">
      <c r="A6486" s="16">
        <v>40710</v>
      </c>
      <c r="B6486" s="16" t="s">
        <v>864</v>
      </c>
      <c r="C6486" s="16" t="s">
        <v>870</v>
      </c>
      <c r="D6486" s="16" t="s">
        <v>399</v>
      </c>
      <c r="E6486" s="16" t="s">
        <v>394</v>
      </c>
      <c r="F6486" s="17">
        <f>+IF(INDEX('[1]Budget B+R'!$A$1:$M$182,MATCH('import-vte detail'!A6486,'[1]Budget B+R'!$A$1:$A$182,0),MATCH('import-vte detail'!I6486,'[1]Budget B+R'!$A$1:$M$1,0))&gt;0,INDEX('[1]Budget B+R'!$A$1:$M$182,MATCH('import-vte detail'!A6486,'[1]Budget B+R'!$A$1:$A$182,0),MATCH('import-vte detail'!I6486,'[1]Budget B+R'!$A$1:$M$1,0)),0)</f>
        <v>24648</v>
      </c>
      <c r="G6486" s="17">
        <f>+IF(INDEX('[1]Budget B+R'!$A$1:$M$182,MATCH('import-vte detail'!A6486,'[1]Budget B+R'!$A$1:$A$182,0),MATCH('import-vte detail'!I6486,'[1]Budget B+R'!$A$1:$M$1,0))&lt;0,INDEX('[1]Budget B+R'!$A$1:$M$182,MATCH('import-vte detail'!A6486,'[1]Budget B+R'!$A$1:$A$182,0),MATCH('import-vte detail'!I6486,'[1]Budget B+R'!$A$1:$M$1,0))*-1,0)</f>
        <v>0</v>
      </c>
      <c r="H6486" s="17"/>
      <c r="I6486">
        <v>5</v>
      </c>
      <c r="J6486" s="6">
        <f t="shared" si="101"/>
        <v>24648</v>
      </c>
      <c r="K6486" t="s">
        <v>395</v>
      </c>
    </row>
    <row r="6487" spans="1:11" hidden="1" x14ac:dyDescent="0.25">
      <c r="A6487" s="16">
        <v>40710</v>
      </c>
      <c r="B6487" s="16" t="s">
        <v>864</v>
      </c>
      <c r="C6487" s="16" t="s">
        <v>870</v>
      </c>
      <c r="D6487" s="16" t="s">
        <v>400</v>
      </c>
      <c r="E6487" s="16" t="s">
        <v>394</v>
      </c>
      <c r="F6487" s="17">
        <f>+IF(INDEX('[1]Budget B+R'!$A$1:$M$182,MATCH('import-vte detail'!A6487,'[1]Budget B+R'!$A$1:$A$182,0),MATCH('import-vte detail'!I6487,'[1]Budget B+R'!$A$1:$M$1,0))&gt;0,INDEX('[1]Budget B+R'!$A$1:$M$182,MATCH('import-vte detail'!A6487,'[1]Budget B+R'!$A$1:$A$182,0),MATCH('import-vte detail'!I6487,'[1]Budget B+R'!$A$1:$M$1,0)),0)</f>
        <v>28008</v>
      </c>
      <c r="G6487" s="17">
        <f>+IF(INDEX('[1]Budget B+R'!$A$1:$M$182,MATCH('import-vte detail'!A6487,'[1]Budget B+R'!$A$1:$A$182,0),MATCH('import-vte detail'!I6487,'[1]Budget B+R'!$A$1:$M$1,0))&lt;0,INDEX('[1]Budget B+R'!$A$1:$M$182,MATCH('import-vte detail'!A6487,'[1]Budget B+R'!$A$1:$A$182,0),MATCH('import-vte detail'!I6487,'[1]Budget B+R'!$A$1:$M$1,0))*-1,0)</f>
        <v>0</v>
      </c>
      <c r="H6487" s="17"/>
      <c r="I6487">
        <v>6</v>
      </c>
      <c r="J6487" s="6">
        <f t="shared" si="101"/>
        <v>28008</v>
      </c>
      <c r="K6487" t="s">
        <v>395</v>
      </c>
    </row>
    <row r="6488" spans="1:11" hidden="1" x14ac:dyDescent="0.25">
      <c r="A6488" s="16">
        <v>40710</v>
      </c>
      <c r="B6488" s="16" t="s">
        <v>864</v>
      </c>
      <c r="C6488" s="16" t="s">
        <v>870</v>
      </c>
      <c r="D6488" s="16" t="s">
        <v>401</v>
      </c>
      <c r="E6488" s="16" t="s">
        <v>394</v>
      </c>
      <c r="F6488" s="17">
        <f>+IF(INDEX('[1]Budget B+R'!$A$1:$M$182,MATCH('import-vte detail'!A6488,'[1]Budget B+R'!$A$1:$A$182,0),MATCH('import-vte detail'!I6488,'[1]Budget B+R'!$A$1:$M$1,0))&gt;0,INDEX('[1]Budget B+R'!$A$1:$M$182,MATCH('import-vte detail'!A6488,'[1]Budget B+R'!$A$1:$A$182,0),MATCH('import-vte detail'!I6488,'[1]Budget B+R'!$A$1:$M$1,0)),0)</f>
        <v>22437</v>
      </c>
      <c r="G6488" s="17">
        <f>+IF(INDEX('[1]Budget B+R'!$A$1:$M$182,MATCH('import-vte detail'!A6488,'[1]Budget B+R'!$A$1:$A$182,0),MATCH('import-vte detail'!I6488,'[1]Budget B+R'!$A$1:$M$1,0))&lt;0,INDEX('[1]Budget B+R'!$A$1:$M$182,MATCH('import-vte detail'!A6488,'[1]Budget B+R'!$A$1:$A$182,0),MATCH('import-vte detail'!I6488,'[1]Budget B+R'!$A$1:$M$1,0))*-1,0)</f>
        <v>0</v>
      </c>
      <c r="H6488" s="17"/>
      <c r="I6488">
        <v>7</v>
      </c>
      <c r="J6488" s="6">
        <f t="shared" si="101"/>
        <v>22437</v>
      </c>
      <c r="K6488" t="s">
        <v>395</v>
      </c>
    </row>
    <row r="6489" spans="1:11" hidden="1" x14ac:dyDescent="0.25">
      <c r="A6489" s="16">
        <v>40710</v>
      </c>
      <c r="B6489" s="16" t="s">
        <v>864</v>
      </c>
      <c r="C6489" s="16" t="s">
        <v>870</v>
      </c>
      <c r="D6489" s="16" t="s">
        <v>402</v>
      </c>
      <c r="E6489" s="16" t="s">
        <v>394</v>
      </c>
      <c r="F6489" s="17">
        <f>+IF(INDEX('[1]Budget B+R'!$A$1:$M$182,MATCH('import-vte detail'!A6489,'[1]Budget B+R'!$A$1:$A$182,0),MATCH('import-vte detail'!I6489,'[1]Budget B+R'!$A$1:$M$1,0))&gt;0,INDEX('[1]Budget B+R'!$A$1:$M$182,MATCH('import-vte detail'!A6489,'[1]Budget B+R'!$A$1:$A$182,0),MATCH('import-vte detail'!I6489,'[1]Budget B+R'!$A$1:$M$1,0)),0)</f>
        <v>21819</v>
      </c>
      <c r="G6489" s="17">
        <f>+IF(INDEX('[1]Budget B+R'!$A$1:$M$182,MATCH('import-vte detail'!A6489,'[1]Budget B+R'!$A$1:$A$182,0),MATCH('import-vte detail'!I6489,'[1]Budget B+R'!$A$1:$M$1,0))&lt;0,INDEX('[1]Budget B+R'!$A$1:$M$182,MATCH('import-vte detail'!A6489,'[1]Budget B+R'!$A$1:$A$182,0),MATCH('import-vte detail'!I6489,'[1]Budget B+R'!$A$1:$M$1,0))*-1,0)</f>
        <v>0</v>
      </c>
      <c r="H6489" s="17"/>
      <c r="I6489">
        <v>8</v>
      </c>
      <c r="J6489" s="6">
        <f t="shared" si="101"/>
        <v>21819</v>
      </c>
      <c r="K6489" t="s">
        <v>395</v>
      </c>
    </row>
    <row r="6490" spans="1:11" hidden="1" x14ac:dyDescent="0.25">
      <c r="A6490" s="16">
        <v>40710</v>
      </c>
      <c r="B6490" s="16" t="s">
        <v>864</v>
      </c>
      <c r="C6490" s="16" t="s">
        <v>870</v>
      </c>
      <c r="D6490" s="16" t="s">
        <v>403</v>
      </c>
      <c r="E6490" s="16" t="s">
        <v>394</v>
      </c>
      <c r="F6490" s="17">
        <f>+IF(INDEX('[1]Budget B+R'!$A$1:$M$182,MATCH('import-vte detail'!A6490,'[1]Budget B+R'!$A$1:$A$182,0),MATCH('import-vte detail'!I6490,'[1]Budget B+R'!$A$1:$M$1,0))&gt;0,INDEX('[1]Budget B+R'!$A$1:$M$182,MATCH('import-vte detail'!A6490,'[1]Budget B+R'!$A$1:$A$182,0),MATCH('import-vte detail'!I6490,'[1]Budget B+R'!$A$1:$M$1,0)),0)</f>
        <v>24305</v>
      </c>
      <c r="G6490" s="17">
        <f>+IF(INDEX('[1]Budget B+R'!$A$1:$M$182,MATCH('import-vte detail'!A6490,'[1]Budget B+R'!$A$1:$A$182,0),MATCH('import-vte detail'!I6490,'[1]Budget B+R'!$A$1:$M$1,0))&lt;0,INDEX('[1]Budget B+R'!$A$1:$M$182,MATCH('import-vte detail'!A6490,'[1]Budget B+R'!$A$1:$A$182,0),MATCH('import-vte detail'!I6490,'[1]Budget B+R'!$A$1:$M$1,0))*-1,0)</f>
        <v>0</v>
      </c>
      <c r="H6490" s="17"/>
      <c r="I6490">
        <v>9</v>
      </c>
      <c r="J6490" s="6">
        <f t="shared" si="101"/>
        <v>24305</v>
      </c>
      <c r="K6490" t="s">
        <v>395</v>
      </c>
    </row>
    <row r="6491" spans="1:11" hidden="1" x14ac:dyDescent="0.25">
      <c r="A6491" s="16">
        <v>40710</v>
      </c>
      <c r="B6491" s="16" t="s">
        <v>864</v>
      </c>
      <c r="C6491" s="16" t="s">
        <v>870</v>
      </c>
      <c r="D6491" s="16" t="s">
        <v>404</v>
      </c>
      <c r="E6491" s="16" t="s">
        <v>394</v>
      </c>
      <c r="F6491" s="17">
        <f>+IF(INDEX('[1]Budget B+R'!$A$1:$M$182,MATCH('import-vte detail'!A6491,'[1]Budget B+R'!$A$1:$A$182,0),MATCH('import-vte detail'!I6491,'[1]Budget B+R'!$A$1:$M$1,0))&gt;0,INDEX('[1]Budget B+R'!$A$1:$M$182,MATCH('import-vte detail'!A6491,'[1]Budget B+R'!$A$1:$A$182,0),MATCH('import-vte detail'!I6491,'[1]Budget B+R'!$A$1:$M$1,0)),0)</f>
        <v>28008</v>
      </c>
      <c r="G6491" s="17">
        <f>+IF(INDEX('[1]Budget B+R'!$A$1:$M$182,MATCH('import-vte detail'!A6491,'[1]Budget B+R'!$A$1:$A$182,0),MATCH('import-vte detail'!I6491,'[1]Budget B+R'!$A$1:$M$1,0))&lt;0,INDEX('[1]Budget B+R'!$A$1:$M$182,MATCH('import-vte detail'!A6491,'[1]Budget B+R'!$A$1:$A$182,0),MATCH('import-vte detail'!I6491,'[1]Budget B+R'!$A$1:$M$1,0))*-1,0)</f>
        <v>0</v>
      </c>
      <c r="H6491" s="17"/>
      <c r="I6491">
        <v>10</v>
      </c>
      <c r="J6491" s="6">
        <f t="shared" si="101"/>
        <v>28008</v>
      </c>
      <c r="K6491" t="s">
        <v>395</v>
      </c>
    </row>
    <row r="6492" spans="1:11" hidden="1" x14ac:dyDescent="0.25">
      <c r="A6492" s="16">
        <v>40710</v>
      </c>
      <c r="B6492" s="16" t="s">
        <v>864</v>
      </c>
      <c r="C6492" s="16" t="s">
        <v>870</v>
      </c>
      <c r="D6492" s="16" t="s">
        <v>405</v>
      </c>
      <c r="E6492" s="16" t="s">
        <v>394</v>
      </c>
      <c r="F6492" s="17">
        <f>+IF(INDEX('[1]Budget B+R'!$A$1:$M$182,MATCH('import-vte detail'!A6492,'[1]Budget B+R'!$A$1:$A$182,0),MATCH('import-vte detail'!I6492,'[1]Budget B+R'!$A$1:$M$1,0))&gt;0,INDEX('[1]Budget B+R'!$A$1:$M$182,MATCH('import-vte detail'!A6492,'[1]Budget B+R'!$A$1:$A$182,0),MATCH('import-vte detail'!I6492,'[1]Budget B+R'!$A$1:$M$1,0)),0)</f>
        <v>31541</v>
      </c>
      <c r="G6492" s="17">
        <f>+IF(INDEX('[1]Budget B+R'!$A$1:$M$182,MATCH('import-vte detail'!A6492,'[1]Budget B+R'!$A$1:$A$182,0),MATCH('import-vte detail'!I6492,'[1]Budget B+R'!$A$1:$M$1,0))&lt;0,INDEX('[1]Budget B+R'!$A$1:$M$182,MATCH('import-vte detail'!A6492,'[1]Budget B+R'!$A$1:$A$182,0),MATCH('import-vte detail'!I6492,'[1]Budget B+R'!$A$1:$M$1,0))*-1,0)</f>
        <v>0</v>
      </c>
      <c r="H6492" s="17"/>
      <c r="I6492">
        <v>11</v>
      </c>
      <c r="J6492" s="6">
        <f t="shared" si="101"/>
        <v>31541</v>
      </c>
      <c r="K6492" t="s">
        <v>395</v>
      </c>
    </row>
    <row r="6493" spans="1:11" hidden="1" x14ac:dyDescent="0.25">
      <c r="A6493" s="16">
        <v>40710</v>
      </c>
      <c r="B6493" s="16" t="s">
        <v>864</v>
      </c>
      <c r="C6493" s="16" t="s">
        <v>870</v>
      </c>
      <c r="D6493" s="16" t="s">
        <v>406</v>
      </c>
      <c r="E6493" s="16" t="s">
        <v>394</v>
      </c>
      <c r="F6493" s="17">
        <f>+IF(INDEX('[1]Budget B+R'!$A$1:$M$182,MATCH('import-vte detail'!A6493,'[1]Budget B+R'!$A$1:$A$182,0),MATCH('import-vte detail'!I6493,'[1]Budget B+R'!$A$1:$M$1,0))&gt;0,INDEX('[1]Budget B+R'!$A$1:$M$182,MATCH('import-vte detail'!A6493,'[1]Budget B+R'!$A$1:$A$182,0),MATCH('import-vte detail'!I6493,'[1]Budget B+R'!$A$1:$M$1,0)),0)</f>
        <v>14138</v>
      </c>
      <c r="G6493" s="17">
        <f>+IF(INDEX('[1]Budget B+R'!$A$1:$M$182,MATCH('import-vte detail'!A6493,'[1]Budget B+R'!$A$1:$A$182,0),MATCH('import-vte detail'!I6493,'[1]Budget B+R'!$A$1:$M$1,0))&lt;0,INDEX('[1]Budget B+R'!$A$1:$M$182,MATCH('import-vte detail'!A6493,'[1]Budget B+R'!$A$1:$A$182,0),MATCH('import-vte detail'!I6493,'[1]Budget B+R'!$A$1:$M$1,0))*-1,0)</f>
        <v>0</v>
      </c>
      <c r="H6493" s="17"/>
      <c r="I6493">
        <v>12</v>
      </c>
      <c r="J6493" s="6">
        <f t="shared" si="101"/>
        <v>14138</v>
      </c>
      <c r="K6493" t="s">
        <v>395</v>
      </c>
    </row>
    <row r="6494" spans="1:11" hidden="1" x14ac:dyDescent="0.25">
      <c r="A6494" s="18">
        <v>40900</v>
      </c>
      <c r="B6494" s="16" t="s">
        <v>864</v>
      </c>
      <c r="C6494" s="16" t="s">
        <v>871</v>
      </c>
      <c r="D6494" s="16" t="s">
        <v>393</v>
      </c>
      <c r="E6494" s="16" t="s">
        <v>394</v>
      </c>
      <c r="F6494" s="17">
        <f>+IF(INDEX('[1]Budget B+R'!$A$1:$M$182,MATCH('import-vte detail'!A6494,'[1]Budget B+R'!$A$1:$A$182,0),MATCH('import-vte detail'!I6494,'[1]Budget B+R'!$A$1:$M$1,0))&gt;0,INDEX('[1]Budget B+R'!$A$1:$M$182,MATCH('import-vte detail'!A6494,'[1]Budget B+R'!$A$1:$A$182,0),MATCH('import-vte detail'!I6494,'[1]Budget B+R'!$A$1:$M$1,0)),0)</f>
        <v>0</v>
      </c>
      <c r="G6494" s="17">
        <f>+IF(INDEX('[1]Budget B+R'!$A$1:$M$182,MATCH('import-vte detail'!A6494,'[1]Budget B+R'!$A$1:$A$182,0),MATCH('import-vte detail'!I6494,'[1]Budget B+R'!$A$1:$M$1,0))&lt;0,INDEX('[1]Budget B+R'!$A$1:$M$182,MATCH('import-vte detail'!A6494,'[1]Budget B+R'!$A$1:$A$182,0),MATCH('import-vte detail'!I6494,'[1]Budget B+R'!$A$1:$M$1,0))*-1,0)</f>
        <v>12242</v>
      </c>
      <c r="H6494" s="17"/>
      <c r="I6494">
        <v>1</v>
      </c>
      <c r="J6494" s="6">
        <f t="shared" si="101"/>
        <v>-12242</v>
      </c>
      <c r="K6494" t="s">
        <v>395</v>
      </c>
    </row>
    <row r="6495" spans="1:11" hidden="1" x14ac:dyDescent="0.25">
      <c r="A6495" s="16">
        <v>40900</v>
      </c>
      <c r="B6495" s="16" t="s">
        <v>864</v>
      </c>
      <c r="C6495" s="16" t="s">
        <v>871</v>
      </c>
      <c r="D6495" s="16" t="s">
        <v>396</v>
      </c>
      <c r="E6495" s="16" t="s">
        <v>394</v>
      </c>
      <c r="F6495" s="17">
        <f>+IF(INDEX('[1]Budget B+R'!$A$1:$M$182,MATCH('import-vte detail'!A6495,'[1]Budget B+R'!$A$1:$A$182,0),MATCH('import-vte detail'!I6495,'[1]Budget B+R'!$A$1:$M$1,0))&gt;0,INDEX('[1]Budget B+R'!$A$1:$M$182,MATCH('import-vte detail'!A6495,'[1]Budget B+R'!$A$1:$A$182,0),MATCH('import-vte detail'!I6495,'[1]Budget B+R'!$A$1:$M$1,0)),0)</f>
        <v>0</v>
      </c>
      <c r="G6495" s="17">
        <f>+IF(INDEX('[1]Budget B+R'!$A$1:$M$182,MATCH('import-vte detail'!A6495,'[1]Budget B+R'!$A$1:$A$182,0),MATCH('import-vte detail'!I6495,'[1]Budget B+R'!$A$1:$M$1,0))&lt;0,INDEX('[1]Budget B+R'!$A$1:$M$182,MATCH('import-vte detail'!A6495,'[1]Budget B+R'!$A$1:$A$182,0),MATCH('import-vte detail'!I6495,'[1]Budget B+R'!$A$1:$M$1,0))*-1,0)</f>
        <v>14899</v>
      </c>
      <c r="H6495" s="17"/>
      <c r="I6495">
        <v>2</v>
      </c>
      <c r="J6495" s="6">
        <f t="shared" si="101"/>
        <v>-14899</v>
      </c>
      <c r="K6495" t="s">
        <v>395</v>
      </c>
    </row>
    <row r="6496" spans="1:11" hidden="1" x14ac:dyDescent="0.25">
      <c r="A6496" s="16">
        <v>40900</v>
      </c>
      <c r="B6496" s="16" t="s">
        <v>864</v>
      </c>
      <c r="C6496" s="16" t="s">
        <v>871</v>
      </c>
      <c r="D6496" s="16" t="s">
        <v>397</v>
      </c>
      <c r="E6496" s="16" t="s">
        <v>394</v>
      </c>
      <c r="F6496" s="17">
        <f>+IF(INDEX('[1]Budget B+R'!$A$1:$M$182,MATCH('import-vte detail'!A6496,'[1]Budget B+R'!$A$1:$A$182,0),MATCH('import-vte detail'!I6496,'[1]Budget B+R'!$A$1:$M$1,0))&gt;0,INDEX('[1]Budget B+R'!$A$1:$M$182,MATCH('import-vte detail'!A6496,'[1]Budget B+R'!$A$1:$A$182,0),MATCH('import-vte detail'!I6496,'[1]Budget B+R'!$A$1:$M$1,0)),0)</f>
        <v>0</v>
      </c>
      <c r="G6496" s="17">
        <f>+IF(INDEX('[1]Budget B+R'!$A$1:$M$182,MATCH('import-vte detail'!A6496,'[1]Budget B+R'!$A$1:$A$182,0),MATCH('import-vte detail'!I6496,'[1]Budget B+R'!$A$1:$M$1,0))&lt;0,INDEX('[1]Budget B+R'!$A$1:$M$182,MATCH('import-vte detail'!A6496,'[1]Budget B+R'!$A$1:$A$182,0),MATCH('import-vte detail'!I6496,'[1]Budget B+R'!$A$1:$M$1,0))*-1,0)</f>
        <v>15650</v>
      </c>
      <c r="H6496" s="17"/>
      <c r="I6496">
        <v>3</v>
      </c>
      <c r="J6496" s="6">
        <f t="shared" si="101"/>
        <v>-15650</v>
      </c>
      <c r="K6496" t="s">
        <v>395</v>
      </c>
    </row>
    <row r="6497" spans="1:11" hidden="1" x14ac:dyDescent="0.25">
      <c r="A6497" s="16">
        <v>40900</v>
      </c>
      <c r="B6497" s="16" t="s">
        <v>864</v>
      </c>
      <c r="C6497" s="16" t="s">
        <v>871</v>
      </c>
      <c r="D6497" s="16" t="s">
        <v>398</v>
      </c>
      <c r="E6497" s="16" t="s">
        <v>394</v>
      </c>
      <c r="F6497" s="17">
        <f>+IF(INDEX('[1]Budget B+R'!$A$1:$M$182,MATCH('import-vte detail'!A6497,'[1]Budget B+R'!$A$1:$A$182,0),MATCH('import-vte detail'!I6497,'[1]Budget B+R'!$A$1:$M$1,0))&gt;0,INDEX('[1]Budget B+R'!$A$1:$M$182,MATCH('import-vte detail'!A6497,'[1]Budget B+R'!$A$1:$A$182,0),MATCH('import-vte detail'!I6497,'[1]Budget B+R'!$A$1:$M$1,0)),0)</f>
        <v>0</v>
      </c>
      <c r="G6497" s="17">
        <f>+IF(INDEX('[1]Budget B+R'!$A$1:$M$182,MATCH('import-vte detail'!A6497,'[1]Budget B+R'!$A$1:$A$182,0),MATCH('import-vte detail'!I6497,'[1]Budget B+R'!$A$1:$M$1,0))&lt;0,INDEX('[1]Budget B+R'!$A$1:$M$182,MATCH('import-vte detail'!A6497,'[1]Budget B+R'!$A$1:$A$182,0),MATCH('import-vte detail'!I6497,'[1]Budget B+R'!$A$1:$M$1,0))*-1,0)</f>
        <v>12243</v>
      </c>
      <c r="H6497" s="17"/>
      <c r="I6497">
        <v>4</v>
      </c>
      <c r="J6497" s="6">
        <f t="shared" si="101"/>
        <v>-12243</v>
      </c>
      <c r="K6497" t="s">
        <v>395</v>
      </c>
    </row>
    <row r="6498" spans="1:11" hidden="1" x14ac:dyDescent="0.25">
      <c r="A6498" s="16">
        <v>40900</v>
      </c>
      <c r="B6498" s="16" t="s">
        <v>864</v>
      </c>
      <c r="C6498" s="16" t="s">
        <v>871</v>
      </c>
      <c r="D6498" s="16" t="s">
        <v>399</v>
      </c>
      <c r="E6498" s="16" t="s">
        <v>394</v>
      </c>
      <c r="F6498" s="17">
        <f>+IF(INDEX('[1]Budget B+R'!$A$1:$M$182,MATCH('import-vte detail'!A6498,'[1]Budget B+R'!$A$1:$A$182,0),MATCH('import-vte detail'!I6498,'[1]Budget B+R'!$A$1:$M$1,0))&gt;0,INDEX('[1]Budget B+R'!$A$1:$M$182,MATCH('import-vte detail'!A6498,'[1]Budget B+R'!$A$1:$A$182,0),MATCH('import-vte detail'!I6498,'[1]Budget B+R'!$A$1:$M$1,0)),0)</f>
        <v>0</v>
      </c>
      <c r="G6498" s="17">
        <f>+IF(INDEX('[1]Budget B+R'!$A$1:$M$182,MATCH('import-vte detail'!A6498,'[1]Budget B+R'!$A$1:$A$182,0),MATCH('import-vte detail'!I6498,'[1]Budget B+R'!$A$1:$M$1,0))&lt;0,INDEX('[1]Budget B+R'!$A$1:$M$182,MATCH('import-vte detail'!A6498,'[1]Budget B+R'!$A$1:$A$182,0),MATCH('import-vte detail'!I6498,'[1]Budget B+R'!$A$1:$M$1,0))*-1,0)</f>
        <v>13031</v>
      </c>
      <c r="H6498" s="17"/>
      <c r="I6498">
        <v>5</v>
      </c>
      <c r="J6498" s="6">
        <f t="shared" si="101"/>
        <v>-13031</v>
      </c>
      <c r="K6498" t="s">
        <v>395</v>
      </c>
    </row>
    <row r="6499" spans="1:11" hidden="1" x14ac:dyDescent="0.25">
      <c r="A6499" s="16">
        <v>40900</v>
      </c>
      <c r="B6499" s="16" t="s">
        <v>864</v>
      </c>
      <c r="C6499" s="16" t="s">
        <v>871</v>
      </c>
      <c r="D6499" s="16" t="s">
        <v>400</v>
      </c>
      <c r="E6499" s="16" t="s">
        <v>394</v>
      </c>
      <c r="F6499" s="17">
        <f>+IF(INDEX('[1]Budget B+R'!$A$1:$M$182,MATCH('import-vte detail'!A6499,'[1]Budget B+R'!$A$1:$A$182,0),MATCH('import-vte detail'!I6499,'[1]Budget B+R'!$A$1:$M$1,0))&gt;0,INDEX('[1]Budget B+R'!$A$1:$M$182,MATCH('import-vte detail'!A6499,'[1]Budget B+R'!$A$1:$A$182,0),MATCH('import-vte detail'!I6499,'[1]Budget B+R'!$A$1:$M$1,0)),0)</f>
        <v>0</v>
      </c>
      <c r="G6499" s="17">
        <f>+IF(INDEX('[1]Budget B+R'!$A$1:$M$182,MATCH('import-vte detail'!A6499,'[1]Budget B+R'!$A$1:$A$182,0),MATCH('import-vte detail'!I6499,'[1]Budget B+R'!$A$1:$M$1,0))&lt;0,INDEX('[1]Budget B+R'!$A$1:$M$182,MATCH('import-vte detail'!A6499,'[1]Budget B+R'!$A$1:$A$182,0),MATCH('import-vte detail'!I6499,'[1]Budget B+R'!$A$1:$M$1,0))*-1,0)</f>
        <v>14807</v>
      </c>
      <c r="H6499" s="17"/>
      <c r="I6499">
        <v>6</v>
      </c>
      <c r="J6499" s="6">
        <f t="shared" si="101"/>
        <v>-14807</v>
      </c>
      <c r="K6499" t="s">
        <v>395</v>
      </c>
    </row>
    <row r="6500" spans="1:11" hidden="1" x14ac:dyDescent="0.25">
      <c r="A6500" s="16">
        <v>40900</v>
      </c>
      <c r="B6500" s="16" t="s">
        <v>864</v>
      </c>
      <c r="C6500" s="16" t="s">
        <v>871</v>
      </c>
      <c r="D6500" s="16" t="s">
        <v>401</v>
      </c>
      <c r="E6500" s="16" t="s">
        <v>394</v>
      </c>
      <c r="F6500" s="17">
        <f>+IF(INDEX('[1]Budget B+R'!$A$1:$M$182,MATCH('import-vte detail'!A6500,'[1]Budget B+R'!$A$1:$A$182,0),MATCH('import-vte detail'!I6500,'[1]Budget B+R'!$A$1:$M$1,0))&gt;0,INDEX('[1]Budget B+R'!$A$1:$M$182,MATCH('import-vte detail'!A6500,'[1]Budget B+R'!$A$1:$A$182,0),MATCH('import-vte detail'!I6500,'[1]Budget B+R'!$A$1:$M$1,0)),0)</f>
        <v>0</v>
      </c>
      <c r="G6500" s="17">
        <f>+IF(INDEX('[1]Budget B+R'!$A$1:$M$182,MATCH('import-vte detail'!A6500,'[1]Budget B+R'!$A$1:$A$182,0),MATCH('import-vte detail'!I6500,'[1]Budget B+R'!$A$1:$M$1,0))&lt;0,INDEX('[1]Budget B+R'!$A$1:$M$182,MATCH('import-vte detail'!A6500,'[1]Budget B+R'!$A$1:$A$182,0),MATCH('import-vte detail'!I6500,'[1]Budget B+R'!$A$1:$M$1,0))*-1,0)</f>
        <v>11862</v>
      </c>
      <c r="H6500" s="17"/>
      <c r="I6500">
        <v>7</v>
      </c>
      <c r="J6500" s="6">
        <f t="shared" si="101"/>
        <v>-11862</v>
      </c>
      <c r="K6500" t="s">
        <v>395</v>
      </c>
    </row>
    <row r="6501" spans="1:11" hidden="1" x14ac:dyDescent="0.25">
      <c r="A6501" s="16">
        <v>40900</v>
      </c>
      <c r="B6501" s="16" t="s">
        <v>864</v>
      </c>
      <c r="C6501" s="16" t="s">
        <v>871</v>
      </c>
      <c r="D6501" s="16" t="s">
        <v>402</v>
      </c>
      <c r="E6501" s="16" t="s">
        <v>394</v>
      </c>
      <c r="F6501" s="17">
        <f>+IF(INDEX('[1]Budget B+R'!$A$1:$M$182,MATCH('import-vte detail'!A6501,'[1]Budget B+R'!$A$1:$A$182,0),MATCH('import-vte detail'!I6501,'[1]Budget B+R'!$A$1:$M$1,0))&gt;0,INDEX('[1]Budget B+R'!$A$1:$M$182,MATCH('import-vte detail'!A6501,'[1]Budget B+R'!$A$1:$A$182,0),MATCH('import-vte detail'!I6501,'[1]Budget B+R'!$A$1:$M$1,0)),0)</f>
        <v>0</v>
      </c>
      <c r="G6501" s="17">
        <f>+IF(INDEX('[1]Budget B+R'!$A$1:$M$182,MATCH('import-vte detail'!A6501,'[1]Budget B+R'!$A$1:$A$182,0),MATCH('import-vte detail'!I6501,'[1]Budget B+R'!$A$1:$M$1,0))&lt;0,INDEX('[1]Budget B+R'!$A$1:$M$182,MATCH('import-vte detail'!A6501,'[1]Budget B+R'!$A$1:$A$182,0),MATCH('import-vte detail'!I6501,'[1]Budget B+R'!$A$1:$M$1,0))*-1,0)</f>
        <v>11535</v>
      </c>
      <c r="H6501" s="17"/>
      <c r="I6501">
        <v>8</v>
      </c>
      <c r="J6501" s="6">
        <f t="shared" si="101"/>
        <v>-11535</v>
      </c>
      <c r="K6501" t="s">
        <v>395</v>
      </c>
    </row>
    <row r="6502" spans="1:11" hidden="1" x14ac:dyDescent="0.25">
      <c r="A6502" s="16">
        <v>40900</v>
      </c>
      <c r="B6502" s="16" t="s">
        <v>864</v>
      </c>
      <c r="C6502" s="16" t="s">
        <v>871</v>
      </c>
      <c r="D6502" s="16" t="s">
        <v>403</v>
      </c>
      <c r="E6502" s="16" t="s">
        <v>394</v>
      </c>
      <c r="F6502" s="17">
        <f>+IF(INDEX('[1]Budget B+R'!$A$1:$M$182,MATCH('import-vte detail'!A6502,'[1]Budget B+R'!$A$1:$A$182,0),MATCH('import-vte detail'!I6502,'[1]Budget B+R'!$A$1:$M$1,0))&gt;0,INDEX('[1]Budget B+R'!$A$1:$M$182,MATCH('import-vte detail'!A6502,'[1]Budget B+R'!$A$1:$A$182,0),MATCH('import-vte detail'!I6502,'[1]Budget B+R'!$A$1:$M$1,0)),0)</f>
        <v>0</v>
      </c>
      <c r="G6502" s="17">
        <f>+IF(INDEX('[1]Budget B+R'!$A$1:$M$182,MATCH('import-vte detail'!A6502,'[1]Budget B+R'!$A$1:$A$182,0),MATCH('import-vte detail'!I6502,'[1]Budget B+R'!$A$1:$M$1,0))&lt;0,INDEX('[1]Budget B+R'!$A$1:$M$182,MATCH('import-vte detail'!A6502,'[1]Budget B+R'!$A$1:$A$182,0),MATCH('import-vte detail'!I6502,'[1]Budget B+R'!$A$1:$M$1,0))*-1,0)</f>
        <v>12850</v>
      </c>
      <c r="H6502" s="17"/>
      <c r="I6502">
        <v>9</v>
      </c>
      <c r="J6502" s="6">
        <f t="shared" si="101"/>
        <v>-12850</v>
      </c>
      <c r="K6502" t="s">
        <v>395</v>
      </c>
    </row>
    <row r="6503" spans="1:11" hidden="1" x14ac:dyDescent="0.25">
      <c r="A6503" s="16">
        <v>40900</v>
      </c>
      <c r="B6503" s="16" t="s">
        <v>864</v>
      </c>
      <c r="C6503" s="16" t="s">
        <v>871</v>
      </c>
      <c r="D6503" s="16" t="s">
        <v>404</v>
      </c>
      <c r="E6503" s="16" t="s">
        <v>394</v>
      </c>
      <c r="F6503" s="17">
        <f>+IF(INDEX('[1]Budget B+R'!$A$1:$M$182,MATCH('import-vte detail'!A6503,'[1]Budget B+R'!$A$1:$A$182,0),MATCH('import-vte detail'!I6503,'[1]Budget B+R'!$A$1:$M$1,0))&gt;0,INDEX('[1]Budget B+R'!$A$1:$M$182,MATCH('import-vte detail'!A6503,'[1]Budget B+R'!$A$1:$A$182,0),MATCH('import-vte detail'!I6503,'[1]Budget B+R'!$A$1:$M$1,0)),0)</f>
        <v>0</v>
      </c>
      <c r="G6503" s="17">
        <f>+IF(INDEX('[1]Budget B+R'!$A$1:$M$182,MATCH('import-vte detail'!A6503,'[1]Budget B+R'!$A$1:$A$182,0),MATCH('import-vte detail'!I6503,'[1]Budget B+R'!$A$1:$M$1,0))&lt;0,INDEX('[1]Budget B+R'!$A$1:$M$182,MATCH('import-vte detail'!A6503,'[1]Budget B+R'!$A$1:$A$182,0),MATCH('import-vte detail'!I6503,'[1]Budget B+R'!$A$1:$M$1,0))*-1,0)</f>
        <v>14808</v>
      </c>
      <c r="H6503" s="17"/>
      <c r="I6503">
        <v>10</v>
      </c>
      <c r="J6503" s="6">
        <f t="shared" si="101"/>
        <v>-14808</v>
      </c>
      <c r="K6503" t="s">
        <v>395</v>
      </c>
    </row>
    <row r="6504" spans="1:11" hidden="1" x14ac:dyDescent="0.25">
      <c r="A6504" s="16">
        <v>40900</v>
      </c>
      <c r="B6504" s="16" t="s">
        <v>864</v>
      </c>
      <c r="C6504" s="16" t="s">
        <v>871</v>
      </c>
      <c r="D6504" s="16" t="s">
        <v>405</v>
      </c>
      <c r="E6504" s="16" t="s">
        <v>394</v>
      </c>
      <c r="F6504" s="17">
        <f>+IF(INDEX('[1]Budget B+R'!$A$1:$M$182,MATCH('import-vte detail'!A6504,'[1]Budget B+R'!$A$1:$A$182,0),MATCH('import-vte detail'!I6504,'[1]Budget B+R'!$A$1:$M$1,0))&gt;0,INDEX('[1]Budget B+R'!$A$1:$M$182,MATCH('import-vte detail'!A6504,'[1]Budget B+R'!$A$1:$A$182,0),MATCH('import-vte detail'!I6504,'[1]Budget B+R'!$A$1:$M$1,0)),0)</f>
        <v>0</v>
      </c>
      <c r="G6504" s="17">
        <f>+IF(INDEX('[1]Budget B+R'!$A$1:$M$182,MATCH('import-vte detail'!A6504,'[1]Budget B+R'!$A$1:$A$182,0),MATCH('import-vte detail'!I6504,'[1]Budget B+R'!$A$1:$M$1,0))&lt;0,INDEX('[1]Budget B+R'!$A$1:$M$182,MATCH('import-vte detail'!A6504,'[1]Budget B+R'!$A$1:$A$182,0),MATCH('import-vte detail'!I6504,'[1]Budget B+R'!$A$1:$M$1,0))*-1,0)</f>
        <v>16674</v>
      </c>
      <c r="H6504" s="17"/>
      <c r="I6504">
        <v>11</v>
      </c>
      <c r="J6504" s="6">
        <f t="shared" si="101"/>
        <v>-16674</v>
      </c>
      <c r="K6504" t="s">
        <v>395</v>
      </c>
    </row>
    <row r="6505" spans="1:11" hidden="1" x14ac:dyDescent="0.25">
      <c r="A6505" s="16">
        <v>40900</v>
      </c>
      <c r="B6505" s="16" t="s">
        <v>864</v>
      </c>
      <c r="C6505" s="16" t="s">
        <v>871</v>
      </c>
      <c r="D6505" s="16" t="s">
        <v>406</v>
      </c>
      <c r="E6505" s="16" t="s">
        <v>394</v>
      </c>
      <c r="F6505" s="17">
        <f>+IF(INDEX('[1]Budget B+R'!$A$1:$M$182,MATCH('import-vte detail'!A6505,'[1]Budget B+R'!$A$1:$A$182,0),MATCH('import-vte detail'!I6505,'[1]Budget B+R'!$A$1:$M$1,0))&gt;0,INDEX('[1]Budget B+R'!$A$1:$M$182,MATCH('import-vte detail'!A6505,'[1]Budget B+R'!$A$1:$A$182,0),MATCH('import-vte detail'!I6505,'[1]Budget B+R'!$A$1:$M$1,0)),0)</f>
        <v>0</v>
      </c>
      <c r="G6505" s="17">
        <f>+IF(INDEX('[1]Budget B+R'!$A$1:$M$182,MATCH('import-vte detail'!A6505,'[1]Budget B+R'!$A$1:$A$182,0),MATCH('import-vte detail'!I6505,'[1]Budget B+R'!$A$1:$M$1,0))&lt;0,INDEX('[1]Budget B+R'!$A$1:$M$182,MATCH('import-vte detail'!A6505,'[1]Budget B+R'!$A$1:$A$182,0),MATCH('import-vte detail'!I6505,'[1]Budget B+R'!$A$1:$M$1,0))*-1,0)</f>
        <v>7475</v>
      </c>
      <c r="H6505" s="17"/>
      <c r="I6505">
        <v>12</v>
      </c>
      <c r="J6505" s="6">
        <f t="shared" si="101"/>
        <v>-7475</v>
      </c>
      <c r="K6505" t="s">
        <v>395</v>
      </c>
    </row>
    <row r="6506" spans="1:11" hidden="1" x14ac:dyDescent="0.25">
      <c r="A6506" s="18">
        <v>41000</v>
      </c>
      <c r="B6506" s="16" t="s">
        <v>864</v>
      </c>
      <c r="C6506" s="16" t="s">
        <v>872</v>
      </c>
      <c r="D6506" s="16" t="s">
        <v>393</v>
      </c>
      <c r="E6506" s="16" t="s">
        <v>394</v>
      </c>
      <c r="F6506" s="17">
        <f>+IF(INDEX('[1]Budget B+R'!$A$1:$M$182,MATCH('import-vte detail'!A6506,'[1]Budget B+R'!$A$1:$A$182,0),MATCH('import-vte detail'!I6506,'[1]Budget B+R'!$A$1:$M$1,0))&gt;0,INDEX('[1]Budget B+R'!$A$1:$M$182,MATCH('import-vte detail'!A6506,'[1]Budget B+R'!$A$1:$A$182,0),MATCH('import-vte detail'!I6506,'[1]Budget B+R'!$A$1:$M$1,0)),0)</f>
        <v>175652</v>
      </c>
      <c r="G6506" s="17">
        <f>+IF(INDEX('[1]Budget B+R'!$A$1:$M$182,MATCH('import-vte detail'!A6506,'[1]Budget B+R'!$A$1:$A$182,0),MATCH('import-vte detail'!I6506,'[1]Budget B+R'!$A$1:$M$1,0))&lt;0,INDEX('[1]Budget B+R'!$A$1:$M$182,MATCH('import-vte detail'!A6506,'[1]Budget B+R'!$A$1:$A$182,0),MATCH('import-vte detail'!I6506,'[1]Budget B+R'!$A$1:$M$1,0))*-1,0)</f>
        <v>0</v>
      </c>
      <c r="H6506" s="17"/>
      <c r="I6506">
        <v>1</v>
      </c>
      <c r="J6506" s="6">
        <f t="shared" si="101"/>
        <v>175652</v>
      </c>
      <c r="K6506" t="s">
        <v>395</v>
      </c>
    </row>
    <row r="6507" spans="1:11" hidden="1" x14ac:dyDescent="0.25">
      <c r="A6507" s="16">
        <v>41000</v>
      </c>
      <c r="B6507" s="16" t="s">
        <v>864</v>
      </c>
      <c r="C6507" s="16" t="s">
        <v>872</v>
      </c>
      <c r="D6507" s="16" t="s">
        <v>396</v>
      </c>
      <c r="E6507" s="16" t="s">
        <v>394</v>
      </c>
      <c r="F6507" s="17">
        <f>+IF(INDEX('[1]Budget B+R'!$A$1:$M$182,MATCH('import-vte detail'!A6507,'[1]Budget B+R'!$A$1:$A$182,0),MATCH('import-vte detail'!I6507,'[1]Budget B+R'!$A$1:$M$1,0))&gt;0,INDEX('[1]Budget B+R'!$A$1:$M$182,MATCH('import-vte detail'!A6507,'[1]Budget B+R'!$A$1:$A$182,0),MATCH('import-vte detail'!I6507,'[1]Budget B+R'!$A$1:$M$1,0)),0)</f>
        <v>175651</v>
      </c>
      <c r="G6507" s="17">
        <f>+IF(INDEX('[1]Budget B+R'!$A$1:$M$182,MATCH('import-vte detail'!A6507,'[1]Budget B+R'!$A$1:$A$182,0),MATCH('import-vte detail'!I6507,'[1]Budget B+R'!$A$1:$M$1,0))&lt;0,INDEX('[1]Budget B+R'!$A$1:$M$182,MATCH('import-vte detail'!A6507,'[1]Budget B+R'!$A$1:$A$182,0),MATCH('import-vte detail'!I6507,'[1]Budget B+R'!$A$1:$M$1,0))*-1,0)</f>
        <v>0</v>
      </c>
      <c r="H6507" s="17"/>
      <c r="I6507">
        <v>2</v>
      </c>
      <c r="J6507" s="6">
        <f t="shared" si="101"/>
        <v>175651</v>
      </c>
      <c r="K6507" t="s">
        <v>395</v>
      </c>
    </row>
    <row r="6508" spans="1:11" hidden="1" x14ac:dyDescent="0.25">
      <c r="A6508" s="16">
        <v>41000</v>
      </c>
      <c r="B6508" s="16" t="s">
        <v>864</v>
      </c>
      <c r="C6508" s="16" t="s">
        <v>872</v>
      </c>
      <c r="D6508" s="16" t="s">
        <v>397</v>
      </c>
      <c r="E6508" s="16" t="s">
        <v>394</v>
      </c>
      <c r="F6508" s="17">
        <f>+IF(INDEX('[1]Budget B+R'!$A$1:$M$182,MATCH('import-vte detail'!A6508,'[1]Budget B+R'!$A$1:$A$182,0),MATCH('import-vte detail'!I6508,'[1]Budget B+R'!$A$1:$M$1,0))&gt;0,INDEX('[1]Budget B+R'!$A$1:$M$182,MATCH('import-vte detail'!A6508,'[1]Budget B+R'!$A$1:$A$182,0),MATCH('import-vte detail'!I6508,'[1]Budget B+R'!$A$1:$M$1,0)),0)</f>
        <v>175651</v>
      </c>
      <c r="G6508" s="17">
        <f>+IF(INDEX('[1]Budget B+R'!$A$1:$M$182,MATCH('import-vte detail'!A6508,'[1]Budget B+R'!$A$1:$A$182,0),MATCH('import-vte detail'!I6508,'[1]Budget B+R'!$A$1:$M$1,0))&lt;0,INDEX('[1]Budget B+R'!$A$1:$M$182,MATCH('import-vte detail'!A6508,'[1]Budget B+R'!$A$1:$A$182,0),MATCH('import-vte detail'!I6508,'[1]Budget B+R'!$A$1:$M$1,0))*-1,0)</f>
        <v>0</v>
      </c>
      <c r="H6508" s="17"/>
      <c r="I6508">
        <v>3</v>
      </c>
      <c r="J6508" s="6">
        <f t="shared" si="101"/>
        <v>175651</v>
      </c>
      <c r="K6508" t="s">
        <v>395</v>
      </c>
    </row>
    <row r="6509" spans="1:11" hidden="1" x14ac:dyDescent="0.25">
      <c r="A6509" s="16">
        <v>41000</v>
      </c>
      <c r="B6509" s="16" t="s">
        <v>864</v>
      </c>
      <c r="C6509" s="16" t="s">
        <v>872</v>
      </c>
      <c r="D6509" s="16" t="s">
        <v>398</v>
      </c>
      <c r="E6509" s="16" t="s">
        <v>394</v>
      </c>
      <c r="F6509" s="17">
        <f>+IF(INDEX('[1]Budget B+R'!$A$1:$M$182,MATCH('import-vte detail'!A6509,'[1]Budget B+R'!$A$1:$A$182,0),MATCH('import-vte detail'!I6509,'[1]Budget B+R'!$A$1:$M$1,0))&gt;0,INDEX('[1]Budget B+R'!$A$1:$M$182,MATCH('import-vte detail'!A6509,'[1]Budget B+R'!$A$1:$A$182,0),MATCH('import-vte detail'!I6509,'[1]Budget B+R'!$A$1:$M$1,0)),0)</f>
        <v>175651</v>
      </c>
      <c r="G6509" s="17">
        <f>+IF(INDEX('[1]Budget B+R'!$A$1:$M$182,MATCH('import-vte detail'!A6509,'[1]Budget B+R'!$A$1:$A$182,0),MATCH('import-vte detail'!I6509,'[1]Budget B+R'!$A$1:$M$1,0))&lt;0,INDEX('[1]Budget B+R'!$A$1:$M$182,MATCH('import-vte detail'!A6509,'[1]Budget B+R'!$A$1:$A$182,0),MATCH('import-vte detail'!I6509,'[1]Budget B+R'!$A$1:$M$1,0))*-1,0)</f>
        <v>0</v>
      </c>
      <c r="H6509" s="17"/>
      <c r="I6509">
        <v>4</v>
      </c>
      <c r="J6509" s="6">
        <f t="shared" si="101"/>
        <v>175651</v>
      </c>
      <c r="K6509" t="s">
        <v>395</v>
      </c>
    </row>
    <row r="6510" spans="1:11" hidden="1" x14ac:dyDescent="0.25">
      <c r="A6510" s="16">
        <v>41000</v>
      </c>
      <c r="B6510" s="16" t="s">
        <v>864</v>
      </c>
      <c r="C6510" s="16" t="s">
        <v>872</v>
      </c>
      <c r="D6510" s="16" t="s">
        <v>399</v>
      </c>
      <c r="E6510" s="16" t="s">
        <v>394</v>
      </c>
      <c r="F6510" s="17">
        <f>+IF(INDEX('[1]Budget B+R'!$A$1:$M$182,MATCH('import-vte detail'!A6510,'[1]Budget B+R'!$A$1:$A$182,0),MATCH('import-vte detail'!I6510,'[1]Budget B+R'!$A$1:$M$1,0))&gt;0,INDEX('[1]Budget B+R'!$A$1:$M$182,MATCH('import-vte detail'!A6510,'[1]Budget B+R'!$A$1:$A$182,0),MATCH('import-vte detail'!I6510,'[1]Budget B+R'!$A$1:$M$1,0)),0)</f>
        <v>175652</v>
      </c>
      <c r="G6510" s="17">
        <f>+IF(INDEX('[1]Budget B+R'!$A$1:$M$182,MATCH('import-vte detail'!A6510,'[1]Budget B+R'!$A$1:$A$182,0),MATCH('import-vte detail'!I6510,'[1]Budget B+R'!$A$1:$M$1,0))&lt;0,INDEX('[1]Budget B+R'!$A$1:$M$182,MATCH('import-vte detail'!A6510,'[1]Budget B+R'!$A$1:$A$182,0),MATCH('import-vte detail'!I6510,'[1]Budget B+R'!$A$1:$M$1,0))*-1,0)</f>
        <v>0</v>
      </c>
      <c r="H6510" s="17"/>
      <c r="I6510">
        <v>5</v>
      </c>
      <c r="J6510" s="6">
        <f t="shared" si="101"/>
        <v>175652</v>
      </c>
      <c r="K6510" t="s">
        <v>395</v>
      </c>
    </row>
    <row r="6511" spans="1:11" hidden="1" x14ac:dyDescent="0.25">
      <c r="A6511" s="16">
        <v>41000</v>
      </c>
      <c r="B6511" s="16" t="s">
        <v>864</v>
      </c>
      <c r="C6511" s="16" t="s">
        <v>872</v>
      </c>
      <c r="D6511" s="16" t="s">
        <v>400</v>
      </c>
      <c r="E6511" s="16" t="s">
        <v>394</v>
      </c>
      <c r="F6511" s="17">
        <f>+IF(INDEX('[1]Budget B+R'!$A$1:$M$182,MATCH('import-vte detail'!A6511,'[1]Budget B+R'!$A$1:$A$182,0),MATCH('import-vte detail'!I6511,'[1]Budget B+R'!$A$1:$M$1,0))&gt;0,INDEX('[1]Budget B+R'!$A$1:$M$182,MATCH('import-vte detail'!A6511,'[1]Budget B+R'!$A$1:$A$182,0),MATCH('import-vte detail'!I6511,'[1]Budget B+R'!$A$1:$M$1,0)),0)</f>
        <v>175651</v>
      </c>
      <c r="G6511" s="17">
        <f>+IF(INDEX('[1]Budget B+R'!$A$1:$M$182,MATCH('import-vte detail'!A6511,'[1]Budget B+R'!$A$1:$A$182,0),MATCH('import-vte detail'!I6511,'[1]Budget B+R'!$A$1:$M$1,0))&lt;0,INDEX('[1]Budget B+R'!$A$1:$M$182,MATCH('import-vte detail'!A6511,'[1]Budget B+R'!$A$1:$A$182,0),MATCH('import-vte detail'!I6511,'[1]Budget B+R'!$A$1:$M$1,0))*-1,0)</f>
        <v>0</v>
      </c>
      <c r="H6511" s="17"/>
      <c r="I6511">
        <v>6</v>
      </c>
      <c r="J6511" s="6">
        <f t="shared" si="101"/>
        <v>175651</v>
      </c>
      <c r="K6511" t="s">
        <v>395</v>
      </c>
    </row>
    <row r="6512" spans="1:11" hidden="1" x14ac:dyDescent="0.25">
      <c r="A6512" s="16">
        <v>41000</v>
      </c>
      <c r="B6512" s="16" t="s">
        <v>864</v>
      </c>
      <c r="C6512" s="16" t="s">
        <v>872</v>
      </c>
      <c r="D6512" s="16" t="s">
        <v>401</v>
      </c>
      <c r="E6512" s="16" t="s">
        <v>394</v>
      </c>
      <c r="F6512" s="17">
        <f>+IF(INDEX('[1]Budget B+R'!$A$1:$M$182,MATCH('import-vte detail'!A6512,'[1]Budget B+R'!$A$1:$A$182,0),MATCH('import-vte detail'!I6512,'[1]Budget B+R'!$A$1:$M$1,0))&gt;0,INDEX('[1]Budget B+R'!$A$1:$M$182,MATCH('import-vte detail'!A6512,'[1]Budget B+R'!$A$1:$A$182,0),MATCH('import-vte detail'!I6512,'[1]Budget B+R'!$A$1:$M$1,0)),0)</f>
        <v>175651</v>
      </c>
      <c r="G6512" s="17">
        <f>+IF(INDEX('[1]Budget B+R'!$A$1:$M$182,MATCH('import-vte detail'!A6512,'[1]Budget B+R'!$A$1:$A$182,0),MATCH('import-vte detail'!I6512,'[1]Budget B+R'!$A$1:$M$1,0))&lt;0,INDEX('[1]Budget B+R'!$A$1:$M$182,MATCH('import-vte detail'!A6512,'[1]Budget B+R'!$A$1:$A$182,0),MATCH('import-vte detail'!I6512,'[1]Budget B+R'!$A$1:$M$1,0))*-1,0)</f>
        <v>0</v>
      </c>
      <c r="H6512" s="17"/>
      <c r="I6512">
        <v>7</v>
      </c>
      <c r="J6512" s="6">
        <f t="shared" si="101"/>
        <v>175651</v>
      </c>
      <c r="K6512" t="s">
        <v>395</v>
      </c>
    </row>
    <row r="6513" spans="1:11" hidden="1" x14ac:dyDescent="0.25">
      <c r="A6513" s="16">
        <v>41000</v>
      </c>
      <c r="B6513" s="16" t="s">
        <v>864</v>
      </c>
      <c r="C6513" s="16" t="s">
        <v>872</v>
      </c>
      <c r="D6513" s="16" t="s">
        <v>402</v>
      </c>
      <c r="E6513" s="16" t="s">
        <v>394</v>
      </c>
      <c r="F6513" s="17">
        <f>+IF(INDEX('[1]Budget B+R'!$A$1:$M$182,MATCH('import-vte detail'!A6513,'[1]Budget B+R'!$A$1:$A$182,0),MATCH('import-vte detail'!I6513,'[1]Budget B+R'!$A$1:$M$1,0))&gt;0,INDEX('[1]Budget B+R'!$A$1:$M$182,MATCH('import-vte detail'!A6513,'[1]Budget B+R'!$A$1:$A$182,0),MATCH('import-vte detail'!I6513,'[1]Budget B+R'!$A$1:$M$1,0)),0)</f>
        <v>175650</v>
      </c>
      <c r="G6513" s="17">
        <f>+IF(INDEX('[1]Budget B+R'!$A$1:$M$182,MATCH('import-vte detail'!A6513,'[1]Budget B+R'!$A$1:$A$182,0),MATCH('import-vte detail'!I6513,'[1]Budget B+R'!$A$1:$M$1,0))&lt;0,INDEX('[1]Budget B+R'!$A$1:$M$182,MATCH('import-vte detail'!A6513,'[1]Budget B+R'!$A$1:$A$182,0),MATCH('import-vte detail'!I6513,'[1]Budget B+R'!$A$1:$M$1,0))*-1,0)</f>
        <v>0</v>
      </c>
      <c r="H6513" s="17"/>
      <c r="I6513">
        <v>8</v>
      </c>
      <c r="J6513" s="6">
        <f t="shared" si="101"/>
        <v>175650</v>
      </c>
      <c r="K6513" t="s">
        <v>395</v>
      </c>
    </row>
    <row r="6514" spans="1:11" hidden="1" x14ac:dyDescent="0.25">
      <c r="A6514" s="16">
        <v>41000</v>
      </c>
      <c r="B6514" s="16" t="s">
        <v>864</v>
      </c>
      <c r="C6514" s="16" t="s">
        <v>872</v>
      </c>
      <c r="D6514" s="16" t="s">
        <v>403</v>
      </c>
      <c r="E6514" s="16" t="s">
        <v>394</v>
      </c>
      <c r="F6514" s="17">
        <f>+IF(INDEX('[1]Budget B+R'!$A$1:$M$182,MATCH('import-vte detail'!A6514,'[1]Budget B+R'!$A$1:$A$182,0),MATCH('import-vte detail'!I6514,'[1]Budget B+R'!$A$1:$M$1,0))&gt;0,INDEX('[1]Budget B+R'!$A$1:$M$182,MATCH('import-vte detail'!A6514,'[1]Budget B+R'!$A$1:$A$182,0),MATCH('import-vte detail'!I6514,'[1]Budget B+R'!$A$1:$M$1,0)),0)</f>
        <v>175652</v>
      </c>
      <c r="G6514" s="17">
        <f>+IF(INDEX('[1]Budget B+R'!$A$1:$M$182,MATCH('import-vte detail'!A6514,'[1]Budget B+R'!$A$1:$A$182,0),MATCH('import-vte detail'!I6514,'[1]Budget B+R'!$A$1:$M$1,0))&lt;0,INDEX('[1]Budget B+R'!$A$1:$M$182,MATCH('import-vte detail'!A6514,'[1]Budget B+R'!$A$1:$A$182,0),MATCH('import-vte detail'!I6514,'[1]Budget B+R'!$A$1:$M$1,0))*-1,0)</f>
        <v>0</v>
      </c>
      <c r="H6514" s="17"/>
      <c r="I6514">
        <v>9</v>
      </c>
      <c r="J6514" s="6">
        <f t="shared" si="101"/>
        <v>175652</v>
      </c>
      <c r="K6514" t="s">
        <v>395</v>
      </c>
    </row>
    <row r="6515" spans="1:11" hidden="1" x14ac:dyDescent="0.25">
      <c r="A6515" s="16">
        <v>41000</v>
      </c>
      <c r="B6515" s="16" t="s">
        <v>864</v>
      </c>
      <c r="C6515" s="16" t="s">
        <v>872</v>
      </c>
      <c r="D6515" s="16" t="s">
        <v>404</v>
      </c>
      <c r="E6515" s="16" t="s">
        <v>394</v>
      </c>
      <c r="F6515" s="17">
        <f>+IF(INDEX('[1]Budget B+R'!$A$1:$M$182,MATCH('import-vte detail'!A6515,'[1]Budget B+R'!$A$1:$A$182,0),MATCH('import-vte detail'!I6515,'[1]Budget B+R'!$A$1:$M$1,0))&gt;0,INDEX('[1]Budget B+R'!$A$1:$M$182,MATCH('import-vte detail'!A6515,'[1]Budget B+R'!$A$1:$A$182,0),MATCH('import-vte detail'!I6515,'[1]Budget B+R'!$A$1:$M$1,0)),0)</f>
        <v>175651</v>
      </c>
      <c r="G6515" s="17">
        <f>+IF(INDEX('[1]Budget B+R'!$A$1:$M$182,MATCH('import-vte detail'!A6515,'[1]Budget B+R'!$A$1:$A$182,0),MATCH('import-vte detail'!I6515,'[1]Budget B+R'!$A$1:$M$1,0))&lt;0,INDEX('[1]Budget B+R'!$A$1:$M$182,MATCH('import-vte detail'!A6515,'[1]Budget B+R'!$A$1:$A$182,0),MATCH('import-vte detail'!I6515,'[1]Budget B+R'!$A$1:$M$1,0))*-1,0)</f>
        <v>0</v>
      </c>
      <c r="H6515" s="17"/>
      <c r="I6515">
        <v>10</v>
      </c>
      <c r="J6515" s="6">
        <f t="shared" si="101"/>
        <v>175651</v>
      </c>
      <c r="K6515" t="s">
        <v>395</v>
      </c>
    </row>
    <row r="6516" spans="1:11" hidden="1" x14ac:dyDescent="0.25">
      <c r="A6516" s="16">
        <v>41000</v>
      </c>
      <c r="B6516" s="16" t="s">
        <v>864</v>
      </c>
      <c r="C6516" s="16" t="s">
        <v>872</v>
      </c>
      <c r="D6516" s="16" t="s">
        <v>405</v>
      </c>
      <c r="E6516" s="16" t="s">
        <v>394</v>
      </c>
      <c r="F6516" s="17">
        <f>+IF(INDEX('[1]Budget B+R'!$A$1:$M$182,MATCH('import-vte detail'!A6516,'[1]Budget B+R'!$A$1:$A$182,0),MATCH('import-vte detail'!I6516,'[1]Budget B+R'!$A$1:$M$1,0))&gt;0,INDEX('[1]Budget B+R'!$A$1:$M$182,MATCH('import-vte detail'!A6516,'[1]Budget B+R'!$A$1:$A$182,0),MATCH('import-vte detail'!I6516,'[1]Budget B+R'!$A$1:$M$1,0)),0)</f>
        <v>175651</v>
      </c>
      <c r="G6516" s="17">
        <f>+IF(INDEX('[1]Budget B+R'!$A$1:$M$182,MATCH('import-vte detail'!A6516,'[1]Budget B+R'!$A$1:$A$182,0),MATCH('import-vte detail'!I6516,'[1]Budget B+R'!$A$1:$M$1,0))&lt;0,INDEX('[1]Budget B+R'!$A$1:$M$182,MATCH('import-vte detail'!A6516,'[1]Budget B+R'!$A$1:$A$182,0),MATCH('import-vte detail'!I6516,'[1]Budget B+R'!$A$1:$M$1,0))*-1,0)</f>
        <v>0</v>
      </c>
      <c r="H6516" s="17"/>
      <c r="I6516">
        <v>11</v>
      </c>
      <c r="J6516" s="6">
        <f t="shared" si="101"/>
        <v>175651</v>
      </c>
      <c r="K6516" t="s">
        <v>395</v>
      </c>
    </row>
    <row r="6517" spans="1:11" hidden="1" x14ac:dyDescent="0.25">
      <c r="A6517" s="16">
        <v>41000</v>
      </c>
      <c r="B6517" s="16" t="s">
        <v>864</v>
      </c>
      <c r="C6517" s="16" t="s">
        <v>872</v>
      </c>
      <c r="D6517" s="16" t="s">
        <v>406</v>
      </c>
      <c r="E6517" s="16" t="s">
        <v>394</v>
      </c>
      <c r="F6517" s="17">
        <f>+IF(INDEX('[1]Budget B+R'!$A$1:$M$182,MATCH('import-vte detail'!A6517,'[1]Budget B+R'!$A$1:$A$182,0),MATCH('import-vte detail'!I6517,'[1]Budget B+R'!$A$1:$M$1,0))&gt;0,INDEX('[1]Budget B+R'!$A$1:$M$182,MATCH('import-vte detail'!A6517,'[1]Budget B+R'!$A$1:$A$182,0),MATCH('import-vte detail'!I6517,'[1]Budget B+R'!$A$1:$M$1,0)),0)</f>
        <v>175651</v>
      </c>
      <c r="G6517" s="17">
        <f>+IF(INDEX('[1]Budget B+R'!$A$1:$M$182,MATCH('import-vte detail'!A6517,'[1]Budget B+R'!$A$1:$A$182,0),MATCH('import-vte detail'!I6517,'[1]Budget B+R'!$A$1:$M$1,0))&lt;0,INDEX('[1]Budget B+R'!$A$1:$M$182,MATCH('import-vte detail'!A6517,'[1]Budget B+R'!$A$1:$A$182,0),MATCH('import-vte detail'!I6517,'[1]Budget B+R'!$A$1:$M$1,0))*-1,0)</f>
        <v>0</v>
      </c>
      <c r="H6517" s="17"/>
      <c r="I6517">
        <v>12</v>
      </c>
      <c r="J6517" s="6">
        <f t="shared" si="101"/>
        <v>175651</v>
      </c>
      <c r="K6517" t="s">
        <v>395</v>
      </c>
    </row>
    <row r="6518" spans="1:11" hidden="1" x14ac:dyDescent="0.25">
      <c r="A6518" s="18">
        <v>41001</v>
      </c>
      <c r="B6518" s="16" t="s">
        <v>864</v>
      </c>
      <c r="C6518" s="16" t="s">
        <v>872</v>
      </c>
      <c r="D6518" s="16" t="s">
        <v>393</v>
      </c>
      <c r="E6518" s="16" t="s">
        <v>394</v>
      </c>
      <c r="F6518" s="17">
        <f>+IF(INDEX('[1]Budget B+R'!$A$1:$M$182,MATCH('import-vte detail'!A6518,'[1]Budget B+R'!$A$1:$A$182,0),MATCH('import-vte detail'!I6518,'[1]Budget B+R'!$A$1:$M$1,0))&gt;0,INDEX('[1]Budget B+R'!$A$1:$M$182,MATCH('import-vte detail'!A6518,'[1]Budget B+R'!$A$1:$A$182,0),MATCH('import-vte detail'!I6518,'[1]Budget B+R'!$A$1:$M$1,0)),0)</f>
        <v>0</v>
      </c>
      <c r="G6518" s="17">
        <f>+IF(INDEX('[1]Budget B+R'!$A$1:$M$182,MATCH('import-vte detail'!A6518,'[1]Budget B+R'!$A$1:$A$182,0),MATCH('import-vte detail'!I6518,'[1]Budget B+R'!$A$1:$M$1,0))&lt;0,INDEX('[1]Budget B+R'!$A$1:$M$182,MATCH('import-vte detail'!A6518,'[1]Budget B+R'!$A$1:$A$182,0),MATCH('import-vte detail'!I6518,'[1]Budget B+R'!$A$1:$M$1,0))*-1,0)</f>
        <v>175652</v>
      </c>
      <c r="H6518" s="17"/>
      <c r="I6518">
        <v>1</v>
      </c>
      <c r="J6518" s="6">
        <f t="shared" si="101"/>
        <v>-175652</v>
      </c>
      <c r="K6518" t="s">
        <v>395</v>
      </c>
    </row>
    <row r="6519" spans="1:11" hidden="1" x14ac:dyDescent="0.25">
      <c r="A6519" s="16">
        <v>41001</v>
      </c>
      <c r="B6519" s="16" t="s">
        <v>864</v>
      </c>
      <c r="C6519" s="16" t="s">
        <v>872</v>
      </c>
      <c r="D6519" s="16" t="s">
        <v>396</v>
      </c>
      <c r="E6519" s="16" t="s">
        <v>394</v>
      </c>
      <c r="F6519" s="17">
        <f>+IF(INDEX('[1]Budget B+R'!$A$1:$M$182,MATCH('import-vte detail'!A6519,'[1]Budget B+R'!$A$1:$A$182,0),MATCH('import-vte detail'!I6519,'[1]Budget B+R'!$A$1:$M$1,0))&gt;0,INDEX('[1]Budget B+R'!$A$1:$M$182,MATCH('import-vte detail'!A6519,'[1]Budget B+R'!$A$1:$A$182,0),MATCH('import-vte detail'!I6519,'[1]Budget B+R'!$A$1:$M$1,0)),0)</f>
        <v>0</v>
      </c>
      <c r="G6519" s="17">
        <f>+IF(INDEX('[1]Budget B+R'!$A$1:$M$182,MATCH('import-vte detail'!A6519,'[1]Budget B+R'!$A$1:$A$182,0),MATCH('import-vte detail'!I6519,'[1]Budget B+R'!$A$1:$M$1,0))&lt;0,INDEX('[1]Budget B+R'!$A$1:$M$182,MATCH('import-vte detail'!A6519,'[1]Budget B+R'!$A$1:$A$182,0),MATCH('import-vte detail'!I6519,'[1]Budget B+R'!$A$1:$M$1,0))*-1,0)</f>
        <v>175651</v>
      </c>
      <c r="H6519" s="17"/>
      <c r="I6519">
        <v>2</v>
      </c>
      <c r="J6519" s="6">
        <f t="shared" si="101"/>
        <v>-175651</v>
      </c>
      <c r="K6519" t="s">
        <v>395</v>
      </c>
    </row>
    <row r="6520" spans="1:11" hidden="1" x14ac:dyDescent="0.25">
      <c r="A6520" s="16">
        <v>41001</v>
      </c>
      <c r="B6520" s="16" t="s">
        <v>864</v>
      </c>
      <c r="C6520" s="16" t="s">
        <v>872</v>
      </c>
      <c r="D6520" s="16" t="s">
        <v>397</v>
      </c>
      <c r="E6520" s="16" t="s">
        <v>394</v>
      </c>
      <c r="F6520" s="17">
        <f>+IF(INDEX('[1]Budget B+R'!$A$1:$M$182,MATCH('import-vte detail'!A6520,'[1]Budget B+R'!$A$1:$A$182,0),MATCH('import-vte detail'!I6520,'[1]Budget B+R'!$A$1:$M$1,0))&gt;0,INDEX('[1]Budget B+R'!$A$1:$M$182,MATCH('import-vte detail'!A6520,'[1]Budget B+R'!$A$1:$A$182,0),MATCH('import-vte detail'!I6520,'[1]Budget B+R'!$A$1:$M$1,0)),0)</f>
        <v>0</v>
      </c>
      <c r="G6520" s="17">
        <f>+IF(INDEX('[1]Budget B+R'!$A$1:$M$182,MATCH('import-vte detail'!A6520,'[1]Budget B+R'!$A$1:$A$182,0),MATCH('import-vte detail'!I6520,'[1]Budget B+R'!$A$1:$M$1,0))&lt;0,INDEX('[1]Budget B+R'!$A$1:$M$182,MATCH('import-vte detail'!A6520,'[1]Budget B+R'!$A$1:$A$182,0),MATCH('import-vte detail'!I6520,'[1]Budget B+R'!$A$1:$M$1,0))*-1,0)</f>
        <v>175651</v>
      </c>
      <c r="H6520" s="17"/>
      <c r="I6520">
        <v>3</v>
      </c>
      <c r="J6520" s="6">
        <f t="shared" si="101"/>
        <v>-175651</v>
      </c>
      <c r="K6520" t="s">
        <v>395</v>
      </c>
    </row>
    <row r="6521" spans="1:11" hidden="1" x14ac:dyDescent="0.25">
      <c r="A6521" s="16">
        <v>41001</v>
      </c>
      <c r="B6521" s="16" t="s">
        <v>864</v>
      </c>
      <c r="C6521" s="16" t="s">
        <v>872</v>
      </c>
      <c r="D6521" s="16" t="s">
        <v>398</v>
      </c>
      <c r="E6521" s="16" t="s">
        <v>394</v>
      </c>
      <c r="F6521" s="17">
        <f>+IF(INDEX('[1]Budget B+R'!$A$1:$M$182,MATCH('import-vte detail'!A6521,'[1]Budget B+R'!$A$1:$A$182,0),MATCH('import-vte detail'!I6521,'[1]Budget B+R'!$A$1:$M$1,0))&gt;0,INDEX('[1]Budget B+R'!$A$1:$M$182,MATCH('import-vte detail'!A6521,'[1]Budget B+R'!$A$1:$A$182,0),MATCH('import-vte detail'!I6521,'[1]Budget B+R'!$A$1:$M$1,0)),0)</f>
        <v>0</v>
      </c>
      <c r="G6521" s="17">
        <f>+IF(INDEX('[1]Budget B+R'!$A$1:$M$182,MATCH('import-vte detail'!A6521,'[1]Budget B+R'!$A$1:$A$182,0),MATCH('import-vte detail'!I6521,'[1]Budget B+R'!$A$1:$M$1,0))&lt;0,INDEX('[1]Budget B+R'!$A$1:$M$182,MATCH('import-vte detail'!A6521,'[1]Budget B+R'!$A$1:$A$182,0),MATCH('import-vte detail'!I6521,'[1]Budget B+R'!$A$1:$M$1,0))*-1,0)</f>
        <v>175651</v>
      </c>
      <c r="H6521" s="17"/>
      <c r="I6521">
        <v>4</v>
      </c>
      <c r="J6521" s="6">
        <f t="shared" si="101"/>
        <v>-175651</v>
      </c>
      <c r="K6521" t="s">
        <v>395</v>
      </c>
    </row>
    <row r="6522" spans="1:11" hidden="1" x14ac:dyDescent="0.25">
      <c r="A6522" s="16">
        <v>41001</v>
      </c>
      <c r="B6522" s="16" t="s">
        <v>864</v>
      </c>
      <c r="C6522" s="16" t="s">
        <v>872</v>
      </c>
      <c r="D6522" s="16" t="s">
        <v>399</v>
      </c>
      <c r="E6522" s="16" t="s">
        <v>394</v>
      </c>
      <c r="F6522" s="17">
        <f>+IF(INDEX('[1]Budget B+R'!$A$1:$M$182,MATCH('import-vte detail'!A6522,'[1]Budget B+R'!$A$1:$A$182,0),MATCH('import-vte detail'!I6522,'[1]Budget B+R'!$A$1:$M$1,0))&gt;0,INDEX('[1]Budget B+R'!$A$1:$M$182,MATCH('import-vte detail'!A6522,'[1]Budget B+R'!$A$1:$A$182,0),MATCH('import-vte detail'!I6522,'[1]Budget B+R'!$A$1:$M$1,0)),0)</f>
        <v>0</v>
      </c>
      <c r="G6522" s="17">
        <f>+IF(INDEX('[1]Budget B+R'!$A$1:$M$182,MATCH('import-vte detail'!A6522,'[1]Budget B+R'!$A$1:$A$182,0),MATCH('import-vte detail'!I6522,'[1]Budget B+R'!$A$1:$M$1,0))&lt;0,INDEX('[1]Budget B+R'!$A$1:$M$182,MATCH('import-vte detail'!A6522,'[1]Budget B+R'!$A$1:$A$182,0),MATCH('import-vte detail'!I6522,'[1]Budget B+R'!$A$1:$M$1,0))*-1,0)</f>
        <v>175652</v>
      </c>
      <c r="H6522" s="17"/>
      <c r="I6522">
        <v>5</v>
      </c>
      <c r="J6522" s="6">
        <f t="shared" si="101"/>
        <v>-175652</v>
      </c>
      <c r="K6522" t="s">
        <v>395</v>
      </c>
    </row>
    <row r="6523" spans="1:11" hidden="1" x14ac:dyDescent="0.25">
      <c r="A6523" s="16">
        <v>41001</v>
      </c>
      <c r="B6523" s="16" t="s">
        <v>864</v>
      </c>
      <c r="C6523" s="16" t="s">
        <v>872</v>
      </c>
      <c r="D6523" s="16" t="s">
        <v>400</v>
      </c>
      <c r="E6523" s="16" t="s">
        <v>394</v>
      </c>
      <c r="F6523" s="17">
        <f>+IF(INDEX('[1]Budget B+R'!$A$1:$M$182,MATCH('import-vte detail'!A6523,'[1]Budget B+R'!$A$1:$A$182,0),MATCH('import-vte detail'!I6523,'[1]Budget B+R'!$A$1:$M$1,0))&gt;0,INDEX('[1]Budget B+R'!$A$1:$M$182,MATCH('import-vte detail'!A6523,'[1]Budget B+R'!$A$1:$A$182,0),MATCH('import-vte detail'!I6523,'[1]Budget B+R'!$A$1:$M$1,0)),0)</f>
        <v>0</v>
      </c>
      <c r="G6523" s="17">
        <f>+IF(INDEX('[1]Budget B+R'!$A$1:$M$182,MATCH('import-vte detail'!A6523,'[1]Budget B+R'!$A$1:$A$182,0),MATCH('import-vte detail'!I6523,'[1]Budget B+R'!$A$1:$M$1,0))&lt;0,INDEX('[1]Budget B+R'!$A$1:$M$182,MATCH('import-vte detail'!A6523,'[1]Budget B+R'!$A$1:$A$182,0),MATCH('import-vte detail'!I6523,'[1]Budget B+R'!$A$1:$M$1,0))*-1,0)</f>
        <v>175651</v>
      </c>
      <c r="H6523" s="17"/>
      <c r="I6523">
        <v>6</v>
      </c>
      <c r="J6523" s="6">
        <f t="shared" si="101"/>
        <v>-175651</v>
      </c>
      <c r="K6523" t="s">
        <v>395</v>
      </c>
    </row>
    <row r="6524" spans="1:11" hidden="1" x14ac:dyDescent="0.25">
      <c r="A6524" s="16">
        <v>41001</v>
      </c>
      <c r="B6524" s="16" t="s">
        <v>864</v>
      </c>
      <c r="C6524" s="16" t="s">
        <v>872</v>
      </c>
      <c r="D6524" s="16" t="s">
        <v>401</v>
      </c>
      <c r="E6524" s="16" t="s">
        <v>394</v>
      </c>
      <c r="F6524" s="17">
        <f>+IF(INDEX('[1]Budget B+R'!$A$1:$M$182,MATCH('import-vte detail'!A6524,'[1]Budget B+R'!$A$1:$A$182,0),MATCH('import-vte detail'!I6524,'[1]Budget B+R'!$A$1:$M$1,0))&gt;0,INDEX('[1]Budget B+R'!$A$1:$M$182,MATCH('import-vte detail'!A6524,'[1]Budget B+R'!$A$1:$A$182,0),MATCH('import-vte detail'!I6524,'[1]Budget B+R'!$A$1:$M$1,0)),0)</f>
        <v>0</v>
      </c>
      <c r="G6524" s="17">
        <f>+IF(INDEX('[1]Budget B+R'!$A$1:$M$182,MATCH('import-vte detail'!A6524,'[1]Budget B+R'!$A$1:$A$182,0),MATCH('import-vte detail'!I6524,'[1]Budget B+R'!$A$1:$M$1,0))&lt;0,INDEX('[1]Budget B+R'!$A$1:$M$182,MATCH('import-vte detail'!A6524,'[1]Budget B+R'!$A$1:$A$182,0),MATCH('import-vte detail'!I6524,'[1]Budget B+R'!$A$1:$M$1,0))*-1,0)</f>
        <v>175651</v>
      </c>
      <c r="H6524" s="17"/>
      <c r="I6524">
        <v>7</v>
      </c>
      <c r="J6524" s="6">
        <f t="shared" si="101"/>
        <v>-175651</v>
      </c>
      <c r="K6524" t="s">
        <v>395</v>
      </c>
    </row>
    <row r="6525" spans="1:11" hidden="1" x14ac:dyDescent="0.25">
      <c r="A6525" s="16">
        <v>41001</v>
      </c>
      <c r="B6525" s="16" t="s">
        <v>864</v>
      </c>
      <c r="C6525" s="16" t="s">
        <v>872</v>
      </c>
      <c r="D6525" s="16" t="s">
        <v>402</v>
      </c>
      <c r="E6525" s="16" t="s">
        <v>394</v>
      </c>
      <c r="F6525" s="17">
        <f>+IF(INDEX('[1]Budget B+R'!$A$1:$M$182,MATCH('import-vte detail'!A6525,'[1]Budget B+R'!$A$1:$A$182,0),MATCH('import-vte detail'!I6525,'[1]Budget B+R'!$A$1:$M$1,0))&gt;0,INDEX('[1]Budget B+R'!$A$1:$M$182,MATCH('import-vte detail'!A6525,'[1]Budget B+R'!$A$1:$A$182,0),MATCH('import-vte detail'!I6525,'[1]Budget B+R'!$A$1:$M$1,0)),0)</f>
        <v>0</v>
      </c>
      <c r="G6525" s="17">
        <f>+IF(INDEX('[1]Budget B+R'!$A$1:$M$182,MATCH('import-vte detail'!A6525,'[1]Budget B+R'!$A$1:$A$182,0),MATCH('import-vte detail'!I6525,'[1]Budget B+R'!$A$1:$M$1,0))&lt;0,INDEX('[1]Budget B+R'!$A$1:$M$182,MATCH('import-vte detail'!A6525,'[1]Budget B+R'!$A$1:$A$182,0),MATCH('import-vte detail'!I6525,'[1]Budget B+R'!$A$1:$M$1,0))*-1,0)</f>
        <v>175650</v>
      </c>
      <c r="H6525" s="17"/>
      <c r="I6525">
        <v>8</v>
      </c>
      <c r="J6525" s="6">
        <f t="shared" si="101"/>
        <v>-175650</v>
      </c>
      <c r="K6525" t="s">
        <v>395</v>
      </c>
    </row>
    <row r="6526" spans="1:11" hidden="1" x14ac:dyDescent="0.25">
      <c r="A6526" s="16">
        <v>41001</v>
      </c>
      <c r="B6526" s="16" t="s">
        <v>864</v>
      </c>
      <c r="C6526" s="16" t="s">
        <v>872</v>
      </c>
      <c r="D6526" s="16" t="s">
        <v>403</v>
      </c>
      <c r="E6526" s="16" t="s">
        <v>394</v>
      </c>
      <c r="F6526" s="17">
        <f>+IF(INDEX('[1]Budget B+R'!$A$1:$M$182,MATCH('import-vte detail'!A6526,'[1]Budget B+R'!$A$1:$A$182,0),MATCH('import-vte detail'!I6526,'[1]Budget B+R'!$A$1:$M$1,0))&gt;0,INDEX('[1]Budget B+R'!$A$1:$M$182,MATCH('import-vte detail'!A6526,'[1]Budget B+R'!$A$1:$A$182,0),MATCH('import-vte detail'!I6526,'[1]Budget B+R'!$A$1:$M$1,0)),0)</f>
        <v>0</v>
      </c>
      <c r="G6526" s="17">
        <f>+IF(INDEX('[1]Budget B+R'!$A$1:$M$182,MATCH('import-vte detail'!A6526,'[1]Budget B+R'!$A$1:$A$182,0),MATCH('import-vte detail'!I6526,'[1]Budget B+R'!$A$1:$M$1,0))&lt;0,INDEX('[1]Budget B+R'!$A$1:$M$182,MATCH('import-vte detail'!A6526,'[1]Budget B+R'!$A$1:$A$182,0),MATCH('import-vte detail'!I6526,'[1]Budget B+R'!$A$1:$M$1,0))*-1,0)</f>
        <v>175652</v>
      </c>
      <c r="H6526" s="17"/>
      <c r="I6526">
        <v>9</v>
      </c>
      <c r="J6526" s="6">
        <f t="shared" si="101"/>
        <v>-175652</v>
      </c>
      <c r="K6526" t="s">
        <v>395</v>
      </c>
    </row>
    <row r="6527" spans="1:11" hidden="1" x14ac:dyDescent="0.25">
      <c r="A6527" s="16">
        <v>41001</v>
      </c>
      <c r="B6527" s="16" t="s">
        <v>864</v>
      </c>
      <c r="C6527" s="16" t="s">
        <v>872</v>
      </c>
      <c r="D6527" s="16" t="s">
        <v>404</v>
      </c>
      <c r="E6527" s="16" t="s">
        <v>394</v>
      </c>
      <c r="F6527" s="17">
        <f>+IF(INDEX('[1]Budget B+R'!$A$1:$M$182,MATCH('import-vte detail'!A6527,'[1]Budget B+R'!$A$1:$A$182,0),MATCH('import-vte detail'!I6527,'[1]Budget B+R'!$A$1:$M$1,0))&gt;0,INDEX('[1]Budget B+R'!$A$1:$M$182,MATCH('import-vte detail'!A6527,'[1]Budget B+R'!$A$1:$A$182,0),MATCH('import-vte detail'!I6527,'[1]Budget B+R'!$A$1:$M$1,0)),0)</f>
        <v>0</v>
      </c>
      <c r="G6527" s="17">
        <f>+IF(INDEX('[1]Budget B+R'!$A$1:$M$182,MATCH('import-vte detail'!A6527,'[1]Budget B+R'!$A$1:$A$182,0),MATCH('import-vte detail'!I6527,'[1]Budget B+R'!$A$1:$M$1,0))&lt;0,INDEX('[1]Budget B+R'!$A$1:$M$182,MATCH('import-vte detail'!A6527,'[1]Budget B+R'!$A$1:$A$182,0),MATCH('import-vte detail'!I6527,'[1]Budget B+R'!$A$1:$M$1,0))*-1,0)</f>
        <v>175651</v>
      </c>
      <c r="H6527" s="17"/>
      <c r="I6527">
        <v>10</v>
      </c>
      <c r="J6527" s="6">
        <f t="shared" si="101"/>
        <v>-175651</v>
      </c>
      <c r="K6527" t="s">
        <v>395</v>
      </c>
    </row>
    <row r="6528" spans="1:11" hidden="1" x14ac:dyDescent="0.25">
      <c r="A6528" s="16">
        <v>41001</v>
      </c>
      <c r="B6528" s="16" t="s">
        <v>864</v>
      </c>
      <c r="C6528" s="16" t="s">
        <v>872</v>
      </c>
      <c r="D6528" s="16" t="s">
        <v>405</v>
      </c>
      <c r="E6528" s="16" t="s">
        <v>394</v>
      </c>
      <c r="F6528" s="17">
        <f>+IF(INDEX('[1]Budget B+R'!$A$1:$M$182,MATCH('import-vte detail'!A6528,'[1]Budget B+R'!$A$1:$A$182,0),MATCH('import-vte detail'!I6528,'[1]Budget B+R'!$A$1:$M$1,0))&gt;0,INDEX('[1]Budget B+R'!$A$1:$M$182,MATCH('import-vte detail'!A6528,'[1]Budget B+R'!$A$1:$A$182,0),MATCH('import-vte detail'!I6528,'[1]Budget B+R'!$A$1:$M$1,0)),0)</f>
        <v>0</v>
      </c>
      <c r="G6528" s="17">
        <f>+IF(INDEX('[1]Budget B+R'!$A$1:$M$182,MATCH('import-vte detail'!A6528,'[1]Budget B+R'!$A$1:$A$182,0),MATCH('import-vte detail'!I6528,'[1]Budget B+R'!$A$1:$M$1,0))&lt;0,INDEX('[1]Budget B+R'!$A$1:$M$182,MATCH('import-vte detail'!A6528,'[1]Budget B+R'!$A$1:$A$182,0),MATCH('import-vte detail'!I6528,'[1]Budget B+R'!$A$1:$M$1,0))*-1,0)</f>
        <v>175651</v>
      </c>
      <c r="H6528" s="17"/>
      <c r="I6528">
        <v>11</v>
      </c>
      <c r="J6528" s="6">
        <f t="shared" si="101"/>
        <v>-175651</v>
      </c>
      <c r="K6528" t="s">
        <v>395</v>
      </c>
    </row>
    <row r="6529" spans="1:11" hidden="1" x14ac:dyDescent="0.25">
      <c r="A6529" s="16">
        <v>41001</v>
      </c>
      <c r="B6529" s="16" t="s">
        <v>864</v>
      </c>
      <c r="C6529" s="16" t="s">
        <v>872</v>
      </c>
      <c r="D6529" s="16" t="s">
        <v>406</v>
      </c>
      <c r="E6529" s="16" t="s">
        <v>394</v>
      </c>
      <c r="F6529" s="17">
        <f>+IF(INDEX('[1]Budget B+R'!$A$1:$M$182,MATCH('import-vte detail'!A6529,'[1]Budget B+R'!$A$1:$A$182,0),MATCH('import-vte detail'!I6529,'[1]Budget B+R'!$A$1:$M$1,0))&gt;0,INDEX('[1]Budget B+R'!$A$1:$M$182,MATCH('import-vte detail'!A6529,'[1]Budget B+R'!$A$1:$A$182,0),MATCH('import-vte detail'!I6529,'[1]Budget B+R'!$A$1:$M$1,0)),0)</f>
        <v>0</v>
      </c>
      <c r="G6529" s="17">
        <f>+IF(INDEX('[1]Budget B+R'!$A$1:$M$182,MATCH('import-vte detail'!A6529,'[1]Budget B+R'!$A$1:$A$182,0),MATCH('import-vte detail'!I6529,'[1]Budget B+R'!$A$1:$M$1,0))&lt;0,INDEX('[1]Budget B+R'!$A$1:$M$182,MATCH('import-vte detail'!A6529,'[1]Budget B+R'!$A$1:$A$182,0),MATCH('import-vte detail'!I6529,'[1]Budget B+R'!$A$1:$M$1,0))*-1,0)</f>
        <v>175651</v>
      </c>
      <c r="H6529" s="17"/>
      <c r="I6529">
        <v>12</v>
      </c>
      <c r="J6529" s="6">
        <f t="shared" si="101"/>
        <v>-175651</v>
      </c>
      <c r="K6529" t="s">
        <v>395</v>
      </c>
    </row>
    <row r="6530" spans="1:11" hidden="1" x14ac:dyDescent="0.25">
      <c r="A6530" s="18">
        <v>50000</v>
      </c>
      <c r="B6530" s="16" t="s">
        <v>864</v>
      </c>
      <c r="C6530" s="16" t="s">
        <v>873</v>
      </c>
      <c r="D6530" s="16" t="s">
        <v>393</v>
      </c>
      <c r="E6530" s="16" t="s">
        <v>394</v>
      </c>
      <c r="F6530" s="17">
        <f>+IF(INDEX('[1]Budget B+R'!$A$1:$M$182,MATCH('import-vte detail'!A6530,'[1]Budget B+R'!$A$1:$A$182,0),MATCH('import-vte detail'!I6530,'[1]Budget B+R'!$A$1:$M$1,0))&gt;0,INDEX('[1]Budget B+R'!$A$1:$M$182,MATCH('import-vte detail'!A6530,'[1]Budget B+R'!$A$1:$A$182,0),MATCH('import-vte detail'!I6530,'[1]Budget B+R'!$A$1:$M$1,0)),0)</f>
        <v>332250</v>
      </c>
      <c r="G6530" s="17">
        <f>+IF(INDEX('[1]Budget B+R'!$A$1:$M$182,MATCH('import-vte detail'!A6530,'[1]Budget B+R'!$A$1:$A$182,0),MATCH('import-vte detail'!I6530,'[1]Budget B+R'!$A$1:$M$1,0))&lt;0,INDEX('[1]Budget B+R'!$A$1:$M$182,MATCH('import-vte detail'!A6530,'[1]Budget B+R'!$A$1:$A$182,0),MATCH('import-vte detail'!I6530,'[1]Budget B+R'!$A$1:$M$1,0))*-1,0)</f>
        <v>0</v>
      </c>
      <c r="H6530" s="17"/>
      <c r="I6530">
        <v>1</v>
      </c>
      <c r="J6530" s="6">
        <f t="shared" ref="J6530:J6593" si="102">+F6530-G6530</f>
        <v>332250</v>
      </c>
      <c r="K6530" t="s">
        <v>395</v>
      </c>
    </row>
    <row r="6531" spans="1:11" hidden="1" x14ac:dyDescent="0.25">
      <c r="A6531" s="16">
        <v>50000</v>
      </c>
      <c r="B6531" s="16" t="s">
        <v>864</v>
      </c>
      <c r="C6531" s="16" t="s">
        <v>873</v>
      </c>
      <c r="D6531" s="16" t="s">
        <v>396</v>
      </c>
      <c r="E6531" s="16" t="s">
        <v>394</v>
      </c>
      <c r="F6531" s="17">
        <f>+IF(INDEX('[1]Budget B+R'!$A$1:$M$182,MATCH('import-vte detail'!A6531,'[1]Budget B+R'!$A$1:$A$182,0),MATCH('import-vte detail'!I6531,'[1]Budget B+R'!$A$1:$M$1,0))&gt;0,INDEX('[1]Budget B+R'!$A$1:$M$182,MATCH('import-vte detail'!A6531,'[1]Budget B+R'!$A$1:$A$182,0),MATCH('import-vte detail'!I6531,'[1]Budget B+R'!$A$1:$M$1,0)),0)</f>
        <v>332250</v>
      </c>
      <c r="G6531" s="17">
        <f>+IF(INDEX('[1]Budget B+R'!$A$1:$M$182,MATCH('import-vte detail'!A6531,'[1]Budget B+R'!$A$1:$A$182,0),MATCH('import-vte detail'!I6531,'[1]Budget B+R'!$A$1:$M$1,0))&lt;0,INDEX('[1]Budget B+R'!$A$1:$M$182,MATCH('import-vte detail'!A6531,'[1]Budget B+R'!$A$1:$A$182,0),MATCH('import-vte detail'!I6531,'[1]Budget B+R'!$A$1:$M$1,0))*-1,0)</f>
        <v>0</v>
      </c>
      <c r="H6531" s="17"/>
      <c r="I6531">
        <v>2</v>
      </c>
      <c r="J6531" s="6">
        <f t="shared" si="102"/>
        <v>332250</v>
      </c>
      <c r="K6531" t="s">
        <v>395</v>
      </c>
    </row>
    <row r="6532" spans="1:11" hidden="1" x14ac:dyDescent="0.25">
      <c r="A6532" s="16">
        <v>50000</v>
      </c>
      <c r="B6532" s="16" t="s">
        <v>864</v>
      </c>
      <c r="C6532" s="16" t="s">
        <v>873</v>
      </c>
      <c r="D6532" s="16" t="s">
        <v>397</v>
      </c>
      <c r="E6532" s="16" t="s">
        <v>394</v>
      </c>
      <c r="F6532" s="17">
        <f>+IF(INDEX('[1]Budget B+R'!$A$1:$M$182,MATCH('import-vte detail'!A6532,'[1]Budget B+R'!$A$1:$A$182,0),MATCH('import-vte detail'!I6532,'[1]Budget B+R'!$A$1:$M$1,0))&gt;0,INDEX('[1]Budget B+R'!$A$1:$M$182,MATCH('import-vte detail'!A6532,'[1]Budget B+R'!$A$1:$A$182,0),MATCH('import-vte detail'!I6532,'[1]Budget B+R'!$A$1:$M$1,0)),0)</f>
        <v>332250</v>
      </c>
      <c r="G6532" s="17">
        <f>+IF(INDEX('[1]Budget B+R'!$A$1:$M$182,MATCH('import-vte detail'!A6532,'[1]Budget B+R'!$A$1:$A$182,0),MATCH('import-vte detail'!I6532,'[1]Budget B+R'!$A$1:$M$1,0))&lt;0,INDEX('[1]Budget B+R'!$A$1:$M$182,MATCH('import-vte detail'!A6532,'[1]Budget B+R'!$A$1:$A$182,0),MATCH('import-vte detail'!I6532,'[1]Budget B+R'!$A$1:$M$1,0))*-1,0)</f>
        <v>0</v>
      </c>
      <c r="H6532" s="17"/>
      <c r="I6532">
        <v>3</v>
      </c>
      <c r="J6532" s="6">
        <f t="shared" si="102"/>
        <v>332250</v>
      </c>
      <c r="K6532" t="s">
        <v>395</v>
      </c>
    </row>
    <row r="6533" spans="1:11" hidden="1" x14ac:dyDescent="0.25">
      <c r="A6533" s="16">
        <v>50000</v>
      </c>
      <c r="B6533" s="16" t="s">
        <v>864</v>
      </c>
      <c r="C6533" s="16" t="s">
        <v>873</v>
      </c>
      <c r="D6533" s="16" t="s">
        <v>398</v>
      </c>
      <c r="E6533" s="16" t="s">
        <v>394</v>
      </c>
      <c r="F6533" s="17">
        <f>+IF(INDEX('[1]Budget B+R'!$A$1:$M$182,MATCH('import-vte detail'!A6533,'[1]Budget B+R'!$A$1:$A$182,0),MATCH('import-vte detail'!I6533,'[1]Budget B+R'!$A$1:$M$1,0))&gt;0,INDEX('[1]Budget B+R'!$A$1:$M$182,MATCH('import-vte detail'!A6533,'[1]Budget B+R'!$A$1:$A$182,0),MATCH('import-vte detail'!I6533,'[1]Budget B+R'!$A$1:$M$1,0)),0)</f>
        <v>332250</v>
      </c>
      <c r="G6533" s="17">
        <f>+IF(INDEX('[1]Budget B+R'!$A$1:$M$182,MATCH('import-vte detail'!A6533,'[1]Budget B+R'!$A$1:$A$182,0),MATCH('import-vte detail'!I6533,'[1]Budget B+R'!$A$1:$M$1,0))&lt;0,INDEX('[1]Budget B+R'!$A$1:$M$182,MATCH('import-vte detail'!A6533,'[1]Budget B+R'!$A$1:$A$182,0),MATCH('import-vte detail'!I6533,'[1]Budget B+R'!$A$1:$M$1,0))*-1,0)</f>
        <v>0</v>
      </c>
      <c r="H6533" s="17"/>
      <c r="I6533">
        <v>4</v>
      </c>
      <c r="J6533" s="6">
        <f t="shared" si="102"/>
        <v>332250</v>
      </c>
      <c r="K6533" t="s">
        <v>395</v>
      </c>
    </row>
    <row r="6534" spans="1:11" hidden="1" x14ac:dyDescent="0.25">
      <c r="A6534" s="16">
        <v>50000</v>
      </c>
      <c r="B6534" s="16" t="s">
        <v>864</v>
      </c>
      <c r="C6534" s="16" t="s">
        <v>873</v>
      </c>
      <c r="D6534" s="16" t="s">
        <v>399</v>
      </c>
      <c r="E6534" s="16" t="s">
        <v>394</v>
      </c>
      <c r="F6534" s="17">
        <f>+IF(INDEX('[1]Budget B+R'!$A$1:$M$182,MATCH('import-vte detail'!A6534,'[1]Budget B+R'!$A$1:$A$182,0),MATCH('import-vte detail'!I6534,'[1]Budget B+R'!$A$1:$M$1,0))&gt;0,INDEX('[1]Budget B+R'!$A$1:$M$182,MATCH('import-vte detail'!A6534,'[1]Budget B+R'!$A$1:$A$182,0),MATCH('import-vte detail'!I6534,'[1]Budget B+R'!$A$1:$M$1,0)),0)</f>
        <v>332250</v>
      </c>
      <c r="G6534" s="17">
        <f>+IF(INDEX('[1]Budget B+R'!$A$1:$M$182,MATCH('import-vte detail'!A6534,'[1]Budget B+R'!$A$1:$A$182,0),MATCH('import-vte detail'!I6534,'[1]Budget B+R'!$A$1:$M$1,0))&lt;0,INDEX('[1]Budget B+R'!$A$1:$M$182,MATCH('import-vte detail'!A6534,'[1]Budget B+R'!$A$1:$A$182,0),MATCH('import-vte detail'!I6534,'[1]Budget B+R'!$A$1:$M$1,0))*-1,0)</f>
        <v>0</v>
      </c>
      <c r="H6534" s="17"/>
      <c r="I6534">
        <v>5</v>
      </c>
      <c r="J6534" s="6">
        <f t="shared" si="102"/>
        <v>332250</v>
      </c>
      <c r="K6534" t="s">
        <v>395</v>
      </c>
    </row>
    <row r="6535" spans="1:11" hidden="1" x14ac:dyDescent="0.25">
      <c r="A6535" s="16">
        <v>50000</v>
      </c>
      <c r="B6535" s="16" t="s">
        <v>864</v>
      </c>
      <c r="C6535" s="16" t="s">
        <v>873</v>
      </c>
      <c r="D6535" s="16" t="s">
        <v>400</v>
      </c>
      <c r="E6535" s="16" t="s">
        <v>394</v>
      </c>
      <c r="F6535" s="17">
        <f>+IF(INDEX('[1]Budget B+R'!$A$1:$M$182,MATCH('import-vte detail'!A6535,'[1]Budget B+R'!$A$1:$A$182,0),MATCH('import-vte detail'!I6535,'[1]Budget B+R'!$A$1:$M$1,0))&gt;0,INDEX('[1]Budget B+R'!$A$1:$M$182,MATCH('import-vte detail'!A6535,'[1]Budget B+R'!$A$1:$A$182,0),MATCH('import-vte detail'!I6535,'[1]Budget B+R'!$A$1:$M$1,0)),0)</f>
        <v>332250</v>
      </c>
      <c r="G6535" s="17">
        <f>+IF(INDEX('[1]Budget B+R'!$A$1:$M$182,MATCH('import-vte detail'!A6535,'[1]Budget B+R'!$A$1:$A$182,0),MATCH('import-vte detail'!I6535,'[1]Budget B+R'!$A$1:$M$1,0))&lt;0,INDEX('[1]Budget B+R'!$A$1:$M$182,MATCH('import-vte detail'!A6535,'[1]Budget B+R'!$A$1:$A$182,0),MATCH('import-vte detail'!I6535,'[1]Budget B+R'!$A$1:$M$1,0))*-1,0)</f>
        <v>0</v>
      </c>
      <c r="H6535" s="17"/>
      <c r="I6535">
        <v>6</v>
      </c>
      <c r="J6535" s="6">
        <f t="shared" si="102"/>
        <v>332250</v>
      </c>
      <c r="K6535" t="s">
        <v>395</v>
      </c>
    </row>
    <row r="6536" spans="1:11" hidden="1" x14ac:dyDescent="0.25">
      <c r="A6536" s="16">
        <v>50000</v>
      </c>
      <c r="B6536" s="16" t="s">
        <v>864</v>
      </c>
      <c r="C6536" s="16" t="s">
        <v>873</v>
      </c>
      <c r="D6536" s="16" t="s">
        <v>401</v>
      </c>
      <c r="E6536" s="16" t="s">
        <v>394</v>
      </c>
      <c r="F6536" s="17">
        <f>+IF(INDEX('[1]Budget B+R'!$A$1:$M$182,MATCH('import-vte detail'!A6536,'[1]Budget B+R'!$A$1:$A$182,0),MATCH('import-vte detail'!I6536,'[1]Budget B+R'!$A$1:$M$1,0))&gt;0,INDEX('[1]Budget B+R'!$A$1:$M$182,MATCH('import-vte detail'!A6536,'[1]Budget B+R'!$A$1:$A$182,0),MATCH('import-vte detail'!I6536,'[1]Budget B+R'!$A$1:$M$1,0)),0)</f>
        <v>332250</v>
      </c>
      <c r="G6536" s="17">
        <f>+IF(INDEX('[1]Budget B+R'!$A$1:$M$182,MATCH('import-vte detail'!A6536,'[1]Budget B+R'!$A$1:$A$182,0),MATCH('import-vte detail'!I6536,'[1]Budget B+R'!$A$1:$M$1,0))&lt;0,INDEX('[1]Budget B+R'!$A$1:$M$182,MATCH('import-vte detail'!A6536,'[1]Budget B+R'!$A$1:$A$182,0),MATCH('import-vte detail'!I6536,'[1]Budget B+R'!$A$1:$M$1,0))*-1,0)</f>
        <v>0</v>
      </c>
      <c r="H6536" s="17"/>
      <c r="I6536">
        <v>7</v>
      </c>
      <c r="J6536" s="6">
        <f t="shared" si="102"/>
        <v>332250</v>
      </c>
      <c r="K6536" t="s">
        <v>395</v>
      </c>
    </row>
    <row r="6537" spans="1:11" hidden="1" x14ac:dyDescent="0.25">
      <c r="A6537" s="16">
        <v>50000</v>
      </c>
      <c r="B6537" s="16" t="s">
        <v>864</v>
      </c>
      <c r="C6537" s="16" t="s">
        <v>873</v>
      </c>
      <c r="D6537" s="16" t="s">
        <v>402</v>
      </c>
      <c r="E6537" s="16" t="s">
        <v>394</v>
      </c>
      <c r="F6537" s="17">
        <f>+IF(INDEX('[1]Budget B+R'!$A$1:$M$182,MATCH('import-vte detail'!A6537,'[1]Budget B+R'!$A$1:$A$182,0),MATCH('import-vte detail'!I6537,'[1]Budget B+R'!$A$1:$M$1,0))&gt;0,INDEX('[1]Budget B+R'!$A$1:$M$182,MATCH('import-vte detail'!A6537,'[1]Budget B+R'!$A$1:$A$182,0),MATCH('import-vte detail'!I6537,'[1]Budget B+R'!$A$1:$M$1,0)),0)</f>
        <v>332250</v>
      </c>
      <c r="G6537" s="17">
        <f>+IF(INDEX('[1]Budget B+R'!$A$1:$M$182,MATCH('import-vte detail'!A6537,'[1]Budget B+R'!$A$1:$A$182,0),MATCH('import-vte detail'!I6537,'[1]Budget B+R'!$A$1:$M$1,0))&lt;0,INDEX('[1]Budget B+R'!$A$1:$M$182,MATCH('import-vte detail'!A6537,'[1]Budget B+R'!$A$1:$A$182,0),MATCH('import-vte detail'!I6537,'[1]Budget B+R'!$A$1:$M$1,0))*-1,0)</f>
        <v>0</v>
      </c>
      <c r="H6537" s="17"/>
      <c r="I6537">
        <v>8</v>
      </c>
      <c r="J6537" s="6">
        <f t="shared" si="102"/>
        <v>332250</v>
      </c>
      <c r="K6537" t="s">
        <v>395</v>
      </c>
    </row>
    <row r="6538" spans="1:11" hidden="1" x14ac:dyDescent="0.25">
      <c r="A6538" s="16">
        <v>50000</v>
      </c>
      <c r="B6538" s="16" t="s">
        <v>864</v>
      </c>
      <c r="C6538" s="16" t="s">
        <v>873</v>
      </c>
      <c r="D6538" s="16" t="s">
        <v>403</v>
      </c>
      <c r="E6538" s="16" t="s">
        <v>394</v>
      </c>
      <c r="F6538" s="17">
        <f>+IF(INDEX('[1]Budget B+R'!$A$1:$M$182,MATCH('import-vte detail'!A6538,'[1]Budget B+R'!$A$1:$A$182,0),MATCH('import-vte detail'!I6538,'[1]Budget B+R'!$A$1:$M$1,0))&gt;0,INDEX('[1]Budget B+R'!$A$1:$M$182,MATCH('import-vte detail'!A6538,'[1]Budget B+R'!$A$1:$A$182,0),MATCH('import-vte detail'!I6538,'[1]Budget B+R'!$A$1:$M$1,0)),0)</f>
        <v>332250</v>
      </c>
      <c r="G6538" s="17">
        <f>+IF(INDEX('[1]Budget B+R'!$A$1:$M$182,MATCH('import-vte detail'!A6538,'[1]Budget B+R'!$A$1:$A$182,0),MATCH('import-vte detail'!I6538,'[1]Budget B+R'!$A$1:$M$1,0))&lt;0,INDEX('[1]Budget B+R'!$A$1:$M$182,MATCH('import-vte detail'!A6538,'[1]Budget B+R'!$A$1:$A$182,0),MATCH('import-vte detail'!I6538,'[1]Budget B+R'!$A$1:$M$1,0))*-1,0)</f>
        <v>0</v>
      </c>
      <c r="H6538" s="17"/>
      <c r="I6538">
        <v>9</v>
      </c>
      <c r="J6538" s="6">
        <f t="shared" si="102"/>
        <v>332250</v>
      </c>
      <c r="K6538" t="s">
        <v>395</v>
      </c>
    </row>
    <row r="6539" spans="1:11" hidden="1" x14ac:dyDescent="0.25">
      <c r="A6539" s="16">
        <v>50000</v>
      </c>
      <c r="B6539" s="16" t="s">
        <v>864</v>
      </c>
      <c r="C6539" s="16" t="s">
        <v>873</v>
      </c>
      <c r="D6539" s="16" t="s">
        <v>404</v>
      </c>
      <c r="E6539" s="16" t="s">
        <v>394</v>
      </c>
      <c r="F6539" s="17">
        <f>+IF(INDEX('[1]Budget B+R'!$A$1:$M$182,MATCH('import-vte detail'!A6539,'[1]Budget B+R'!$A$1:$A$182,0),MATCH('import-vte detail'!I6539,'[1]Budget B+R'!$A$1:$M$1,0))&gt;0,INDEX('[1]Budget B+R'!$A$1:$M$182,MATCH('import-vte detail'!A6539,'[1]Budget B+R'!$A$1:$A$182,0),MATCH('import-vte detail'!I6539,'[1]Budget B+R'!$A$1:$M$1,0)),0)</f>
        <v>332250</v>
      </c>
      <c r="G6539" s="17">
        <f>+IF(INDEX('[1]Budget B+R'!$A$1:$M$182,MATCH('import-vte detail'!A6539,'[1]Budget B+R'!$A$1:$A$182,0),MATCH('import-vte detail'!I6539,'[1]Budget B+R'!$A$1:$M$1,0))&lt;0,INDEX('[1]Budget B+R'!$A$1:$M$182,MATCH('import-vte detail'!A6539,'[1]Budget B+R'!$A$1:$A$182,0),MATCH('import-vte detail'!I6539,'[1]Budget B+R'!$A$1:$M$1,0))*-1,0)</f>
        <v>0</v>
      </c>
      <c r="H6539" s="17"/>
      <c r="I6539">
        <v>10</v>
      </c>
      <c r="J6539" s="6">
        <f t="shared" si="102"/>
        <v>332250</v>
      </c>
      <c r="K6539" t="s">
        <v>395</v>
      </c>
    </row>
    <row r="6540" spans="1:11" hidden="1" x14ac:dyDescent="0.25">
      <c r="A6540" s="16">
        <v>50000</v>
      </c>
      <c r="B6540" s="16" t="s">
        <v>864</v>
      </c>
      <c r="C6540" s="16" t="s">
        <v>873</v>
      </c>
      <c r="D6540" s="16" t="s">
        <v>405</v>
      </c>
      <c r="E6540" s="16" t="s">
        <v>394</v>
      </c>
      <c r="F6540" s="17">
        <f>+IF(INDEX('[1]Budget B+R'!$A$1:$M$182,MATCH('import-vte detail'!A6540,'[1]Budget B+R'!$A$1:$A$182,0),MATCH('import-vte detail'!I6540,'[1]Budget B+R'!$A$1:$M$1,0))&gt;0,INDEX('[1]Budget B+R'!$A$1:$M$182,MATCH('import-vte detail'!A6540,'[1]Budget B+R'!$A$1:$A$182,0),MATCH('import-vte detail'!I6540,'[1]Budget B+R'!$A$1:$M$1,0)),0)</f>
        <v>332250</v>
      </c>
      <c r="G6540" s="17">
        <f>+IF(INDEX('[1]Budget B+R'!$A$1:$M$182,MATCH('import-vte detail'!A6540,'[1]Budget B+R'!$A$1:$A$182,0),MATCH('import-vte detail'!I6540,'[1]Budget B+R'!$A$1:$M$1,0))&lt;0,INDEX('[1]Budget B+R'!$A$1:$M$182,MATCH('import-vte detail'!A6540,'[1]Budget B+R'!$A$1:$A$182,0),MATCH('import-vte detail'!I6540,'[1]Budget B+R'!$A$1:$M$1,0))*-1,0)</f>
        <v>0</v>
      </c>
      <c r="H6540" s="17"/>
      <c r="I6540">
        <v>11</v>
      </c>
      <c r="J6540" s="6">
        <f t="shared" si="102"/>
        <v>332250</v>
      </c>
      <c r="K6540" t="s">
        <v>395</v>
      </c>
    </row>
    <row r="6541" spans="1:11" hidden="1" x14ac:dyDescent="0.25">
      <c r="A6541" s="16">
        <v>50000</v>
      </c>
      <c r="B6541" s="16" t="s">
        <v>864</v>
      </c>
      <c r="C6541" s="16" t="s">
        <v>873</v>
      </c>
      <c r="D6541" s="16" t="s">
        <v>406</v>
      </c>
      <c r="E6541" s="16" t="s">
        <v>394</v>
      </c>
      <c r="F6541" s="17">
        <f>+IF(INDEX('[1]Budget B+R'!$A$1:$M$182,MATCH('import-vte detail'!A6541,'[1]Budget B+R'!$A$1:$A$182,0),MATCH('import-vte detail'!I6541,'[1]Budget B+R'!$A$1:$M$1,0))&gt;0,INDEX('[1]Budget B+R'!$A$1:$M$182,MATCH('import-vte detail'!A6541,'[1]Budget B+R'!$A$1:$A$182,0),MATCH('import-vte detail'!I6541,'[1]Budget B+R'!$A$1:$M$1,0)),0)</f>
        <v>332250</v>
      </c>
      <c r="G6541" s="17">
        <f>+IF(INDEX('[1]Budget B+R'!$A$1:$M$182,MATCH('import-vte detail'!A6541,'[1]Budget B+R'!$A$1:$A$182,0),MATCH('import-vte detail'!I6541,'[1]Budget B+R'!$A$1:$M$1,0))&lt;0,INDEX('[1]Budget B+R'!$A$1:$M$182,MATCH('import-vte detail'!A6541,'[1]Budget B+R'!$A$1:$A$182,0),MATCH('import-vte detail'!I6541,'[1]Budget B+R'!$A$1:$M$1,0))*-1,0)</f>
        <v>0</v>
      </c>
      <c r="H6541" s="17"/>
      <c r="I6541">
        <v>12</v>
      </c>
      <c r="J6541" s="6">
        <f t="shared" si="102"/>
        <v>332250</v>
      </c>
      <c r="K6541" t="s">
        <v>395</v>
      </c>
    </row>
    <row r="6542" spans="1:11" hidden="1" x14ac:dyDescent="0.25">
      <c r="A6542" s="18">
        <v>50010</v>
      </c>
      <c r="B6542" s="16" t="s">
        <v>864</v>
      </c>
      <c r="C6542" s="16" t="s">
        <v>873</v>
      </c>
      <c r="D6542" s="16" t="s">
        <v>393</v>
      </c>
      <c r="E6542" s="16" t="s">
        <v>394</v>
      </c>
      <c r="F6542" s="17">
        <f>+IF(INDEX('[1]Budget B+R'!$A$1:$M$182,MATCH('import-vte detail'!A6542,'[1]Budget B+R'!$A$1:$A$182,0),MATCH('import-vte detail'!I6542,'[1]Budget B+R'!$A$1:$M$1,0))&gt;0,INDEX('[1]Budget B+R'!$A$1:$M$182,MATCH('import-vte detail'!A6542,'[1]Budget B+R'!$A$1:$A$182,0),MATCH('import-vte detail'!I6542,'[1]Budget B+R'!$A$1:$M$1,0)),0)</f>
        <v>0</v>
      </c>
      <c r="G6542" s="17">
        <f>+IF(INDEX('[1]Budget B+R'!$A$1:$M$182,MATCH('import-vte detail'!A6542,'[1]Budget B+R'!$A$1:$A$182,0),MATCH('import-vte detail'!I6542,'[1]Budget B+R'!$A$1:$M$1,0))&lt;0,INDEX('[1]Budget B+R'!$A$1:$M$182,MATCH('import-vte detail'!A6542,'[1]Budget B+R'!$A$1:$A$182,0),MATCH('import-vte detail'!I6542,'[1]Budget B+R'!$A$1:$M$1,0))*-1,0)</f>
        <v>0</v>
      </c>
      <c r="H6542" s="17"/>
      <c r="I6542">
        <v>1</v>
      </c>
      <c r="J6542" s="6">
        <f t="shared" si="102"/>
        <v>0</v>
      </c>
    </row>
    <row r="6543" spans="1:11" hidden="1" x14ac:dyDescent="0.25">
      <c r="A6543" s="16">
        <v>50010</v>
      </c>
      <c r="B6543" s="16" t="s">
        <v>864</v>
      </c>
      <c r="C6543" s="16" t="s">
        <v>873</v>
      </c>
      <c r="D6543" s="16" t="s">
        <v>396</v>
      </c>
      <c r="E6543" s="16" t="s">
        <v>394</v>
      </c>
      <c r="F6543" s="17">
        <f>+IF(INDEX('[1]Budget B+R'!$A$1:$M$182,MATCH('import-vte detail'!A6543,'[1]Budget B+R'!$A$1:$A$182,0),MATCH('import-vte detail'!I6543,'[1]Budget B+R'!$A$1:$M$1,0))&gt;0,INDEX('[1]Budget B+R'!$A$1:$M$182,MATCH('import-vte detail'!A6543,'[1]Budget B+R'!$A$1:$A$182,0),MATCH('import-vte detail'!I6543,'[1]Budget B+R'!$A$1:$M$1,0)),0)</f>
        <v>0</v>
      </c>
      <c r="G6543" s="17">
        <f>+IF(INDEX('[1]Budget B+R'!$A$1:$M$182,MATCH('import-vte detail'!A6543,'[1]Budget B+R'!$A$1:$A$182,0),MATCH('import-vte detail'!I6543,'[1]Budget B+R'!$A$1:$M$1,0))&lt;0,INDEX('[1]Budget B+R'!$A$1:$M$182,MATCH('import-vte detail'!A6543,'[1]Budget B+R'!$A$1:$A$182,0),MATCH('import-vte detail'!I6543,'[1]Budget B+R'!$A$1:$M$1,0))*-1,0)</f>
        <v>0</v>
      </c>
      <c r="H6543" s="17"/>
      <c r="I6543">
        <v>2</v>
      </c>
      <c r="J6543" s="6">
        <f t="shared" si="102"/>
        <v>0</v>
      </c>
    </row>
    <row r="6544" spans="1:11" hidden="1" x14ac:dyDescent="0.25">
      <c r="A6544" s="16">
        <v>50010</v>
      </c>
      <c r="B6544" s="16" t="s">
        <v>864</v>
      </c>
      <c r="C6544" s="16" t="s">
        <v>873</v>
      </c>
      <c r="D6544" s="16" t="s">
        <v>397</v>
      </c>
      <c r="E6544" s="16" t="s">
        <v>394</v>
      </c>
      <c r="F6544" s="17">
        <f>+IF(INDEX('[1]Budget B+R'!$A$1:$M$182,MATCH('import-vte detail'!A6544,'[1]Budget B+R'!$A$1:$A$182,0),MATCH('import-vte detail'!I6544,'[1]Budget B+R'!$A$1:$M$1,0))&gt;0,INDEX('[1]Budget B+R'!$A$1:$M$182,MATCH('import-vte detail'!A6544,'[1]Budget B+R'!$A$1:$A$182,0),MATCH('import-vte detail'!I6544,'[1]Budget B+R'!$A$1:$M$1,0)),0)</f>
        <v>0</v>
      </c>
      <c r="G6544" s="17">
        <f>+IF(INDEX('[1]Budget B+R'!$A$1:$M$182,MATCH('import-vte detail'!A6544,'[1]Budget B+R'!$A$1:$A$182,0),MATCH('import-vte detail'!I6544,'[1]Budget B+R'!$A$1:$M$1,0))&lt;0,INDEX('[1]Budget B+R'!$A$1:$M$182,MATCH('import-vte detail'!A6544,'[1]Budget B+R'!$A$1:$A$182,0),MATCH('import-vte detail'!I6544,'[1]Budget B+R'!$A$1:$M$1,0))*-1,0)</f>
        <v>0</v>
      </c>
      <c r="H6544" s="17"/>
      <c r="I6544">
        <v>3</v>
      </c>
      <c r="J6544" s="6">
        <f t="shared" si="102"/>
        <v>0</v>
      </c>
    </row>
    <row r="6545" spans="1:11" hidden="1" x14ac:dyDescent="0.25">
      <c r="A6545" s="16">
        <v>50010</v>
      </c>
      <c r="B6545" s="16" t="s">
        <v>864</v>
      </c>
      <c r="C6545" s="16" t="s">
        <v>873</v>
      </c>
      <c r="D6545" s="16" t="s">
        <v>398</v>
      </c>
      <c r="E6545" s="16" t="s">
        <v>394</v>
      </c>
      <c r="F6545" s="17">
        <f>+IF(INDEX('[1]Budget B+R'!$A$1:$M$182,MATCH('import-vte detail'!A6545,'[1]Budget B+R'!$A$1:$A$182,0),MATCH('import-vte detail'!I6545,'[1]Budget B+R'!$A$1:$M$1,0))&gt;0,INDEX('[1]Budget B+R'!$A$1:$M$182,MATCH('import-vte detail'!A6545,'[1]Budget B+R'!$A$1:$A$182,0),MATCH('import-vte detail'!I6545,'[1]Budget B+R'!$A$1:$M$1,0)),0)</f>
        <v>0</v>
      </c>
      <c r="G6545" s="17">
        <f>+IF(INDEX('[1]Budget B+R'!$A$1:$M$182,MATCH('import-vte detail'!A6545,'[1]Budget B+R'!$A$1:$A$182,0),MATCH('import-vte detail'!I6545,'[1]Budget B+R'!$A$1:$M$1,0))&lt;0,INDEX('[1]Budget B+R'!$A$1:$M$182,MATCH('import-vte detail'!A6545,'[1]Budget B+R'!$A$1:$A$182,0),MATCH('import-vte detail'!I6545,'[1]Budget B+R'!$A$1:$M$1,0))*-1,0)</f>
        <v>0</v>
      </c>
      <c r="H6545" s="17"/>
      <c r="I6545">
        <v>4</v>
      </c>
      <c r="J6545" s="6">
        <f t="shared" si="102"/>
        <v>0</v>
      </c>
    </row>
    <row r="6546" spans="1:11" hidden="1" x14ac:dyDescent="0.25">
      <c r="A6546" s="16">
        <v>50010</v>
      </c>
      <c r="B6546" s="16" t="s">
        <v>864</v>
      </c>
      <c r="C6546" s="16" t="s">
        <v>873</v>
      </c>
      <c r="D6546" s="16" t="s">
        <v>399</v>
      </c>
      <c r="E6546" s="16" t="s">
        <v>394</v>
      </c>
      <c r="F6546" s="17">
        <f>+IF(INDEX('[1]Budget B+R'!$A$1:$M$182,MATCH('import-vte detail'!A6546,'[1]Budget B+R'!$A$1:$A$182,0),MATCH('import-vte detail'!I6546,'[1]Budget B+R'!$A$1:$M$1,0))&gt;0,INDEX('[1]Budget B+R'!$A$1:$M$182,MATCH('import-vte detail'!A6546,'[1]Budget B+R'!$A$1:$A$182,0),MATCH('import-vte detail'!I6546,'[1]Budget B+R'!$A$1:$M$1,0)),0)</f>
        <v>0</v>
      </c>
      <c r="G6546" s="17">
        <f>+IF(INDEX('[1]Budget B+R'!$A$1:$M$182,MATCH('import-vte detail'!A6546,'[1]Budget B+R'!$A$1:$A$182,0),MATCH('import-vte detail'!I6546,'[1]Budget B+R'!$A$1:$M$1,0))&lt;0,INDEX('[1]Budget B+R'!$A$1:$M$182,MATCH('import-vte detail'!A6546,'[1]Budget B+R'!$A$1:$A$182,0),MATCH('import-vte detail'!I6546,'[1]Budget B+R'!$A$1:$M$1,0))*-1,0)</f>
        <v>0</v>
      </c>
      <c r="H6546" s="17"/>
      <c r="I6546">
        <v>5</v>
      </c>
      <c r="J6546" s="6">
        <f t="shared" si="102"/>
        <v>0</v>
      </c>
    </row>
    <row r="6547" spans="1:11" hidden="1" x14ac:dyDescent="0.25">
      <c r="A6547" s="16">
        <v>50010</v>
      </c>
      <c r="B6547" s="16" t="s">
        <v>864</v>
      </c>
      <c r="C6547" s="16" t="s">
        <v>873</v>
      </c>
      <c r="D6547" s="16" t="s">
        <v>400</v>
      </c>
      <c r="E6547" s="16" t="s">
        <v>394</v>
      </c>
      <c r="F6547" s="17">
        <f>+IF(INDEX('[1]Budget B+R'!$A$1:$M$182,MATCH('import-vte detail'!A6547,'[1]Budget B+R'!$A$1:$A$182,0),MATCH('import-vte detail'!I6547,'[1]Budget B+R'!$A$1:$M$1,0))&gt;0,INDEX('[1]Budget B+R'!$A$1:$M$182,MATCH('import-vte detail'!A6547,'[1]Budget B+R'!$A$1:$A$182,0),MATCH('import-vte detail'!I6547,'[1]Budget B+R'!$A$1:$M$1,0)),0)</f>
        <v>0</v>
      </c>
      <c r="G6547" s="17">
        <f>+IF(INDEX('[1]Budget B+R'!$A$1:$M$182,MATCH('import-vte detail'!A6547,'[1]Budget B+R'!$A$1:$A$182,0),MATCH('import-vte detail'!I6547,'[1]Budget B+R'!$A$1:$M$1,0))&lt;0,INDEX('[1]Budget B+R'!$A$1:$M$182,MATCH('import-vte detail'!A6547,'[1]Budget B+R'!$A$1:$A$182,0),MATCH('import-vte detail'!I6547,'[1]Budget B+R'!$A$1:$M$1,0))*-1,0)</f>
        <v>0</v>
      </c>
      <c r="H6547" s="17"/>
      <c r="I6547">
        <v>6</v>
      </c>
      <c r="J6547" s="6">
        <f t="shared" si="102"/>
        <v>0</v>
      </c>
    </row>
    <row r="6548" spans="1:11" hidden="1" x14ac:dyDescent="0.25">
      <c r="A6548" s="16">
        <v>50010</v>
      </c>
      <c r="B6548" s="16" t="s">
        <v>864</v>
      </c>
      <c r="C6548" s="16" t="s">
        <v>873</v>
      </c>
      <c r="D6548" s="16" t="s">
        <v>401</v>
      </c>
      <c r="E6548" s="16" t="s">
        <v>394</v>
      </c>
      <c r="F6548" s="17">
        <f>+IF(INDEX('[1]Budget B+R'!$A$1:$M$182,MATCH('import-vte detail'!A6548,'[1]Budget B+R'!$A$1:$A$182,0),MATCH('import-vte detail'!I6548,'[1]Budget B+R'!$A$1:$M$1,0))&gt;0,INDEX('[1]Budget B+R'!$A$1:$M$182,MATCH('import-vte detail'!A6548,'[1]Budget B+R'!$A$1:$A$182,0),MATCH('import-vte detail'!I6548,'[1]Budget B+R'!$A$1:$M$1,0)),0)</f>
        <v>0</v>
      </c>
      <c r="G6548" s="17">
        <f>+IF(INDEX('[1]Budget B+R'!$A$1:$M$182,MATCH('import-vte detail'!A6548,'[1]Budget B+R'!$A$1:$A$182,0),MATCH('import-vte detail'!I6548,'[1]Budget B+R'!$A$1:$M$1,0))&lt;0,INDEX('[1]Budget B+R'!$A$1:$M$182,MATCH('import-vte detail'!A6548,'[1]Budget B+R'!$A$1:$A$182,0),MATCH('import-vte detail'!I6548,'[1]Budget B+R'!$A$1:$M$1,0))*-1,0)</f>
        <v>0</v>
      </c>
      <c r="H6548" s="17"/>
      <c r="I6548">
        <v>7</v>
      </c>
      <c r="J6548" s="6">
        <f t="shared" si="102"/>
        <v>0</v>
      </c>
    </row>
    <row r="6549" spans="1:11" hidden="1" x14ac:dyDescent="0.25">
      <c r="A6549" s="16">
        <v>50010</v>
      </c>
      <c r="B6549" s="16" t="s">
        <v>864</v>
      </c>
      <c r="C6549" s="16" t="s">
        <v>873</v>
      </c>
      <c r="D6549" s="16" t="s">
        <v>402</v>
      </c>
      <c r="E6549" s="16" t="s">
        <v>394</v>
      </c>
      <c r="F6549" s="17">
        <f>+IF(INDEX('[1]Budget B+R'!$A$1:$M$182,MATCH('import-vte detail'!A6549,'[1]Budget B+R'!$A$1:$A$182,0),MATCH('import-vte detail'!I6549,'[1]Budget B+R'!$A$1:$M$1,0))&gt;0,INDEX('[1]Budget B+R'!$A$1:$M$182,MATCH('import-vte detail'!A6549,'[1]Budget B+R'!$A$1:$A$182,0),MATCH('import-vte detail'!I6549,'[1]Budget B+R'!$A$1:$M$1,0)),0)</f>
        <v>0</v>
      </c>
      <c r="G6549" s="17">
        <f>+IF(INDEX('[1]Budget B+R'!$A$1:$M$182,MATCH('import-vte detail'!A6549,'[1]Budget B+R'!$A$1:$A$182,0),MATCH('import-vte detail'!I6549,'[1]Budget B+R'!$A$1:$M$1,0))&lt;0,INDEX('[1]Budget B+R'!$A$1:$M$182,MATCH('import-vte detail'!A6549,'[1]Budget B+R'!$A$1:$A$182,0),MATCH('import-vte detail'!I6549,'[1]Budget B+R'!$A$1:$M$1,0))*-1,0)</f>
        <v>0</v>
      </c>
      <c r="H6549" s="17"/>
      <c r="I6549">
        <v>8</v>
      </c>
      <c r="J6549" s="6">
        <f t="shared" si="102"/>
        <v>0</v>
      </c>
    </row>
    <row r="6550" spans="1:11" hidden="1" x14ac:dyDescent="0.25">
      <c r="A6550" s="16">
        <v>50010</v>
      </c>
      <c r="B6550" s="16" t="s">
        <v>864</v>
      </c>
      <c r="C6550" s="16" t="s">
        <v>873</v>
      </c>
      <c r="D6550" s="16" t="s">
        <v>403</v>
      </c>
      <c r="E6550" s="16" t="s">
        <v>394</v>
      </c>
      <c r="F6550" s="17">
        <f>+IF(INDEX('[1]Budget B+R'!$A$1:$M$182,MATCH('import-vte detail'!A6550,'[1]Budget B+R'!$A$1:$A$182,0),MATCH('import-vte detail'!I6550,'[1]Budget B+R'!$A$1:$M$1,0))&gt;0,INDEX('[1]Budget B+R'!$A$1:$M$182,MATCH('import-vte detail'!A6550,'[1]Budget B+R'!$A$1:$A$182,0),MATCH('import-vte detail'!I6550,'[1]Budget B+R'!$A$1:$M$1,0)),0)</f>
        <v>0</v>
      </c>
      <c r="G6550" s="17">
        <f>+IF(INDEX('[1]Budget B+R'!$A$1:$M$182,MATCH('import-vte detail'!A6550,'[1]Budget B+R'!$A$1:$A$182,0),MATCH('import-vte detail'!I6550,'[1]Budget B+R'!$A$1:$M$1,0))&lt;0,INDEX('[1]Budget B+R'!$A$1:$M$182,MATCH('import-vte detail'!A6550,'[1]Budget B+R'!$A$1:$A$182,0),MATCH('import-vte detail'!I6550,'[1]Budget B+R'!$A$1:$M$1,0))*-1,0)</f>
        <v>0</v>
      </c>
      <c r="H6550" s="17"/>
      <c r="I6550">
        <v>9</v>
      </c>
      <c r="J6550" s="6">
        <f t="shared" si="102"/>
        <v>0</v>
      </c>
    </row>
    <row r="6551" spans="1:11" hidden="1" x14ac:dyDescent="0.25">
      <c r="A6551" s="16">
        <v>50010</v>
      </c>
      <c r="B6551" s="16" t="s">
        <v>864</v>
      </c>
      <c r="C6551" s="16" t="s">
        <v>873</v>
      </c>
      <c r="D6551" s="16" t="s">
        <v>404</v>
      </c>
      <c r="E6551" s="16" t="s">
        <v>394</v>
      </c>
      <c r="F6551" s="17">
        <f>+IF(INDEX('[1]Budget B+R'!$A$1:$M$182,MATCH('import-vte detail'!A6551,'[1]Budget B+R'!$A$1:$A$182,0),MATCH('import-vte detail'!I6551,'[1]Budget B+R'!$A$1:$M$1,0))&gt;0,INDEX('[1]Budget B+R'!$A$1:$M$182,MATCH('import-vte detail'!A6551,'[1]Budget B+R'!$A$1:$A$182,0),MATCH('import-vte detail'!I6551,'[1]Budget B+R'!$A$1:$M$1,0)),0)</f>
        <v>0</v>
      </c>
      <c r="G6551" s="17">
        <f>+IF(INDEX('[1]Budget B+R'!$A$1:$M$182,MATCH('import-vte detail'!A6551,'[1]Budget B+R'!$A$1:$A$182,0),MATCH('import-vte detail'!I6551,'[1]Budget B+R'!$A$1:$M$1,0))&lt;0,INDEX('[1]Budget B+R'!$A$1:$M$182,MATCH('import-vte detail'!A6551,'[1]Budget B+R'!$A$1:$A$182,0),MATCH('import-vte detail'!I6551,'[1]Budget B+R'!$A$1:$M$1,0))*-1,0)</f>
        <v>0</v>
      </c>
      <c r="H6551" s="17"/>
      <c r="I6551">
        <v>10</v>
      </c>
      <c r="J6551" s="6">
        <f t="shared" si="102"/>
        <v>0</v>
      </c>
    </row>
    <row r="6552" spans="1:11" hidden="1" x14ac:dyDescent="0.25">
      <c r="A6552" s="16">
        <v>50010</v>
      </c>
      <c r="B6552" s="16" t="s">
        <v>864</v>
      </c>
      <c r="C6552" s="16" t="s">
        <v>873</v>
      </c>
      <c r="D6552" s="16" t="s">
        <v>405</v>
      </c>
      <c r="E6552" s="16" t="s">
        <v>394</v>
      </c>
      <c r="F6552" s="17">
        <f>+IF(INDEX('[1]Budget B+R'!$A$1:$M$182,MATCH('import-vte detail'!A6552,'[1]Budget B+R'!$A$1:$A$182,0),MATCH('import-vte detail'!I6552,'[1]Budget B+R'!$A$1:$M$1,0))&gt;0,INDEX('[1]Budget B+R'!$A$1:$M$182,MATCH('import-vte detail'!A6552,'[1]Budget B+R'!$A$1:$A$182,0),MATCH('import-vte detail'!I6552,'[1]Budget B+R'!$A$1:$M$1,0)),0)</f>
        <v>0</v>
      </c>
      <c r="G6552" s="17">
        <f>+IF(INDEX('[1]Budget B+R'!$A$1:$M$182,MATCH('import-vte detail'!A6552,'[1]Budget B+R'!$A$1:$A$182,0),MATCH('import-vte detail'!I6552,'[1]Budget B+R'!$A$1:$M$1,0))&lt;0,INDEX('[1]Budget B+R'!$A$1:$M$182,MATCH('import-vte detail'!A6552,'[1]Budget B+R'!$A$1:$A$182,0),MATCH('import-vte detail'!I6552,'[1]Budget B+R'!$A$1:$M$1,0))*-1,0)</f>
        <v>0</v>
      </c>
      <c r="H6552" s="17"/>
      <c r="I6552">
        <v>11</v>
      </c>
      <c r="J6552" s="6">
        <f t="shared" si="102"/>
        <v>0</v>
      </c>
    </row>
    <row r="6553" spans="1:11" hidden="1" x14ac:dyDescent="0.25">
      <c r="A6553" s="16">
        <v>50010</v>
      </c>
      <c r="B6553" s="16" t="s">
        <v>864</v>
      </c>
      <c r="C6553" s="16" t="s">
        <v>873</v>
      </c>
      <c r="D6553" s="16" t="s">
        <v>406</v>
      </c>
      <c r="E6553" s="16" t="s">
        <v>394</v>
      </c>
      <c r="F6553" s="17">
        <f>+IF(INDEX('[1]Budget B+R'!$A$1:$M$182,MATCH('import-vte detail'!A6553,'[1]Budget B+R'!$A$1:$A$182,0),MATCH('import-vte detail'!I6553,'[1]Budget B+R'!$A$1:$M$1,0))&gt;0,INDEX('[1]Budget B+R'!$A$1:$M$182,MATCH('import-vte detail'!A6553,'[1]Budget B+R'!$A$1:$A$182,0),MATCH('import-vte detail'!I6553,'[1]Budget B+R'!$A$1:$M$1,0)),0)</f>
        <v>0</v>
      </c>
      <c r="G6553" s="17">
        <f>+IF(INDEX('[1]Budget B+R'!$A$1:$M$182,MATCH('import-vte detail'!A6553,'[1]Budget B+R'!$A$1:$A$182,0),MATCH('import-vte detail'!I6553,'[1]Budget B+R'!$A$1:$M$1,0))&lt;0,INDEX('[1]Budget B+R'!$A$1:$M$182,MATCH('import-vte detail'!A6553,'[1]Budget B+R'!$A$1:$A$182,0),MATCH('import-vte detail'!I6553,'[1]Budget B+R'!$A$1:$M$1,0))*-1,0)</f>
        <v>0</v>
      </c>
      <c r="H6553" s="17"/>
      <c r="I6553">
        <v>12</v>
      </c>
      <c r="J6553" s="6">
        <f t="shared" si="102"/>
        <v>0</v>
      </c>
    </row>
    <row r="6554" spans="1:11" hidden="1" x14ac:dyDescent="0.25">
      <c r="A6554" s="18">
        <v>50020</v>
      </c>
      <c r="B6554" s="16" t="s">
        <v>864</v>
      </c>
      <c r="C6554" s="16" t="s">
        <v>873</v>
      </c>
      <c r="D6554" s="16" t="s">
        <v>393</v>
      </c>
      <c r="E6554" s="16" t="s">
        <v>394</v>
      </c>
      <c r="F6554" s="17">
        <f>+IF(INDEX('[1]Budget B+R'!$A$1:$M$182,MATCH('import-vte detail'!A6554,'[1]Budget B+R'!$A$1:$A$182,0),MATCH('import-vte detail'!I6554,'[1]Budget B+R'!$A$1:$M$1,0))&gt;0,INDEX('[1]Budget B+R'!$A$1:$M$182,MATCH('import-vte detail'!A6554,'[1]Budget B+R'!$A$1:$A$182,0),MATCH('import-vte detail'!I6554,'[1]Budget B+R'!$A$1:$M$1,0)),0)</f>
        <v>370</v>
      </c>
      <c r="G6554" s="17">
        <f>+IF(INDEX('[1]Budget B+R'!$A$1:$M$182,MATCH('import-vte detail'!A6554,'[1]Budget B+R'!$A$1:$A$182,0),MATCH('import-vte detail'!I6554,'[1]Budget B+R'!$A$1:$M$1,0))&lt;0,INDEX('[1]Budget B+R'!$A$1:$M$182,MATCH('import-vte detail'!A6554,'[1]Budget B+R'!$A$1:$A$182,0),MATCH('import-vte detail'!I6554,'[1]Budget B+R'!$A$1:$M$1,0))*-1,0)</f>
        <v>0</v>
      </c>
      <c r="H6554" s="17"/>
      <c r="I6554">
        <v>1</v>
      </c>
      <c r="J6554" s="6">
        <f t="shared" si="102"/>
        <v>370</v>
      </c>
      <c r="K6554" t="s">
        <v>395</v>
      </c>
    </row>
    <row r="6555" spans="1:11" hidden="1" x14ac:dyDescent="0.25">
      <c r="A6555" s="16">
        <v>50020</v>
      </c>
      <c r="B6555" s="16" t="s">
        <v>864</v>
      </c>
      <c r="C6555" s="16" t="s">
        <v>873</v>
      </c>
      <c r="D6555" s="16" t="s">
        <v>396</v>
      </c>
      <c r="E6555" s="16" t="s">
        <v>394</v>
      </c>
      <c r="F6555" s="17">
        <f>+IF(INDEX('[1]Budget B+R'!$A$1:$M$182,MATCH('import-vte detail'!A6555,'[1]Budget B+R'!$A$1:$A$182,0),MATCH('import-vte detail'!I6555,'[1]Budget B+R'!$A$1:$M$1,0))&gt;0,INDEX('[1]Budget B+R'!$A$1:$M$182,MATCH('import-vte detail'!A6555,'[1]Budget B+R'!$A$1:$A$182,0),MATCH('import-vte detail'!I6555,'[1]Budget B+R'!$A$1:$M$1,0)),0)</f>
        <v>370</v>
      </c>
      <c r="G6555" s="17">
        <f>+IF(INDEX('[1]Budget B+R'!$A$1:$M$182,MATCH('import-vte detail'!A6555,'[1]Budget B+R'!$A$1:$A$182,0),MATCH('import-vte detail'!I6555,'[1]Budget B+R'!$A$1:$M$1,0))&lt;0,INDEX('[1]Budget B+R'!$A$1:$M$182,MATCH('import-vte detail'!A6555,'[1]Budget B+R'!$A$1:$A$182,0),MATCH('import-vte detail'!I6555,'[1]Budget B+R'!$A$1:$M$1,0))*-1,0)</f>
        <v>0</v>
      </c>
      <c r="H6555" s="17"/>
      <c r="I6555">
        <v>2</v>
      </c>
      <c r="J6555" s="6">
        <f t="shared" si="102"/>
        <v>370</v>
      </c>
      <c r="K6555" t="s">
        <v>395</v>
      </c>
    </row>
    <row r="6556" spans="1:11" hidden="1" x14ac:dyDescent="0.25">
      <c r="A6556" s="16">
        <v>50020</v>
      </c>
      <c r="B6556" s="16" t="s">
        <v>864</v>
      </c>
      <c r="C6556" s="16" t="s">
        <v>873</v>
      </c>
      <c r="D6556" s="16" t="s">
        <v>397</v>
      </c>
      <c r="E6556" s="16" t="s">
        <v>394</v>
      </c>
      <c r="F6556" s="17">
        <f>+IF(INDEX('[1]Budget B+R'!$A$1:$M$182,MATCH('import-vte detail'!A6556,'[1]Budget B+R'!$A$1:$A$182,0),MATCH('import-vte detail'!I6556,'[1]Budget B+R'!$A$1:$M$1,0))&gt;0,INDEX('[1]Budget B+R'!$A$1:$M$182,MATCH('import-vte detail'!A6556,'[1]Budget B+R'!$A$1:$A$182,0),MATCH('import-vte detail'!I6556,'[1]Budget B+R'!$A$1:$M$1,0)),0)</f>
        <v>370</v>
      </c>
      <c r="G6556" s="17">
        <f>+IF(INDEX('[1]Budget B+R'!$A$1:$M$182,MATCH('import-vte detail'!A6556,'[1]Budget B+R'!$A$1:$A$182,0),MATCH('import-vte detail'!I6556,'[1]Budget B+R'!$A$1:$M$1,0))&lt;0,INDEX('[1]Budget B+R'!$A$1:$M$182,MATCH('import-vte detail'!A6556,'[1]Budget B+R'!$A$1:$A$182,0),MATCH('import-vte detail'!I6556,'[1]Budget B+R'!$A$1:$M$1,0))*-1,0)</f>
        <v>0</v>
      </c>
      <c r="H6556" s="17"/>
      <c r="I6556">
        <v>3</v>
      </c>
      <c r="J6556" s="6">
        <f t="shared" si="102"/>
        <v>370</v>
      </c>
      <c r="K6556" t="s">
        <v>395</v>
      </c>
    </row>
    <row r="6557" spans="1:11" hidden="1" x14ac:dyDescent="0.25">
      <c r="A6557" s="16">
        <v>50020</v>
      </c>
      <c r="B6557" s="16" t="s">
        <v>864</v>
      </c>
      <c r="C6557" s="16" t="s">
        <v>873</v>
      </c>
      <c r="D6557" s="16" t="s">
        <v>398</v>
      </c>
      <c r="E6557" s="16" t="s">
        <v>394</v>
      </c>
      <c r="F6557" s="17">
        <f>+IF(INDEX('[1]Budget B+R'!$A$1:$M$182,MATCH('import-vte detail'!A6557,'[1]Budget B+R'!$A$1:$A$182,0),MATCH('import-vte detail'!I6557,'[1]Budget B+R'!$A$1:$M$1,0))&gt;0,INDEX('[1]Budget B+R'!$A$1:$M$182,MATCH('import-vte detail'!A6557,'[1]Budget B+R'!$A$1:$A$182,0),MATCH('import-vte detail'!I6557,'[1]Budget B+R'!$A$1:$M$1,0)),0)</f>
        <v>370</v>
      </c>
      <c r="G6557" s="17">
        <f>+IF(INDEX('[1]Budget B+R'!$A$1:$M$182,MATCH('import-vte detail'!A6557,'[1]Budget B+R'!$A$1:$A$182,0),MATCH('import-vte detail'!I6557,'[1]Budget B+R'!$A$1:$M$1,0))&lt;0,INDEX('[1]Budget B+R'!$A$1:$M$182,MATCH('import-vte detail'!A6557,'[1]Budget B+R'!$A$1:$A$182,0),MATCH('import-vte detail'!I6557,'[1]Budget B+R'!$A$1:$M$1,0))*-1,0)</f>
        <v>0</v>
      </c>
      <c r="H6557" s="17"/>
      <c r="I6557">
        <v>4</v>
      </c>
      <c r="J6557" s="6">
        <f t="shared" si="102"/>
        <v>370</v>
      </c>
      <c r="K6557" t="s">
        <v>395</v>
      </c>
    </row>
    <row r="6558" spans="1:11" hidden="1" x14ac:dyDescent="0.25">
      <c r="A6558" s="16">
        <v>50020</v>
      </c>
      <c r="B6558" s="16" t="s">
        <v>864</v>
      </c>
      <c r="C6558" s="16" t="s">
        <v>873</v>
      </c>
      <c r="D6558" s="16" t="s">
        <v>399</v>
      </c>
      <c r="E6558" s="16" t="s">
        <v>394</v>
      </c>
      <c r="F6558" s="17">
        <f>+IF(INDEX('[1]Budget B+R'!$A$1:$M$182,MATCH('import-vte detail'!A6558,'[1]Budget B+R'!$A$1:$A$182,0),MATCH('import-vte detail'!I6558,'[1]Budget B+R'!$A$1:$M$1,0))&gt;0,INDEX('[1]Budget B+R'!$A$1:$M$182,MATCH('import-vte detail'!A6558,'[1]Budget B+R'!$A$1:$A$182,0),MATCH('import-vte detail'!I6558,'[1]Budget B+R'!$A$1:$M$1,0)),0)</f>
        <v>370</v>
      </c>
      <c r="G6558" s="17">
        <f>+IF(INDEX('[1]Budget B+R'!$A$1:$M$182,MATCH('import-vte detail'!A6558,'[1]Budget B+R'!$A$1:$A$182,0),MATCH('import-vte detail'!I6558,'[1]Budget B+R'!$A$1:$M$1,0))&lt;0,INDEX('[1]Budget B+R'!$A$1:$M$182,MATCH('import-vte detail'!A6558,'[1]Budget B+R'!$A$1:$A$182,0),MATCH('import-vte detail'!I6558,'[1]Budget B+R'!$A$1:$M$1,0))*-1,0)</f>
        <v>0</v>
      </c>
      <c r="H6558" s="17"/>
      <c r="I6558">
        <v>5</v>
      </c>
      <c r="J6558" s="6">
        <f t="shared" si="102"/>
        <v>370</v>
      </c>
      <c r="K6558" t="s">
        <v>395</v>
      </c>
    </row>
    <row r="6559" spans="1:11" hidden="1" x14ac:dyDescent="0.25">
      <c r="A6559" s="16">
        <v>50020</v>
      </c>
      <c r="B6559" s="16" t="s">
        <v>864</v>
      </c>
      <c r="C6559" s="16" t="s">
        <v>873</v>
      </c>
      <c r="D6559" s="16" t="s">
        <v>400</v>
      </c>
      <c r="E6559" s="16" t="s">
        <v>394</v>
      </c>
      <c r="F6559" s="17">
        <f>+IF(INDEX('[1]Budget B+R'!$A$1:$M$182,MATCH('import-vte detail'!A6559,'[1]Budget B+R'!$A$1:$A$182,0),MATCH('import-vte detail'!I6559,'[1]Budget B+R'!$A$1:$M$1,0))&gt;0,INDEX('[1]Budget B+R'!$A$1:$M$182,MATCH('import-vte detail'!A6559,'[1]Budget B+R'!$A$1:$A$182,0),MATCH('import-vte detail'!I6559,'[1]Budget B+R'!$A$1:$M$1,0)),0)</f>
        <v>370</v>
      </c>
      <c r="G6559" s="17">
        <f>+IF(INDEX('[1]Budget B+R'!$A$1:$M$182,MATCH('import-vte detail'!A6559,'[1]Budget B+R'!$A$1:$A$182,0),MATCH('import-vte detail'!I6559,'[1]Budget B+R'!$A$1:$M$1,0))&lt;0,INDEX('[1]Budget B+R'!$A$1:$M$182,MATCH('import-vte detail'!A6559,'[1]Budget B+R'!$A$1:$A$182,0),MATCH('import-vte detail'!I6559,'[1]Budget B+R'!$A$1:$M$1,0))*-1,0)</f>
        <v>0</v>
      </c>
      <c r="H6559" s="17"/>
      <c r="I6559">
        <v>6</v>
      </c>
      <c r="J6559" s="6">
        <f t="shared" si="102"/>
        <v>370</v>
      </c>
      <c r="K6559" t="s">
        <v>395</v>
      </c>
    </row>
    <row r="6560" spans="1:11" hidden="1" x14ac:dyDescent="0.25">
      <c r="A6560" s="16">
        <v>50020</v>
      </c>
      <c r="B6560" s="16" t="s">
        <v>864</v>
      </c>
      <c r="C6560" s="16" t="s">
        <v>873</v>
      </c>
      <c r="D6560" s="16" t="s">
        <v>401</v>
      </c>
      <c r="E6560" s="16" t="s">
        <v>394</v>
      </c>
      <c r="F6560" s="17">
        <f>+IF(INDEX('[1]Budget B+R'!$A$1:$M$182,MATCH('import-vte detail'!A6560,'[1]Budget B+R'!$A$1:$A$182,0),MATCH('import-vte detail'!I6560,'[1]Budget B+R'!$A$1:$M$1,0))&gt;0,INDEX('[1]Budget B+R'!$A$1:$M$182,MATCH('import-vte detail'!A6560,'[1]Budget B+R'!$A$1:$A$182,0),MATCH('import-vte detail'!I6560,'[1]Budget B+R'!$A$1:$M$1,0)),0)</f>
        <v>370</v>
      </c>
      <c r="G6560" s="17">
        <f>+IF(INDEX('[1]Budget B+R'!$A$1:$M$182,MATCH('import-vte detail'!A6560,'[1]Budget B+R'!$A$1:$A$182,0),MATCH('import-vte detail'!I6560,'[1]Budget B+R'!$A$1:$M$1,0))&lt;0,INDEX('[1]Budget B+R'!$A$1:$M$182,MATCH('import-vte detail'!A6560,'[1]Budget B+R'!$A$1:$A$182,0),MATCH('import-vte detail'!I6560,'[1]Budget B+R'!$A$1:$M$1,0))*-1,0)</f>
        <v>0</v>
      </c>
      <c r="H6560" s="17"/>
      <c r="I6560">
        <v>7</v>
      </c>
      <c r="J6560" s="6">
        <f t="shared" si="102"/>
        <v>370</v>
      </c>
      <c r="K6560" t="s">
        <v>395</v>
      </c>
    </row>
    <row r="6561" spans="1:11" hidden="1" x14ac:dyDescent="0.25">
      <c r="A6561" s="16">
        <v>50020</v>
      </c>
      <c r="B6561" s="16" t="s">
        <v>864</v>
      </c>
      <c r="C6561" s="16" t="s">
        <v>873</v>
      </c>
      <c r="D6561" s="16" t="s">
        <v>402</v>
      </c>
      <c r="E6561" s="16" t="s">
        <v>394</v>
      </c>
      <c r="F6561" s="17">
        <f>+IF(INDEX('[1]Budget B+R'!$A$1:$M$182,MATCH('import-vte detail'!A6561,'[1]Budget B+R'!$A$1:$A$182,0),MATCH('import-vte detail'!I6561,'[1]Budget B+R'!$A$1:$M$1,0))&gt;0,INDEX('[1]Budget B+R'!$A$1:$M$182,MATCH('import-vte detail'!A6561,'[1]Budget B+R'!$A$1:$A$182,0),MATCH('import-vte detail'!I6561,'[1]Budget B+R'!$A$1:$M$1,0)),0)</f>
        <v>370</v>
      </c>
      <c r="G6561" s="17">
        <f>+IF(INDEX('[1]Budget B+R'!$A$1:$M$182,MATCH('import-vte detail'!A6561,'[1]Budget B+R'!$A$1:$A$182,0),MATCH('import-vte detail'!I6561,'[1]Budget B+R'!$A$1:$M$1,0))&lt;0,INDEX('[1]Budget B+R'!$A$1:$M$182,MATCH('import-vte detail'!A6561,'[1]Budget B+R'!$A$1:$A$182,0),MATCH('import-vte detail'!I6561,'[1]Budget B+R'!$A$1:$M$1,0))*-1,0)</f>
        <v>0</v>
      </c>
      <c r="H6561" s="17"/>
      <c r="I6561">
        <v>8</v>
      </c>
      <c r="J6561" s="6">
        <f t="shared" si="102"/>
        <v>370</v>
      </c>
      <c r="K6561" t="s">
        <v>395</v>
      </c>
    </row>
    <row r="6562" spans="1:11" hidden="1" x14ac:dyDescent="0.25">
      <c r="A6562" s="16">
        <v>50020</v>
      </c>
      <c r="B6562" s="16" t="s">
        <v>864</v>
      </c>
      <c r="C6562" s="16" t="s">
        <v>873</v>
      </c>
      <c r="D6562" s="16" t="s">
        <v>403</v>
      </c>
      <c r="E6562" s="16" t="s">
        <v>394</v>
      </c>
      <c r="F6562" s="17">
        <f>+IF(INDEX('[1]Budget B+R'!$A$1:$M$182,MATCH('import-vte detail'!A6562,'[1]Budget B+R'!$A$1:$A$182,0),MATCH('import-vte detail'!I6562,'[1]Budget B+R'!$A$1:$M$1,0))&gt;0,INDEX('[1]Budget B+R'!$A$1:$M$182,MATCH('import-vte detail'!A6562,'[1]Budget B+R'!$A$1:$A$182,0),MATCH('import-vte detail'!I6562,'[1]Budget B+R'!$A$1:$M$1,0)),0)</f>
        <v>370</v>
      </c>
      <c r="G6562" s="17">
        <f>+IF(INDEX('[1]Budget B+R'!$A$1:$M$182,MATCH('import-vte detail'!A6562,'[1]Budget B+R'!$A$1:$A$182,0),MATCH('import-vte detail'!I6562,'[1]Budget B+R'!$A$1:$M$1,0))&lt;0,INDEX('[1]Budget B+R'!$A$1:$M$182,MATCH('import-vte detail'!A6562,'[1]Budget B+R'!$A$1:$A$182,0),MATCH('import-vte detail'!I6562,'[1]Budget B+R'!$A$1:$M$1,0))*-1,0)</f>
        <v>0</v>
      </c>
      <c r="H6562" s="17"/>
      <c r="I6562">
        <v>9</v>
      </c>
      <c r="J6562" s="6">
        <f t="shared" si="102"/>
        <v>370</v>
      </c>
      <c r="K6562" t="s">
        <v>395</v>
      </c>
    </row>
    <row r="6563" spans="1:11" hidden="1" x14ac:dyDescent="0.25">
      <c r="A6563" s="16">
        <v>50020</v>
      </c>
      <c r="B6563" s="16" t="s">
        <v>864</v>
      </c>
      <c r="C6563" s="16" t="s">
        <v>873</v>
      </c>
      <c r="D6563" s="16" t="s">
        <v>404</v>
      </c>
      <c r="E6563" s="16" t="s">
        <v>394</v>
      </c>
      <c r="F6563" s="17">
        <f>+IF(INDEX('[1]Budget B+R'!$A$1:$M$182,MATCH('import-vte detail'!A6563,'[1]Budget B+R'!$A$1:$A$182,0),MATCH('import-vte detail'!I6563,'[1]Budget B+R'!$A$1:$M$1,0))&gt;0,INDEX('[1]Budget B+R'!$A$1:$M$182,MATCH('import-vte detail'!A6563,'[1]Budget B+R'!$A$1:$A$182,0),MATCH('import-vte detail'!I6563,'[1]Budget B+R'!$A$1:$M$1,0)),0)</f>
        <v>370</v>
      </c>
      <c r="G6563" s="17">
        <f>+IF(INDEX('[1]Budget B+R'!$A$1:$M$182,MATCH('import-vte detail'!A6563,'[1]Budget B+R'!$A$1:$A$182,0),MATCH('import-vte detail'!I6563,'[1]Budget B+R'!$A$1:$M$1,0))&lt;0,INDEX('[1]Budget B+R'!$A$1:$M$182,MATCH('import-vte detail'!A6563,'[1]Budget B+R'!$A$1:$A$182,0),MATCH('import-vte detail'!I6563,'[1]Budget B+R'!$A$1:$M$1,0))*-1,0)</f>
        <v>0</v>
      </c>
      <c r="H6563" s="17"/>
      <c r="I6563">
        <v>10</v>
      </c>
      <c r="J6563" s="6">
        <f t="shared" si="102"/>
        <v>370</v>
      </c>
      <c r="K6563" t="s">
        <v>395</v>
      </c>
    </row>
    <row r="6564" spans="1:11" hidden="1" x14ac:dyDescent="0.25">
      <c r="A6564" s="16">
        <v>50020</v>
      </c>
      <c r="B6564" s="16" t="s">
        <v>864</v>
      </c>
      <c r="C6564" s="16" t="s">
        <v>873</v>
      </c>
      <c r="D6564" s="16" t="s">
        <v>405</v>
      </c>
      <c r="E6564" s="16" t="s">
        <v>394</v>
      </c>
      <c r="F6564" s="17">
        <f>+IF(INDEX('[1]Budget B+R'!$A$1:$M$182,MATCH('import-vte detail'!A6564,'[1]Budget B+R'!$A$1:$A$182,0),MATCH('import-vte detail'!I6564,'[1]Budget B+R'!$A$1:$M$1,0))&gt;0,INDEX('[1]Budget B+R'!$A$1:$M$182,MATCH('import-vte detail'!A6564,'[1]Budget B+R'!$A$1:$A$182,0),MATCH('import-vte detail'!I6564,'[1]Budget B+R'!$A$1:$M$1,0)),0)</f>
        <v>370</v>
      </c>
      <c r="G6564" s="17">
        <f>+IF(INDEX('[1]Budget B+R'!$A$1:$M$182,MATCH('import-vte detail'!A6564,'[1]Budget B+R'!$A$1:$A$182,0),MATCH('import-vte detail'!I6564,'[1]Budget B+R'!$A$1:$M$1,0))&lt;0,INDEX('[1]Budget B+R'!$A$1:$M$182,MATCH('import-vte detail'!A6564,'[1]Budget B+R'!$A$1:$A$182,0),MATCH('import-vte detail'!I6564,'[1]Budget B+R'!$A$1:$M$1,0))*-1,0)</f>
        <v>0</v>
      </c>
      <c r="H6564" s="17"/>
      <c r="I6564">
        <v>11</v>
      </c>
      <c r="J6564" s="6">
        <f t="shared" si="102"/>
        <v>370</v>
      </c>
      <c r="K6564" t="s">
        <v>395</v>
      </c>
    </row>
    <row r="6565" spans="1:11" hidden="1" x14ac:dyDescent="0.25">
      <c r="A6565" s="16">
        <v>50020</v>
      </c>
      <c r="B6565" s="16" t="s">
        <v>864</v>
      </c>
      <c r="C6565" s="16" t="s">
        <v>873</v>
      </c>
      <c r="D6565" s="16" t="s">
        <v>406</v>
      </c>
      <c r="E6565" s="16" t="s">
        <v>394</v>
      </c>
      <c r="F6565" s="17">
        <f>+IF(INDEX('[1]Budget B+R'!$A$1:$M$182,MATCH('import-vte detail'!A6565,'[1]Budget B+R'!$A$1:$A$182,0),MATCH('import-vte detail'!I6565,'[1]Budget B+R'!$A$1:$M$1,0))&gt;0,INDEX('[1]Budget B+R'!$A$1:$M$182,MATCH('import-vte detail'!A6565,'[1]Budget B+R'!$A$1:$A$182,0),MATCH('import-vte detail'!I6565,'[1]Budget B+R'!$A$1:$M$1,0)),0)</f>
        <v>370</v>
      </c>
      <c r="G6565" s="17">
        <f>+IF(INDEX('[1]Budget B+R'!$A$1:$M$182,MATCH('import-vte detail'!A6565,'[1]Budget B+R'!$A$1:$A$182,0),MATCH('import-vte detail'!I6565,'[1]Budget B+R'!$A$1:$M$1,0))&lt;0,INDEX('[1]Budget B+R'!$A$1:$M$182,MATCH('import-vte detail'!A6565,'[1]Budget B+R'!$A$1:$A$182,0),MATCH('import-vte detail'!I6565,'[1]Budget B+R'!$A$1:$M$1,0))*-1,0)</f>
        <v>0</v>
      </c>
      <c r="H6565" s="17"/>
      <c r="I6565">
        <v>12</v>
      </c>
      <c r="J6565" s="6">
        <f t="shared" si="102"/>
        <v>370</v>
      </c>
      <c r="K6565" t="s">
        <v>395</v>
      </c>
    </row>
    <row r="6566" spans="1:11" hidden="1" x14ac:dyDescent="0.25">
      <c r="A6566" s="18">
        <v>50030</v>
      </c>
      <c r="B6566" s="16" t="s">
        <v>864</v>
      </c>
      <c r="C6566" s="16" t="s">
        <v>873</v>
      </c>
      <c r="D6566" s="16" t="s">
        <v>393</v>
      </c>
      <c r="E6566" s="16" t="s">
        <v>394</v>
      </c>
      <c r="F6566" s="17">
        <f>+IF(INDEX('[1]Budget B+R'!$A$1:$M$182,MATCH('import-vte detail'!A6566,'[1]Budget B+R'!$A$1:$A$182,0),MATCH('import-vte detail'!I6566,'[1]Budget B+R'!$A$1:$M$1,0))&gt;0,INDEX('[1]Budget B+R'!$A$1:$M$182,MATCH('import-vte detail'!A6566,'[1]Budget B+R'!$A$1:$A$182,0),MATCH('import-vte detail'!I6566,'[1]Budget B+R'!$A$1:$M$1,0)),0)</f>
        <v>1917</v>
      </c>
      <c r="G6566" s="17">
        <f>+IF(INDEX('[1]Budget B+R'!$A$1:$M$182,MATCH('import-vte detail'!A6566,'[1]Budget B+R'!$A$1:$A$182,0),MATCH('import-vte detail'!I6566,'[1]Budget B+R'!$A$1:$M$1,0))&lt;0,INDEX('[1]Budget B+R'!$A$1:$M$182,MATCH('import-vte detail'!A6566,'[1]Budget B+R'!$A$1:$A$182,0),MATCH('import-vte detail'!I6566,'[1]Budget B+R'!$A$1:$M$1,0))*-1,0)</f>
        <v>0</v>
      </c>
      <c r="H6566" s="17"/>
      <c r="I6566">
        <v>1</v>
      </c>
      <c r="J6566" s="6">
        <f t="shared" si="102"/>
        <v>1917</v>
      </c>
      <c r="K6566" t="s">
        <v>395</v>
      </c>
    </row>
    <row r="6567" spans="1:11" hidden="1" x14ac:dyDescent="0.25">
      <c r="A6567" s="16">
        <v>50030</v>
      </c>
      <c r="B6567" s="16" t="s">
        <v>864</v>
      </c>
      <c r="C6567" s="16" t="s">
        <v>873</v>
      </c>
      <c r="D6567" s="16" t="s">
        <v>396</v>
      </c>
      <c r="E6567" s="16" t="s">
        <v>394</v>
      </c>
      <c r="F6567" s="17">
        <f>+IF(INDEX('[1]Budget B+R'!$A$1:$M$182,MATCH('import-vte detail'!A6567,'[1]Budget B+R'!$A$1:$A$182,0),MATCH('import-vte detail'!I6567,'[1]Budget B+R'!$A$1:$M$1,0))&gt;0,INDEX('[1]Budget B+R'!$A$1:$M$182,MATCH('import-vte detail'!A6567,'[1]Budget B+R'!$A$1:$A$182,0),MATCH('import-vte detail'!I6567,'[1]Budget B+R'!$A$1:$M$1,0)),0)</f>
        <v>1916</v>
      </c>
      <c r="G6567" s="17">
        <f>+IF(INDEX('[1]Budget B+R'!$A$1:$M$182,MATCH('import-vte detail'!A6567,'[1]Budget B+R'!$A$1:$A$182,0),MATCH('import-vte detail'!I6567,'[1]Budget B+R'!$A$1:$M$1,0))&lt;0,INDEX('[1]Budget B+R'!$A$1:$M$182,MATCH('import-vte detail'!A6567,'[1]Budget B+R'!$A$1:$A$182,0),MATCH('import-vte detail'!I6567,'[1]Budget B+R'!$A$1:$M$1,0))*-1,0)</f>
        <v>0</v>
      </c>
      <c r="H6567" s="17"/>
      <c r="I6567">
        <v>2</v>
      </c>
      <c r="J6567" s="6">
        <f t="shared" si="102"/>
        <v>1916</v>
      </c>
      <c r="K6567" t="s">
        <v>395</v>
      </c>
    </row>
    <row r="6568" spans="1:11" hidden="1" x14ac:dyDescent="0.25">
      <c r="A6568" s="16">
        <v>50030</v>
      </c>
      <c r="B6568" s="16" t="s">
        <v>864</v>
      </c>
      <c r="C6568" s="16" t="s">
        <v>873</v>
      </c>
      <c r="D6568" s="16" t="s">
        <v>397</v>
      </c>
      <c r="E6568" s="16" t="s">
        <v>394</v>
      </c>
      <c r="F6568" s="17">
        <f>+IF(INDEX('[1]Budget B+R'!$A$1:$M$182,MATCH('import-vte detail'!A6568,'[1]Budget B+R'!$A$1:$A$182,0),MATCH('import-vte detail'!I6568,'[1]Budget B+R'!$A$1:$M$1,0))&gt;0,INDEX('[1]Budget B+R'!$A$1:$M$182,MATCH('import-vte detail'!A6568,'[1]Budget B+R'!$A$1:$A$182,0),MATCH('import-vte detail'!I6568,'[1]Budget B+R'!$A$1:$M$1,0)),0)</f>
        <v>1917</v>
      </c>
      <c r="G6568" s="17">
        <f>+IF(INDEX('[1]Budget B+R'!$A$1:$M$182,MATCH('import-vte detail'!A6568,'[1]Budget B+R'!$A$1:$A$182,0),MATCH('import-vte detail'!I6568,'[1]Budget B+R'!$A$1:$M$1,0))&lt;0,INDEX('[1]Budget B+R'!$A$1:$M$182,MATCH('import-vte detail'!A6568,'[1]Budget B+R'!$A$1:$A$182,0),MATCH('import-vte detail'!I6568,'[1]Budget B+R'!$A$1:$M$1,0))*-1,0)</f>
        <v>0</v>
      </c>
      <c r="H6568" s="17"/>
      <c r="I6568">
        <v>3</v>
      </c>
      <c r="J6568" s="6">
        <f t="shared" si="102"/>
        <v>1917</v>
      </c>
      <c r="K6568" t="s">
        <v>395</v>
      </c>
    </row>
    <row r="6569" spans="1:11" hidden="1" x14ac:dyDescent="0.25">
      <c r="A6569" s="16">
        <v>50030</v>
      </c>
      <c r="B6569" s="16" t="s">
        <v>864</v>
      </c>
      <c r="C6569" s="16" t="s">
        <v>873</v>
      </c>
      <c r="D6569" s="16" t="s">
        <v>398</v>
      </c>
      <c r="E6569" s="16" t="s">
        <v>394</v>
      </c>
      <c r="F6569" s="17">
        <f>+IF(INDEX('[1]Budget B+R'!$A$1:$M$182,MATCH('import-vte detail'!A6569,'[1]Budget B+R'!$A$1:$A$182,0),MATCH('import-vte detail'!I6569,'[1]Budget B+R'!$A$1:$M$1,0))&gt;0,INDEX('[1]Budget B+R'!$A$1:$M$182,MATCH('import-vte detail'!A6569,'[1]Budget B+R'!$A$1:$A$182,0),MATCH('import-vte detail'!I6569,'[1]Budget B+R'!$A$1:$M$1,0)),0)</f>
        <v>1917</v>
      </c>
      <c r="G6569" s="17">
        <f>+IF(INDEX('[1]Budget B+R'!$A$1:$M$182,MATCH('import-vte detail'!A6569,'[1]Budget B+R'!$A$1:$A$182,0),MATCH('import-vte detail'!I6569,'[1]Budget B+R'!$A$1:$M$1,0))&lt;0,INDEX('[1]Budget B+R'!$A$1:$M$182,MATCH('import-vte detail'!A6569,'[1]Budget B+R'!$A$1:$A$182,0),MATCH('import-vte detail'!I6569,'[1]Budget B+R'!$A$1:$M$1,0))*-1,0)</f>
        <v>0</v>
      </c>
      <c r="H6569" s="17"/>
      <c r="I6569">
        <v>4</v>
      </c>
      <c r="J6569" s="6">
        <f t="shared" si="102"/>
        <v>1917</v>
      </c>
      <c r="K6569" t="s">
        <v>395</v>
      </c>
    </row>
    <row r="6570" spans="1:11" hidden="1" x14ac:dyDescent="0.25">
      <c r="A6570" s="16">
        <v>50030</v>
      </c>
      <c r="B6570" s="16" t="s">
        <v>864</v>
      </c>
      <c r="C6570" s="16" t="s">
        <v>873</v>
      </c>
      <c r="D6570" s="16" t="s">
        <v>399</v>
      </c>
      <c r="E6570" s="16" t="s">
        <v>394</v>
      </c>
      <c r="F6570" s="17">
        <f>+IF(INDEX('[1]Budget B+R'!$A$1:$M$182,MATCH('import-vte detail'!A6570,'[1]Budget B+R'!$A$1:$A$182,0),MATCH('import-vte detail'!I6570,'[1]Budget B+R'!$A$1:$M$1,0))&gt;0,INDEX('[1]Budget B+R'!$A$1:$M$182,MATCH('import-vte detail'!A6570,'[1]Budget B+R'!$A$1:$A$182,0),MATCH('import-vte detail'!I6570,'[1]Budget B+R'!$A$1:$M$1,0)),0)</f>
        <v>1916</v>
      </c>
      <c r="G6570" s="17">
        <f>+IF(INDEX('[1]Budget B+R'!$A$1:$M$182,MATCH('import-vte detail'!A6570,'[1]Budget B+R'!$A$1:$A$182,0),MATCH('import-vte detail'!I6570,'[1]Budget B+R'!$A$1:$M$1,0))&lt;0,INDEX('[1]Budget B+R'!$A$1:$M$182,MATCH('import-vte detail'!A6570,'[1]Budget B+R'!$A$1:$A$182,0),MATCH('import-vte detail'!I6570,'[1]Budget B+R'!$A$1:$M$1,0))*-1,0)</f>
        <v>0</v>
      </c>
      <c r="H6570" s="17"/>
      <c r="I6570">
        <v>5</v>
      </c>
      <c r="J6570" s="6">
        <f t="shared" si="102"/>
        <v>1916</v>
      </c>
      <c r="K6570" t="s">
        <v>395</v>
      </c>
    </row>
    <row r="6571" spans="1:11" hidden="1" x14ac:dyDescent="0.25">
      <c r="A6571" s="16">
        <v>50030</v>
      </c>
      <c r="B6571" s="16" t="s">
        <v>864</v>
      </c>
      <c r="C6571" s="16" t="s">
        <v>873</v>
      </c>
      <c r="D6571" s="16" t="s">
        <v>400</v>
      </c>
      <c r="E6571" s="16" t="s">
        <v>394</v>
      </c>
      <c r="F6571" s="17">
        <f>+IF(INDEX('[1]Budget B+R'!$A$1:$M$182,MATCH('import-vte detail'!A6571,'[1]Budget B+R'!$A$1:$A$182,0),MATCH('import-vte detail'!I6571,'[1]Budget B+R'!$A$1:$M$1,0))&gt;0,INDEX('[1]Budget B+R'!$A$1:$M$182,MATCH('import-vte detail'!A6571,'[1]Budget B+R'!$A$1:$A$182,0),MATCH('import-vte detail'!I6571,'[1]Budget B+R'!$A$1:$M$1,0)),0)</f>
        <v>1917</v>
      </c>
      <c r="G6571" s="17">
        <f>+IF(INDEX('[1]Budget B+R'!$A$1:$M$182,MATCH('import-vte detail'!A6571,'[1]Budget B+R'!$A$1:$A$182,0),MATCH('import-vte detail'!I6571,'[1]Budget B+R'!$A$1:$M$1,0))&lt;0,INDEX('[1]Budget B+R'!$A$1:$M$182,MATCH('import-vte detail'!A6571,'[1]Budget B+R'!$A$1:$A$182,0),MATCH('import-vte detail'!I6571,'[1]Budget B+R'!$A$1:$M$1,0))*-1,0)</f>
        <v>0</v>
      </c>
      <c r="H6571" s="17"/>
      <c r="I6571">
        <v>6</v>
      </c>
      <c r="J6571" s="6">
        <f t="shared" si="102"/>
        <v>1917</v>
      </c>
      <c r="K6571" t="s">
        <v>395</v>
      </c>
    </row>
    <row r="6572" spans="1:11" hidden="1" x14ac:dyDescent="0.25">
      <c r="A6572" s="16">
        <v>50030</v>
      </c>
      <c r="B6572" s="16" t="s">
        <v>864</v>
      </c>
      <c r="C6572" s="16" t="s">
        <v>873</v>
      </c>
      <c r="D6572" s="16" t="s">
        <v>401</v>
      </c>
      <c r="E6572" s="16" t="s">
        <v>394</v>
      </c>
      <c r="F6572" s="17">
        <f>+IF(INDEX('[1]Budget B+R'!$A$1:$M$182,MATCH('import-vte detail'!A6572,'[1]Budget B+R'!$A$1:$A$182,0),MATCH('import-vte detail'!I6572,'[1]Budget B+R'!$A$1:$M$1,0))&gt;0,INDEX('[1]Budget B+R'!$A$1:$M$182,MATCH('import-vte detail'!A6572,'[1]Budget B+R'!$A$1:$A$182,0),MATCH('import-vte detail'!I6572,'[1]Budget B+R'!$A$1:$M$1,0)),0)</f>
        <v>1917</v>
      </c>
      <c r="G6572" s="17">
        <f>+IF(INDEX('[1]Budget B+R'!$A$1:$M$182,MATCH('import-vte detail'!A6572,'[1]Budget B+R'!$A$1:$A$182,0),MATCH('import-vte detail'!I6572,'[1]Budget B+R'!$A$1:$M$1,0))&lt;0,INDEX('[1]Budget B+R'!$A$1:$M$182,MATCH('import-vte detail'!A6572,'[1]Budget B+R'!$A$1:$A$182,0),MATCH('import-vte detail'!I6572,'[1]Budget B+R'!$A$1:$M$1,0))*-1,0)</f>
        <v>0</v>
      </c>
      <c r="H6572" s="17"/>
      <c r="I6572">
        <v>7</v>
      </c>
      <c r="J6572" s="6">
        <f t="shared" si="102"/>
        <v>1917</v>
      </c>
      <c r="K6572" t="s">
        <v>395</v>
      </c>
    </row>
    <row r="6573" spans="1:11" hidden="1" x14ac:dyDescent="0.25">
      <c r="A6573" s="16">
        <v>50030</v>
      </c>
      <c r="B6573" s="16" t="s">
        <v>864</v>
      </c>
      <c r="C6573" s="16" t="s">
        <v>873</v>
      </c>
      <c r="D6573" s="16" t="s">
        <v>402</v>
      </c>
      <c r="E6573" s="16" t="s">
        <v>394</v>
      </c>
      <c r="F6573" s="17">
        <f>+IF(INDEX('[1]Budget B+R'!$A$1:$M$182,MATCH('import-vte detail'!A6573,'[1]Budget B+R'!$A$1:$A$182,0),MATCH('import-vte detail'!I6573,'[1]Budget B+R'!$A$1:$M$1,0))&gt;0,INDEX('[1]Budget B+R'!$A$1:$M$182,MATCH('import-vte detail'!A6573,'[1]Budget B+R'!$A$1:$A$182,0),MATCH('import-vte detail'!I6573,'[1]Budget B+R'!$A$1:$M$1,0)),0)</f>
        <v>1916</v>
      </c>
      <c r="G6573" s="17">
        <f>+IF(INDEX('[1]Budget B+R'!$A$1:$M$182,MATCH('import-vte detail'!A6573,'[1]Budget B+R'!$A$1:$A$182,0),MATCH('import-vte detail'!I6573,'[1]Budget B+R'!$A$1:$M$1,0))&lt;0,INDEX('[1]Budget B+R'!$A$1:$M$182,MATCH('import-vte detail'!A6573,'[1]Budget B+R'!$A$1:$A$182,0),MATCH('import-vte detail'!I6573,'[1]Budget B+R'!$A$1:$M$1,0))*-1,0)</f>
        <v>0</v>
      </c>
      <c r="H6573" s="17"/>
      <c r="I6573">
        <v>8</v>
      </c>
      <c r="J6573" s="6">
        <f t="shared" si="102"/>
        <v>1916</v>
      </c>
      <c r="K6573" t="s">
        <v>395</v>
      </c>
    </row>
    <row r="6574" spans="1:11" hidden="1" x14ac:dyDescent="0.25">
      <c r="A6574" s="16">
        <v>50030</v>
      </c>
      <c r="B6574" s="16" t="s">
        <v>864</v>
      </c>
      <c r="C6574" s="16" t="s">
        <v>873</v>
      </c>
      <c r="D6574" s="16" t="s">
        <v>403</v>
      </c>
      <c r="E6574" s="16" t="s">
        <v>394</v>
      </c>
      <c r="F6574" s="17">
        <f>+IF(INDEX('[1]Budget B+R'!$A$1:$M$182,MATCH('import-vte detail'!A6574,'[1]Budget B+R'!$A$1:$A$182,0),MATCH('import-vte detail'!I6574,'[1]Budget B+R'!$A$1:$M$1,0))&gt;0,INDEX('[1]Budget B+R'!$A$1:$M$182,MATCH('import-vte detail'!A6574,'[1]Budget B+R'!$A$1:$A$182,0),MATCH('import-vte detail'!I6574,'[1]Budget B+R'!$A$1:$M$1,0)),0)</f>
        <v>1917</v>
      </c>
      <c r="G6574" s="17">
        <f>+IF(INDEX('[1]Budget B+R'!$A$1:$M$182,MATCH('import-vte detail'!A6574,'[1]Budget B+R'!$A$1:$A$182,0),MATCH('import-vte detail'!I6574,'[1]Budget B+R'!$A$1:$M$1,0))&lt;0,INDEX('[1]Budget B+R'!$A$1:$M$182,MATCH('import-vte detail'!A6574,'[1]Budget B+R'!$A$1:$A$182,0),MATCH('import-vte detail'!I6574,'[1]Budget B+R'!$A$1:$M$1,0))*-1,0)</f>
        <v>0</v>
      </c>
      <c r="H6574" s="17"/>
      <c r="I6574">
        <v>9</v>
      </c>
      <c r="J6574" s="6">
        <f t="shared" si="102"/>
        <v>1917</v>
      </c>
      <c r="K6574" t="s">
        <v>395</v>
      </c>
    </row>
    <row r="6575" spans="1:11" hidden="1" x14ac:dyDescent="0.25">
      <c r="A6575" s="16">
        <v>50030</v>
      </c>
      <c r="B6575" s="16" t="s">
        <v>864</v>
      </c>
      <c r="C6575" s="16" t="s">
        <v>873</v>
      </c>
      <c r="D6575" s="16" t="s">
        <v>404</v>
      </c>
      <c r="E6575" s="16" t="s">
        <v>394</v>
      </c>
      <c r="F6575" s="17">
        <f>+IF(INDEX('[1]Budget B+R'!$A$1:$M$182,MATCH('import-vte detail'!A6575,'[1]Budget B+R'!$A$1:$A$182,0),MATCH('import-vte detail'!I6575,'[1]Budget B+R'!$A$1:$M$1,0))&gt;0,INDEX('[1]Budget B+R'!$A$1:$M$182,MATCH('import-vte detail'!A6575,'[1]Budget B+R'!$A$1:$A$182,0),MATCH('import-vte detail'!I6575,'[1]Budget B+R'!$A$1:$M$1,0)),0)</f>
        <v>1917</v>
      </c>
      <c r="G6575" s="17">
        <f>+IF(INDEX('[1]Budget B+R'!$A$1:$M$182,MATCH('import-vte detail'!A6575,'[1]Budget B+R'!$A$1:$A$182,0),MATCH('import-vte detail'!I6575,'[1]Budget B+R'!$A$1:$M$1,0))&lt;0,INDEX('[1]Budget B+R'!$A$1:$M$182,MATCH('import-vte detail'!A6575,'[1]Budget B+R'!$A$1:$A$182,0),MATCH('import-vte detail'!I6575,'[1]Budget B+R'!$A$1:$M$1,0))*-1,0)</f>
        <v>0</v>
      </c>
      <c r="H6575" s="17"/>
      <c r="I6575">
        <v>10</v>
      </c>
      <c r="J6575" s="6">
        <f t="shared" si="102"/>
        <v>1917</v>
      </c>
      <c r="K6575" t="s">
        <v>395</v>
      </c>
    </row>
    <row r="6576" spans="1:11" hidden="1" x14ac:dyDescent="0.25">
      <c r="A6576" s="16">
        <v>50030</v>
      </c>
      <c r="B6576" s="16" t="s">
        <v>864</v>
      </c>
      <c r="C6576" s="16" t="s">
        <v>873</v>
      </c>
      <c r="D6576" s="16" t="s">
        <v>405</v>
      </c>
      <c r="E6576" s="16" t="s">
        <v>394</v>
      </c>
      <c r="F6576" s="17">
        <f>+IF(INDEX('[1]Budget B+R'!$A$1:$M$182,MATCH('import-vte detail'!A6576,'[1]Budget B+R'!$A$1:$A$182,0),MATCH('import-vte detail'!I6576,'[1]Budget B+R'!$A$1:$M$1,0))&gt;0,INDEX('[1]Budget B+R'!$A$1:$M$182,MATCH('import-vte detail'!A6576,'[1]Budget B+R'!$A$1:$A$182,0),MATCH('import-vte detail'!I6576,'[1]Budget B+R'!$A$1:$M$1,0)),0)</f>
        <v>1916</v>
      </c>
      <c r="G6576" s="17">
        <f>+IF(INDEX('[1]Budget B+R'!$A$1:$M$182,MATCH('import-vte detail'!A6576,'[1]Budget B+R'!$A$1:$A$182,0),MATCH('import-vte detail'!I6576,'[1]Budget B+R'!$A$1:$M$1,0))&lt;0,INDEX('[1]Budget B+R'!$A$1:$M$182,MATCH('import-vte detail'!A6576,'[1]Budget B+R'!$A$1:$A$182,0),MATCH('import-vte detail'!I6576,'[1]Budget B+R'!$A$1:$M$1,0))*-1,0)</f>
        <v>0</v>
      </c>
      <c r="H6576" s="17"/>
      <c r="I6576">
        <v>11</v>
      </c>
      <c r="J6576" s="6">
        <f t="shared" si="102"/>
        <v>1916</v>
      </c>
      <c r="K6576" t="s">
        <v>395</v>
      </c>
    </row>
    <row r="6577" spans="1:11" hidden="1" x14ac:dyDescent="0.25">
      <c r="A6577" s="16">
        <v>50030</v>
      </c>
      <c r="B6577" s="16" t="s">
        <v>864</v>
      </c>
      <c r="C6577" s="16" t="s">
        <v>873</v>
      </c>
      <c r="D6577" s="16" t="s">
        <v>406</v>
      </c>
      <c r="E6577" s="16" t="s">
        <v>394</v>
      </c>
      <c r="F6577" s="17">
        <f>+IF(INDEX('[1]Budget B+R'!$A$1:$M$182,MATCH('import-vte detail'!A6577,'[1]Budget B+R'!$A$1:$A$182,0),MATCH('import-vte detail'!I6577,'[1]Budget B+R'!$A$1:$M$1,0))&gt;0,INDEX('[1]Budget B+R'!$A$1:$M$182,MATCH('import-vte detail'!A6577,'[1]Budget B+R'!$A$1:$A$182,0),MATCH('import-vte detail'!I6577,'[1]Budget B+R'!$A$1:$M$1,0)),0)</f>
        <v>1917</v>
      </c>
      <c r="G6577" s="17">
        <f>+IF(INDEX('[1]Budget B+R'!$A$1:$M$182,MATCH('import-vte detail'!A6577,'[1]Budget B+R'!$A$1:$A$182,0),MATCH('import-vte detail'!I6577,'[1]Budget B+R'!$A$1:$M$1,0))&lt;0,INDEX('[1]Budget B+R'!$A$1:$M$182,MATCH('import-vte detail'!A6577,'[1]Budget B+R'!$A$1:$A$182,0),MATCH('import-vte detail'!I6577,'[1]Budget B+R'!$A$1:$M$1,0))*-1,0)</f>
        <v>0</v>
      </c>
      <c r="H6577" s="17"/>
      <c r="I6577">
        <v>12</v>
      </c>
      <c r="J6577" s="6">
        <f t="shared" si="102"/>
        <v>1917</v>
      </c>
      <c r="K6577" t="s">
        <v>395</v>
      </c>
    </row>
    <row r="6578" spans="1:11" hidden="1" x14ac:dyDescent="0.25">
      <c r="A6578" s="18">
        <v>50040</v>
      </c>
      <c r="B6578" s="16" t="s">
        <v>864</v>
      </c>
      <c r="C6578" s="16" t="s">
        <v>873</v>
      </c>
      <c r="D6578" s="16" t="s">
        <v>393</v>
      </c>
      <c r="E6578" s="16" t="s">
        <v>394</v>
      </c>
      <c r="F6578" s="17">
        <f>+IF(INDEX('[1]Budget B+R'!$A$1:$M$182,MATCH('import-vte detail'!A6578,'[1]Budget B+R'!$A$1:$A$182,0),MATCH('import-vte detail'!I6578,'[1]Budget B+R'!$A$1:$M$1,0))&gt;0,INDEX('[1]Budget B+R'!$A$1:$M$182,MATCH('import-vte detail'!A6578,'[1]Budget B+R'!$A$1:$A$182,0),MATCH('import-vte detail'!I6578,'[1]Budget B+R'!$A$1:$M$1,0)),0)</f>
        <v>250</v>
      </c>
      <c r="G6578" s="17">
        <f>+IF(INDEX('[1]Budget B+R'!$A$1:$M$182,MATCH('import-vte detail'!A6578,'[1]Budget B+R'!$A$1:$A$182,0),MATCH('import-vte detail'!I6578,'[1]Budget B+R'!$A$1:$M$1,0))&lt;0,INDEX('[1]Budget B+R'!$A$1:$M$182,MATCH('import-vte detail'!A6578,'[1]Budget B+R'!$A$1:$A$182,0),MATCH('import-vte detail'!I6578,'[1]Budget B+R'!$A$1:$M$1,0))*-1,0)</f>
        <v>0</v>
      </c>
      <c r="H6578" s="17"/>
      <c r="I6578">
        <v>1</v>
      </c>
      <c r="J6578" s="6">
        <f t="shared" si="102"/>
        <v>250</v>
      </c>
      <c r="K6578" t="s">
        <v>395</v>
      </c>
    </row>
    <row r="6579" spans="1:11" hidden="1" x14ac:dyDescent="0.25">
      <c r="A6579" s="16">
        <v>50040</v>
      </c>
      <c r="B6579" s="16" t="s">
        <v>864</v>
      </c>
      <c r="C6579" s="16" t="s">
        <v>873</v>
      </c>
      <c r="D6579" s="16" t="s">
        <v>396</v>
      </c>
      <c r="E6579" s="16" t="s">
        <v>394</v>
      </c>
      <c r="F6579" s="17">
        <f>+IF(INDEX('[1]Budget B+R'!$A$1:$M$182,MATCH('import-vte detail'!A6579,'[1]Budget B+R'!$A$1:$A$182,0),MATCH('import-vte detail'!I6579,'[1]Budget B+R'!$A$1:$M$1,0))&gt;0,INDEX('[1]Budget B+R'!$A$1:$M$182,MATCH('import-vte detail'!A6579,'[1]Budget B+R'!$A$1:$A$182,0),MATCH('import-vte detail'!I6579,'[1]Budget B+R'!$A$1:$M$1,0)),0)</f>
        <v>250</v>
      </c>
      <c r="G6579" s="17">
        <f>+IF(INDEX('[1]Budget B+R'!$A$1:$M$182,MATCH('import-vte detail'!A6579,'[1]Budget B+R'!$A$1:$A$182,0),MATCH('import-vte detail'!I6579,'[1]Budget B+R'!$A$1:$M$1,0))&lt;0,INDEX('[1]Budget B+R'!$A$1:$M$182,MATCH('import-vte detail'!A6579,'[1]Budget B+R'!$A$1:$A$182,0),MATCH('import-vte detail'!I6579,'[1]Budget B+R'!$A$1:$M$1,0))*-1,0)</f>
        <v>0</v>
      </c>
      <c r="H6579" s="17"/>
      <c r="I6579">
        <v>2</v>
      </c>
      <c r="J6579" s="6">
        <f t="shared" si="102"/>
        <v>250</v>
      </c>
      <c r="K6579" t="s">
        <v>395</v>
      </c>
    </row>
    <row r="6580" spans="1:11" hidden="1" x14ac:dyDescent="0.25">
      <c r="A6580" s="16">
        <v>50040</v>
      </c>
      <c r="B6580" s="16" t="s">
        <v>864</v>
      </c>
      <c r="C6580" s="16" t="s">
        <v>873</v>
      </c>
      <c r="D6580" s="16" t="s">
        <v>397</v>
      </c>
      <c r="E6580" s="16" t="s">
        <v>394</v>
      </c>
      <c r="F6580" s="17">
        <f>+IF(INDEX('[1]Budget B+R'!$A$1:$M$182,MATCH('import-vte detail'!A6580,'[1]Budget B+R'!$A$1:$A$182,0),MATCH('import-vte detail'!I6580,'[1]Budget B+R'!$A$1:$M$1,0))&gt;0,INDEX('[1]Budget B+R'!$A$1:$M$182,MATCH('import-vte detail'!A6580,'[1]Budget B+R'!$A$1:$A$182,0),MATCH('import-vte detail'!I6580,'[1]Budget B+R'!$A$1:$M$1,0)),0)</f>
        <v>250</v>
      </c>
      <c r="G6580" s="17">
        <f>+IF(INDEX('[1]Budget B+R'!$A$1:$M$182,MATCH('import-vte detail'!A6580,'[1]Budget B+R'!$A$1:$A$182,0),MATCH('import-vte detail'!I6580,'[1]Budget B+R'!$A$1:$M$1,0))&lt;0,INDEX('[1]Budget B+R'!$A$1:$M$182,MATCH('import-vte detail'!A6580,'[1]Budget B+R'!$A$1:$A$182,0),MATCH('import-vte detail'!I6580,'[1]Budget B+R'!$A$1:$M$1,0))*-1,0)</f>
        <v>0</v>
      </c>
      <c r="H6580" s="17"/>
      <c r="I6580">
        <v>3</v>
      </c>
      <c r="J6580" s="6">
        <f t="shared" si="102"/>
        <v>250</v>
      </c>
      <c r="K6580" t="s">
        <v>395</v>
      </c>
    </row>
    <row r="6581" spans="1:11" hidden="1" x14ac:dyDescent="0.25">
      <c r="A6581" s="16">
        <v>50040</v>
      </c>
      <c r="B6581" s="16" t="s">
        <v>864</v>
      </c>
      <c r="C6581" s="16" t="s">
        <v>873</v>
      </c>
      <c r="D6581" s="16" t="s">
        <v>398</v>
      </c>
      <c r="E6581" s="16" t="s">
        <v>394</v>
      </c>
      <c r="F6581" s="17">
        <f>+IF(INDEX('[1]Budget B+R'!$A$1:$M$182,MATCH('import-vte detail'!A6581,'[1]Budget B+R'!$A$1:$A$182,0),MATCH('import-vte detail'!I6581,'[1]Budget B+R'!$A$1:$M$1,0))&gt;0,INDEX('[1]Budget B+R'!$A$1:$M$182,MATCH('import-vte detail'!A6581,'[1]Budget B+R'!$A$1:$A$182,0),MATCH('import-vte detail'!I6581,'[1]Budget B+R'!$A$1:$M$1,0)),0)</f>
        <v>250</v>
      </c>
      <c r="G6581" s="17">
        <f>+IF(INDEX('[1]Budget B+R'!$A$1:$M$182,MATCH('import-vte detail'!A6581,'[1]Budget B+R'!$A$1:$A$182,0),MATCH('import-vte detail'!I6581,'[1]Budget B+R'!$A$1:$M$1,0))&lt;0,INDEX('[1]Budget B+R'!$A$1:$M$182,MATCH('import-vte detail'!A6581,'[1]Budget B+R'!$A$1:$A$182,0),MATCH('import-vte detail'!I6581,'[1]Budget B+R'!$A$1:$M$1,0))*-1,0)</f>
        <v>0</v>
      </c>
      <c r="H6581" s="17"/>
      <c r="I6581">
        <v>4</v>
      </c>
      <c r="J6581" s="6">
        <f t="shared" si="102"/>
        <v>250</v>
      </c>
      <c r="K6581" t="s">
        <v>395</v>
      </c>
    </row>
    <row r="6582" spans="1:11" hidden="1" x14ac:dyDescent="0.25">
      <c r="A6582" s="16">
        <v>50040</v>
      </c>
      <c r="B6582" s="16" t="s">
        <v>864</v>
      </c>
      <c r="C6582" s="16" t="s">
        <v>873</v>
      </c>
      <c r="D6582" s="16" t="s">
        <v>399</v>
      </c>
      <c r="E6582" s="16" t="s">
        <v>394</v>
      </c>
      <c r="F6582" s="17">
        <f>+IF(INDEX('[1]Budget B+R'!$A$1:$M$182,MATCH('import-vte detail'!A6582,'[1]Budget B+R'!$A$1:$A$182,0),MATCH('import-vte detail'!I6582,'[1]Budget B+R'!$A$1:$M$1,0))&gt;0,INDEX('[1]Budget B+R'!$A$1:$M$182,MATCH('import-vte detail'!A6582,'[1]Budget B+R'!$A$1:$A$182,0),MATCH('import-vte detail'!I6582,'[1]Budget B+R'!$A$1:$M$1,0)),0)</f>
        <v>250</v>
      </c>
      <c r="G6582" s="17">
        <f>+IF(INDEX('[1]Budget B+R'!$A$1:$M$182,MATCH('import-vte detail'!A6582,'[1]Budget B+R'!$A$1:$A$182,0),MATCH('import-vte detail'!I6582,'[1]Budget B+R'!$A$1:$M$1,0))&lt;0,INDEX('[1]Budget B+R'!$A$1:$M$182,MATCH('import-vte detail'!A6582,'[1]Budget B+R'!$A$1:$A$182,0),MATCH('import-vte detail'!I6582,'[1]Budget B+R'!$A$1:$M$1,0))*-1,0)</f>
        <v>0</v>
      </c>
      <c r="H6582" s="17"/>
      <c r="I6582">
        <v>5</v>
      </c>
      <c r="J6582" s="6">
        <f t="shared" si="102"/>
        <v>250</v>
      </c>
      <c r="K6582" t="s">
        <v>395</v>
      </c>
    </row>
    <row r="6583" spans="1:11" hidden="1" x14ac:dyDescent="0.25">
      <c r="A6583" s="16">
        <v>50040</v>
      </c>
      <c r="B6583" s="16" t="s">
        <v>864</v>
      </c>
      <c r="C6583" s="16" t="s">
        <v>873</v>
      </c>
      <c r="D6583" s="16" t="s">
        <v>400</v>
      </c>
      <c r="E6583" s="16" t="s">
        <v>394</v>
      </c>
      <c r="F6583" s="17">
        <f>+IF(INDEX('[1]Budget B+R'!$A$1:$M$182,MATCH('import-vte detail'!A6583,'[1]Budget B+R'!$A$1:$A$182,0),MATCH('import-vte detail'!I6583,'[1]Budget B+R'!$A$1:$M$1,0))&gt;0,INDEX('[1]Budget B+R'!$A$1:$M$182,MATCH('import-vte detail'!A6583,'[1]Budget B+R'!$A$1:$A$182,0),MATCH('import-vte detail'!I6583,'[1]Budget B+R'!$A$1:$M$1,0)),0)</f>
        <v>250</v>
      </c>
      <c r="G6583" s="17">
        <f>+IF(INDEX('[1]Budget B+R'!$A$1:$M$182,MATCH('import-vte detail'!A6583,'[1]Budget B+R'!$A$1:$A$182,0),MATCH('import-vte detail'!I6583,'[1]Budget B+R'!$A$1:$M$1,0))&lt;0,INDEX('[1]Budget B+R'!$A$1:$M$182,MATCH('import-vte detail'!A6583,'[1]Budget B+R'!$A$1:$A$182,0),MATCH('import-vte detail'!I6583,'[1]Budget B+R'!$A$1:$M$1,0))*-1,0)</f>
        <v>0</v>
      </c>
      <c r="H6583" s="17"/>
      <c r="I6583">
        <v>6</v>
      </c>
      <c r="J6583" s="6">
        <f t="shared" si="102"/>
        <v>250</v>
      </c>
      <c r="K6583" t="s">
        <v>395</v>
      </c>
    </row>
    <row r="6584" spans="1:11" hidden="1" x14ac:dyDescent="0.25">
      <c r="A6584" s="16">
        <v>50040</v>
      </c>
      <c r="B6584" s="16" t="s">
        <v>864</v>
      </c>
      <c r="C6584" s="16" t="s">
        <v>873</v>
      </c>
      <c r="D6584" s="16" t="s">
        <v>401</v>
      </c>
      <c r="E6584" s="16" t="s">
        <v>394</v>
      </c>
      <c r="F6584" s="17">
        <f>+IF(INDEX('[1]Budget B+R'!$A$1:$M$182,MATCH('import-vte detail'!A6584,'[1]Budget B+R'!$A$1:$A$182,0),MATCH('import-vte detail'!I6584,'[1]Budget B+R'!$A$1:$M$1,0))&gt;0,INDEX('[1]Budget B+R'!$A$1:$M$182,MATCH('import-vte detail'!A6584,'[1]Budget B+R'!$A$1:$A$182,0),MATCH('import-vte detail'!I6584,'[1]Budget B+R'!$A$1:$M$1,0)),0)</f>
        <v>250</v>
      </c>
      <c r="G6584" s="17">
        <f>+IF(INDEX('[1]Budget B+R'!$A$1:$M$182,MATCH('import-vte detail'!A6584,'[1]Budget B+R'!$A$1:$A$182,0),MATCH('import-vte detail'!I6584,'[1]Budget B+R'!$A$1:$M$1,0))&lt;0,INDEX('[1]Budget B+R'!$A$1:$M$182,MATCH('import-vte detail'!A6584,'[1]Budget B+R'!$A$1:$A$182,0),MATCH('import-vte detail'!I6584,'[1]Budget B+R'!$A$1:$M$1,0))*-1,0)</f>
        <v>0</v>
      </c>
      <c r="H6584" s="17"/>
      <c r="I6584">
        <v>7</v>
      </c>
      <c r="J6584" s="6">
        <f t="shared" si="102"/>
        <v>250</v>
      </c>
      <c r="K6584" t="s">
        <v>395</v>
      </c>
    </row>
    <row r="6585" spans="1:11" hidden="1" x14ac:dyDescent="0.25">
      <c r="A6585" s="16">
        <v>50040</v>
      </c>
      <c r="B6585" s="16" t="s">
        <v>864</v>
      </c>
      <c r="C6585" s="16" t="s">
        <v>873</v>
      </c>
      <c r="D6585" s="16" t="s">
        <v>402</v>
      </c>
      <c r="E6585" s="16" t="s">
        <v>394</v>
      </c>
      <c r="F6585" s="17">
        <f>+IF(INDEX('[1]Budget B+R'!$A$1:$M$182,MATCH('import-vte detail'!A6585,'[1]Budget B+R'!$A$1:$A$182,0),MATCH('import-vte detail'!I6585,'[1]Budget B+R'!$A$1:$M$1,0))&gt;0,INDEX('[1]Budget B+R'!$A$1:$M$182,MATCH('import-vte detail'!A6585,'[1]Budget B+R'!$A$1:$A$182,0),MATCH('import-vte detail'!I6585,'[1]Budget B+R'!$A$1:$M$1,0)),0)</f>
        <v>250</v>
      </c>
      <c r="G6585" s="17">
        <f>+IF(INDEX('[1]Budget B+R'!$A$1:$M$182,MATCH('import-vte detail'!A6585,'[1]Budget B+R'!$A$1:$A$182,0),MATCH('import-vte detail'!I6585,'[1]Budget B+R'!$A$1:$M$1,0))&lt;0,INDEX('[1]Budget B+R'!$A$1:$M$182,MATCH('import-vte detail'!A6585,'[1]Budget B+R'!$A$1:$A$182,0),MATCH('import-vte detail'!I6585,'[1]Budget B+R'!$A$1:$M$1,0))*-1,0)</f>
        <v>0</v>
      </c>
      <c r="H6585" s="17"/>
      <c r="I6585">
        <v>8</v>
      </c>
      <c r="J6585" s="6">
        <f t="shared" si="102"/>
        <v>250</v>
      </c>
      <c r="K6585" t="s">
        <v>395</v>
      </c>
    </row>
    <row r="6586" spans="1:11" hidden="1" x14ac:dyDescent="0.25">
      <c r="A6586" s="16">
        <v>50040</v>
      </c>
      <c r="B6586" s="16" t="s">
        <v>864</v>
      </c>
      <c r="C6586" s="16" t="s">
        <v>873</v>
      </c>
      <c r="D6586" s="16" t="s">
        <v>403</v>
      </c>
      <c r="E6586" s="16" t="s">
        <v>394</v>
      </c>
      <c r="F6586" s="17">
        <f>+IF(INDEX('[1]Budget B+R'!$A$1:$M$182,MATCH('import-vte detail'!A6586,'[1]Budget B+R'!$A$1:$A$182,0),MATCH('import-vte detail'!I6586,'[1]Budget B+R'!$A$1:$M$1,0))&gt;0,INDEX('[1]Budget B+R'!$A$1:$M$182,MATCH('import-vte detail'!A6586,'[1]Budget B+R'!$A$1:$A$182,0),MATCH('import-vte detail'!I6586,'[1]Budget B+R'!$A$1:$M$1,0)),0)</f>
        <v>250</v>
      </c>
      <c r="G6586" s="17">
        <f>+IF(INDEX('[1]Budget B+R'!$A$1:$M$182,MATCH('import-vte detail'!A6586,'[1]Budget B+R'!$A$1:$A$182,0),MATCH('import-vte detail'!I6586,'[1]Budget B+R'!$A$1:$M$1,0))&lt;0,INDEX('[1]Budget B+R'!$A$1:$M$182,MATCH('import-vte detail'!A6586,'[1]Budget B+R'!$A$1:$A$182,0),MATCH('import-vte detail'!I6586,'[1]Budget B+R'!$A$1:$M$1,0))*-1,0)</f>
        <v>0</v>
      </c>
      <c r="H6586" s="17"/>
      <c r="I6586">
        <v>9</v>
      </c>
      <c r="J6586" s="6">
        <f t="shared" si="102"/>
        <v>250</v>
      </c>
      <c r="K6586" t="s">
        <v>395</v>
      </c>
    </row>
    <row r="6587" spans="1:11" hidden="1" x14ac:dyDescent="0.25">
      <c r="A6587" s="16">
        <v>50040</v>
      </c>
      <c r="B6587" s="16" t="s">
        <v>864</v>
      </c>
      <c r="C6587" s="16" t="s">
        <v>873</v>
      </c>
      <c r="D6587" s="16" t="s">
        <v>404</v>
      </c>
      <c r="E6587" s="16" t="s">
        <v>394</v>
      </c>
      <c r="F6587" s="17">
        <f>+IF(INDEX('[1]Budget B+R'!$A$1:$M$182,MATCH('import-vte detail'!A6587,'[1]Budget B+R'!$A$1:$A$182,0),MATCH('import-vte detail'!I6587,'[1]Budget B+R'!$A$1:$M$1,0))&gt;0,INDEX('[1]Budget B+R'!$A$1:$M$182,MATCH('import-vte detail'!A6587,'[1]Budget B+R'!$A$1:$A$182,0),MATCH('import-vte detail'!I6587,'[1]Budget B+R'!$A$1:$M$1,0)),0)</f>
        <v>250</v>
      </c>
      <c r="G6587" s="17">
        <f>+IF(INDEX('[1]Budget B+R'!$A$1:$M$182,MATCH('import-vte detail'!A6587,'[1]Budget B+R'!$A$1:$A$182,0),MATCH('import-vte detail'!I6587,'[1]Budget B+R'!$A$1:$M$1,0))&lt;0,INDEX('[1]Budget B+R'!$A$1:$M$182,MATCH('import-vte detail'!A6587,'[1]Budget B+R'!$A$1:$A$182,0),MATCH('import-vte detail'!I6587,'[1]Budget B+R'!$A$1:$M$1,0))*-1,0)</f>
        <v>0</v>
      </c>
      <c r="H6587" s="17"/>
      <c r="I6587">
        <v>10</v>
      </c>
      <c r="J6587" s="6">
        <f t="shared" si="102"/>
        <v>250</v>
      </c>
      <c r="K6587" t="s">
        <v>395</v>
      </c>
    </row>
    <row r="6588" spans="1:11" hidden="1" x14ac:dyDescent="0.25">
      <c r="A6588" s="16">
        <v>50040</v>
      </c>
      <c r="B6588" s="16" t="s">
        <v>864</v>
      </c>
      <c r="C6588" s="16" t="s">
        <v>873</v>
      </c>
      <c r="D6588" s="16" t="s">
        <v>405</v>
      </c>
      <c r="E6588" s="16" t="s">
        <v>394</v>
      </c>
      <c r="F6588" s="17">
        <f>+IF(INDEX('[1]Budget B+R'!$A$1:$M$182,MATCH('import-vte detail'!A6588,'[1]Budget B+R'!$A$1:$A$182,0),MATCH('import-vte detail'!I6588,'[1]Budget B+R'!$A$1:$M$1,0))&gt;0,INDEX('[1]Budget B+R'!$A$1:$M$182,MATCH('import-vte detail'!A6588,'[1]Budget B+R'!$A$1:$A$182,0),MATCH('import-vte detail'!I6588,'[1]Budget B+R'!$A$1:$M$1,0)),0)</f>
        <v>250</v>
      </c>
      <c r="G6588" s="17">
        <f>+IF(INDEX('[1]Budget B+R'!$A$1:$M$182,MATCH('import-vte detail'!A6588,'[1]Budget B+R'!$A$1:$A$182,0),MATCH('import-vte detail'!I6588,'[1]Budget B+R'!$A$1:$M$1,0))&lt;0,INDEX('[1]Budget B+R'!$A$1:$M$182,MATCH('import-vte detail'!A6588,'[1]Budget B+R'!$A$1:$A$182,0),MATCH('import-vte detail'!I6588,'[1]Budget B+R'!$A$1:$M$1,0))*-1,0)</f>
        <v>0</v>
      </c>
      <c r="H6588" s="17"/>
      <c r="I6588">
        <v>11</v>
      </c>
      <c r="J6588" s="6">
        <f t="shared" si="102"/>
        <v>250</v>
      </c>
      <c r="K6588" t="s">
        <v>395</v>
      </c>
    </row>
    <row r="6589" spans="1:11" hidden="1" x14ac:dyDescent="0.25">
      <c r="A6589" s="16">
        <v>50040</v>
      </c>
      <c r="B6589" s="16" t="s">
        <v>864</v>
      </c>
      <c r="C6589" s="16" t="s">
        <v>873</v>
      </c>
      <c r="D6589" s="16" t="s">
        <v>406</v>
      </c>
      <c r="E6589" s="16" t="s">
        <v>394</v>
      </c>
      <c r="F6589" s="17">
        <f>+IF(INDEX('[1]Budget B+R'!$A$1:$M$182,MATCH('import-vte detail'!A6589,'[1]Budget B+R'!$A$1:$A$182,0),MATCH('import-vte detail'!I6589,'[1]Budget B+R'!$A$1:$M$1,0))&gt;0,INDEX('[1]Budget B+R'!$A$1:$M$182,MATCH('import-vte detail'!A6589,'[1]Budget B+R'!$A$1:$A$182,0),MATCH('import-vte detail'!I6589,'[1]Budget B+R'!$A$1:$M$1,0)),0)</f>
        <v>250</v>
      </c>
      <c r="G6589" s="17">
        <f>+IF(INDEX('[1]Budget B+R'!$A$1:$M$182,MATCH('import-vte detail'!A6589,'[1]Budget B+R'!$A$1:$A$182,0),MATCH('import-vte detail'!I6589,'[1]Budget B+R'!$A$1:$M$1,0))&lt;0,INDEX('[1]Budget B+R'!$A$1:$M$182,MATCH('import-vte detail'!A6589,'[1]Budget B+R'!$A$1:$A$182,0),MATCH('import-vte detail'!I6589,'[1]Budget B+R'!$A$1:$M$1,0))*-1,0)</f>
        <v>0</v>
      </c>
      <c r="H6589" s="17"/>
      <c r="I6589">
        <v>12</v>
      </c>
      <c r="J6589" s="6">
        <f t="shared" si="102"/>
        <v>250</v>
      </c>
      <c r="K6589" t="s">
        <v>395</v>
      </c>
    </row>
    <row r="6590" spans="1:11" hidden="1" x14ac:dyDescent="0.25">
      <c r="A6590" s="16">
        <v>50050</v>
      </c>
      <c r="B6590" s="16" t="s">
        <v>864</v>
      </c>
      <c r="C6590" s="16" t="s">
        <v>873</v>
      </c>
      <c r="D6590" s="16" t="s">
        <v>393</v>
      </c>
      <c r="E6590" s="16" t="s">
        <v>394</v>
      </c>
      <c r="F6590" s="17">
        <f>+IF(INDEX('[1]Budget B+R'!$A$1:$M$182,MATCH('import-vte detail'!A6590,'[1]Budget B+R'!$A$1:$A$182,0),MATCH('import-vte detail'!I6590,'[1]Budget B+R'!$A$1:$M$1,0))&gt;0,INDEX('[1]Budget B+R'!$A$1:$M$182,MATCH('import-vte detail'!A6590,'[1]Budget B+R'!$A$1:$A$182,0),MATCH('import-vte detail'!I6590,'[1]Budget B+R'!$A$1:$M$1,0)),0)</f>
        <v>0</v>
      </c>
      <c r="G6590" s="17">
        <f>+IF(INDEX('[1]Budget B+R'!$A$1:$M$182,MATCH('import-vte detail'!A6590,'[1]Budget B+R'!$A$1:$A$182,0),MATCH('import-vte detail'!I6590,'[1]Budget B+R'!$A$1:$M$1,0))&lt;0,INDEX('[1]Budget B+R'!$A$1:$M$182,MATCH('import-vte detail'!A6590,'[1]Budget B+R'!$A$1:$A$182,0),MATCH('import-vte detail'!I6590,'[1]Budget B+R'!$A$1:$M$1,0))*-1,0)</f>
        <v>7000</v>
      </c>
      <c r="H6590" s="17"/>
      <c r="I6590">
        <v>1</v>
      </c>
      <c r="J6590" s="6">
        <f t="shared" si="102"/>
        <v>-7000</v>
      </c>
      <c r="K6590" t="s">
        <v>395</v>
      </c>
    </row>
    <row r="6591" spans="1:11" hidden="1" x14ac:dyDescent="0.25">
      <c r="A6591" s="16">
        <v>50050</v>
      </c>
      <c r="B6591" s="16" t="s">
        <v>864</v>
      </c>
      <c r="C6591" s="16" t="s">
        <v>873</v>
      </c>
      <c r="D6591" s="16" t="s">
        <v>396</v>
      </c>
      <c r="E6591" s="16" t="s">
        <v>394</v>
      </c>
      <c r="F6591" s="17">
        <f>+IF(INDEX('[1]Budget B+R'!$A$1:$M$182,MATCH('import-vte detail'!A6591,'[1]Budget B+R'!$A$1:$A$182,0),MATCH('import-vte detail'!I6591,'[1]Budget B+R'!$A$1:$M$1,0))&gt;0,INDEX('[1]Budget B+R'!$A$1:$M$182,MATCH('import-vte detail'!A6591,'[1]Budget B+R'!$A$1:$A$182,0),MATCH('import-vte detail'!I6591,'[1]Budget B+R'!$A$1:$M$1,0)),0)</f>
        <v>0</v>
      </c>
      <c r="G6591" s="17">
        <f>+IF(INDEX('[1]Budget B+R'!$A$1:$M$182,MATCH('import-vte detail'!A6591,'[1]Budget B+R'!$A$1:$A$182,0),MATCH('import-vte detail'!I6591,'[1]Budget B+R'!$A$1:$M$1,0))&lt;0,INDEX('[1]Budget B+R'!$A$1:$M$182,MATCH('import-vte detail'!A6591,'[1]Budget B+R'!$A$1:$A$182,0),MATCH('import-vte detail'!I6591,'[1]Budget B+R'!$A$1:$M$1,0))*-1,0)</f>
        <v>7000</v>
      </c>
      <c r="H6591" s="17"/>
      <c r="I6591">
        <v>2</v>
      </c>
      <c r="J6591" s="6">
        <f t="shared" si="102"/>
        <v>-7000</v>
      </c>
      <c r="K6591" t="s">
        <v>395</v>
      </c>
    </row>
    <row r="6592" spans="1:11" hidden="1" x14ac:dyDescent="0.25">
      <c r="A6592" s="16">
        <v>50050</v>
      </c>
      <c r="B6592" s="16" t="s">
        <v>864</v>
      </c>
      <c r="C6592" s="16" t="s">
        <v>873</v>
      </c>
      <c r="D6592" s="16" t="s">
        <v>397</v>
      </c>
      <c r="E6592" s="16" t="s">
        <v>394</v>
      </c>
      <c r="F6592" s="17">
        <f>+IF(INDEX('[1]Budget B+R'!$A$1:$M$182,MATCH('import-vte detail'!A6592,'[1]Budget B+R'!$A$1:$A$182,0),MATCH('import-vte detail'!I6592,'[1]Budget B+R'!$A$1:$M$1,0))&gt;0,INDEX('[1]Budget B+R'!$A$1:$M$182,MATCH('import-vte detail'!A6592,'[1]Budget B+R'!$A$1:$A$182,0),MATCH('import-vte detail'!I6592,'[1]Budget B+R'!$A$1:$M$1,0)),0)</f>
        <v>0</v>
      </c>
      <c r="G6592" s="17">
        <f>+IF(INDEX('[1]Budget B+R'!$A$1:$M$182,MATCH('import-vte detail'!A6592,'[1]Budget B+R'!$A$1:$A$182,0),MATCH('import-vte detail'!I6592,'[1]Budget B+R'!$A$1:$M$1,0))&lt;0,INDEX('[1]Budget B+R'!$A$1:$M$182,MATCH('import-vte detail'!A6592,'[1]Budget B+R'!$A$1:$A$182,0),MATCH('import-vte detail'!I6592,'[1]Budget B+R'!$A$1:$M$1,0))*-1,0)</f>
        <v>7000</v>
      </c>
      <c r="H6592" s="17"/>
      <c r="I6592">
        <v>3</v>
      </c>
      <c r="J6592" s="6">
        <f t="shared" si="102"/>
        <v>-7000</v>
      </c>
      <c r="K6592" t="s">
        <v>395</v>
      </c>
    </row>
    <row r="6593" spans="1:11" hidden="1" x14ac:dyDescent="0.25">
      <c r="A6593" s="16">
        <v>50050</v>
      </c>
      <c r="B6593" s="16" t="s">
        <v>864</v>
      </c>
      <c r="C6593" s="16" t="s">
        <v>873</v>
      </c>
      <c r="D6593" s="16" t="s">
        <v>398</v>
      </c>
      <c r="E6593" s="16" t="s">
        <v>394</v>
      </c>
      <c r="F6593" s="17">
        <f>+IF(INDEX('[1]Budget B+R'!$A$1:$M$182,MATCH('import-vte detail'!A6593,'[1]Budget B+R'!$A$1:$A$182,0),MATCH('import-vte detail'!I6593,'[1]Budget B+R'!$A$1:$M$1,0))&gt;0,INDEX('[1]Budget B+R'!$A$1:$M$182,MATCH('import-vte detail'!A6593,'[1]Budget B+R'!$A$1:$A$182,0),MATCH('import-vte detail'!I6593,'[1]Budget B+R'!$A$1:$M$1,0)),0)</f>
        <v>0</v>
      </c>
      <c r="G6593" s="17">
        <f>+IF(INDEX('[1]Budget B+R'!$A$1:$M$182,MATCH('import-vte detail'!A6593,'[1]Budget B+R'!$A$1:$A$182,0),MATCH('import-vte detail'!I6593,'[1]Budget B+R'!$A$1:$M$1,0))&lt;0,INDEX('[1]Budget B+R'!$A$1:$M$182,MATCH('import-vte detail'!A6593,'[1]Budget B+R'!$A$1:$A$182,0),MATCH('import-vte detail'!I6593,'[1]Budget B+R'!$A$1:$M$1,0))*-1,0)</f>
        <v>7000</v>
      </c>
      <c r="H6593" s="17"/>
      <c r="I6593">
        <v>4</v>
      </c>
      <c r="J6593" s="6">
        <f t="shared" si="102"/>
        <v>-7000</v>
      </c>
      <c r="K6593" t="s">
        <v>395</v>
      </c>
    </row>
    <row r="6594" spans="1:11" hidden="1" x14ac:dyDescent="0.25">
      <c r="A6594" s="16">
        <v>50050</v>
      </c>
      <c r="B6594" s="16" t="s">
        <v>864</v>
      </c>
      <c r="C6594" s="16" t="s">
        <v>873</v>
      </c>
      <c r="D6594" s="16" t="s">
        <v>399</v>
      </c>
      <c r="E6594" s="16" t="s">
        <v>394</v>
      </c>
      <c r="F6594" s="17">
        <f>+IF(INDEX('[1]Budget B+R'!$A$1:$M$182,MATCH('import-vte detail'!A6594,'[1]Budget B+R'!$A$1:$A$182,0),MATCH('import-vte detail'!I6594,'[1]Budget B+R'!$A$1:$M$1,0))&gt;0,INDEX('[1]Budget B+R'!$A$1:$M$182,MATCH('import-vte detail'!A6594,'[1]Budget B+R'!$A$1:$A$182,0),MATCH('import-vte detail'!I6594,'[1]Budget B+R'!$A$1:$M$1,0)),0)</f>
        <v>0</v>
      </c>
      <c r="G6594" s="17">
        <f>+IF(INDEX('[1]Budget B+R'!$A$1:$M$182,MATCH('import-vte detail'!A6594,'[1]Budget B+R'!$A$1:$A$182,0),MATCH('import-vte detail'!I6594,'[1]Budget B+R'!$A$1:$M$1,0))&lt;0,INDEX('[1]Budget B+R'!$A$1:$M$182,MATCH('import-vte detail'!A6594,'[1]Budget B+R'!$A$1:$A$182,0),MATCH('import-vte detail'!I6594,'[1]Budget B+R'!$A$1:$M$1,0))*-1,0)</f>
        <v>7000</v>
      </c>
      <c r="H6594" s="17"/>
      <c r="I6594">
        <v>5</v>
      </c>
      <c r="J6594" s="6">
        <f t="shared" ref="J6594:J6657" si="103">+F6594-G6594</f>
        <v>-7000</v>
      </c>
      <c r="K6594" t="s">
        <v>395</v>
      </c>
    </row>
    <row r="6595" spans="1:11" hidden="1" x14ac:dyDescent="0.25">
      <c r="A6595" s="16">
        <v>50050</v>
      </c>
      <c r="B6595" s="16" t="s">
        <v>864</v>
      </c>
      <c r="C6595" s="16" t="s">
        <v>873</v>
      </c>
      <c r="D6595" s="16" t="s">
        <v>400</v>
      </c>
      <c r="E6595" s="16" t="s">
        <v>394</v>
      </c>
      <c r="F6595" s="17">
        <f>+IF(INDEX('[1]Budget B+R'!$A$1:$M$182,MATCH('import-vte detail'!A6595,'[1]Budget B+R'!$A$1:$A$182,0),MATCH('import-vte detail'!I6595,'[1]Budget B+R'!$A$1:$M$1,0))&gt;0,INDEX('[1]Budget B+R'!$A$1:$M$182,MATCH('import-vte detail'!A6595,'[1]Budget B+R'!$A$1:$A$182,0),MATCH('import-vte detail'!I6595,'[1]Budget B+R'!$A$1:$M$1,0)),0)</f>
        <v>0</v>
      </c>
      <c r="G6595" s="17">
        <f>+IF(INDEX('[1]Budget B+R'!$A$1:$M$182,MATCH('import-vte detail'!A6595,'[1]Budget B+R'!$A$1:$A$182,0),MATCH('import-vte detail'!I6595,'[1]Budget B+R'!$A$1:$M$1,0))&lt;0,INDEX('[1]Budget B+R'!$A$1:$M$182,MATCH('import-vte detail'!A6595,'[1]Budget B+R'!$A$1:$A$182,0),MATCH('import-vte detail'!I6595,'[1]Budget B+R'!$A$1:$M$1,0))*-1,0)</f>
        <v>7000</v>
      </c>
      <c r="H6595" s="17"/>
      <c r="I6595">
        <v>6</v>
      </c>
      <c r="J6595" s="6">
        <f t="shared" si="103"/>
        <v>-7000</v>
      </c>
      <c r="K6595" t="s">
        <v>395</v>
      </c>
    </row>
    <row r="6596" spans="1:11" hidden="1" x14ac:dyDescent="0.25">
      <c r="A6596" s="16">
        <v>50050</v>
      </c>
      <c r="B6596" s="16" t="s">
        <v>864</v>
      </c>
      <c r="C6596" s="16" t="s">
        <v>873</v>
      </c>
      <c r="D6596" s="16" t="s">
        <v>401</v>
      </c>
      <c r="E6596" s="16" t="s">
        <v>394</v>
      </c>
      <c r="F6596" s="17">
        <f>+IF(INDEX('[1]Budget B+R'!$A$1:$M$182,MATCH('import-vte detail'!A6596,'[1]Budget B+R'!$A$1:$A$182,0),MATCH('import-vte detail'!I6596,'[1]Budget B+R'!$A$1:$M$1,0))&gt;0,INDEX('[1]Budget B+R'!$A$1:$M$182,MATCH('import-vte detail'!A6596,'[1]Budget B+R'!$A$1:$A$182,0),MATCH('import-vte detail'!I6596,'[1]Budget B+R'!$A$1:$M$1,0)),0)</f>
        <v>0</v>
      </c>
      <c r="G6596" s="17">
        <f>+IF(INDEX('[1]Budget B+R'!$A$1:$M$182,MATCH('import-vte detail'!A6596,'[1]Budget B+R'!$A$1:$A$182,0),MATCH('import-vte detail'!I6596,'[1]Budget B+R'!$A$1:$M$1,0))&lt;0,INDEX('[1]Budget B+R'!$A$1:$M$182,MATCH('import-vte detail'!A6596,'[1]Budget B+R'!$A$1:$A$182,0),MATCH('import-vte detail'!I6596,'[1]Budget B+R'!$A$1:$M$1,0))*-1,0)</f>
        <v>7000</v>
      </c>
      <c r="H6596" s="17"/>
      <c r="I6596">
        <v>7</v>
      </c>
      <c r="J6596" s="6">
        <f t="shared" si="103"/>
        <v>-7000</v>
      </c>
      <c r="K6596" t="s">
        <v>395</v>
      </c>
    </row>
    <row r="6597" spans="1:11" hidden="1" x14ac:dyDescent="0.25">
      <c r="A6597" s="16">
        <v>50050</v>
      </c>
      <c r="B6597" s="16" t="s">
        <v>864</v>
      </c>
      <c r="C6597" s="16" t="s">
        <v>873</v>
      </c>
      <c r="D6597" s="16" t="s">
        <v>402</v>
      </c>
      <c r="E6597" s="16" t="s">
        <v>394</v>
      </c>
      <c r="F6597" s="17">
        <f>+IF(INDEX('[1]Budget B+R'!$A$1:$M$182,MATCH('import-vte detail'!A6597,'[1]Budget B+R'!$A$1:$A$182,0),MATCH('import-vte detail'!I6597,'[1]Budget B+R'!$A$1:$M$1,0))&gt;0,INDEX('[1]Budget B+R'!$A$1:$M$182,MATCH('import-vte detail'!A6597,'[1]Budget B+R'!$A$1:$A$182,0),MATCH('import-vte detail'!I6597,'[1]Budget B+R'!$A$1:$M$1,0)),0)</f>
        <v>0</v>
      </c>
      <c r="G6597" s="17">
        <f>+IF(INDEX('[1]Budget B+R'!$A$1:$M$182,MATCH('import-vte detail'!A6597,'[1]Budget B+R'!$A$1:$A$182,0),MATCH('import-vte detail'!I6597,'[1]Budget B+R'!$A$1:$M$1,0))&lt;0,INDEX('[1]Budget B+R'!$A$1:$M$182,MATCH('import-vte detail'!A6597,'[1]Budget B+R'!$A$1:$A$182,0),MATCH('import-vte detail'!I6597,'[1]Budget B+R'!$A$1:$M$1,0))*-1,0)</f>
        <v>7000</v>
      </c>
      <c r="H6597" s="17"/>
      <c r="I6597">
        <v>8</v>
      </c>
      <c r="J6597" s="6">
        <f t="shared" si="103"/>
        <v>-7000</v>
      </c>
      <c r="K6597" t="s">
        <v>395</v>
      </c>
    </row>
    <row r="6598" spans="1:11" hidden="1" x14ac:dyDescent="0.25">
      <c r="A6598" s="16">
        <v>50050</v>
      </c>
      <c r="B6598" s="16" t="s">
        <v>864</v>
      </c>
      <c r="C6598" s="16" t="s">
        <v>873</v>
      </c>
      <c r="D6598" s="16" t="s">
        <v>403</v>
      </c>
      <c r="E6598" s="16" t="s">
        <v>394</v>
      </c>
      <c r="F6598" s="17">
        <f>+IF(INDEX('[1]Budget B+R'!$A$1:$M$182,MATCH('import-vte detail'!A6598,'[1]Budget B+R'!$A$1:$A$182,0),MATCH('import-vte detail'!I6598,'[1]Budget B+R'!$A$1:$M$1,0))&gt;0,INDEX('[1]Budget B+R'!$A$1:$M$182,MATCH('import-vte detail'!A6598,'[1]Budget B+R'!$A$1:$A$182,0),MATCH('import-vte detail'!I6598,'[1]Budget B+R'!$A$1:$M$1,0)),0)</f>
        <v>0</v>
      </c>
      <c r="G6598" s="17">
        <f>+IF(INDEX('[1]Budget B+R'!$A$1:$M$182,MATCH('import-vte detail'!A6598,'[1]Budget B+R'!$A$1:$A$182,0),MATCH('import-vte detail'!I6598,'[1]Budget B+R'!$A$1:$M$1,0))&lt;0,INDEX('[1]Budget B+R'!$A$1:$M$182,MATCH('import-vte detail'!A6598,'[1]Budget B+R'!$A$1:$A$182,0),MATCH('import-vte detail'!I6598,'[1]Budget B+R'!$A$1:$M$1,0))*-1,0)</f>
        <v>7000</v>
      </c>
      <c r="H6598" s="17"/>
      <c r="I6598">
        <v>9</v>
      </c>
      <c r="J6598" s="6">
        <f t="shared" si="103"/>
        <v>-7000</v>
      </c>
      <c r="K6598" t="s">
        <v>395</v>
      </c>
    </row>
    <row r="6599" spans="1:11" hidden="1" x14ac:dyDescent="0.25">
      <c r="A6599" s="16">
        <v>50050</v>
      </c>
      <c r="B6599" s="16" t="s">
        <v>864</v>
      </c>
      <c r="C6599" s="16" t="s">
        <v>873</v>
      </c>
      <c r="D6599" s="16" t="s">
        <v>404</v>
      </c>
      <c r="E6599" s="16" t="s">
        <v>394</v>
      </c>
      <c r="F6599" s="17">
        <f>+IF(INDEX('[1]Budget B+R'!$A$1:$M$182,MATCH('import-vte detail'!A6599,'[1]Budget B+R'!$A$1:$A$182,0),MATCH('import-vte detail'!I6599,'[1]Budget B+R'!$A$1:$M$1,0))&gt;0,INDEX('[1]Budget B+R'!$A$1:$M$182,MATCH('import-vte detail'!A6599,'[1]Budget B+R'!$A$1:$A$182,0),MATCH('import-vte detail'!I6599,'[1]Budget B+R'!$A$1:$M$1,0)),0)</f>
        <v>0</v>
      </c>
      <c r="G6599" s="17">
        <f>+IF(INDEX('[1]Budget B+R'!$A$1:$M$182,MATCH('import-vte detail'!A6599,'[1]Budget B+R'!$A$1:$A$182,0),MATCH('import-vte detail'!I6599,'[1]Budget B+R'!$A$1:$M$1,0))&lt;0,INDEX('[1]Budget B+R'!$A$1:$M$182,MATCH('import-vte detail'!A6599,'[1]Budget B+R'!$A$1:$A$182,0),MATCH('import-vte detail'!I6599,'[1]Budget B+R'!$A$1:$M$1,0))*-1,0)</f>
        <v>7000</v>
      </c>
      <c r="H6599" s="17"/>
      <c r="I6599">
        <v>10</v>
      </c>
      <c r="J6599" s="6">
        <f t="shared" si="103"/>
        <v>-7000</v>
      </c>
      <c r="K6599" t="s">
        <v>395</v>
      </c>
    </row>
    <row r="6600" spans="1:11" hidden="1" x14ac:dyDescent="0.25">
      <c r="A6600" s="16">
        <v>50050</v>
      </c>
      <c r="B6600" s="16" t="s">
        <v>864</v>
      </c>
      <c r="C6600" s="16" t="s">
        <v>873</v>
      </c>
      <c r="D6600" s="16" t="s">
        <v>405</v>
      </c>
      <c r="E6600" s="16" t="s">
        <v>394</v>
      </c>
      <c r="F6600" s="17">
        <f>+IF(INDEX('[1]Budget B+R'!$A$1:$M$182,MATCH('import-vte detail'!A6600,'[1]Budget B+R'!$A$1:$A$182,0),MATCH('import-vte detail'!I6600,'[1]Budget B+R'!$A$1:$M$1,0))&gt;0,INDEX('[1]Budget B+R'!$A$1:$M$182,MATCH('import-vte detail'!A6600,'[1]Budget B+R'!$A$1:$A$182,0),MATCH('import-vte detail'!I6600,'[1]Budget B+R'!$A$1:$M$1,0)),0)</f>
        <v>0</v>
      </c>
      <c r="G6600" s="17">
        <f>+IF(INDEX('[1]Budget B+R'!$A$1:$M$182,MATCH('import-vte detail'!A6600,'[1]Budget B+R'!$A$1:$A$182,0),MATCH('import-vte detail'!I6600,'[1]Budget B+R'!$A$1:$M$1,0))&lt;0,INDEX('[1]Budget B+R'!$A$1:$M$182,MATCH('import-vte detail'!A6600,'[1]Budget B+R'!$A$1:$A$182,0),MATCH('import-vte detail'!I6600,'[1]Budget B+R'!$A$1:$M$1,0))*-1,0)</f>
        <v>7000</v>
      </c>
      <c r="H6600" s="17"/>
      <c r="I6600">
        <v>11</v>
      </c>
      <c r="J6600" s="6">
        <f t="shared" si="103"/>
        <v>-7000</v>
      </c>
      <c r="K6600" t="s">
        <v>395</v>
      </c>
    </row>
    <row r="6601" spans="1:11" hidden="1" x14ac:dyDescent="0.25">
      <c r="A6601" s="16">
        <v>50050</v>
      </c>
      <c r="B6601" s="16" t="s">
        <v>864</v>
      </c>
      <c r="C6601" s="16" t="s">
        <v>873</v>
      </c>
      <c r="D6601" s="16" t="s">
        <v>406</v>
      </c>
      <c r="E6601" s="16" t="s">
        <v>394</v>
      </c>
      <c r="F6601" s="17">
        <f>+IF(INDEX('[1]Budget B+R'!$A$1:$M$182,MATCH('import-vte detail'!A6601,'[1]Budget B+R'!$A$1:$A$182,0),MATCH('import-vte detail'!I6601,'[1]Budget B+R'!$A$1:$M$1,0))&gt;0,INDEX('[1]Budget B+R'!$A$1:$M$182,MATCH('import-vte detail'!A6601,'[1]Budget B+R'!$A$1:$A$182,0),MATCH('import-vte detail'!I6601,'[1]Budget B+R'!$A$1:$M$1,0)),0)</f>
        <v>0</v>
      </c>
      <c r="G6601" s="17">
        <f>+IF(INDEX('[1]Budget B+R'!$A$1:$M$182,MATCH('import-vte detail'!A6601,'[1]Budget B+R'!$A$1:$A$182,0),MATCH('import-vte detail'!I6601,'[1]Budget B+R'!$A$1:$M$1,0))&lt;0,INDEX('[1]Budget B+R'!$A$1:$M$182,MATCH('import-vte detail'!A6601,'[1]Budget B+R'!$A$1:$A$182,0),MATCH('import-vte detail'!I6601,'[1]Budget B+R'!$A$1:$M$1,0))*-1,0)</f>
        <v>7000</v>
      </c>
      <c r="H6601" s="17"/>
      <c r="I6601">
        <v>12</v>
      </c>
      <c r="J6601" s="6">
        <f t="shared" si="103"/>
        <v>-7000</v>
      </c>
      <c r="K6601" t="s">
        <v>395</v>
      </c>
    </row>
    <row r="6602" spans="1:11" hidden="1" x14ac:dyDescent="0.25">
      <c r="A6602" s="18">
        <v>50080</v>
      </c>
      <c r="B6602" s="16" t="s">
        <v>864</v>
      </c>
      <c r="C6602" s="16" t="s">
        <v>873</v>
      </c>
      <c r="D6602" s="16" t="s">
        <v>393</v>
      </c>
      <c r="E6602" s="16" t="s">
        <v>394</v>
      </c>
      <c r="F6602" s="17">
        <f>+IF(INDEX('[1]Budget B+R'!$A$1:$M$182,MATCH('import-vte detail'!A6602,'[1]Budget B+R'!$A$1:$A$182,0),MATCH('import-vte detail'!I6602,'[1]Budget B+R'!$A$1:$M$1,0))&gt;0,INDEX('[1]Budget B+R'!$A$1:$M$182,MATCH('import-vte detail'!A6602,'[1]Budget B+R'!$A$1:$A$182,0),MATCH('import-vte detail'!I6602,'[1]Budget B+R'!$A$1:$M$1,0)),0)</f>
        <v>800</v>
      </c>
      <c r="G6602" s="17">
        <f>+IF(INDEX('[1]Budget B+R'!$A$1:$M$182,MATCH('import-vte detail'!A6602,'[1]Budget B+R'!$A$1:$A$182,0),MATCH('import-vte detail'!I6602,'[1]Budget B+R'!$A$1:$M$1,0))&lt;0,INDEX('[1]Budget B+R'!$A$1:$M$182,MATCH('import-vte detail'!A6602,'[1]Budget B+R'!$A$1:$A$182,0),MATCH('import-vte detail'!I6602,'[1]Budget B+R'!$A$1:$M$1,0))*-1,0)</f>
        <v>0</v>
      </c>
      <c r="H6602" s="17"/>
      <c r="I6602">
        <v>1</v>
      </c>
      <c r="J6602" s="6">
        <f t="shared" si="103"/>
        <v>800</v>
      </c>
      <c r="K6602" t="s">
        <v>395</v>
      </c>
    </row>
    <row r="6603" spans="1:11" hidden="1" x14ac:dyDescent="0.25">
      <c r="A6603" s="16">
        <v>50080</v>
      </c>
      <c r="B6603" s="16" t="s">
        <v>864</v>
      </c>
      <c r="C6603" s="16" t="s">
        <v>873</v>
      </c>
      <c r="D6603" s="16" t="s">
        <v>396</v>
      </c>
      <c r="E6603" s="16" t="s">
        <v>394</v>
      </c>
      <c r="F6603" s="17">
        <f>+IF(INDEX('[1]Budget B+R'!$A$1:$M$182,MATCH('import-vte detail'!A6603,'[1]Budget B+R'!$A$1:$A$182,0),MATCH('import-vte detail'!I6603,'[1]Budget B+R'!$A$1:$M$1,0))&gt;0,INDEX('[1]Budget B+R'!$A$1:$M$182,MATCH('import-vte detail'!A6603,'[1]Budget B+R'!$A$1:$A$182,0),MATCH('import-vte detail'!I6603,'[1]Budget B+R'!$A$1:$M$1,0)),0)</f>
        <v>800</v>
      </c>
      <c r="G6603" s="17">
        <f>+IF(INDEX('[1]Budget B+R'!$A$1:$M$182,MATCH('import-vte detail'!A6603,'[1]Budget B+R'!$A$1:$A$182,0),MATCH('import-vte detail'!I6603,'[1]Budget B+R'!$A$1:$M$1,0))&lt;0,INDEX('[1]Budget B+R'!$A$1:$M$182,MATCH('import-vte detail'!A6603,'[1]Budget B+R'!$A$1:$A$182,0),MATCH('import-vte detail'!I6603,'[1]Budget B+R'!$A$1:$M$1,0))*-1,0)</f>
        <v>0</v>
      </c>
      <c r="H6603" s="17"/>
      <c r="I6603">
        <v>2</v>
      </c>
      <c r="J6603" s="6">
        <f t="shared" si="103"/>
        <v>800</v>
      </c>
      <c r="K6603" t="s">
        <v>395</v>
      </c>
    </row>
    <row r="6604" spans="1:11" hidden="1" x14ac:dyDescent="0.25">
      <c r="A6604" s="16">
        <v>50080</v>
      </c>
      <c r="B6604" s="16" t="s">
        <v>864</v>
      </c>
      <c r="C6604" s="16" t="s">
        <v>873</v>
      </c>
      <c r="D6604" s="16" t="s">
        <v>397</v>
      </c>
      <c r="E6604" s="16" t="s">
        <v>394</v>
      </c>
      <c r="F6604" s="17">
        <f>+IF(INDEX('[1]Budget B+R'!$A$1:$M$182,MATCH('import-vte detail'!A6604,'[1]Budget B+R'!$A$1:$A$182,0),MATCH('import-vte detail'!I6604,'[1]Budget B+R'!$A$1:$M$1,0))&gt;0,INDEX('[1]Budget B+R'!$A$1:$M$182,MATCH('import-vte detail'!A6604,'[1]Budget B+R'!$A$1:$A$182,0),MATCH('import-vte detail'!I6604,'[1]Budget B+R'!$A$1:$M$1,0)),0)</f>
        <v>800</v>
      </c>
      <c r="G6604" s="17">
        <f>+IF(INDEX('[1]Budget B+R'!$A$1:$M$182,MATCH('import-vte detail'!A6604,'[1]Budget B+R'!$A$1:$A$182,0),MATCH('import-vte detail'!I6604,'[1]Budget B+R'!$A$1:$M$1,0))&lt;0,INDEX('[1]Budget B+R'!$A$1:$M$182,MATCH('import-vte detail'!A6604,'[1]Budget B+R'!$A$1:$A$182,0),MATCH('import-vte detail'!I6604,'[1]Budget B+R'!$A$1:$M$1,0))*-1,0)</f>
        <v>0</v>
      </c>
      <c r="H6604" s="17"/>
      <c r="I6604">
        <v>3</v>
      </c>
      <c r="J6604" s="6">
        <f t="shared" si="103"/>
        <v>800</v>
      </c>
      <c r="K6604" t="s">
        <v>395</v>
      </c>
    </row>
    <row r="6605" spans="1:11" hidden="1" x14ac:dyDescent="0.25">
      <c r="A6605" s="16">
        <v>50080</v>
      </c>
      <c r="B6605" s="16" t="s">
        <v>864</v>
      </c>
      <c r="C6605" s="16" t="s">
        <v>873</v>
      </c>
      <c r="D6605" s="16" t="s">
        <v>398</v>
      </c>
      <c r="E6605" s="16" t="s">
        <v>394</v>
      </c>
      <c r="F6605" s="17">
        <f>+IF(INDEX('[1]Budget B+R'!$A$1:$M$182,MATCH('import-vte detail'!A6605,'[1]Budget B+R'!$A$1:$A$182,0),MATCH('import-vte detail'!I6605,'[1]Budget B+R'!$A$1:$M$1,0))&gt;0,INDEX('[1]Budget B+R'!$A$1:$M$182,MATCH('import-vte detail'!A6605,'[1]Budget B+R'!$A$1:$A$182,0),MATCH('import-vte detail'!I6605,'[1]Budget B+R'!$A$1:$M$1,0)),0)</f>
        <v>800</v>
      </c>
      <c r="G6605" s="17">
        <f>+IF(INDEX('[1]Budget B+R'!$A$1:$M$182,MATCH('import-vte detail'!A6605,'[1]Budget B+R'!$A$1:$A$182,0),MATCH('import-vte detail'!I6605,'[1]Budget B+R'!$A$1:$M$1,0))&lt;0,INDEX('[1]Budget B+R'!$A$1:$M$182,MATCH('import-vte detail'!A6605,'[1]Budget B+R'!$A$1:$A$182,0),MATCH('import-vte detail'!I6605,'[1]Budget B+R'!$A$1:$M$1,0))*-1,0)</f>
        <v>0</v>
      </c>
      <c r="H6605" s="17"/>
      <c r="I6605">
        <v>4</v>
      </c>
      <c r="J6605" s="6">
        <f t="shared" si="103"/>
        <v>800</v>
      </c>
      <c r="K6605" t="s">
        <v>395</v>
      </c>
    </row>
    <row r="6606" spans="1:11" hidden="1" x14ac:dyDescent="0.25">
      <c r="A6606" s="16">
        <v>50080</v>
      </c>
      <c r="B6606" s="16" t="s">
        <v>864</v>
      </c>
      <c r="C6606" s="16" t="s">
        <v>873</v>
      </c>
      <c r="D6606" s="16" t="s">
        <v>399</v>
      </c>
      <c r="E6606" s="16" t="s">
        <v>394</v>
      </c>
      <c r="F6606" s="17">
        <f>+IF(INDEX('[1]Budget B+R'!$A$1:$M$182,MATCH('import-vte detail'!A6606,'[1]Budget B+R'!$A$1:$A$182,0),MATCH('import-vte detail'!I6606,'[1]Budget B+R'!$A$1:$M$1,0))&gt;0,INDEX('[1]Budget B+R'!$A$1:$M$182,MATCH('import-vte detail'!A6606,'[1]Budget B+R'!$A$1:$A$182,0),MATCH('import-vte detail'!I6606,'[1]Budget B+R'!$A$1:$M$1,0)),0)</f>
        <v>800</v>
      </c>
      <c r="G6606" s="17">
        <f>+IF(INDEX('[1]Budget B+R'!$A$1:$M$182,MATCH('import-vte detail'!A6606,'[1]Budget B+R'!$A$1:$A$182,0),MATCH('import-vte detail'!I6606,'[1]Budget B+R'!$A$1:$M$1,0))&lt;0,INDEX('[1]Budget B+R'!$A$1:$M$182,MATCH('import-vte detail'!A6606,'[1]Budget B+R'!$A$1:$A$182,0),MATCH('import-vte detail'!I6606,'[1]Budget B+R'!$A$1:$M$1,0))*-1,0)</f>
        <v>0</v>
      </c>
      <c r="H6606" s="17"/>
      <c r="I6606">
        <v>5</v>
      </c>
      <c r="J6606" s="6">
        <f t="shared" si="103"/>
        <v>800</v>
      </c>
      <c r="K6606" t="s">
        <v>395</v>
      </c>
    </row>
    <row r="6607" spans="1:11" hidden="1" x14ac:dyDescent="0.25">
      <c r="A6607" s="16">
        <v>50080</v>
      </c>
      <c r="B6607" s="16" t="s">
        <v>864</v>
      </c>
      <c r="C6607" s="16" t="s">
        <v>873</v>
      </c>
      <c r="D6607" s="16" t="s">
        <v>400</v>
      </c>
      <c r="E6607" s="16" t="s">
        <v>394</v>
      </c>
      <c r="F6607" s="17">
        <f>+IF(INDEX('[1]Budget B+R'!$A$1:$M$182,MATCH('import-vte detail'!A6607,'[1]Budget B+R'!$A$1:$A$182,0),MATCH('import-vte detail'!I6607,'[1]Budget B+R'!$A$1:$M$1,0))&gt;0,INDEX('[1]Budget B+R'!$A$1:$M$182,MATCH('import-vte detail'!A6607,'[1]Budget B+R'!$A$1:$A$182,0),MATCH('import-vte detail'!I6607,'[1]Budget B+R'!$A$1:$M$1,0)),0)</f>
        <v>800</v>
      </c>
      <c r="G6607" s="17">
        <f>+IF(INDEX('[1]Budget B+R'!$A$1:$M$182,MATCH('import-vte detail'!A6607,'[1]Budget B+R'!$A$1:$A$182,0),MATCH('import-vte detail'!I6607,'[1]Budget B+R'!$A$1:$M$1,0))&lt;0,INDEX('[1]Budget B+R'!$A$1:$M$182,MATCH('import-vte detail'!A6607,'[1]Budget B+R'!$A$1:$A$182,0),MATCH('import-vte detail'!I6607,'[1]Budget B+R'!$A$1:$M$1,0))*-1,0)</f>
        <v>0</v>
      </c>
      <c r="H6607" s="17"/>
      <c r="I6607">
        <v>6</v>
      </c>
      <c r="J6607" s="6">
        <f t="shared" si="103"/>
        <v>800</v>
      </c>
      <c r="K6607" t="s">
        <v>395</v>
      </c>
    </row>
    <row r="6608" spans="1:11" hidden="1" x14ac:dyDescent="0.25">
      <c r="A6608" s="16">
        <v>50080</v>
      </c>
      <c r="B6608" s="16" t="s">
        <v>864</v>
      </c>
      <c r="C6608" s="16" t="s">
        <v>873</v>
      </c>
      <c r="D6608" s="16" t="s">
        <v>401</v>
      </c>
      <c r="E6608" s="16" t="s">
        <v>394</v>
      </c>
      <c r="F6608" s="17">
        <f>+IF(INDEX('[1]Budget B+R'!$A$1:$M$182,MATCH('import-vte detail'!A6608,'[1]Budget B+R'!$A$1:$A$182,0),MATCH('import-vte detail'!I6608,'[1]Budget B+R'!$A$1:$M$1,0))&gt;0,INDEX('[1]Budget B+R'!$A$1:$M$182,MATCH('import-vte detail'!A6608,'[1]Budget B+R'!$A$1:$A$182,0),MATCH('import-vte detail'!I6608,'[1]Budget B+R'!$A$1:$M$1,0)),0)</f>
        <v>800</v>
      </c>
      <c r="G6608" s="17">
        <f>+IF(INDEX('[1]Budget B+R'!$A$1:$M$182,MATCH('import-vte detail'!A6608,'[1]Budget B+R'!$A$1:$A$182,0),MATCH('import-vte detail'!I6608,'[1]Budget B+R'!$A$1:$M$1,0))&lt;0,INDEX('[1]Budget B+R'!$A$1:$M$182,MATCH('import-vte detail'!A6608,'[1]Budget B+R'!$A$1:$A$182,0),MATCH('import-vte detail'!I6608,'[1]Budget B+R'!$A$1:$M$1,0))*-1,0)</f>
        <v>0</v>
      </c>
      <c r="H6608" s="17"/>
      <c r="I6608">
        <v>7</v>
      </c>
      <c r="J6608" s="6">
        <f t="shared" si="103"/>
        <v>800</v>
      </c>
      <c r="K6608" t="s">
        <v>395</v>
      </c>
    </row>
    <row r="6609" spans="1:11" hidden="1" x14ac:dyDescent="0.25">
      <c r="A6609" s="16">
        <v>50080</v>
      </c>
      <c r="B6609" s="16" t="s">
        <v>864</v>
      </c>
      <c r="C6609" s="16" t="s">
        <v>873</v>
      </c>
      <c r="D6609" s="16" t="s">
        <v>402</v>
      </c>
      <c r="E6609" s="16" t="s">
        <v>394</v>
      </c>
      <c r="F6609" s="17">
        <f>+IF(INDEX('[1]Budget B+R'!$A$1:$M$182,MATCH('import-vte detail'!A6609,'[1]Budget B+R'!$A$1:$A$182,0),MATCH('import-vte detail'!I6609,'[1]Budget B+R'!$A$1:$M$1,0))&gt;0,INDEX('[1]Budget B+R'!$A$1:$M$182,MATCH('import-vte detail'!A6609,'[1]Budget B+R'!$A$1:$A$182,0),MATCH('import-vte detail'!I6609,'[1]Budget B+R'!$A$1:$M$1,0)),0)</f>
        <v>800</v>
      </c>
      <c r="G6609" s="17">
        <f>+IF(INDEX('[1]Budget B+R'!$A$1:$M$182,MATCH('import-vte detail'!A6609,'[1]Budget B+R'!$A$1:$A$182,0),MATCH('import-vte detail'!I6609,'[1]Budget B+R'!$A$1:$M$1,0))&lt;0,INDEX('[1]Budget B+R'!$A$1:$M$182,MATCH('import-vte detail'!A6609,'[1]Budget B+R'!$A$1:$A$182,0),MATCH('import-vte detail'!I6609,'[1]Budget B+R'!$A$1:$M$1,0))*-1,0)</f>
        <v>0</v>
      </c>
      <c r="H6609" s="17"/>
      <c r="I6609">
        <v>8</v>
      </c>
      <c r="J6609" s="6">
        <f t="shared" si="103"/>
        <v>800</v>
      </c>
      <c r="K6609" t="s">
        <v>395</v>
      </c>
    </row>
    <row r="6610" spans="1:11" hidden="1" x14ac:dyDescent="0.25">
      <c r="A6610" s="16">
        <v>50080</v>
      </c>
      <c r="B6610" s="16" t="s">
        <v>864</v>
      </c>
      <c r="C6610" s="16" t="s">
        <v>873</v>
      </c>
      <c r="D6610" s="16" t="s">
        <v>403</v>
      </c>
      <c r="E6610" s="16" t="s">
        <v>394</v>
      </c>
      <c r="F6610" s="17">
        <f>+IF(INDEX('[1]Budget B+R'!$A$1:$M$182,MATCH('import-vte detail'!A6610,'[1]Budget B+R'!$A$1:$A$182,0),MATCH('import-vte detail'!I6610,'[1]Budget B+R'!$A$1:$M$1,0))&gt;0,INDEX('[1]Budget B+R'!$A$1:$M$182,MATCH('import-vte detail'!A6610,'[1]Budget B+R'!$A$1:$A$182,0),MATCH('import-vte detail'!I6610,'[1]Budget B+R'!$A$1:$M$1,0)),0)</f>
        <v>800</v>
      </c>
      <c r="G6610" s="17">
        <f>+IF(INDEX('[1]Budget B+R'!$A$1:$M$182,MATCH('import-vte detail'!A6610,'[1]Budget B+R'!$A$1:$A$182,0),MATCH('import-vte detail'!I6610,'[1]Budget B+R'!$A$1:$M$1,0))&lt;0,INDEX('[1]Budget B+R'!$A$1:$M$182,MATCH('import-vte detail'!A6610,'[1]Budget B+R'!$A$1:$A$182,0),MATCH('import-vte detail'!I6610,'[1]Budget B+R'!$A$1:$M$1,0))*-1,0)</f>
        <v>0</v>
      </c>
      <c r="H6610" s="17"/>
      <c r="I6610">
        <v>9</v>
      </c>
      <c r="J6610" s="6">
        <f t="shared" si="103"/>
        <v>800</v>
      </c>
      <c r="K6610" t="s">
        <v>395</v>
      </c>
    </row>
    <row r="6611" spans="1:11" hidden="1" x14ac:dyDescent="0.25">
      <c r="A6611" s="16">
        <v>50080</v>
      </c>
      <c r="B6611" s="16" t="s">
        <v>864</v>
      </c>
      <c r="C6611" s="16" t="s">
        <v>873</v>
      </c>
      <c r="D6611" s="16" t="s">
        <v>404</v>
      </c>
      <c r="E6611" s="16" t="s">
        <v>394</v>
      </c>
      <c r="F6611" s="17">
        <f>+IF(INDEX('[1]Budget B+R'!$A$1:$M$182,MATCH('import-vte detail'!A6611,'[1]Budget B+R'!$A$1:$A$182,0),MATCH('import-vte detail'!I6611,'[1]Budget B+R'!$A$1:$M$1,0))&gt;0,INDEX('[1]Budget B+R'!$A$1:$M$182,MATCH('import-vte detail'!A6611,'[1]Budget B+R'!$A$1:$A$182,0),MATCH('import-vte detail'!I6611,'[1]Budget B+R'!$A$1:$M$1,0)),0)</f>
        <v>800</v>
      </c>
      <c r="G6611" s="17">
        <f>+IF(INDEX('[1]Budget B+R'!$A$1:$M$182,MATCH('import-vte detail'!A6611,'[1]Budget B+R'!$A$1:$A$182,0),MATCH('import-vte detail'!I6611,'[1]Budget B+R'!$A$1:$M$1,0))&lt;0,INDEX('[1]Budget B+R'!$A$1:$M$182,MATCH('import-vte detail'!A6611,'[1]Budget B+R'!$A$1:$A$182,0),MATCH('import-vte detail'!I6611,'[1]Budget B+R'!$A$1:$M$1,0))*-1,0)</f>
        <v>0</v>
      </c>
      <c r="H6611" s="17"/>
      <c r="I6611">
        <v>10</v>
      </c>
      <c r="J6611" s="6">
        <f t="shared" si="103"/>
        <v>800</v>
      </c>
      <c r="K6611" t="s">
        <v>395</v>
      </c>
    </row>
    <row r="6612" spans="1:11" hidden="1" x14ac:dyDescent="0.25">
      <c r="A6612" s="16">
        <v>50080</v>
      </c>
      <c r="B6612" s="16" t="s">
        <v>864</v>
      </c>
      <c r="C6612" s="16" t="s">
        <v>873</v>
      </c>
      <c r="D6612" s="16" t="s">
        <v>405</v>
      </c>
      <c r="E6612" s="16" t="s">
        <v>394</v>
      </c>
      <c r="F6612" s="17">
        <f>+IF(INDEX('[1]Budget B+R'!$A$1:$M$182,MATCH('import-vte detail'!A6612,'[1]Budget B+R'!$A$1:$A$182,0),MATCH('import-vte detail'!I6612,'[1]Budget B+R'!$A$1:$M$1,0))&gt;0,INDEX('[1]Budget B+R'!$A$1:$M$182,MATCH('import-vte detail'!A6612,'[1]Budget B+R'!$A$1:$A$182,0),MATCH('import-vte detail'!I6612,'[1]Budget B+R'!$A$1:$M$1,0)),0)</f>
        <v>800</v>
      </c>
      <c r="G6612" s="17">
        <f>+IF(INDEX('[1]Budget B+R'!$A$1:$M$182,MATCH('import-vte detail'!A6612,'[1]Budget B+R'!$A$1:$A$182,0),MATCH('import-vte detail'!I6612,'[1]Budget B+R'!$A$1:$M$1,0))&lt;0,INDEX('[1]Budget B+R'!$A$1:$M$182,MATCH('import-vte detail'!A6612,'[1]Budget B+R'!$A$1:$A$182,0),MATCH('import-vte detail'!I6612,'[1]Budget B+R'!$A$1:$M$1,0))*-1,0)</f>
        <v>0</v>
      </c>
      <c r="H6612" s="17"/>
      <c r="I6612">
        <v>11</v>
      </c>
      <c r="J6612" s="6">
        <f t="shared" si="103"/>
        <v>800</v>
      </c>
      <c r="K6612" t="s">
        <v>395</v>
      </c>
    </row>
    <row r="6613" spans="1:11" hidden="1" x14ac:dyDescent="0.25">
      <c r="A6613" s="16">
        <v>50080</v>
      </c>
      <c r="B6613" s="16" t="s">
        <v>864</v>
      </c>
      <c r="C6613" s="16" t="s">
        <v>873</v>
      </c>
      <c r="D6613" s="16" t="s">
        <v>406</v>
      </c>
      <c r="E6613" s="16" t="s">
        <v>394</v>
      </c>
      <c r="F6613" s="17">
        <f>+IF(INDEX('[1]Budget B+R'!$A$1:$M$182,MATCH('import-vte detail'!A6613,'[1]Budget B+R'!$A$1:$A$182,0),MATCH('import-vte detail'!I6613,'[1]Budget B+R'!$A$1:$M$1,0))&gt;0,INDEX('[1]Budget B+R'!$A$1:$M$182,MATCH('import-vte detail'!A6613,'[1]Budget B+R'!$A$1:$A$182,0),MATCH('import-vte detail'!I6613,'[1]Budget B+R'!$A$1:$M$1,0)),0)</f>
        <v>800</v>
      </c>
      <c r="G6613" s="17">
        <f>+IF(INDEX('[1]Budget B+R'!$A$1:$M$182,MATCH('import-vte detail'!A6613,'[1]Budget B+R'!$A$1:$A$182,0),MATCH('import-vte detail'!I6613,'[1]Budget B+R'!$A$1:$M$1,0))&lt;0,INDEX('[1]Budget B+R'!$A$1:$M$182,MATCH('import-vte detail'!A6613,'[1]Budget B+R'!$A$1:$A$182,0),MATCH('import-vte detail'!I6613,'[1]Budget B+R'!$A$1:$M$1,0))*-1,0)</f>
        <v>0</v>
      </c>
      <c r="H6613" s="17"/>
      <c r="I6613">
        <v>12</v>
      </c>
      <c r="J6613" s="6">
        <f t="shared" si="103"/>
        <v>800</v>
      </c>
      <c r="K6613" t="s">
        <v>395</v>
      </c>
    </row>
    <row r="6614" spans="1:11" hidden="1" x14ac:dyDescent="0.25">
      <c r="A6614" s="18">
        <v>57000</v>
      </c>
      <c r="B6614" s="16" t="s">
        <v>864</v>
      </c>
      <c r="C6614" s="16" t="s">
        <v>874</v>
      </c>
      <c r="D6614" s="16" t="s">
        <v>393</v>
      </c>
      <c r="E6614" s="16" t="s">
        <v>394</v>
      </c>
      <c r="F6614" s="17">
        <f>+IF(INDEX('[1]Budget B+R'!$A$1:$M$182,MATCH('import-vte detail'!A6614,'[1]Budget B+R'!$A$1:$A$182,0),MATCH('import-vte detail'!I6614,'[1]Budget B+R'!$A$1:$M$1,0))&gt;0,INDEX('[1]Budget B+R'!$A$1:$M$182,MATCH('import-vte detail'!A6614,'[1]Budget B+R'!$A$1:$A$182,0),MATCH('import-vte detail'!I6614,'[1]Budget B+R'!$A$1:$M$1,0)),0)</f>
        <v>29089</v>
      </c>
      <c r="G6614" s="17">
        <f>+IF(INDEX('[1]Budget B+R'!$A$1:$M$182,MATCH('import-vte detail'!A6614,'[1]Budget B+R'!$A$1:$A$182,0),MATCH('import-vte detail'!I6614,'[1]Budget B+R'!$A$1:$M$1,0))&lt;0,INDEX('[1]Budget B+R'!$A$1:$M$182,MATCH('import-vte detail'!A6614,'[1]Budget B+R'!$A$1:$A$182,0),MATCH('import-vte detail'!I6614,'[1]Budget B+R'!$A$1:$M$1,0))*-1,0)</f>
        <v>0</v>
      </c>
      <c r="H6614" s="17"/>
      <c r="I6614">
        <v>1</v>
      </c>
      <c r="J6614" s="6">
        <f t="shared" si="103"/>
        <v>29089</v>
      </c>
      <c r="K6614" t="s">
        <v>395</v>
      </c>
    </row>
    <row r="6615" spans="1:11" hidden="1" x14ac:dyDescent="0.25">
      <c r="A6615" s="16">
        <v>57000</v>
      </c>
      <c r="B6615" s="16" t="s">
        <v>864</v>
      </c>
      <c r="C6615" s="16" t="s">
        <v>874</v>
      </c>
      <c r="D6615" s="16" t="s">
        <v>396</v>
      </c>
      <c r="E6615" s="16" t="s">
        <v>394</v>
      </c>
      <c r="F6615" s="17">
        <f>+IF(INDEX('[1]Budget B+R'!$A$1:$M$182,MATCH('import-vte detail'!A6615,'[1]Budget B+R'!$A$1:$A$182,0),MATCH('import-vte detail'!I6615,'[1]Budget B+R'!$A$1:$M$1,0))&gt;0,INDEX('[1]Budget B+R'!$A$1:$M$182,MATCH('import-vte detail'!A6615,'[1]Budget B+R'!$A$1:$A$182,0),MATCH('import-vte detail'!I6615,'[1]Budget B+R'!$A$1:$M$1,0)),0)</f>
        <v>29088</v>
      </c>
      <c r="G6615" s="17">
        <f>+IF(INDEX('[1]Budget B+R'!$A$1:$M$182,MATCH('import-vte detail'!A6615,'[1]Budget B+R'!$A$1:$A$182,0),MATCH('import-vte detail'!I6615,'[1]Budget B+R'!$A$1:$M$1,0))&lt;0,INDEX('[1]Budget B+R'!$A$1:$M$182,MATCH('import-vte detail'!A6615,'[1]Budget B+R'!$A$1:$A$182,0),MATCH('import-vte detail'!I6615,'[1]Budget B+R'!$A$1:$M$1,0))*-1,0)</f>
        <v>0</v>
      </c>
      <c r="H6615" s="17"/>
      <c r="I6615">
        <v>2</v>
      </c>
      <c r="J6615" s="6">
        <f t="shared" si="103"/>
        <v>29088</v>
      </c>
      <c r="K6615" t="s">
        <v>395</v>
      </c>
    </row>
    <row r="6616" spans="1:11" hidden="1" x14ac:dyDescent="0.25">
      <c r="A6616" s="16">
        <v>57000</v>
      </c>
      <c r="B6616" s="16" t="s">
        <v>864</v>
      </c>
      <c r="C6616" s="16" t="s">
        <v>874</v>
      </c>
      <c r="D6616" s="16" t="s">
        <v>397</v>
      </c>
      <c r="E6616" s="16" t="s">
        <v>394</v>
      </c>
      <c r="F6616" s="17">
        <f>+IF(INDEX('[1]Budget B+R'!$A$1:$M$182,MATCH('import-vte detail'!A6616,'[1]Budget B+R'!$A$1:$A$182,0),MATCH('import-vte detail'!I6616,'[1]Budget B+R'!$A$1:$M$1,0))&gt;0,INDEX('[1]Budget B+R'!$A$1:$M$182,MATCH('import-vte detail'!A6616,'[1]Budget B+R'!$A$1:$A$182,0),MATCH('import-vte detail'!I6616,'[1]Budget B+R'!$A$1:$M$1,0)),0)</f>
        <v>29089</v>
      </c>
      <c r="G6616" s="17">
        <f>+IF(INDEX('[1]Budget B+R'!$A$1:$M$182,MATCH('import-vte detail'!A6616,'[1]Budget B+R'!$A$1:$A$182,0),MATCH('import-vte detail'!I6616,'[1]Budget B+R'!$A$1:$M$1,0))&lt;0,INDEX('[1]Budget B+R'!$A$1:$M$182,MATCH('import-vte detail'!A6616,'[1]Budget B+R'!$A$1:$A$182,0),MATCH('import-vte detail'!I6616,'[1]Budget B+R'!$A$1:$M$1,0))*-1,0)</f>
        <v>0</v>
      </c>
      <c r="H6616" s="17"/>
      <c r="I6616">
        <v>3</v>
      </c>
      <c r="J6616" s="6">
        <f t="shared" si="103"/>
        <v>29089</v>
      </c>
      <c r="K6616" t="s">
        <v>395</v>
      </c>
    </row>
    <row r="6617" spans="1:11" hidden="1" x14ac:dyDescent="0.25">
      <c r="A6617" s="16">
        <v>57000</v>
      </c>
      <c r="B6617" s="16" t="s">
        <v>864</v>
      </c>
      <c r="C6617" s="16" t="s">
        <v>874</v>
      </c>
      <c r="D6617" s="16" t="s">
        <v>398</v>
      </c>
      <c r="E6617" s="16" t="s">
        <v>394</v>
      </c>
      <c r="F6617" s="17">
        <f>+IF(INDEX('[1]Budget B+R'!$A$1:$M$182,MATCH('import-vte detail'!A6617,'[1]Budget B+R'!$A$1:$A$182,0),MATCH('import-vte detail'!I6617,'[1]Budget B+R'!$A$1:$M$1,0))&gt;0,INDEX('[1]Budget B+R'!$A$1:$M$182,MATCH('import-vte detail'!A6617,'[1]Budget B+R'!$A$1:$A$182,0),MATCH('import-vte detail'!I6617,'[1]Budget B+R'!$A$1:$M$1,0)),0)</f>
        <v>29088</v>
      </c>
      <c r="G6617" s="17">
        <f>+IF(INDEX('[1]Budget B+R'!$A$1:$M$182,MATCH('import-vte detail'!A6617,'[1]Budget B+R'!$A$1:$A$182,0),MATCH('import-vte detail'!I6617,'[1]Budget B+R'!$A$1:$M$1,0))&lt;0,INDEX('[1]Budget B+R'!$A$1:$M$182,MATCH('import-vte detail'!A6617,'[1]Budget B+R'!$A$1:$A$182,0),MATCH('import-vte detail'!I6617,'[1]Budget B+R'!$A$1:$M$1,0))*-1,0)</f>
        <v>0</v>
      </c>
      <c r="H6617" s="17"/>
      <c r="I6617">
        <v>4</v>
      </c>
      <c r="J6617" s="6">
        <f t="shared" si="103"/>
        <v>29088</v>
      </c>
      <c r="K6617" t="s">
        <v>395</v>
      </c>
    </row>
    <row r="6618" spans="1:11" hidden="1" x14ac:dyDescent="0.25">
      <c r="A6618" s="16">
        <v>57000</v>
      </c>
      <c r="B6618" s="16" t="s">
        <v>864</v>
      </c>
      <c r="C6618" s="16" t="s">
        <v>874</v>
      </c>
      <c r="D6618" s="16" t="s">
        <v>399</v>
      </c>
      <c r="E6618" s="16" t="s">
        <v>394</v>
      </c>
      <c r="F6618" s="17">
        <f>+IF(INDEX('[1]Budget B+R'!$A$1:$M$182,MATCH('import-vte detail'!A6618,'[1]Budget B+R'!$A$1:$A$182,0),MATCH('import-vte detail'!I6618,'[1]Budget B+R'!$A$1:$M$1,0))&gt;0,INDEX('[1]Budget B+R'!$A$1:$M$182,MATCH('import-vte detail'!A6618,'[1]Budget B+R'!$A$1:$A$182,0),MATCH('import-vte detail'!I6618,'[1]Budget B+R'!$A$1:$M$1,0)),0)</f>
        <v>29089</v>
      </c>
      <c r="G6618" s="17">
        <f>+IF(INDEX('[1]Budget B+R'!$A$1:$M$182,MATCH('import-vte detail'!A6618,'[1]Budget B+R'!$A$1:$A$182,0),MATCH('import-vte detail'!I6618,'[1]Budget B+R'!$A$1:$M$1,0))&lt;0,INDEX('[1]Budget B+R'!$A$1:$M$182,MATCH('import-vte detail'!A6618,'[1]Budget B+R'!$A$1:$A$182,0),MATCH('import-vte detail'!I6618,'[1]Budget B+R'!$A$1:$M$1,0))*-1,0)</f>
        <v>0</v>
      </c>
      <c r="H6618" s="17"/>
      <c r="I6618">
        <v>5</v>
      </c>
      <c r="J6618" s="6">
        <f t="shared" si="103"/>
        <v>29089</v>
      </c>
      <c r="K6618" t="s">
        <v>395</v>
      </c>
    </row>
    <row r="6619" spans="1:11" hidden="1" x14ac:dyDescent="0.25">
      <c r="A6619" s="16">
        <v>57000</v>
      </c>
      <c r="B6619" s="16" t="s">
        <v>864</v>
      </c>
      <c r="C6619" s="16" t="s">
        <v>874</v>
      </c>
      <c r="D6619" s="16" t="s">
        <v>400</v>
      </c>
      <c r="E6619" s="16" t="s">
        <v>394</v>
      </c>
      <c r="F6619" s="17">
        <f>+IF(INDEX('[1]Budget B+R'!$A$1:$M$182,MATCH('import-vte detail'!A6619,'[1]Budget B+R'!$A$1:$A$182,0),MATCH('import-vte detail'!I6619,'[1]Budget B+R'!$A$1:$M$1,0))&gt;0,INDEX('[1]Budget B+R'!$A$1:$M$182,MATCH('import-vte detail'!A6619,'[1]Budget B+R'!$A$1:$A$182,0),MATCH('import-vte detail'!I6619,'[1]Budget B+R'!$A$1:$M$1,0)),0)</f>
        <v>29088</v>
      </c>
      <c r="G6619" s="17">
        <f>+IF(INDEX('[1]Budget B+R'!$A$1:$M$182,MATCH('import-vte detail'!A6619,'[1]Budget B+R'!$A$1:$A$182,0),MATCH('import-vte detail'!I6619,'[1]Budget B+R'!$A$1:$M$1,0))&lt;0,INDEX('[1]Budget B+R'!$A$1:$M$182,MATCH('import-vte detail'!A6619,'[1]Budget B+R'!$A$1:$A$182,0),MATCH('import-vte detail'!I6619,'[1]Budget B+R'!$A$1:$M$1,0))*-1,0)</f>
        <v>0</v>
      </c>
      <c r="H6619" s="17"/>
      <c r="I6619">
        <v>6</v>
      </c>
      <c r="J6619" s="6">
        <f t="shared" si="103"/>
        <v>29088</v>
      </c>
      <c r="K6619" t="s">
        <v>395</v>
      </c>
    </row>
    <row r="6620" spans="1:11" hidden="1" x14ac:dyDescent="0.25">
      <c r="A6620" s="16">
        <v>57000</v>
      </c>
      <c r="B6620" s="16" t="s">
        <v>864</v>
      </c>
      <c r="C6620" s="16" t="s">
        <v>874</v>
      </c>
      <c r="D6620" s="16" t="s">
        <v>401</v>
      </c>
      <c r="E6620" s="16" t="s">
        <v>394</v>
      </c>
      <c r="F6620" s="17">
        <f>+IF(INDEX('[1]Budget B+R'!$A$1:$M$182,MATCH('import-vte detail'!A6620,'[1]Budget B+R'!$A$1:$A$182,0),MATCH('import-vte detail'!I6620,'[1]Budget B+R'!$A$1:$M$1,0))&gt;0,INDEX('[1]Budget B+R'!$A$1:$M$182,MATCH('import-vte detail'!A6620,'[1]Budget B+R'!$A$1:$A$182,0),MATCH('import-vte detail'!I6620,'[1]Budget B+R'!$A$1:$M$1,0)),0)</f>
        <v>29089</v>
      </c>
      <c r="G6620" s="17">
        <f>+IF(INDEX('[1]Budget B+R'!$A$1:$M$182,MATCH('import-vte detail'!A6620,'[1]Budget B+R'!$A$1:$A$182,0),MATCH('import-vte detail'!I6620,'[1]Budget B+R'!$A$1:$M$1,0))&lt;0,INDEX('[1]Budget B+R'!$A$1:$M$182,MATCH('import-vte detail'!A6620,'[1]Budget B+R'!$A$1:$A$182,0),MATCH('import-vte detail'!I6620,'[1]Budget B+R'!$A$1:$M$1,0))*-1,0)</f>
        <v>0</v>
      </c>
      <c r="H6620" s="17"/>
      <c r="I6620">
        <v>7</v>
      </c>
      <c r="J6620" s="6">
        <f t="shared" si="103"/>
        <v>29089</v>
      </c>
      <c r="K6620" t="s">
        <v>395</v>
      </c>
    </row>
    <row r="6621" spans="1:11" hidden="1" x14ac:dyDescent="0.25">
      <c r="A6621" s="16">
        <v>57000</v>
      </c>
      <c r="B6621" s="16" t="s">
        <v>864</v>
      </c>
      <c r="C6621" s="16" t="s">
        <v>874</v>
      </c>
      <c r="D6621" s="16" t="s">
        <v>402</v>
      </c>
      <c r="E6621" s="16" t="s">
        <v>394</v>
      </c>
      <c r="F6621" s="17">
        <f>+IF(INDEX('[1]Budget B+R'!$A$1:$M$182,MATCH('import-vte detail'!A6621,'[1]Budget B+R'!$A$1:$A$182,0),MATCH('import-vte detail'!I6621,'[1]Budget B+R'!$A$1:$M$1,0))&gt;0,INDEX('[1]Budget B+R'!$A$1:$M$182,MATCH('import-vte detail'!A6621,'[1]Budget B+R'!$A$1:$A$182,0),MATCH('import-vte detail'!I6621,'[1]Budget B+R'!$A$1:$M$1,0)),0)</f>
        <v>29088</v>
      </c>
      <c r="G6621" s="17">
        <f>+IF(INDEX('[1]Budget B+R'!$A$1:$M$182,MATCH('import-vte detail'!A6621,'[1]Budget B+R'!$A$1:$A$182,0),MATCH('import-vte detail'!I6621,'[1]Budget B+R'!$A$1:$M$1,0))&lt;0,INDEX('[1]Budget B+R'!$A$1:$M$182,MATCH('import-vte detail'!A6621,'[1]Budget B+R'!$A$1:$A$182,0),MATCH('import-vte detail'!I6621,'[1]Budget B+R'!$A$1:$M$1,0))*-1,0)</f>
        <v>0</v>
      </c>
      <c r="H6621" s="17"/>
      <c r="I6621">
        <v>8</v>
      </c>
      <c r="J6621" s="6">
        <f t="shared" si="103"/>
        <v>29088</v>
      </c>
      <c r="K6621" t="s">
        <v>395</v>
      </c>
    </row>
    <row r="6622" spans="1:11" hidden="1" x14ac:dyDescent="0.25">
      <c r="A6622" s="16">
        <v>57000</v>
      </c>
      <c r="B6622" s="16" t="s">
        <v>864</v>
      </c>
      <c r="C6622" s="16" t="s">
        <v>874</v>
      </c>
      <c r="D6622" s="16" t="s">
        <v>403</v>
      </c>
      <c r="E6622" s="16" t="s">
        <v>394</v>
      </c>
      <c r="F6622" s="17">
        <f>+IF(INDEX('[1]Budget B+R'!$A$1:$M$182,MATCH('import-vte detail'!A6622,'[1]Budget B+R'!$A$1:$A$182,0),MATCH('import-vte detail'!I6622,'[1]Budget B+R'!$A$1:$M$1,0))&gt;0,INDEX('[1]Budget B+R'!$A$1:$M$182,MATCH('import-vte detail'!A6622,'[1]Budget B+R'!$A$1:$A$182,0),MATCH('import-vte detail'!I6622,'[1]Budget B+R'!$A$1:$M$1,0)),0)</f>
        <v>29089</v>
      </c>
      <c r="G6622" s="17">
        <f>+IF(INDEX('[1]Budget B+R'!$A$1:$M$182,MATCH('import-vte detail'!A6622,'[1]Budget B+R'!$A$1:$A$182,0),MATCH('import-vte detail'!I6622,'[1]Budget B+R'!$A$1:$M$1,0))&lt;0,INDEX('[1]Budget B+R'!$A$1:$M$182,MATCH('import-vte detail'!A6622,'[1]Budget B+R'!$A$1:$A$182,0),MATCH('import-vte detail'!I6622,'[1]Budget B+R'!$A$1:$M$1,0))*-1,0)</f>
        <v>0</v>
      </c>
      <c r="H6622" s="17"/>
      <c r="I6622">
        <v>9</v>
      </c>
      <c r="J6622" s="6">
        <f t="shared" si="103"/>
        <v>29089</v>
      </c>
      <c r="K6622" t="s">
        <v>395</v>
      </c>
    </row>
    <row r="6623" spans="1:11" hidden="1" x14ac:dyDescent="0.25">
      <c r="A6623" s="16">
        <v>57000</v>
      </c>
      <c r="B6623" s="16" t="s">
        <v>864</v>
      </c>
      <c r="C6623" s="16" t="s">
        <v>874</v>
      </c>
      <c r="D6623" s="16" t="s">
        <v>404</v>
      </c>
      <c r="E6623" s="16" t="s">
        <v>394</v>
      </c>
      <c r="F6623" s="17">
        <f>+IF(INDEX('[1]Budget B+R'!$A$1:$M$182,MATCH('import-vte detail'!A6623,'[1]Budget B+R'!$A$1:$A$182,0),MATCH('import-vte detail'!I6623,'[1]Budget B+R'!$A$1:$M$1,0))&gt;0,INDEX('[1]Budget B+R'!$A$1:$M$182,MATCH('import-vte detail'!A6623,'[1]Budget B+R'!$A$1:$A$182,0),MATCH('import-vte detail'!I6623,'[1]Budget B+R'!$A$1:$M$1,0)),0)</f>
        <v>29088</v>
      </c>
      <c r="G6623" s="17">
        <f>+IF(INDEX('[1]Budget B+R'!$A$1:$M$182,MATCH('import-vte detail'!A6623,'[1]Budget B+R'!$A$1:$A$182,0),MATCH('import-vte detail'!I6623,'[1]Budget B+R'!$A$1:$M$1,0))&lt;0,INDEX('[1]Budget B+R'!$A$1:$M$182,MATCH('import-vte detail'!A6623,'[1]Budget B+R'!$A$1:$A$182,0),MATCH('import-vte detail'!I6623,'[1]Budget B+R'!$A$1:$M$1,0))*-1,0)</f>
        <v>0</v>
      </c>
      <c r="H6623" s="17"/>
      <c r="I6623">
        <v>10</v>
      </c>
      <c r="J6623" s="6">
        <f t="shared" si="103"/>
        <v>29088</v>
      </c>
      <c r="K6623" t="s">
        <v>395</v>
      </c>
    </row>
    <row r="6624" spans="1:11" hidden="1" x14ac:dyDescent="0.25">
      <c r="A6624" s="16">
        <v>57000</v>
      </c>
      <c r="B6624" s="16" t="s">
        <v>864</v>
      </c>
      <c r="C6624" s="16" t="s">
        <v>874</v>
      </c>
      <c r="D6624" s="16" t="s">
        <v>405</v>
      </c>
      <c r="E6624" s="16" t="s">
        <v>394</v>
      </c>
      <c r="F6624" s="17">
        <f>+IF(INDEX('[1]Budget B+R'!$A$1:$M$182,MATCH('import-vte detail'!A6624,'[1]Budget B+R'!$A$1:$A$182,0),MATCH('import-vte detail'!I6624,'[1]Budget B+R'!$A$1:$M$1,0))&gt;0,INDEX('[1]Budget B+R'!$A$1:$M$182,MATCH('import-vte detail'!A6624,'[1]Budget B+R'!$A$1:$A$182,0),MATCH('import-vte detail'!I6624,'[1]Budget B+R'!$A$1:$M$1,0)),0)</f>
        <v>29089</v>
      </c>
      <c r="G6624" s="17">
        <f>+IF(INDEX('[1]Budget B+R'!$A$1:$M$182,MATCH('import-vte detail'!A6624,'[1]Budget B+R'!$A$1:$A$182,0),MATCH('import-vte detail'!I6624,'[1]Budget B+R'!$A$1:$M$1,0))&lt;0,INDEX('[1]Budget B+R'!$A$1:$M$182,MATCH('import-vte detail'!A6624,'[1]Budget B+R'!$A$1:$A$182,0),MATCH('import-vte detail'!I6624,'[1]Budget B+R'!$A$1:$M$1,0))*-1,0)</f>
        <v>0</v>
      </c>
      <c r="H6624" s="17"/>
      <c r="I6624">
        <v>11</v>
      </c>
      <c r="J6624" s="6">
        <f t="shared" si="103"/>
        <v>29089</v>
      </c>
      <c r="K6624" t="s">
        <v>395</v>
      </c>
    </row>
    <row r="6625" spans="1:11" hidden="1" x14ac:dyDescent="0.25">
      <c r="A6625" s="16">
        <v>57000</v>
      </c>
      <c r="B6625" s="16" t="s">
        <v>864</v>
      </c>
      <c r="C6625" s="16" t="s">
        <v>874</v>
      </c>
      <c r="D6625" s="16" t="s">
        <v>406</v>
      </c>
      <c r="E6625" s="16" t="s">
        <v>394</v>
      </c>
      <c r="F6625" s="17">
        <f>+IF(INDEX('[1]Budget B+R'!$A$1:$M$182,MATCH('import-vte detail'!A6625,'[1]Budget B+R'!$A$1:$A$182,0),MATCH('import-vte detail'!I6625,'[1]Budget B+R'!$A$1:$M$1,0))&gt;0,INDEX('[1]Budget B+R'!$A$1:$M$182,MATCH('import-vte detail'!A6625,'[1]Budget B+R'!$A$1:$A$182,0),MATCH('import-vte detail'!I6625,'[1]Budget B+R'!$A$1:$M$1,0)),0)</f>
        <v>29088</v>
      </c>
      <c r="G6625" s="17">
        <f>+IF(INDEX('[1]Budget B+R'!$A$1:$M$182,MATCH('import-vte detail'!A6625,'[1]Budget B+R'!$A$1:$A$182,0),MATCH('import-vte detail'!I6625,'[1]Budget B+R'!$A$1:$M$1,0))&lt;0,INDEX('[1]Budget B+R'!$A$1:$M$182,MATCH('import-vte detail'!A6625,'[1]Budget B+R'!$A$1:$A$182,0),MATCH('import-vte detail'!I6625,'[1]Budget B+R'!$A$1:$M$1,0))*-1,0)</f>
        <v>0</v>
      </c>
      <c r="H6625" s="17"/>
      <c r="I6625">
        <v>12</v>
      </c>
      <c r="J6625" s="6">
        <f t="shared" si="103"/>
        <v>29088</v>
      </c>
      <c r="K6625" t="s">
        <v>395</v>
      </c>
    </row>
    <row r="6626" spans="1:11" hidden="1" x14ac:dyDescent="0.25">
      <c r="A6626" s="18">
        <v>57010</v>
      </c>
      <c r="B6626" s="16" t="s">
        <v>864</v>
      </c>
      <c r="C6626" s="16" t="s">
        <v>874</v>
      </c>
      <c r="D6626" s="16" t="s">
        <v>393</v>
      </c>
      <c r="E6626" s="16" t="s">
        <v>394</v>
      </c>
      <c r="F6626" s="17">
        <f>+IF(INDEX('[1]Budget B+R'!$A$1:$M$182,MATCH('import-vte detail'!A6626,'[1]Budget B+R'!$A$1:$A$182,0),MATCH('import-vte detail'!I6626,'[1]Budget B+R'!$A$1:$M$1,0))&gt;0,INDEX('[1]Budget B+R'!$A$1:$M$182,MATCH('import-vte detail'!A6626,'[1]Budget B+R'!$A$1:$A$182,0),MATCH('import-vte detail'!I6626,'[1]Budget B+R'!$A$1:$M$1,0)),0)</f>
        <v>3655</v>
      </c>
      <c r="G6626" s="17">
        <f>+IF(INDEX('[1]Budget B+R'!$A$1:$M$182,MATCH('import-vte detail'!A6626,'[1]Budget B+R'!$A$1:$A$182,0),MATCH('import-vte detail'!I6626,'[1]Budget B+R'!$A$1:$M$1,0))&lt;0,INDEX('[1]Budget B+R'!$A$1:$M$182,MATCH('import-vte detail'!A6626,'[1]Budget B+R'!$A$1:$A$182,0),MATCH('import-vte detail'!I6626,'[1]Budget B+R'!$A$1:$M$1,0))*-1,0)</f>
        <v>0</v>
      </c>
      <c r="H6626" s="17"/>
      <c r="I6626">
        <v>1</v>
      </c>
      <c r="J6626" s="6">
        <f t="shared" si="103"/>
        <v>3655</v>
      </c>
      <c r="K6626" t="s">
        <v>395</v>
      </c>
    </row>
    <row r="6627" spans="1:11" hidden="1" x14ac:dyDescent="0.25">
      <c r="A6627" s="16">
        <v>57010</v>
      </c>
      <c r="B6627" s="16" t="s">
        <v>864</v>
      </c>
      <c r="C6627" s="16" t="s">
        <v>874</v>
      </c>
      <c r="D6627" s="16" t="s">
        <v>396</v>
      </c>
      <c r="E6627" s="16" t="s">
        <v>394</v>
      </c>
      <c r="F6627" s="17">
        <f>+IF(INDEX('[1]Budget B+R'!$A$1:$M$182,MATCH('import-vte detail'!A6627,'[1]Budget B+R'!$A$1:$A$182,0),MATCH('import-vte detail'!I6627,'[1]Budget B+R'!$A$1:$M$1,0))&gt;0,INDEX('[1]Budget B+R'!$A$1:$M$182,MATCH('import-vte detail'!A6627,'[1]Budget B+R'!$A$1:$A$182,0),MATCH('import-vte detail'!I6627,'[1]Budget B+R'!$A$1:$M$1,0)),0)</f>
        <v>3655</v>
      </c>
      <c r="G6627" s="17">
        <f>+IF(INDEX('[1]Budget B+R'!$A$1:$M$182,MATCH('import-vte detail'!A6627,'[1]Budget B+R'!$A$1:$A$182,0),MATCH('import-vte detail'!I6627,'[1]Budget B+R'!$A$1:$M$1,0))&lt;0,INDEX('[1]Budget B+R'!$A$1:$M$182,MATCH('import-vte detail'!A6627,'[1]Budget B+R'!$A$1:$A$182,0),MATCH('import-vte detail'!I6627,'[1]Budget B+R'!$A$1:$M$1,0))*-1,0)</f>
        <v>0</v>
      </c>
      <c r="H6627" s="17"/>
      <c r="I6627">
        <v>2</v>
      </c>
      <c r="J6627" s="6">
        <f t="shared" si="103"/>
        <v>3655</v>
      </c>
      <c r="K6627" t="s">
        <v>395</v>
      </c>
    </row>
    <row r="6628" spans="1:11" hidden="1" x14ac:dyDescent="0.25">
      <c r="A6628" s="16">
        <v>57010</v>
      </c>
      <c r="B6628" s="16" t="s">
        <v>864</v>
      </c>
      <c r="C6628" s="16" t="s">
        <v>874</v>
      </c>
      <c r="D6628" s="16" t="s">
        <v>397</v>
      </c>
      <c r="E6628" s="16" t="s">
        <v>394</v>
      </c>
      <c r="F6628" s="17">
        <f>+IF(INDEX('[1]Budget B+R'!$A$1:$M$182,MATCH('import-vte detail'!A6628,'[1]Budget B+R'!$A$1:$A$182,0),MATCH('import-vte detail'!I6628,'[1]Budget B+R'!$A$1:$M$1,0))&gt;0,INDEX('[1]Budget B+R'!$A$1:$M$182,MATCH('import-vte detail'!A6628,'[1]Budget B+R'!$A$1:$A$182,0),MATCH('import-vte detail'!I6628,'[1]Budget B+R'!$A$1:$M$1,0)),0)</f>
        <v>3654</v>
      </c>
      <c r="G6628" s="17">
        <f>+IF(INDEX('[1]Budget B+R'!$A$1:$M$182,MATCH('import-vte detail'!A6628,'[1]Budget B+R'!$A$1:$A$182,0),MATCH('import-vte detail'!I6628,'[1]Budget B+R'!$A$1:$M$1,0))&lt;0,INDEX('[1]Budget B+R'!$A$1:$M$182,MATCH('import-vte detail'!A6628,'[1]Budget B+R'!$A$1:$A$182,0),MATCH('import-vte detail'!I6628,'[1]Budget B+R'!$A$1:$M$1,0))*-1,0)</f>
        <v>0</v>
      </c>
      <c r="H6628" s="17"/>
      <c r="I6628">
        <v>3</v>
      </c>
      <c r="J6628" s="6">
        <f t="shared" si="103"/>
        <v>3654</v>
      </c>
      <c r="K6628" t="s">
        <v>395</v>
      </c>
    </row>
    <row r="6629" spans="1:11" hidden="1" x14ac:dyDescent="0.25">
      <c r="A6629" s="16">
        <v>57010</v>
      </c>
      <c r="B6629" s="16" t="s">
        <v>864</v>
      </c>
      <c r="C6629" s="16" t="s">
        <v>874</v>
      </c>
      <c r="D6629" s="16" t="s">
        <v>398</v>
      </c>
      <c r="E6629" s="16" t="s">
        <v>394</v>
      </c>
      <c r="F6629" s="17">
        <f>+IF(INDEX('[1]Budget B+R'!$A$1:$M$182,MATCH('import-vte detail'!A6629,'[1]Budget B+R'!$A$1:$A$182,0),MATCH('import-vte detail'!I6629,'[1]Budget B+R'!$A$1:$M$1,0))&gt;0,INDEX('[1]Budget B+R'!$A$1:$M$182,MATCH('import-vte detail'!A6629,'[1]Budget B+R'!$A$1:$A$182,0),MATCH('import-vte detail'!I6629,'[1]Budget B+R'!$A$1:$M$1,0)),0)</f>
        <v>3655</v>
      </c>
      <c r="G6629" s="17">
        <f>+IF(INDEX('[1]Budget B+R'!$A$1:$M$182,MATCH('import-vte detail'!A6629,'[1]Budget B+R'!$A$1:$A$182,0),MATCH('import-vte detail'!I6629,'[1]Budget B+R'!$A$1:$M$1,0))&lt;0,INDEX('[1]Budget B+R'!$A$1:$M$182,MATCH('import-vte detail'!A6629,'[1]Budget B+R'!$A$1:$A$182,0),MATCH('import-vte detail'!I6629,'[1]Budget B+R'!$A$1:$M$1,0))*-1,0)</f>
        <v>0</v>
      </c>
      <c r="H6629" s="17"/>
      <c r="I6629">
        <v>4</v>
      </c>
      <c r="J6629" s="6">
        <f t="shared" si="103"/>
        <v>3655</v>
      </c>
      <c r="K6629" t="s">
        <v>395</v>
      </c>
    </row>
    <row r="6630" spans="1:11" hidden="1" x14ac:dyDescent="0.25">
      <c r="A6630" s="16">
        <v>57010</v>
      </c>
      <c r="B6630" s="16" t="s">
        <v>864</v>
      </c>
      <c r="C6630" s="16" t="s">
        <v>874</v>
      </c>
      <c r="D6630" s="16" t="s">
        <v>399</v>
      </c>
      <c r="E6630" s="16" t="s">
        <v>394</v>
      </c>
      <c r="F6630" s="17">
        <f>+IF(INDEX('[1]Budget B+R'!$A$1:$M$182,MATCH('import-vte detail'!A6630,'[1]Budget B+R'!$A$1:$A$182,0),MATCH('import-vte detail'!I6630,'[1]Budget B+R'!$A$1:$M$1,0))&gt;0,INDEX('[1]Budget B+R'!$A$1:$M$182,MATCH('import-vte detail'!A6630,'[1]Budget B+R'!$A$1:$A$182,0),MATCH('import-vte detail'!I6630,'[1]Budget B+R'!$A$1:$M$1,0)),0)</f>
        <v>3655</v>
      </c>
      <c r="G6630" s="17">
        <f>+IF(INDEX('[1]Budget B+R'!$A$1:$M$182,MATCH('import-vte detail'!A6630,'[1]Budget B+R'!$A$1:$A$182,0),MATCH('import-vte detail'!I6630,'[1]Budget B+R'!$A$1:$M$1,0))&lt;0,INDEX('[1]Budget B+R'!$A$1:$M$182,MATCH('import-vte detail'!A6630,'[1]Budget B+R'!$A$1:$A$182,0),MATCH('import-vte detail'!I6630,'[1]Budget B+R'!$A$1:$M$1,0))*-1,0)</f>
        <v>0</v>
      </c>
      <c r="H6630" s="17"/>
      <c r="I6630">
        <v>5</v>
      </c>
      <c r="J6630" s="6">
        <f t="shared" si="103"/>
        <v>3655</v>
      </c>
      <c r="K6630" t="s">
        <v>395</v>
      </c>
    </row>
    <row r="6631" spans="1:11" hidden="1" x14ac:dyDescent="0.25">
      <c r="A6631" s="16">
        <v>57010</v>
      </c>
      <c r="B6631" s="16" t="s">
        <v>864</v>
      </c>
      <c r="C6631" s="16" t="s">
        <v>874</v>
      </c>
      <c r="D6631" s="16" t="s">
        <v>400</v>
      </c>
      <c r="E6631" s="16" t="s">
        <v>394</v>
      </c>
      <c r="F6631" s="17">
        <f>+IF(INDEX('[1]Budget B+R'!$A$1:$M$182,MATCH('import-vte detail'!A6631,'[1]Budget B+R'!$A$1:$A$182,0),MATCH('import-vte detail'!I6631,'[1]Budget B+R'!$A$1:$M$1,0))&gt;0,INDEX('[1]Budget B+R'!$A$1:$M$182,MATCH('import-vte detail'!A6631,'[1]Budget B+R'!$A$1:$A$182,0),MATCH('import-vte detail'!I6631,'[1]Budget B+R'!$A$1:$M$1,0)),0)</f>
        <v>3655</v>
      </c>
      <c r="G6631" s="17">
        <f>+IF(INDEX('[1]Budget B+R'!$A$1:$M$182,MATCH('import-vte detail'!A6631,'[1]Budget B+R'!$A$1:$A$182,0),MATCH('import-vte detail'!I6631,'[1]Budget B+R'!$A$1:$M$1,0))&lt;0,INDEX('[1]Budget B+R'!$A$1:$M$182,MATCH('import-vte detail'!A6631,'[1]Budget B+R'!$A$1:$A$182,0),MATCH('import-vte detail'!I6631,'[1]Budget B+R'!$A$1:$M$1,0))*-1,0)</f>
        <v>0</v>
      </c>
      <c r="H6631" s="17"/>
      <c r="I6631">
        <v>6</v>
      </c>
      <c r="J6631" s="6">
        <f t="shared" si="103"/>
        <v>3655</v>
      </c>
      <c r="K6631" t="s">
        <v>395</v>
      </c>
    </row>
    <row r="6632" spans="1:11" hidden="1" x14ac:dyDescent="0.25">
      <c r="A6632" s="16">
        <v>57010</v>
      </c>
      <c r="B6632" s="16" t="s">
        <v>864</v>
      </c>
      <c r="C6632" s="16" t="s">
        <v>874</v>
      </c>
      <c r="D6632" s="16" t="s">
        <v>401</v>
      </c>
      <c r="E6632" s="16" t="s">
        <v>394</v>
      </c>
      <c r="F6632" s="17">
        <f>+IF(INDEX('[1]Budget B+R'!$A$1:$M$182,MATCH('import-vte detail'!A6632,'[1]Budget B+R'!$A$1:$A$182,0),MATCH('import-vte detail'!I6632,'[1]Budget B+R'!$A$1:$M$1,0))&gt;0,INDEX('[1]Budget B+R'!$A$1:$M$182,MATCH('import-vte detail'!A6632,'[1]Budget B+R'!$A$1:$A$182,0),MATCH('import-vte detail'!I6632,'[1]Budget B+R'!$A$1:$M$1,0)),0)</f>
        <v>3654</v>
      </c>
      <c r="G6632" s="17">
        <f>+IF(INDEX('[1]Budget B+R'!$A$1:$M$182,MATCH('import-vte detail'!A6632,'[1]Budget B+R'!$A$1:$A$182,0),MATCH('import-vte detail'!I6632,'[1]Budget B+R'!$A$1:$M$1,0))&lt;0,INDEX('[1]Budget B+R'!$A$1:$M$182,MATCH('import-vte detail'!A6632,'[1]Budget B+R'!$A$1:$A$182,0),MATCH('import-vte detail'!I6632,'[1]Budget B+R'!$A$1:$M$1,0))*-1,0)</f>
        <v>0</v>
      </c>
      <c r="H6632" s="17"/>
      <c r="I6632">
        <v>7</v>
      </c>
      <c r="J6632" s="6">
        <f t="shared" si="103"/>
        <v>3654</v>
      </c>
      <c r="K6632" t="s">
        <v>395</v>
      </c>
    </row>
    <row r="6633" spans="1:11" hidden="1" x14ac:dyDescent="0.25">
      <c r="A6633" s="16">
        <v>57010</v>
      </c>
      <c r="B6633" s="16" t="s">
        <v>864</v>
      </c>
      <c r="C6633" s="16" t="s">
        <v>874</v>
      </c>
      <c r="D6633" s="16" t="s">
        <v>402</v>
      </c>
      <c r="E6633" s="16" t="s">
        <v>394</v>
      </c>
      <c r="F6633" s="17">
        <f>+IF(INDEX('[1]Budget B+R'!$A$1:$M$182,MATCH('import-vte detail'!A6633,'[1]Budget B+R'!$A$1:$A$182,0),MATCH('import-vte detail'!I6633,'[1]Budget B+R'!$A$1:$M$1,0))&gt;0,INDEX('[1]Budget B+R'!$A$1:$M$182,MATCH('import-vte detail'!A6633,'[1]Budget B+R'!$A$1:$A$182,0),MATCH('import-vte detail'!I6633,'[1]Budget B+R'!$A$1:$M$1,0)),0)</f>
        <v>3655</v>
      </c>
      <c r="G6633" s="17">
        <f>+IF(INDEX('[1]Budget B+R'!$A$1:$M$182,MATCH('import-vte detail'!A6633,'[1]Budget B+R'!$A$1:$A$182,0),MATCH('import-vte detail'!I6633,'[1]Budget B+R'!$A$1:$M$1,0))&lt;0,INDEX('[1]Budget B+R'!$A$1:$M$182,MATCH('import-vte detail'!A6633,'[1]Budget B+R'!$A$1:$A$182,0),MATCH('import-vte detail'!I6633,'[1]Budget B+R'!$A$1:$M$1,0))*-1,0)</f>
        <v>0</v>
      </c>
      <c r="H6633" s="17"/>
      <c r="I6633">
        <v>8</v>
      </c>
      <c r="J6633" s="6">
        <f t="shared" si="103"/>
        <v>3655</v>
      </c>
      <c r="K6633" t="s">
        <v>395</v>
      </c>
    </row>
    <row r="6634" spans="1:11" hidden="1" x14ac:dyDescent="0.25">
      <c r="A6634" s="16">
        <v>57010</v>
      </c>
      <c r="B6634" s="16" t="s">
        <v>864</v>
      </c>
      <c r="C6634" s="16" t="s">
        <v>874</v>
      </c>
      <c r="D6634" s="16" t="s">
        <v>403</v>
      </c>
      <c r="E6634" s="16" t="s">
        <v>394</v>
      </c>
      <c r="F6634" s="17">
        <f>+IF(INDEX('[1]Budget B+R'!$A$1:$M$182,MATCH('import-vte detail'!A6634,'[1]Budget B+R'!$A$1:$A$182,0),MATCH('import-vte detail'!I6634,'[1]Budget B+R'!$A$1:$M$1,0))&gt;0,INDEX('[1]Budget B+R'!$A$1:$M$182,MATCH('import-vte detail'!A6634,'[1]Budget B+R'!$A$1:$A$182,0),MATCH('import-vte detail'!I6634,'[1]Budget B+R'!$A$1:$M$1,0)),0)</f>
        <v>3655</v>
      </c>
      <c r="G6634" s="17">
        <f>+IF(INDEX('[1]Budget B+R'!$A$1:$M$182,MATCH('import-vte detail'!A6634,'[1]Budget B+R'!$A$1:$A$182,0),MATCH('import-vte detail'!I6634,'[1]Budget B+R'!$A$1:$M$1,0))&lt;0,INDEX('[1]Budget B+R'!$A$1:$M$182,MATCH('import-vte detail'!A6634,'[1]Budget B+R'!$A$1:$A$182,0),MATCH('import-vte detail'!I6634,'[1]Budget B+R'!$A$1:$M$1,0))*-1,0)</f>
        <v>0</v>
      </c>
      <c r="H6634" s="17"/>
      <c r="I6634">
        <v>9</v>
      </c>
      <c r="J6634" s="6">
        <f t="shared" si="103"/>
        <v>3655</v>
      </c>
      <c r="K6634" t="s">
        <v>395</v>
      </c>
    </row>
    <row r="6635" spans="1:11" hidden="1" x14ac:dyDescent="0.25">
      <c r="A6635" s="16">
        <v>57010</v>
      </c>
      <c r="B6635" s="16" t="s">
        <v>864</v>
      </c>
      <c r="C6635" s="16" t="s">
        <v>874</v>
      </c>
      <c r="D6635" s="16" t="s">
        <v>404</v>
      </c>
      <c r="E6635" s="16" t="s">
        <v>394</v>
      </c>
      <c r="F6635" s="17">
        <f>+IF(INDEX('[1]Budget B+R'!$A$1:$M$182,MATCH('import-vte detail'!A6635,'[1]Budget B+R'!$A$1:$A$182,0),MATCH('import-vte detail'!I6635,'[1]Budget B+R'!$A$1:$M$1,0))&gt;0,INDEX('[1]Budget B+R'!$A$1:$M$182,MATCH('import-vte detail'!A6635,'[1]Budget B+R'!$A$1:$A$182,0),MATCH('import-vte detail'!I6635,'[1]Budget B+R'!$A$1:$M$1,0)),0)</f>
        <v>3655</v>
      </c>
      <c r="G6635" s="17">
        <f>+IF(INDEX('[1]Budget B+R'!$A$1:$M$182,MATCH('import-vte detail'!A6635,'[1]Budget B+R'!$A$1:$A$182,0),MATCH('import-vte detail'!I6635,'[1]Budget B+R'!$A$1:$M$1,0))&lt;0,INDEX('[1]Budget B+R'!$A$1:$M$182,MATCH('import-vte detail'!A6635,'[1]Budget B+R'!$A$1:$A$182,0),MATCH('import-vte detail'!I6635,'[1]Budget B+R'!$A$1:$M$1,0))*-1,0)</f>
        <v>0</v>
      </c>
      <c r="H6635" s="17"/>
      <c r="I6635">
        <v>10</v>
      </c>
      <c r="J6635" s="6">
        <f t="shared" si="103"/>
        <v>3655</v>
      </c>
      <c r="K6635" t="s">
        <v>395</v>
      </c>
    </row>
    <row r="6636" spans="1:11" hidden="1" x14ac:dyDescent="0.25">
      <c r="A6636" s="16">
        <v>57010</v>
      </c>
      <c r="B6636" s="16" t="s">
        <v>864</v>
      </c>
      <c r="C6636" s="16" t="s">
        <v>874</v>
      </c>
      <c r="D6636" s="16" t="s">
        <v>405</v>
      </c>
      <c r="E6636" s="16" t="s">
        <v>394</v>
      </c>
      <c r="F6636" s="17">
        <f>+IF(INDEX('[1]Budget B+R'!$A$1:$M$182,MATCH('import-vte detail'!A6636,'[1]Budget B+R'!$A$1:$A$182,0),MATCH('import-vte detail'!I6636,'[1]Budget B+R'!$A$1:$M$1,0))&gt;0,INDEX('[1]Budget B+R'!$A$1:$M$182,MATCH('import-vte detail'!A6636,'[1]Budget B+R'!$A$1:$A$182,0),MATCH('import-vte detail'!I6636,'[1]Budget B+R'!$A$1:$M$1,0)),0)</f>
        <v>3654</v>
      </c>
      <c r="G6636" s="17">
        <f>+IF(INDEX('[1]Budget B+R'!$A$1:$M$182,MATCH('import-vte detail'!A6636,'[1]Budget B+R'!$A$1:$A$182,0),MATCH('import-vte detail'!I6636,'[1]Budget B+R'!$A$1:$M$1,0))&lt;0,INDEX('[1]Budget B+R'!$A$1:$M$182,MATCH('import-vte detail'!A6636,'[1]Budget B+R'!$A$1:$A$182,0),MATCH('import-vte detail'!I6636,'[1]Budget B+R'!$A$1:$M$1,0))*-1,0)</f>
        <v>0</v>
      </c>
      <c r="H6636" s="17"/>
      <c r="I6636">
        <v>11</v>
      </c>
      <c r="J6636" s="6">
        <f t="shared" si="103"/>
        <v>3654</v>
      </c>
      <c r="K6636" t="s">
        <v>395</v>
      </c>
    </row>
    <row r="6637" spans="1:11" hidden="1" x14ac:dyDescent="0.25">
      <c r="A6637" s="16">
        <v>57010</v>
      </c>
      <c r="B6637" s="16" t="s">
        <v>864</v>
      </c>
      <c r="C6637" s="16" t="s">
        <v>874</v>
      </c>
      <c r="D6637" s="16" t="s">
        <v>406</v>
      </c>
      <c r="E6637" s="16" t="s">
        <v>394</v>
      </c>
      <c r="F6637" s="17">
        <f>+IF(INDEX('[1]Budget B+R'!$A$1:$M$182,MATCH('import-vte detail'!A6637,'[1]Budget B+R'!$A$1:$A$182,0),MATCH('import-vte detail'!I6637,'[1]Budget B+R'!$A$1:$M$1,0))&gt;0,INDEX('[1]Budget B+R'!$A$1:$M$182,MATCH('import-vte detail'!A6637,'[1]Budget B+R'!$A$1:$A$182,0),MATCH('import-vte detail'!I6637,'[1]Budget B+R'!$A$1:$M$1,0)),0)</f>
        <v>3655</v>
      </c>
      <c r="G6637" s="17">
        <f>+IF(INDEX('[1]Budget B+R'!$A$1:$M$182,MATCH('import-vte detail'!A6637,'[1]Budget B+R'!$A$1:$A$182,0),MATCH('import-vte detail'!I6637,'[1]Budget B+R'!$A$1:$M$1,0))&lt;0,INDEX('[1]Budget B+R'!$A$1:$M$182,MATCH('import-vte detail'!A6637,'[1]Budget B+R'!$A$1:$A$182,0),MATCH('import-vte detail'!I6637,'[1]Budget B+R'!$A$1:$M$1,0))*-1,0)</f>
        <v>0</v>
      </c>
      <c r="H6637" s="17"/>
      <c r="I6637">
        <v>12</v>
      </c>
      <c r="J6637" s="6">
        <f t="shared" si="103"/>
        <v>3655</v>
      </c>
      <c r="K6637" t="s">
        <v>395</v>
      </c>
    </row>
    <row r="6638" spans="1:11" hidden="1" x14ac:dyDescent="0.25">
      <c r="A6638" s="18">
        <v>57200</v>
      </c>
      <c r="B6638" s="16" t="s">
        <v>864</v>
      </c>
      <c r="C6638" s="16" t="s">
        <v>874</v>
      </c>
      <c r="D6638" s="16" t="s">
        <v>393</v>
      </c>
      <c r="E6638" s="16" t="s">
        <v>394</v>
      </c>
      <c r="F6638" s="17">
        <f>+IF(INDEX('[1]Budget B+R'!$A$1:$M$182,MATCH('import-vte detail'!A6638,'[1]Budget B+R'!$A$1:$A$182,0),MATCH('import-vte detail'!I6638,'[1]Budget B+R'!$A$1:$M$1,0))&gt;0,INDEX('[1]Budget B+R'!$A$1:$M$182,MATCH('import-vte detail'!A6638,'[1]Budget B+R'!$A$1:$A$182,0),MATCH('import-vte detail'!I6638,'[1]Budget B+R'!$A$1:$M$1,0)),0)</f>
        <v>23258</v>
      </c>
      <c r="G6638" s="17">
        <f>+IF(INDEX('[1]Budget B+R'!$A$1:$M$182,MATCH('import-vte detail'!A6638,'[1]Budget B+R'!$A$1:$A$182,0),MATCH('import-vte detail'!I6638,'[1]Budget B+R'!$A$1:$M$1,0))&lt;0,INDEX('[1]Budget B+R'!$A$1:$M$182,MATCH('import-vte detail'!A6638,'[1]Budget B+R'!$A$1:$A$182,0),MATCH('import-vte detail'!I6638,'[1]Budget B+R'!$A$1:$M$1,0))*-1,0)</f>
        <v>0</v>
      </c>
      <c r="H6638" s="17"/>
      <c r="I6638">
        <v>1</v>
      </c>
      <c r="J6638" s="6">
        <f t="shared" si="103"/>
        <v>23258</v>
      </c>
      <c r="K6638" t="s">
        <v>395</v>
      </c>
    </row>
    <row r="6639" spans="1:11" hidden="1" x14ac:dyDescent="0.25">
      <c r="A6639" s="16">
        <v>57200</v>
      </c>
      <c r="B6639" s="16" t="s">
        <v>864</v>
      </c>
      <c r="C6639" s="16" t="s">
        <v>874</v>
      </c>
      <c r="D6639" s="16" t="s">
        <v>396</v>
      </c>
      <c r="E6639" s="16" t="s">
        <v>394</v>
      </c>
      <c r="F6639" s="17">
        <f>+IF(INDEX('[1]Budget B+R'!$A$1:$M$182,MATCH('import-vte detail'!A6639,'[1]Budget B+R'!$A$1:$A$182,0),MATCH('import-vte detail'!I6639,'[1]Budget B+R'!$A$1:$M$1,0))&gt;0,INDEX('[1]Budget B+R'!$A$1:$M$182,MATCH('import-vte detail'!A6639,'[1]Budget B+R'!$A$1:$A$182,0),MATCH('import-vte detail'!I6639,'[1]Budget B+R'!$A$1:$M$1,0)),0)</f>
        <v>23257</v>
      </c>
      <c r="G6639" s="17">
        <f>+IF(INDEX('[1]Budget B+R'!$A$1:$M$182,MATCH('import-vte detail'!A6639,'[1]Budget B+R'!$A$1:$A$182,0),MATCH('import-vte detail'!I6639,'[1]Budget B+R'!$A$1:$M$1,0))&lt;0,INDEX('[1]Budget B+R'!$A$1:$M$182,MATCH('import-vte detail'!A6639,'[1]Budget B+R'!$A$1:$A$182,0),MATCH('import-vte detail'!I6639,'[1]Budget B+R'!$A$1:$M$1,0))*-1,0)</f>
        <v>0</v>
      </c>
      <c r="H6639" s="17"/>
      <c r="I6639">
        <v>2</v>
      </c>
      <c r="J6639" s="6">
        <f t="shared" si="103"/>
        <v>23257</v>
      </c>
      <c r="K6639" t="s">
        <v>395</v>
      </c>
    </row>
    <row r="6640" spans="1:11" hidden="1" x14ac:dyDescent="0.25">
      <c r="A6640" s="16">
        <v>57200</v>
      </c>
      <c r="B6640" s="16" t="s">
        <v>864</v>
      </c>
      <c r="C6640" s="16" t="s">
        <v>874</v>
      </c>
      <c r="D6640" s="16" t="s">
        <v>397</v>
      </c>
      <c r="E6640" s="16" t="s">
        <v>394</v>
      </c>
      <c r="F6640" s="17">
        <f>+IF(INDEX('[1]Budget B+R'!$A$1:$M$182,MATCH('import-vte detail'!A6640,'[1]Budget B+R'!$A$1:$A$182,0),MATCH('import-vte detail'!I6640,'[1]Budget B+R'!$A$1:$M$1,0))&gt;0,INDEX('[1]Budget B+R'!$A$1:$M$182,MATCH('import-vte detail'!A6640,'[1]Budget B+R'!$A$1:$A$182,0),MATCH('import-vte detail'!I6640,'[1]Budget B+R'!$A$1:$M$1,0)),0)</f>
        <v>23258</v>
      </c>
      <c r="G6640" s="17">
        <f>+IF(INDEX('[1]Budget B+R'!$A$1:$M$182,MATCH('import-vte detail'!A6640,'[1]Budget B+R'!$A$1:$A$182,0),MATCH('import-vte detail'!I6640,'[1]Budget B+R'!$A$1:$M$1,0))&lt;0,INDEX('[1]Budget B+R'!$A$1:$M$182,MATCH('import-vte detail'!A6640,'[1]Budget B+R'!$A$1:$A$182,0),MATCH('import-vte detail'!I6640,'[1]Budget B+R'!$A$1:$M$1,0))*-1,0)</f>
        <v>0</v>
      </c>
      <c r="H6640" s="17"/>
      <c r="I6640">
        <v>3</v>
      </c>
      <c r="J6640" s="6">
        <f t="shared" si="103"/>
        <v>23258</v>
      </c>
      <c r="K6640" t="s">
        <v>395</v>
      </c>
    </row>
    <row r="6641" spans="1:11" hidden="1" x14ac:dyDescent="0.25">
      <c r="A6641" s="16">
        <v>57200</v>
      </c>
      <c r="B6641" s="16" t="s">
        <v>864</v>
      </c>
      <c r="C6641" s="16" t="s">
        <v>874</v>
      </c>
      <c r="D6641" s="16" t="s">
        <v>398</v>
      </c>
      <c r="E6641" s="16" t="s">
        <v>394</v>
      </c>
      <c r="F6641" s="17">
        <f>+IF(INDEX('[1]Budget B+R'!$A$1:$M$182,MATCH('import-vte detail'!A6641,'[1]Budget B+R'!$A$1:$A$182,0),MATCH('import-vte detail'!I6641,'[1]Budget B+R'!$A$1:$M$1,0))&gt;0,INDEX('[1]Budget B+R'!$A$1:$M$182,MATCH('import-vte detail'!A6641,'[1]Budget B+R'!$A$1:$A$182,0),MATCH('import-vte detail'!I6641,'[1]Budget B+R'!$A$1:$M$1,0)),0)</f>
        <v>23257</v>
      </c>
      <c r="G6641" s="17">
        <f>+IF(INDEX('[1]Budget B+R'!$A$1:$M$182,MATCH('import-vte detail'!A6641,'[1]Budget B+R'!$A$1:$A$182,0),MATCH('import-vte detail'!I6641,'[1]Budget B+R'!$A$1:$M$1,0))&lt;0,INDEX('[1]Budget B+R'!$A$1:$M$182,MATCH('import-vte detail'!A6641,'[1]Budget B+R'!$A$1:$A$182,0),MATCH('import-vte detail'!I6641,'[1]Budget B+R'!$A$1:$M$1,0))*-1,0)</f>
        <v>0</v>
      </c>
      <c r="H6641" s="17"/>
      <c r="I6641">
        <v>4</v>
      </c>
      <c r="J6641" s="6">
        <f t="shared" si="103"/>
        <v>23257</v>
      </c>
      <c r="K6641" t="s">
        <v>395</v>
      </c>
    </row>
    <row r="6642" spans="1:11" hidden="1" x14ac:dyDescent="0.25">
      <c r="A6642" s="16">
        <v>57200</v>
      </c>
      <c r="B6642" s="16" t="s">
        <v>864</v>
      </c>
      <c r="C6642" s="16" t="s">
        <v>874</v>
      </c>
      <c r="D6642" s="16" t="s">
        <v>399</v>
      </c>
      <c r="E6642" s="16" t="s">
        <v>394</v>
      </c>
      <c r="F6642" s="17">
        <f>+IF(INDEX('[1]Budget B+R'!$A$1:$M$182,MATCH('import-vte detail'!A6642,'[1]Budget B+R'!$A$1:$A$182,0),MATCH('import-vte detail'!I6642,'[1]Budget B+R'!$A$1:$M$1,0))&gt;0,INDEX('[1]Budget B+R'!$A$1:$M$182,MATCH('import-vte detail'!A6642,'[1]Budget B+R'!$A$1:$A$182,0),MATCH('import-vte detail'!I6642,'[1]Budget B+R'!$A$1:$M$1,0)),0)</f>
        <v>23258</v>
      </c>
      <c r="G6642" s="17">
        <f>+IF(INDEX('[1]Budget B+R'!$A$1:$M$182,MATCH('import-vte detail'!A6642,'[1]Budget B+R'!$A$1:$A$182,0),MATCH('import-vte detail'!I6642,'[1]Budget B+R'!$A$1:$M$1,0))&lt;0,INDEX('[1]Budget B+R'!$A$1:$M$182,MATCH('import-vte detail'!A6642,'[1]Budget B+R'!$A$1:$A$182,0),MATCH('import-vte detail'!I6642,'[1]Budget B+R'!$A$1:$M$1,0))*-1,0)</f>
        <v>0</v>
      </c>
      <c r="H6642" s="17"/>
      <c r="I6642">
        <v>5</v>
      </c>
      <c r="J6642" s="6">
        <f t="shared" si="103"/>
        <v>23258</v>
      </c>
      <c r="K6642" t="s">
        <v>395</v>
      </c>
    </row>
    <row r="6643" spans="1:11" hidden="1" x14ac:dyDescent="0.25">
      <c r="A6643" s="16">
        <v>57200</v>
      </c>
      <c r="B6643" s="16" t="s">
        <v>864</v>
      </c>
      <c r="C6643" s="16" t="s">
        <v>874</v>
      </c>
      <c r="D6643" s="16" t="s">
        <v>400</v>
      </c>
      <c r="E6643" s="16" t="s">
        <v>394</v>
      </c>
      <c r="F6643" s="17">
        <f>+IF(INDEX('[1]Budget B+R'!$A$1:$M$182,MATCH('import-vte detail'!A6643,'[1]Budget B+R'!$A$1:$A$182,0),MATCH('import-vte detail'!I6643,'[1]Budget B+R'!$A$1:$M$1,0))&gt;0,INDEX('[1]Budget B+R'!$A$1:$M$182,MATCH('import-vte detail'!A6643,'[1]Budget B+R'!$A$1:$A$182,0),MATCH('import-vte detail'!I6643,'[1]Budget B+R'!$A$1:$M$1,0)),0)</f>
        <v>23257</v>
      </c>
      <c r="G6643" s="17">
        <f>+IF(INDEX('[1]Budget B+R'!$A$1:$M$182,MATCH('import-vte detail'!A6643,'[1]Budget B+R'!$A$1:$A$182,0),MATCH('import-vte detail'!I6643,'[1]Budget B+R'!$A$1:$M$1,0))&lt;0,INDEX('[1]Budget B+R'!$A$1:$M$182,MATCH('import-vte detail'!A6643,'[1]Budget B+R'!$A$1:$A$182,0),MATCH('import-vte detail'!I6643,'[1]Budget B+R'!$A$1:$M$1,0))*-1,0)</f>
        <v>0</v>
      </c>
      <c r="H6643" s="17"/>
      <c r="I6643">
        <v>6</v>
      </c>
      <c r="J6643" s="6">
        <f t="shared" si="103"/>
        <v>23257</v>
      </c>
      <c r="K6643" t="s">
        <v>395</v>
      </c>
    </row>
    <row r="6644" spans="1:11" hidden="1" x14ac:dyDescent="0.25">
      <c r="A6644" s="16">
        <v>57200</v>
      </c>
      <c r="B6644" s="16" t="s">
        <v>864</v>
      </c>
      <c r="C6644" s="16" t="s">
        <v>874</v>
      </c>
      <c r="D6644" s="16" t="s">
        <v>401</v>
      </c>
      <c r="E6644" s="16" t="s">
        <v>394</v>
      </c>
      <c r="F6644" s="17">
        <f>+IF(INDEX('[1]Budget B+R'!$A$1:$M$182,MATCH('import-vte detail'!A6644,'[1]Budget B+R'!$A$1:$A$182,0),MATCH('import-vte detail'!I6644,'[1]Budget B+R'!$A$1:$M$1,0))&gt;0,INDEX('[1]Budget B+R'!$A$1:$M$182,MATCH('import-vte detail'!A6644,'[1]Budget B+R'!$A$1:$A$182,0),MATCH('import-vte detail'!I6644,'[1]Budget B+R'!$A$1:$M$1,0)),0)</f>
        <v>23258</v>
      </c>
      <c r="G6644" s="17">
        <f>+IF(INDEX('[1]Budget B+R'!$A$1:$M$182,MATCH('import-vte detail'!A6644,'[1]Budget B+R'!$A$1:$A$182,0),MATCH('import-vte detail'!I6644,'[1]Budget B+R'!$A$1:$M$1,0))&lt;0,INDEX('[1]Budget B+R'!$A$1:$M$182,MATCH('import-vte detail'!A6644,'[1]Budget B+R'!$A$1:$A$182,0),MATCH('import-vte detail'!I6644,'[1]Budget B+R'!$A$1:$M$1,0))*-1,0)</f>
        <v>0</v>
      </c>
      <c r="H6644" s="17"/>
      <c r="I6644">
        <v>7</v>
      </c>
      <c r="J6644" s="6">
        <f t="shared" si="103"/>
        <v>23258</v>
      </c>
      <c r="K6644" t="s">
        <v>395</v>
      </c>
    </row>
    <row r="6645" spans="1:11" hidden="1" x14ac:dyDescent="0.25">
      <c r="A6645" s="16">
        <v>57200</v>
      </c>
      <c r="B6645" s="16" t="s">
        <v>864</v>
      </c>
      <c r="C6645" s="16" t="s">
        <v>874</v>
      </c>
      <c r="D6645" s="16" t="s">
        <v>402</v>
      </c>
      <c r="E6645" s="16" t="s">
        <v>394</v>
      </c>
      <c r="F6645" s="17">
        <f>+IF(INDEX('[1]Budget B+R'!$A$1:$M$182,MATCH('import-vte detail'!A6645,'[1]Budget B+R'!$A$1:$A$182,0),MATCH('import-vte detail'!I6645,'[1]Budget B+R'!$A$1:$M$1,0))&gt;0,INDEX('[1]Budget B+R'!$A$1:$M$182,MATCH('import-vte detail'!A6645,'[1]Budget B+R'!$A$1:$A$182,0),MATCH('import-vte detail'!I6645,'[1]Budget B+R'!$A$1:$M$1,0)),0)</f>
        <v>23257</v>
      </c>
      <c r="G6645" s="17">
        <f>+IF(INDEX('[1]Budget B+R'!$A$1:$M$182,MATCH('import-vte detail'!A6645,'[1]Budget B+R'!$A$1:$A$182,0),MATCH('import-vte detail'!I6645,'[1]Budget B+R'!$A$1:$M$1,0))&lt;0,INDEX('[1]Budget B+R'!$A$1:$M$182,MATCH('import-vte detail'!A6645,'[1]Budget B+R'!$A$1:$A$182,0),MATCH('import-vte detail'!I6645,'[1]Budget B+R'!$A$1:$M$1,0))*-1,0)</f>
        <v>0</v>
      </c>
      <c r="H6645" s="17"/>
      <c r="I6645">
        <v>8</v>
      </c>
      <c r="J6645" s="6">
        <f t="shared" si="103"/>
        <v>23257</v>
      </c>
      <c r="K6645" t="s">
        <v>395</v>
      </c>
    </row>
    <row r="6646" spans="1:11" hidden="1" x14ac:dyDescent="0.25">
      <c r="A6646" s="16">
        <v>57200</v>
      </c>
      <c r="B6646" s="16" t="s">
        <v>864</v>
      </c>
      <c r="C6646" s="16" t="s">
        <v>874</v>
      </c>
      <c r="D6646" s="16" t="s">
        <v>403</v>
      </c>
      <c r="E6646" s="16" t="s">
        <v>394</v>
      </c>
      <c r="F6646" s="17">
        <f>+IF(INDEX('[1]Budget B+R'!$A$1:$M$182,MATCH('import-vte detail'!A6646,'[1]Budget B+R'!$A$1:$A$182,0),MATCH('import-vte detail'!I6646,'[1]Budget B+R'!$A$1:$M$1,0))&gt;0,INDEX('[1]Budget B+R'!$A$1:$M$182,MATCH('import-vte detail'!A6646,'[1]Budget B+R'!$A$1:$A$182,0),MATCH('import-vte detail'!I6646,'[1]Budget B+R'!$A$1:$M$1,0)),0)</f>
        <v>23258</v>
      </c>
      <c r="G6646" s="17">
        <f>+IF(INDEX('[1]Budget B+R'!$A$1:$M$182,MATCH('import-vte detail'!A6646,'[1]Budget B+R'!$A$1:$A$182,0),MATCH('import-vte detail'!I6646,'[1]Budget B+R'!$A$1:$M$1,0))&lt;0,INDEX('[1]Budget B+R'!$A$1:$M$182,MATCH('import-vte detail'!A6646,'[1]Budget B+R'!$A$1:$A$182,0),MATCH('import-vte detail'!I6646,'[1]Budget B+R'!$A$1:$M$1,0))*-1,0)</f>
        <v>0</v>
      </c>
      <c r="H6646" s="17"/>
      <c r="I6646">
        <v>9</v>
      </c>
      <c r="J6646" s="6">
        <f t="shared" si="103"/>
        <v>23258</v>
      </c>
      <c r="K6646" t="s">
        <v>395</v>
      </c>
    </row>
    <row r="6647" spans="1:11" hidden="1" x14ac:dyDescent="0.25">
      <c r="A6647" s="16">
        <v>57200</v>
      </c>
      <c r="B6647" s="16" t="s">
        <v>864</v>
      </c>
      <c r="C6647" s="16" t="s">
        <v>874</v>
      </c>
      <c r="D6647" s="16" t="s">
        <v>404</v>
      </c>
      <c r="E6647" s="16" t="s">
        <v>394</v>
      </c>
      <c r="F6647" s="17">
        <f>+IF(INDEX('[1]Budget B+R'!$A$1:$M$182,MATCH('import-vte detail'!A6647,'[1]Budget B+R'!$A$1:$A$182,0),MATCH('import-vte detail'!I6647,'[1]Budget B+R'!$A$1:$M$1,0))&gt;0,INDEX('[1]Budget B+R'!$A$1:$M$182,MATCH('import-vte detail'!A6647,'[1]Budget B+R'!$A$1:$A$182,0),MATCH('import-vte detail'!I6647,'[1]Budget B+R'!$A$1:$M$1,0)),0)</f>
        <v>23257</v>
      </c>
      <c r="G6647" s="17">
        <f>+IF(INDEX('[1]Budget B+R'!$A$1:$M$182,MATCH('import-vte detail'!A6647,'[1]Budget B+R'!$A$1:$A$182,0),MATCH('import-vte detail'!I6647,'[1]Budget B+R'!$A$1:$M$1,0))&lt;0,INDEX('[1]Budget B+R'!$A$1:$M$182,MATCH('import-vte detail'!A6647,'[1]Budget B+R'!$A$1:$A$182,0),MATCH('import-vte detail'!I6647,'[1]Budget B+R'!$A$1:$M$1,0))*-1,0)</f>
        <v>0</v>
      </c>
      <c r="H6647" s="17"/>
      <c r="I6647">
        <v>10</v>
      </c>
      <c r="J6647" s="6">
        <f t="shared" si="103"/>
        <v>23257</v>
      </c>
      <c r="K6647" t="s">
        <v>395</v>
      </c>
    </row>
    <row r="6648" spans="1:11" hidden="1" x14ac:dyDescent="0.25">
      <c r="A6648" s="16">
        <v>57200</v>
      </c>
      <c r="B6648" s="16" t="s">
        <v>864</v>
      </c>
      <c r="C6648" s="16" t="s">
        <v>874</v>
      </c>
      <c r="D6648" s="16" t="s">
        <v>405</v>
      </c>
      <c r="E6648" s="16" t="s">
        <v>394</v>
      </c>
      <c r="F6648" s="17">
        <f>+IF(INDEX('[1]Budget B+R'!$A$1:$M$182,MATCH('import-vte detail'!A6648,'[1]Budget B+R'!$A$1:$A$182,0),MATCH('import-vte detail'!I6648,'[1]Budget B+R'!$A$1:$M$1,0))&gt;0,INDEX('[1]Budget B+R'!$A$1:$M$182,MATCH('import-vte detail'!A6648,'[1]Budget B+R'!$A$1:$A$182,0),MATCH('import-vte detail'!I6648,'[1]Budget B+R'!$A$1:$M$1,0)),0)</f>
        <v>23258</v>
      </c>
      <c r="G6648" s="17">
        <f>+IF(INDEX('[1]Budget B+R'!$A$1:$M$182,MATCH('import-vte detail'!A6648,'[1]Budget B+R'!$A$1:$A$182,0),MATCH('import-vte detail'!I6648,'[1]Budget B+R'!$A$1:$M$1,0))&lt;0,INDEX('[1]Budget B+R'!$A$1:$M$182,MATCH('import-vte detail'!A6648,'[1]Budget B+R'!$A$1:$A$182,0),MATCH('import-vte detail'!I6648,'[1]Budget B+R'!$A$1:$M$1,0))*-1,0)</f>
        <v>0</v>
      </c>
      <c r="H6648" s="17"/>
      <c r="I6648">
        <v>11</v>
      </c>
      <c r="J6648" s="6">
        <f t="shared" si="103"/>
        <v>23258</v>
      </c>
      <c r="K6648" t="s">
        <v>395</v>
      </c>
    </row>
    <row r="6649" spans="1:11" hidden="1" x14ac:dyDescent="0.25">
      <c r="A6649" s="16">
        <v>57200</v>
      </c>
      <c r="B6649" s="16" t="s">
        <v>864</v>
      </c>
      <c r="C6649" s="16" t="s">
        <v>874</v>
      </c>
      <c r="D6649" s="16" t="s">
        <v>406</v>
      </c>
      <c r="E6649" s="16" t="s">
        <v>394</v>
      </c>
      <c r="F6649" s="17">
        <f>+IF(INDEX('[1]Budget B+R'!$A$1:$M$182,MATCH('import-vte detail'!A6649,'[1]Budget B+R'!$A$1:$A$182,0),MATCH('import-vte detail'!I6649,'[1]Budget B+R'!$A$1:$M$1,0))&gt;0,INDEX('[1]Budget B+R'!$A$1:$M$182,MATCH('import-vte detail'!A6649,'[1]Budget B+R'!$A$1:$A$182,0),MATCH('import-vte detail'!I6649,'[1]Budget B+R'!$A$1:$M$1,0)),0)</f>
        <v>23257</v>
      </c>
      <c r="G6649" s="17">
        <f>+IF(INDEX('[1]Budget B+R'!$A$1:$M$182,MATCH('import-vte detail'!A6649,'[1]Budget B+R'!$A$1:$A$182,0),MATCH('import-vte detail'!I6649,'[1]Budget B+R'!$A$1:$M$1,0))&lt;0,INDEX('[1]Budget B+R'!$A$1:$M$182,MATCH('import-vte detail'!A6649,'[1]Budget B+R'!$A$1:$A$182,0),MATCH('import-vte detail'!I6649,'[1]Budget B+R'!$A$1:$M$1,0))*-1,0)</f>
        <v>0</v>
      </c>
      <c r="H6649" s="17"/>
      <c r="I6649">
        <v>12</v>
      </c>
      <c r="J6649" s="6">
        <f t="shared" si="103"/>
        <v>23257</v>
      </c>
      <c r="K6649" t="s">
        <v>395</v>
      </c>
    </row>
    <row r="6650" spans="1:11" hidden="1" x14ac:dyDescent="0.25">
      <c r="A6650" s="18">
        <v>57300</v>
      </c>
      <c r="B6650" s="16" t="s">
        <v>864</v>
      </c>
      <c r="C6650" s="16" t="s">
        <v>874</v>
      </c>
      <c r="D6650" s="16" t="s">
        <v>393</v>
      </c>
      <c r="E6650" s="16" t="s">
        <v>394</v>
      </c>
      <c r="F6650" s="17">
        <f>+IF(INDEX('[1]Budget B+R'!$A$1:$M$182,MATCH('import-vte detail'!A6650,'[1]Budget B+R'!$A$1:$A$182,0),MATCH('import-vte detail'!I6650,'[1]Budget B+R'!$A$1:$M$1,0))&gt;0,INDEX('[1]Budget B+R'!$A$1:$M$182,MATCH('import-vte detail'!A6650,'[1]Budget B+R'!$A$1:$A$182,0),MATCH('import-vte detail'!I6650,'[1]Budget B+R'!$A$1:$M$1,0)),0)</f>
        <v>4116</v>
      </c>
      <c r="G6650" s="17">
        <f>+IF(INDEX('[1]Budget B+R'!$A$1:$M$182,MATCH('import-vte detail'!A6650,'[1]Budget B+R'!$A$1:$A$182,0),MATCH('import-vte detail'!I6650,'[1]Budget B+R'!$A$1:$M$1,0))&lt;0,INDEX('[1]Budget B+R'!$A$1:$M$182,MATCH('import-vte detail'!A6650,'[1]Budget B+R'!$A$1:$A$182,0),MATCH('import-vte detail'!I6650,'[1]Budget B+R'!$A$1:$M$1,0))*-1,0)</f>
        <v>0</v>
      </c>
      <c r="H6650" s="17"/>
      <c r="I6650">
        <v>1</v>
      </c>
      <c r="J6650" s="6">
        <f t="shared" si="103"/>
        <v>4116</v>
      </c>
      <c r="K6650" t="s">
        <v>395</v>
      </c>
    </row>
    <row r="6651" spans="1:11" hidden="1" x14ac:dyDescent="0.25">
      <c r="A6651" s="16">
        <v>57300</v>
      </c>
      <c r="B6651" s="16" t="s">
        <v>864</v>
      </c>
      <c r="C6651" s="16" t="s">
        <v>874</v>
      </c>
      <c r="D6651" s="16" t="s">
        <v>396</v>
      </c>
      <c r="E6651" s="16" t="s">
        <v>394</v>
      </c>
      <c r="F6651" s="17">
        <f>+IF(INDEX('[1]Budget B+R'!$A$1:$M$182,MATCH('import-vte detail'!A6651,'[1]Budget B+R'!$A$1:$A$182,0),MATCH('import-vte detail'!I6651,'[1]Budget B+R'!$A$1:$M$1,0))&gt;0,INDEX('[1]Budget B+R'!$A$1:$M$182,MATCH('import-vte detail'!A6651,'[1]Budget B+R'!$A$1:$A$182,0),MATCH('import-vte detail'!I6651,'[1]Budget B+R'!$A$1:$M$1,0)),0)</f>
        <v>4116</v>
      </c>
      <c r="G6651" s="17">
        <f>+IF(INDEX('[1]Budget B+R'!$A$1:$M$182,MATCH('import-vte detail'!A6651,'[1]Budget B+R'!$A$1:$A$182,0),MATCH('import-vte detail'!I6651,'[1]Budget B+R'!$A$1:$M$1,0))&lt;0,INDEX('[1]Budget B+R'!$A$1:$M$182,MATCH('import-vte detail'!A6651,'[1]Budget B+R'!$A$1:$A$182,0),MATCH('import-vte detail'!I6651,'[1]Budget B+R'!$A$1:$M$1,0))*-1,0)</f>
        <v>0</v>
      </c>
      <c r="H6651" s="17"/>
      <c r="I6651">
        <v>2</v>
      </c>
      <c r="J6651" s="6">
        <f t="shared" si="103"/>
        <v>4116</v>
      </c>
      <c r="K6651" t="s">
        <v>395</v>
      </c>
    </row>
    <row r="6652" spans="1:11" hidden="1" x14ac:dyDescent="0.25">
      <c r="A6652" s="16">
        <v>57300</v>
      </c>
      <c r="B6652" s="16" t="s">
        <v>864</v>
      </c>
      <c r="C6652" s="16" t="s">
        <v>874</v>
      </c>
      <c r="D6652" s="16" t="s">
        <v>397</v>
      </c>
      <c r="E6652" s="16" t="s">
        <v>394</v>
      </c>
      <c r="F6652" s="17">
        <f>+IF(INDEX('[1]Budget B+R'!$A$1:$M$182,MATCH('import-vte detail'!A6652,'[1]Budget B+R'!$A$1:$A$182,0),MATCH('import-vte detail'!I6652,'[1]Budget B+R'!$A$1:$M$1,0))&gt;0,INDEX('[1]Budget B+R'!$A$1:$M$182,MATCH('import-vte detail'!A6652,'[1]Budget B+R'!$A$1:$A$182,0),MATCH('import-vte detail'!I6652,'[1]Budget B+R'!$A$1:$M$1,0)),0)</f>
        <v>4116</v>
      </c>
      <c r="G6652" s="17">
        <f>+IF(INDEX('[1]Budget B+R'!$A$1:$M$182,MATCH('import-vte detail'!A6652,'[1]Budget B+R'!$A$1:$A$182,0),MATCH('import-vte detail'!I6652,'[1]Budget B+R'!$A$1:$M$1,0))&lt;0,INDEX('[1]Budget B+R'!$A$1:$M$182,MATCH('import-vte detail'!A6652,'[1]Budget B+R'!$A$1:$A$182,0),MATCH('import-vte detail'!I6652,'[1]Budget B+R'!$A$1:$M$1,0))*-1,0)</f>
        <v>0</v>
      </c>
      <c r="H6652" s="17"/>
      <c r="I6652">
        <v>3</v>
      </c>
      <c r="J6652" s="6">
        <f t="shared" si="103"/>
        <v>4116</v>
      </c>
      <c r="K6652" t="s">
        <v>395</v>
      </c>
    </row>
    <row r="6653" spans="1:11" hidden="1" x14ac:dyDescent="0.25">
      <c r="A6653" s="16">
        <v>57300</v>
      </c>
      <c r="B6653" s="16" t="s">
        <v>864</v>
      </c>
      <c r="C6653" s="16" t="s">
        <v>874</v>
      </c>
      <c r="D6653" s="16" t="s">
        <v>398</v>
      </c>
      <c r="E6653" s="16" t="s">
        <v>394</v>
      </c>
      <c r="F6653" s="17">
        <f>+IF(INDEX('[1]Budget B+R'!$A$1:$M$182,MATCH('import-vte detail'!A6653,'[1]Budget B+R'!$A$1:$A$182,0),MATCH('import-vte detail'!I6653,'[1]Budget B+R'!$A$1:$M$1,0))&gt;0,INDEX('[1]Budget B+R'!$A$1:$M$182,MATCH('import-vte detail'!A6653,'[1]Budget B+R'!$A$1:$A$182,0),MATCH('import-vte detail'!I6653,'[1]Budget B+R'!$A$1:$M$1,0)),0)</f>
        <v>4116</v>
      </c>
      <c r="G6653" s="17">
        <f>+IF(INDEX('[1]Budget B+R'!$A$1:$M$182,MATCH('import-vte detail'!A6653,'[1]Budget B+R'!$A$1:$A$182,0),MATCH('import-vte detail'!I6653,'[1]Budget B+R'!$A$1:$M$1,0))&lt;0,INDEX('[1]Budget B+R'!$A$1:$M$182,MATCH('import-vte detail'!A6653,'[1]Budget B+R'!$A$1:$A$182,0),MATCH('import-vte detail'!I6653,'[1]Budget B+R'!$A$1:$M$1,0))*-1,0)</f>
        <v>0</v>
      </c>
      <c r="H6653" s="17"/>
      <c r="I6653">
        <v>4</v>
      </c>
      <c r="J6653" s="6">
        <f t="shared" si="103"/>
        <v>4116</v>
      </c>
      <c r="K6653" t="s">
        <v>395</v>
      </c>
    </row>
    <row r="6654" spans="1:11" hidden="1" x14ac:dyDescent="0.25">
      <c r="A6654" s="16">
        <v>57300</v>
      </c>
      <c r="B6654" s="16" t="s">
        <v>864</v>
      </c>
      <c r="C6654" s="16" t="s">
        <v>874</v>
      </c>
      <c r="D6654" s="16" t="s">
        <v>399</v>
      </c>
      <c r="E6654" s="16" t="s">
        <v>394</v>
      </c>
      <c r="F6654" s="17">
        <f>+IF(INDEX('[1]Budget B+R'!$A$1:$M$182,MATCH('import-vte detail'!A6654,'[1]Budget B+R'!$A$1:$A$182,0),MATCH('import-vte detail'!I6654,'[1]Budget B+R'!$A$1:$M$1,0))&gt;0,INDEX('[1]Budget B+R'!$A$1:$M$182,MATCH('import-vte detail'!A6654,'[1]Budget B+R'!$A$1:$A$182,0),MATCH('import-vte detail'!I6654,'[1]Budget B+R'!$A$1:$M$1,0)),0)</f>
        <v>4116</v>
      </c>
      <c r="G6654" s="17">
        <f>+IF(INDEX('[1]Budget B+R'!$A$1:$M$182,MATCH('import-vte detail'!A6654,'[1]Budget B+R'!$A$1:$A$182,0),MATCH('import-vte detail'!I6654,'[1]Budget B+R'!$A$1:$M$1,0))&lt;0,INDEX('[1]Budget B+R'!$A$1:$M$182,MATCH('import-vte detail'!A6654,'[1]Budget B+R'!$A$1:$A$182,0),MATCH('import-vte detail'!I6654,'[1]Budget B+R'!$A$1:$M$1,0))*-1,0)</f>
        <v>0</v>
      </c>
      <c r="H6654" s="17"/>
      <c r="I6654">
        <v>5</v>
      </c>
      <c r="J6654" s="6">
        <f t="shared" si="103"/>
        <v>4116</v>
      </c>
      <c r="K6654" t="s">
        <v>395</v>
      </c>
    </row>
    <row r="6655" spans="1:11" hidden="1" x14ac:dyDescent="0.25">
      <c r="A6655" s="16">
        <v>57300</v>
      </c>
      <c r="B6655" s="16" t="s">
        <v>864</v>
      </c>
      <c r="C6655" s="16" t="s">
        <v>874</v>
      </c>
      <c r="D6655" s="16" t="s">
        <v>400</v>
      </c>
      <c r="E6655" s="16" t="s">
        <v>394</v>
      </c>
      <c r="F6655" s="17">
        <f>+IF(INDEX('[1]Budget B+R'!$A$1:$M$182,MATCH('import-vte detail'!A6655,'[1]Budget B+R'!$A$1:$A$182,0),MATCH('import-vte detail'!I6655,'[1]Budget B+R'!$A$1:$M$1,0))&gt;0,INDEX('[1]Budget B+R'!$A$1:$M$182,MATCH('import-vte detail'!A6655,'[1]Budget B+R'!$A$1:$A$182,0),MATCH('import-vte detail'!I6655,'[1]Budget B+R'!$A$1:$M$1,0)),0)</f>
        <v>4116</v>
      </c>
      <c r="G6655" s="17">
        <f>+IF(INDEX('[1]Budget B+R'!$A$1:$M$182,MATCH('import-vte detail'!A6655,'[1]Budget B+R'!$A$1:$A$182,0),MATCH('import-vte detail'!I6655,'[1]Budget B+R'!$A$1:$M$1,0))&lt;0,INDEX('[1]Budget B+R'!$A$1:$M$182,MATCH('import-vte detail'!A6655,'[1]Budget B+R'!$A$1:$A$182,0),MATCH('import-vte detail'!I6655,'[1]Budget B+R'!$A$1:$M$1,0))*-1,0)</f>
        <v>0</v>
      </c>
      <c r="H6655" s="17"/>
      <c r="I6655">
        <v>6</v>
      </c>
      <c r="J6655" s="6">
        <f t="shared" si="103"/>
        <v>4116</v>
      </c>
      <c r="K6655" t="s">
        <v>395</v>
      </c>
    </row>
    <row r="6656" spans="1:11" hidden="1" x14ac:dyDescent="0.25">
      <c r="A6656" s="16">
        <v>57300</v>
      </c>
      <c r="B6656" s="16" t="s">
        <v>864</v>
      </c>
      <c r="C6656" s="16" t="s">
        <v>874</v>
      </c>
      <c r="D6656" s="16" t="s">
        <v>401</v>
      </c>
      <c r="E6656" s="16" t="s">
        <v>394</v>
      </c>
      <c r="F6656" s="17">
        <f>+IF(INDEX('[1]Budget B+R'!$A$1:$M$182,MATCH('import-vte detail'!A6656,'[1]Budget B+R'!$A$1:$A$182,0),MATCH('import-vte detail'!I6656,'[1]Budget B+R'!$A$1:$M$1,0))&gt;0,INDEX('[1]Budget B+R'!$A$1:$M$182,MATCH('import-vte detail'!A6656,'[1]Budget B+R'!$A$1:$A$182,0),MATCH('import-vte detail'!I6656,'[1]Budget B+R'!$A$1:$M$1,0)),0)</f>
        <v>4115</v>
      </c>
      <c r="G6656" s="17">
        <f>+IF(INDEX('[1]Budget B+R'!$A$1:$M$182,MATCH('import-vte detail'!A6656,'[1]Budget B+R'!$A$1:$A$182,0),MATCH('import-vte detail'!I6656,'[1]Budget B+R'!$A$1:$M$1,0))&lt;0,INDEX('[1]Budget B+R'!$A$1:$M$182,MATCH('import-vte detail'!A6656,'[1]Budget B+R'!$A$1:$A$182,0),MATCH('import-vte detail'!I6656,'[1]Budget B+R'!$A$1:$M$1,0))*-1,0)</f>
        <v>0</v>
      </c>
      <c r="H6656" s="17"/>
      <c r="I6656">
        <v>7</v>
      </c>
      <c r="J6656" s="6">
        <f t="shared" si="103"/>
        <v>4115</v>
      </c>
      <c r="K6656" t="s">
        <v>395</v>
      </c>
    </row>
    <row r="6657" spans="1:11" hidden="1" x14ac:dyDescent="0.25">
      <c r="A6657" s="16">
        <v>57300</v>
      </c>
      <c r="B6657" s="16" t="s">
        <v>864</v>
      </c>
      <c r="C6657" s="16" t="s">
        <v>874</v>
      </c>
      <c r="D6657" s="16" t="s">
        <v>402</v>
      </c>
      <c r="E6657" s="16" t="s">
        <v>394</v>
      </c>
      <c r="F6657" s="17">
        <f>+IF(INDEX('[1]Budget B+R'!$A$1:$M$182,MATCH('import-vte detail'!A6657,'[1]Budget B+R'!$A$1:$A$182,0),MATCH('import-vte detail'!I6657,'[1]Budget B+R'!$A$1:$M$1,0))&gt;0,INDEX('[1]Budget B+R'!$A$1:$M$182,MATCH('import-vte detail'!A6657,'[1]Budget B+R'!$A$1:$A$182,0),MATCH('import-vte detail'!I6657,'[1]Budget B+R'!$A$1:$M$1,0)),0)</f>
        <v>4116</v>
      </c>
      <c r="G6657" s="17">
        <f>+IF(INDEX('[1]Budget B+R'!$A$1:$M$182,MATCH('import-vte detail'!A6657,'[1]Budget B+R'!$A$1:$A$182,0),MATCH('import-vte detail'!I6657,'[1]Budget B+R'!$A$1:$M$1,0))&lt;0,INDEX('[1]Budget B+R'!$A$1:$M$182,MATCH('import-vte detail'!A6657,'[1]Budget B+R'!$A$1:$A$182,0),MATCH('import-vte detail'!I6657,'[1]Budget B+R'!$A$1:$M$1,0))*-1,0)</f>
        <v>0</v>
      </c>
      <c r="H6657" s="17"/>
      <c r="I6657">
        <v>8</v>
      </c>
      <c r="J6657" s="6">
        <f t="shared" si="103"/>
        <v>4116</v>
      </c>
      <c r="K6657" t="s">
        <v>395</v>
      </c>
    </row>
    <row r="6658" spans="1:11" hidden="1" x14ac:dyDescent="0.25">
      <c r="A6658" s="16">
        <v>57300</v>
      </c>
      <c r="B6658" s="16" t="s">
        <v>864</v>
      </c>
      <c r="C6658" s="16" t="s">
        <v>874</v>
      </c>
      <c r="D6658" s="16" t="s">
        <v>403</v>
      </c>
      <c r="E6658" s="16" t="s">
        <v>394</v>
      </c>
      <c r="F6658" s="17">
        <f>+IF(INDEX('[1]Budget B+R'!$A$1:$M$182,MATCH('import-vte detail'!A6658,'[1]Budget B+R'!$A$1:$A$182,0),MATCH('import-vte detail'!I6658,'[1]Budget B+R'!$A$1:$M$1,0))&gt;0,INDEX('[1]Budget B+R'!$A$1:$M$182,MATCH('import-vte detail'!A6658,'[1]Budget B+R'!$A$1:$A$182,0),MATCH('import-vte detail'!I6658,'[1]Budget B+R'!$A$1:$M$1,0)),0)</f>
        <v>4116</v>
      </c>
      <c r="G6658" s="17">
        <f>+IF(INDEX('[1]Budget B+R'!$A$1:$M$182,MATCH('import-vte detail'!A6658,'[1]Budget B+R'!$A$1:$A$182,0),MATCH('import-vte detail'!I6658,'[1]Budget B+R'!$A$1:$M$1,0))&lt;0,INDEX('[1]Budget B+R'!$A$1:$M$182,MATCH('import-vte detail'!A6658,'[1]Budget B+R'!$A$1:$A$182,0),MATCH('import-vte detail'!I6658,'[1]Budget B+R'!$A$1:$M$1,0))*-1,0)</f>
        <v>0</v>
      </c>
      <c r="H6658" s="17"/>
      <c r="I6658">
        <v>9</v>
      </c>
      <c r="J6658" s="6">
        <f t="shared" ref="J6658:J6721" si="104">+F6658-G6658</f>
        <v>4116</v>
      </c>
      <c r="K6658" t="s">
        <v>395</v>
      </c>
    </row>
    <row r="6659" spans="1:11" hidden="1" x14ac:dyDescent="0.25">
      <c r="A6659" s="16">
        <v>57300</v>
      </c>
      <c r="B6659" s="16" t="s">
        <v>864</v>
      </c>
      <c r="C6659" s="16" t="s">
        <v>874</v>
      </c>
      <c r="D6659" s="16" t="s">
        <v>404</v>
      </c>
      <c r="E6659" s="16" t="s">
        <v>394</v>
      </c>
      <c r="F6659" s="17">
        <f>+IF(INDEX('[1]Budget B+R'!$A$1:$M$182,MATCH('import-vte detail'!A6659,'[1]Budget B+R'!$A$1:$A$182,0),MATCH('import-vte detail'!I6659,'[1]Budget B+R'!$A$1:$M$1,0))&gt;0,INDEX('[1]Budget B+R'!$A$1:$M$182,MATCH('import-vte detail'!A6659,'[1]Budget B+R'!$A$1:$A$182,0),MATCH('import-vte detail'!I6659,'[1]Budget B+R'!$A$1:$M$1,0)),0)</f>
        <v>4116</v>
      </c>
      <c r="G6659" s="17">
        <f>+IF(INDEX('[1]Budget B+R'!$A$1:$M$182,MATCH('import-vte detail'!A6659,'[1]Budget B+R'!$A$1:$A$182,0),MATCH('import-vte detail'!I6659,'[1]Budget B+R'!$A$1:$M$1,0))&lt;0,INDEX('[1]Budget B+R'!$A$1:$M$182,MATCH('import-vte detail'!A6659,'[1]Budget B+R'!$A$1:$A$182,0),MATCH('import-vte detail'!I6659,'[1]Budget B+R'!$A$1:$M$1,0))*-1,0)</f>
        <v>0</v>
      </c>
      <c r="H6659" s="17"/>
      <c r="I6659">
        <v>10</v>
      </c>
      <c r="J6659" s="6">
        <f t="shared" si="104"/>
        <v>4116</v>
      </c>
      <c r="K6659" t="s">
        <v>395</v>
      </c>
    </row>
    <row r="6660" spans="1:11" hidden="1" x14ac:dyDescent="0.25">
      <c r="A6660" s="16">
        <v>57300</v>
      </c>
      <c r="B6660" s="16" t="s">
        <v>864</v>
      </c>
      <c r="C6660" s="16" t="s">
        <v>874</v>
      </c>
      <c r="D6660" s="16" t="s">
        <v>405</v>
      </c>
      <c r="E6660" s="16" t="s">
        <v>394</v>
      </c>
      <c r="F6660" s="17">
        <f>+IF(INDEX('[1]Budget B+R'!$A$1:$M$182,MATCH('import-vte detail'!A6660,'[1]Budget B+R'!$A$1:$A$182,0),MATCH('import-vte detail'!I6660,'[1]Budget B+R'!$A$1:$M$1,0))&gt;0,INDEX('[1]Budget B+R'!$A$1:$M$182,MATCH('import-vte detail'!A6660,'[1]Budget B+R'!$A$1:$A$182,0),MATCH('import-vte detail'!I6660,'[1]Budget B+R'!$A$1:$M$1,0)),0)</f>
        <v>4116</v>
      </c>
      <c r="G6660" s="17">
        <f>+IF(INDEX('[1]Budget B+R'!$A$1:$M$182,MATCH('import-vte detail'!A6660,'[1]Budget B+R'!$A$1:$A$182,0),MATCH('import-vte detail'!I6660,'[1]Budget B+R'!$A$1:$M$1,0))&lt;0,INDEX('[1]Budget B+R'!$A$1:$M$182,MATCH('import-vte detail'!A6660,'[1]Budget B+R'!$A$1:$A$182,0),MATCH('import-vte detail'!I6660,'[1]Budget B+R'!$A$1:$M$1,0))*-1,0)</f>
        <v>0</v>
      </c>
      <c r="H6660" s="17"/>
      <c r="I6660">
        <v>11</v>
      </c>
      <c r="J6660" s="6">
        <f t="shared" si="104"/>
        <v>4116</v>
      </c>
      <c r="K6660" t="s">
        <v>395</v>
      </c>
    </row>
    <row r="6661" spans="1:11" hidden="1" x14ac:dyDescent="0.25">
      <c r="A6661" s="16">
        <v>57300</v>
      </c>
      <c r="B6661" s="16" t="s">
        <v>864</v>
      </c>
      <c r="C6661" s="16" t="s">
        <v>874</v>
      </c>
      <c r="D6661" s="16" t="s">
        <v>406</v>
      </c>
      <c r="E6661" s="16" t="s">
        <v>394</v>
      </c>
      <c r="F6661" s="17">
        <f>+IF(INDEX('[1]Budget B+R'!$A$1:$M$182,MATCH('import-vte detail'!A6661,'[1]Budget B+R'!$A$1:$A$182,0),MATCH('import-vte detail'!I6661,'[1]Budget B+R'!$A$1:$M$1,0))&gt;0,INDEX('[1]Budget B+R'!$A$1:$M$182,MATCH('import-vte detail'!A6661,'[1]Budget B+R'!$A$1:$A$182,0),MATCH('import-vte detail'!I6661,'[1]Budget B+R'!$A$1:$M$1,0)),0)</f>
        <v>4116</v>
      </c>
      <c r="G6661" s="17">
        <f>+IF(INDEX('[1]Budget B+R'!$A$1:$M$182,MATCH('import-vte detail'!A6661,'[1]Budget B+R'!$A$1:$A$182,0),MATCH('import-vte detail'!I6661,'[1]Budget B+R'!$A$1:$M$1,0))&lt;0,INDEX('[1]Budget B+R'!$A$1:$M$182,MATCH('import-vte detail'!A6661,'[1]Budget B+R'!$A$1:$A$182,0),MATCH('import-vte detail'!I6661,'[1]Budget B+R'!$A$1:$M$1,0))*-1,0)</f>
        <v>0</v>
      </c>
      <c r="H6661" s="17"/>
      <c r="I6661">
        <v>12</v>
      </c>
      <c r="J6661" s="6">
        <f t="shared" si="104"/>
        <v>4116</v>
      </c>
      <c r="K6661" t="s">
        <v>395</v>
      </c>
    </row>
    <row r="6662" spans="1:11" hidden="1" x14ac:dyDescent="0.25">
      <c r="A6662" s="18">
        <v>57400</v>
      </c>
      <c r="B6662" s="16" t="s">
        <v>864</v>
      </c>
      <c r="C6662" s="16" t="s">
        <v>874</v>
      </c>
      <c r="D6662" s="16" t="s">
        <v>393</v>
      </c>
      <c r="E6662" s="16" t="s">
        <v>394</v>
      </c>
      <c r="F6662" s="17">
        <f>+IF(INDEX('[1]Budget B+R'!$A$1:$M$182,MATCH('import-vte detail'!A6662,'[1]Budget B+R'!$A$1:$A$182,0),MATCH('import-vte detail'!I6662,'[1]Budget B+R'!$A$1:$M$1,0))&gt;0,INDEX('[1]Budget B+R'!$A$1:$M$182,MATCH('import-vte detail'!A6662,'[1]Budget B+R'!$A$1:$A$182,0),MATCH('import-vte detail'!I6662,'[1]Budget B+R'!$A$1:$M$1,0)),0)</f>
        <v>2558</v>
      </c>
      <c r="G6662" s="17">
        <f>+IF(INDEX('[1]Budget B+R'!$A$1:$M$182,MATCH('import-vte detail'!A6662,'[1]Budget B+R'!$A$1:$A$182,0),MATCH('import-vte detail'!I6662,'[1]Budget B+R'!$A$1:$M$1,0))&lt;0,INDEX('[1]Budget B+R'!$A$1:$M$182,MATCH('import-vte detail'!A6662,'[1]Budget B+R'!$A$1:$A$182,0),MATCH('import-vte detail'!I6662,'[1]Budget B+R'!$A$1:$M$1,0))*-1,0)</f>
        <v>0</v>
      </c>
      <c r="H6662" s="17"/>
      <c r="I6662">
        <v>1</v>
      </c>
      <c r="J6662" s="6">
        <f t="shared" si="104"/>
        <v>2558</v>
      </c>
      <c r="K6662" t="s">
        <v>395</v>
      </c>
    </row>
    <row r="6663" spans="1:11" hidden="1" x14ac:dyDescent="0.25">
      <c r="A6663" s="16">
        <v>57400</v>
      </c>
      <c r="B6663" s="16" t="s">
        <v>864</v>
      </c>
      <c r="C6663" s="16" t="s">
        <v>874</v>
      </c>
      <c r="D6663" s="16" t="s">
        <v>396</v>
      </c>
      <c r="E6663" s="16" t="s">
        <v>394</v>
      </c>
      <c r="F6663" s="17">
        <f>+IF(INDEX('[1]Budget B+R'!$A$1:$M$182,MATCH('import-vte detail'!A6663,'[1]Budget B+R'!$A$1:$A$182,0),MATCH('import-vte detail'!I6663,'[1]Budget B+R'!$A$1:$M$1,0))&gt;0,INDEX('[1]Budget B+R'!$A$1:$M$182,MATCH('import-vte detail'!A6663,'[1]Budget B+R'!$A$1:$A$182,0),MATCH('import-vte detail'!I6663,'[1]Budget B+R'!$A$1:$M$1,0)),0)</f>
        <v>2559</v>
      </c>
      <c r="G6663" s="17">
        <f>+IF(INDEX('[1]Budget B+R'!$A$1:$M$182,MATCH('import-vte detail'!A6663,'[1]Budget B+R'!$A$1:$A$182,0),MATCH('import-vte detail'!I6663,'[1]Budget B+R'!$A$1:$M$1,0))&lt;0,INDEX('[1]Budget B+R'!$A$1:$M$182,MATCH('import-vte detail'!A6663,'[1]Budget B+R'!$A$1:$A$182,0),MATCH('import-vte detail'!I6663,'[1]Budget B+R'!$A$1:$M$1,0))*-1,0)</f>
        <v>0</v>
      </c>
      <c r="H6663" s="17"/>
      <c r="I6663">
        <v>2</v>
      </c>
      <c r="J6663" s="6">
        <f t="shared" si="104"/>
        <v>2559</v>
      </c>
      <c r="K6663" t="s">
        <v>395</v>
      </c>
    </row>
    <row r="6664" spans="1:11" hidden="1" x14ac:dyDescent="0.25">
      <c r="A6664" s="16">
        <v>57400</v>
      </c>
      <c r="B6664" s="16" t="s">
        <v>864</v>
      </c>
      <c r="C6664" s="16" t="s">
        <v>874</v>
      </c>
      <c r="D6664" s="16" t="s">
        <v>397</v>
      </c>
      <c r="E6664" s="16" t="s">
        <v>394</v>
      </c>
      <c r="F6664" s="17">
        <f>+IF(INDEX('[1]Budget B+R'!$A$1:$M$182,MATCH('import-vte detail'!A6664,'[1]Budget B+R'!$A$1:$A$182,0),MATCH('import-vte detail'!I6664,'[1]Budget B+R'!$A$1:$M$1,0))&gt;0,INDEX('[1]Budget B+R'!$A$1:$M$182,MATCH('import-vte detail'!A6664,'[1]Budget B+R'!$A$1:$A$182,0),MATCH('import-vte detail'!I6664,'[1]Budget B+R'!$A$1:$M$1,0)),0)</f>
        <v>2558</v>
      </c>
      <c r="G6664" s="17">
        <f>+IF(INDEX('[1]Budget B+R'!$A$1:$M$182,MATCH('import-vte detail'!A6664,'[1]Budget B+R'!$A$1:$A$182,0),MATCH('import-vte detail'!I6664,'[1]Budget B+R'!$A$1:$M$1,0))&lt;0,INDEX('[1]Budget B+R'!$A$1:$M$182,MATCH('import-vte detail'!A6664,'[1]Budget B+R'!$A$1:$A$182,0),MATCH('import-vte detail'!I6664,'[1]Budget B+R'!$A$1:$M$1,0))*-1,0)</f>
        <v>0</v>
      </c>
      <c r="H6664" s="17"/>
      <c r="I6664">
        <v>3</v>
      </c>
      <c r="J6664" s="6">
        <f t="shared" si="104"/>
        <v>2558</v>
      </c>
      <c r="K6664" t="s">
        <v>395</v>
      </c>
    </row>
    <row r="6665" spans="1:11" hidden="1" x14ac:dyDescent="0.25">
      <c r="A6665" s="16">
        <v>57400</v>
      </c>
      <c r="B6665" s="16" t="s">
        <v>864</v>
      </c>
      <c r="C6665" s="16" t="s">
        <v>874</v>
      </c>
      <c r="D6665" s="16" t="s">
        <v>398</v>
      </c>
      <c r="E6665" s="16" t="s">
        <v>394</v>
      </c>
      <c r="F6665" s="17">
        <f>+IF(INDEX('[1]Budget B+R'!$A$1:$M$182,MATCH('import-vte detail'!A6665,'[1]Budget B+R'!$A$1:$A$182,0),MATCH('import-vte detail'!I6665,'[1]Budget B+R'!$A$1:$M$1,0))&gt;0,INDEX('[1]Budget B+R'!$A$1:$M$182,MATCH('import-vte detail'!A6665,'[1]Budget B+R'!$A$1:$A$182,0),MATCH('import-vte detail'!I6665,'[1]Budget B+R'!$A$1:$M$1,0)),0)</f>
        <v>2558</v>
      </c>
      <c r="G6665" s="17">
        <f>+IF(INDEX('[1]Budget B+R'!$A$1:$M$182,MATCH('import-vte detail'!A6665,'[1]Budget B+R'!$A$1:$A$182,0),MATCH('import-vte detail'!I6665,'[1]Budget B+R'!$A$1:$M$1,0))&lt;0,INDEX('[1]Budget B+R'!$A$1:$M$182,MATCH('import-vte detail'!A6665,'[1]Budget B+R'!$A$1:$A$182,0),MATCH('import-vte detail'!I6665,'[1]Budget B+R'!$A$1:$M$1,0))*-1,0)</f>
        <v>0</v>
      </c>
      <c r="H6665" s="17"/>
      <c r="I6665">
        <v>4</v>
      </c>
      <c r="J6665" s="6">
        <f t="shared" si="104"/>
        <v>2558</v>
      </c>
      <c r="K6665" t="s">
        <v>395</v>
      </c>
    </row>
    <row r="6666" spans="1:11" hidden="1" x14ac:dyDescent="0.25">
      <c r="A6666" s="16">
        <v>57400</v>
      </c>
      <c r="B6666" s="16" t="s">
        <v>864</v>
      </c>
      <c r="C6666" s="16" t="s">
        <v>874</v>
      </c>
      <c r="D6666" s="16" t="s">
        <v>399</v>
      </c>
      <c r="E6666" s="16" t="s">
        <v>394</v>
      </c>
      <c r="F6666" s="17">
        <f>+IF(INDEX('[1]Budget B+R'!$A$1:$M$182,MATCH('import-vte detail'!A6666,'[1]Budget B+R'!$A$1:$A$182,0),MATCH('import-vte detail'!I6666,'[1]Budget B+R'!$A$1:$M$1,0))&gt;0,INDEX('[1]Budget B+R'!$A$1:$M$182,MATCH('import-vte detail'!A6666,'[1]Budget B+R'!$A$1:$A$182,0),MATCH('import-vte detail'!I6666,'[1]Budget B+R'!$A$1:$M$1,0)),0)</f>
        <v>2559</v>
      </c>
      <c r="G6666" s="17">
        <f>+IF(INDEX('[1]Budget B+R'!$A$1:$M$182,MATCH('import-vte detail'!A6666,'[1]Budget B+R'!$A$1:$A$182,0),MATCH('import-vte detail'!I6666,'[1]Budget B+R'!$A$1:$M$1,0))&lt;0,INDEX('[1]Budget B+R'!$A$1:$M$182,MATCH('import-vte detail'!A6666,'[1]Budget B+R'!$A$1:$A$182,0),MATCH('import-vte detail'!I6666,'[1]Budget B+R'!$A$1:$M$1,0))*-1,0)</f>
        <v>0</v>
      </c>
      <c r="H6666" s="17"/>
      <c r="I6666">
        <v>5</v>
      </c>
      <c r="J6666" s="6">
        <f t="shared" si="104"/>
        <v>2559</v>
      </c>
      <c r="K6666" t="s">
        <v>395</v>
      </c>
    </row>
    <row r="6667" spans="1:11" hidden="1" x14ac:dyDescent="0.25">
      <c r="A6667" s="16">
        <v>57400</v>
      </c>
      <c r="B6667" s="16" t="s">
        <v>864</v>
      </c>
      <c r="C6667" s="16" t="s">
        <v>874</v>
      </c>
      <c r="D6667" s="16" t="s">
        <v>400</v>
      </c>
      <c r="E6667" s="16" t="s">
        <v>394</v>
      </c>
      <c r="F6667" s="17">
        <f>+IF(INDEX('[1]Budget B+R'!$A$1:$M$182,MATCH('import-vte detail'!A6667,'[1]Budget B+R'!$A$1:$A$182,0),MATCH('import-vte detail'!I6667,'[1]Budget B+R'!$A$1:$M$1,0))&gt;0,INDEX('[1]Budget B+R'!$A$1:$M$182,MATCH('import-vte detail'!A6667,'[1]Budget B+R'!$A$1:$A$182,0),MATCH('import-vte detail'!I6667,'[1]Budget B+R'!$A$1:$M$1,0)),0)</f>
        <v>2558</v>
      </c>
      <c r="G6667" s="17">
        <f>+IF(INDEX('[1]Budget B+R'!$A$1:$M$182,MATCH('import-vte detail'!A6667,'[1]Budget B+R'!$A$1:$A$182,0),MATCH('import-vte detail'!I6667,'[1]Budget B+R'!$A$1:$M$1,0))&lt;0,INDEX('[1]Budget B+R'!$A$1:$M$182,MATCH('import-vte detail'!A6667,'[1]Budget B+R'!$A$1:$A$182,0),MATCH('import-vte detail'!I6667,'[1]Budget B+R'!$A$1:$M$1,0))*-1,0)</f>
        <v>0</v>
      </c>
      <c r="H6667" s="17"/>
      <c r="I6667">
        <v>6</v>
      </c>
      <c r="J6667" s="6">
        <f t="shared" si="104"/>
        <v>2558</v>
      </c>
      <c r="K6667" t="s">
        <v>395</v>
      </c>
    </row>
    <row r="6668" spans="1:11" hidden="1" x14ac:dyDescent="0.25">
      <c r="A6668" s="16">
        <v>57400</v>
      </c>
      <c r="B6668" s="16" t="s">
        <v>864</v>
      </c>
      <c r="C6668" s="16" t="s">
        <v>874</v>
      </c>
      <c r="D6668" s="16" t="s">
        <v>401</v>
      </c>
      <c r="E6668" s="16" t="s">
        <v>394</v>
      </c>
      <c r="F6668" s="17">
        <f>+IF(INDEX('[1]Budget B+R'!$A$1:$M$182,MATCH('import-vte detail'!A6668,'[1]Budget B+R'!$A$1:$A$182,0),MATCH('import-vte detail'!I6668,'[1]Budget B+R'!$A$1:$M$1,0))&gt;0,INDEX('[1]Budget B+R'!$A$1:$M$182,MATCH('import-vte detail'!A6668,'[1]Budget B+R'!$A$1:$A$182,0),MATCH('import-vte detail'!I6668,'[1]Budget B+R'!$A$1:$M$1,0)),0)</f>
        <v>2558</v>
      </c>
      <c r="G6668" s="17">
        <f>+IF(INDEX('[1]Budget B+R'!$A$1:$M$182,MATCH('import-vte detail'!A6668,'[1]Budget B+R'!$A$1:$A$182,0),MATCH('import-vte detail'!I6668,'[1]Budget B+R'!$A$1:$M$1,0))&lt;0,INDEX('[1]Budget B+R'!$A$1:$M$182,MATCH('import-vte detail'!A6668,'[1]Budget B+R'!$A$1:$A$182,0),MATCH('import-vte detail'!I6668,'[1]Budget B+R'!$A$1:$M$1,0))*-1,0)</f>
        <v>0</v>
      </c>
      <c r="H6668" s="17"/>
      <c r="I6668">
        <v>7</v>
      </c>
      <c r="J6668" s="6">
        <f t="shared" si="104"/>
        <v>2558</v>
      </c>
      <c r="K6668" t="s">
        <v>395</v>
      </c>
    </row>
    <row r="6669" spans="1:11" hidden="1" x14ac:dyDescent="0.25">
      <c r="A6669" s="16">
        <v>57400</v>
      </c>
      <c r="B6669" s="16" t="s">
        <v>864</v>
      </c>
      <c r="C6669" s="16" t="s">
        <v>874</v>
      </c>
      <c r="D6669" s="16" t="s">
        <v>402</v>
      </c>
      <c r="E6669" s="16" t="s">
        <v>394</v>
      </c>
      <c r="F6669" s="17">
        <f>+IF(INDEX('[1]Budget B+R'!$A$1:$M$182,MATCH('import-vte detail'!A6669,'[1]Budget B+R'!$A$1:$A$182,0),MATCH('import-vte detail'!I6669,'[1]Budget B+R'!$A$1:$M$1,0))&gt;0,INDEX('[1]Budget B+R'!$A$1:$M$182,MATCH('import-vte detail'!A6669,'[1]Budget B+R'!$A$1:$A$182,0),MATCH('import-vte detail'!I6669,'[1]Budget B+R'!$A$1:$M$1,0)),0)</f>
        <v>2559</v>
      </c>
      <c r="G6669" s="17">
        <f>+IF(INDEX('[1]Budget B+R'!$A$1:$M$182,MATCH('import-vte detail'!A6669,'[1]Budget B+R'!$A$1:$A$182,0),MATCH('import-vte detail'!I6669,'[1]Budget B+R'!$A$1:$M$1,0))&lt;0,INDEX('[1]Budget B+R'!$A$1:$M$182,MATCH('import-vte detail'!A6669,'[1]Budget B+R'!$A$1:$A$182,0),MATCH('import-vte detail'!I6669,'[1]Budget B+R'!$A$1:$M$1,0))*-1,0)</f>
        <v>0</v>
      </c>
      <c r="H6669" s="17"/>
      <c r="I6669">
        <v>8</v>
      </c>
      <c r="J6669" s="6">
        <f t="shared" si="104"/>
        <v>2559</v>
      </c>
      <c r="K6669" t="s">
        <v>395</v>
      </c>
    </row>
    <row r="6670" spans="1:11" hidden="1" x14ac:dyDescent="0.25">
      <c r="A6670" s="16">
        <v>57400</v>
      </c>
      <c r="B6670" s="16" t="s">
        <v>864</v>
      </c>
      <c r="C6670" s="16" t="s">
        <v>874</v>
      </c>
      <c r="D6670" s="16" t="s">
        <v>403</v>
      </c>
      <c r="E6670" s="16" t="s">
        <v>394</v>
      </c>
      <c r="F6670" s="17">
        <f>+IF(INDEX('[1]Budget B+R'!$A$1:$M$182,MATCH('import-vte detail'!A6670,'[1]Budget B+R'!$A$1:$A$182,0),MATCH('import-vte detail'!I6670,'[1]Budget B+R'!$A$1:$M$1,0))&gt;0,INDEX('[1]Budget B+R'!$A$1:$M$182,MATCH('import-vte detail'!A6670,'[1]Budget B+R'!$A$1:$A$182,0),MATCH('import-vte detail'!I6670,'[1]Budget B+R'!$A$1:$M$1,0)),0)</f>
        <v>2558</v>
      </c>
      <c r="G6670" s="17">
        <f>+IF(INDEX('[1]Budget B+R'!$A$1:$M$182,MATCH('import-vte detail'!A6670,'[1]Budget B+R'!$A$1:$A$182,0),MATCH('import-vte detail'!I6670,'[1]Budget B+R'!$A$1:$M$1,0))&lt;0,INDEX('[1]Budget B+R'!$A$1:$M$182,MATCH('import-vte detail'!A6670,'[1]Budget B+R'!$A$1:$A$182,0),MATCH('import-vte detail'!I6670,'[1]Budget B+R'!$A$1:$M$1,0))*-1,0)</f>
        <v>0</v>
      </c>
      <c r="H6670" s="17"/>
      <c r="I6670">
        <v>9</v>
      </c>
      <c r="J6670" s="6">
        <f t="shared" si="104"/>
        <v>2558</v>
      </c>
      <c r="K6670" t="s">
        <v>395</v>
      </c>
    </row>
    <row r="6671" spans="1:11" hidden="1" x14ac:dyDescent="0.25">
      <c r="A6671" s="16">
        <v>57400</v>
      </c>
      <c r="B6671" s="16" t="s">
        <v>864</v>
      </c>
      <c r="C6671" s="16" t="s">
        <v>874</v>
      </c>
      <c r="D6671" s="16" t="s">
        <v>404</v>
      </c>
      <c r="E6671" s="16" t="s">
        <v>394</v>
      </c>
      <c r="F6671" s="17">
        <f>+IF(INDEX('[1]Budget B+R'!$A$1:$M$182,MATCH('import-vte detail'!A6671,'[1]Budget B+R'!$A$1:$A$182,0),MATCH('import-vte detail'!I6671,'[1]Budget B+R'!$A$1:$M$1,0))&gt;0,INDEX('[1]Budget B+R'!$A$1:$M$182,MATCH('import-vte detail'!A6671,'[1]Budget B+R'!$A$1:$A$182,0),MATCH('import-vte detail'!I6671,'[1]Budget B+R'!$A$1:$M$1,0)),0)</f>
        <v>2558</v>
      </c>
      <c r="G6671" s="17">
        <f>+IF(INDEX('[1]Budget B+R'!$A$1:$M$182,MATCH('import-vte detail'!A6671,'[1]Budget B+R'!$A$1:$A$182,0),MATCH('import-vte detail'!I6671,'[1]Budget B+R'!$A$1:$M$1,0))&lt;0,INDEX('[1]Budget B+R'!$A$1:$M$182,MATCH('import-vte detail'!A6671,'[1]Budget B+R'!$A$1:$A$182,0),MATCH('import-vte detail'!I6671,'[1]Budget B+R'!$A$1:$M$1,0))*-1,0)</f>
        <v>0</v>
      </c>
      <c r="H6671" s="17"/>
      <c r="I6671">
        <v>10</v>
      </c>
      <c r="J6671" s="6">
        <f t="shared" si="104"/>
        <v>2558</v>
      </c>
      <c r="K6671" t="s">
        <v>395</v>
      </c>
    </row>
    <row r="6672" spans="1:11" hidden="1" x14ac:dyDescent="0.25">
      <c r="A6672" s="16">
        <v>57400</v>
      </c>
      <c r="B6672" s="16" t="s">
        <v>864</v>
      </c>
      <c r="C6672" s="16" t="s">
        <v>874</v>
      </c>
      <c r="D6672" s="16" t="s">
        <v>405</v>
      </c>
      <c r="E6672" s="16" t="s">
        <v>394</v>
      </c>
      <c r="F6672" s="17">
        <f>+IF(INDEX('[1]Budget B+R'!$A$1:$M$182,MATCH('import-vte detail'!A6672,'[1]Budget B+R'!$A$1:$A$182,0),MATCH('import-vte detail'!I6672,'[1]Budget B+R'!$A$1:$M$1,0))&gt;0,INDEX('[1]Budget B+R'!$A$1:$M$182,MATCH('import-vte detail'!A6672,'[1]Budget B+R'!$A$1:$A$182,0),MATCH('import-vte detail'!I6672,'[1]Budget B+R'!$A$1:$M$1,0)),0)</f>
        <v>2559</v>
      </c>
      <c r="G6672" s="17">
        <f>+IF(INDEX('[1]Budget B+R'!$A$1:$M$182,MATCH('import-vte detail'!A6672,'[1]Budget B+R'!$A$1:$A$182,0),MATCH('import-vte detail'!I6672,'[1]Budget B+R'!$A$1:$M$1,0))&lt;0,INDEX('[1]Budget B+R'!$A$1:$M$182,MATCH('import-vte detail'!A6672,'[1]Budget B+R'!$A$1:$A$182,0),MATCH('import-vte detail'!I6672,'[1]Budget B+R'!$A$1:$M$1,0))*-1,0)</f>
        <v>0</v>
      </c>
      <c r="H6672" s="17"/>
      <c r="I6672">
        <v>11</v>
      </c>
      <c r="J6672" s="6">
        <f t="shared" si="104"/>
        <v>2559</v>
      </c>
      <c r="K6672" t="s">
        <v>395</v>
      </c>
    </row>
    <row r="6673" spans="1:11" hidden="1" x14ac:dyDescent="0.25">
      <c r="A6673" s="16">
        <v>57400</v>
      </c>
      <c r="B6673" s="16" t="s">
        <v>864</v>
      </c>
      <c r="C6673" s="16" t="s">
        <v>874</v>
      </c>
      <c r="D6673" s="16" t="s">
        <v>406</v>
      </c>
      <c r="E6673" s="16" t="s">
        <v>394</v>
      </c>
      <c r="F6673" s="17">
        <f>+IF(INDEX('[1]Budget B+R'!$A$1:$M$182,MATCH('import-vte detail'!A6673,'[1]Budget B+R'!$A$1:$A$182,0),MATCH('import-vte detail'!I6673,'[1]Budget B+R'!$A$1:$M$1,0))&gt;0,INDEX('[1]Budget B+R'!$A$1:$M$182,MATCH('import-vte detail'!A6673,'[1]Budget B+R'!$A$1:$A$182,0),MATCH('import-vte detail'!I6673,'[1]Budget B+R'!$A$1:$M$1,0)),0)</f>
        <v>2558</v>
      </c>
      <c r="G6673" s="17">
        <f>+IF(INDEX('[1]Budget B+R'!$A$1:$M$182,MATCH('import-vte detail'!A6673,'[1]Budget B+R'!$A$1:$A$182,0),MATCH('import-vte detail'!I6673,'[1]Budget B+R'!$A$1:$M$1,0))&lt;0,INDEX('[1]Budget B+R'!$A$1:$M$182,MATCH('import-vte detail'!A6673,'[1]Budget B+R'!$A$1:$A$182,0),MATCH('import-vte detail'!I6673,'[1]Budget B+R'!$A$1:$M$1,0))*-1,0)</f>
        <v>0</v>
      </c>
      <c r="H6673" s="17"/>
      <c r="I6673">
        <v>12</v>
      </c>
      <c r="J6673" s="6">
        <f t="shared" si="104"/>
        <v>2558</v>
      </c>
      <c r="K6673" t="s">
        <v>395</v>
      </c>
    </row>
    <row r="6674" spans="1:11" hidden="1" x14ac:dyDescent="0.25">
      <c r="A6674" s="18">
        <v>57510</v>
      </c>
      <c r="B6674" s="16" t="s">
        <v>864</v>
      </c>
      <c r="C6674" s="16" t="s">
        <v>874</v>
      </c>
      <c r="D6674" s="16" t="s">
        <v>393</v>
      </c>
      <c r="E6674" s="16" t="s">
        <v>394</v>
      </c>
      <c r="F6674" s="17">
        <f>+IF(INDEX('[1]Budget B+R'!$A$1:$M$182,MATCH('import-vte detail'!A6674,'[1]Budget B+R'!$A$1:$A$182,0),MATCH('import-vte detail'!I6674,'[1]Budget B+R'!$A$1:$M$1,0))&gt;0,INDEX('[1]Budget B+R'!$A$1:$M$182,MATCH('import-vte detail'!A6674,'[1]Budget B+R'!$A$1:$A$182,0),MATCH('import-vte detail'!I6674,'[1]Budget B+R'!$A$1:$M$1,0)),0)</f>
        <v>0</v>
      </c>
      <c r="G6674" s="17">
        <f>+IF(INDEX('[1]Budget B+R'!$A$1:$M$182,MATCH('import-vte detail'!A6674,'[1]Budget B+R'!$A$1:$A$182,0),MATCH('import-vte detail'!I6674,'[1]Budget B+R'!$A$1:$M$1,0))&lt;0,INDEX('[1]Budget B+R'!$A$1:$M$182,MATCH('import-vte detail'!A6674,'[1]Budget B+R'!$A$1:$A$182,0),MATCH('import-vte detail'!I6674,'[1]Budget B+R'!$A$1:$M$1,0))*-1,0)</f>
        <v>0</v>
      </c>
      <c r="H6674" s="17"/>
      <c r="I6674">
        <v>1</v>
      </c>
      <c r="J6674" s="6">
        <f t="shared" si="104"/>
        <v>0</v>
      </c>
      <c r="K6674" t="s">
        <v>395</v>
      </c>
    </row>
    <row r="6675" spans="1:11" hidden="1" x14ac:dyDescent="0.25">
      <c r="A6675" s="16">
        <v>57510</v>
      </c>
      <c r="B6675" s="16" t="s">
        <v>864</v>
      </c>
      <c r="C6675" s="16" t="s">
        <v>874</v>
      </c>
      <c r="D6675" s="16" t="s">
        <v>396</v>
      </c>
      <c r="E6675" s="16" t="s">
        <v>394</v>
      </c>
      <c r="F6675" s="17">
        <f>+IF(INDEX('[1]Budget B+R'!$A$1:$M$182,MATCH('import-vte detail'!A6675,'[1]Budget B+R'!$A$1:$A$182,0),MATCH('import-vte detail'!I6675,'[1]Budget B+R'!$A$1:$M$1,0))&gt;0,INDEX('[1]Budget B+R'!$A$1:$M$182,MATCH('import-vte detail'!A6675,'[1]Budget B+R'!$A$1:$A$182,0),MATCH('import-vte detail'!I6675,'[1]Budget B+R'!$A$1:$M$1,0)),0)</f>
        <v>0</v>
      </c>
      <c r="G6675" s="17">
        <f>+IF(INDEX('[1]Budget B+R'!$A$1:$M$182,MATCH('import-vte detail'!A6675,'[1]Budget B+R'!$A$1:$A$182,0),MATCH('import-vte detail'!I6675,'[1]Budget B+R'!$A$1:$M$1,0))&lt;0,INDEX('[1]Budget B+R'!$A$1:$M$182,MATCH('import-vte detail'!A6675,'[1]Budget B+R'!$A$1:$A$182,0),MATCH('import-vte detail'!I6675,'[1]Budget B+R'!$A$1:$M$1,0))*-1,0)</f>
        <v>0</v>
      </c>
      <c r="H6675" s="17"/>
      <c r="I6675">
        <v>2</v>
      </c>
      <c r="J6675" s="6">
        <f t="shared" si="104"/>
        <v>0</v>
      </c>
      <c r="K6675" t="s">
        <v>395</v>
      </c>
    </row>
    <row r="6676" spans="1:11" hidden="1" x14ac:dyDescent="0.25">
      <c r="A6676" s="16">
        <v>57510</v>
      </c>
      <c r="B6676" s="16" t="s">
        <v>864</v>
      </c>
      <c r="C6676" s="16" t="s">
        <v>874</v>
      </c>
      <c r="D6676" s="16" t="s">
        <v>397</v>
      </c>
      <c r="E6676" s="16" t="s">
        <v>394</v>
      </c>
      <c r="F6676" s="17">
        <f>+IF(INDEX('[1]Budget B+R'!$A$1:$M$182,MATCH('import-vte detail'!A6676,'[1]Budget B+R'!$A$1:$A$182,0),MATCH('import-vte detail'!I6676,'[1]Budget B+R'!$A$1:$M$1,0))&gt;0,INDEX('[1]Budget B+R'!$A$1:$M$182,MATCH('import-vte detail'!A6676,'[1]Budget B+R'!$A$1:$A$182,0),MATCH('import-vte detail'!I6676,'[1]Budget B+R'!$A$1:$M$1,0)),0)</f>
        <v>0</v>
      </c>
      <c r="G6676" s="17">
        <f>+IF(INDEX('[1]Budget B+R'!$A$1:$M$182,MATCH('import-vte detail'!A6676,'[1]Budget B+R'!$A$1:$A$182,0),MATCH('import-vte detail'!I6676,'[1]Budget B+R'!$A$1:$M$1,0))&lt;0,INDEX('[1]Budget B+R'!$A$1:$M$182,MATCH('import-vte detail'!A6676,'[1]Budget B+R'!$A$1:$A$182,0),MATCH('import-vte detail'!I6676,'[1]Budget B+R'!$A$1:$M$1,0))*-1,0)</f>
        <v>0</v>
      </c>
      <c r="H6676" s="17"/>
      <c r="I6676">
        <v>3</v>
      </c>
      <c r="J6676" s="6">
        <f t="shared" si="104"/>
        <v>0</v>
      </c>
      <c r="K6676" t="s">
        <v>395</v>
      </c>
    </row>
    <row r="6677" spans="1:11" hidden="1" x14ac:dyDescent="0.25">
      <c r="A6677" s="16">
        <v>57510</v>
      </c>
      <c r="B6677" s="16" t="s">
        <v>864</v>
      </c>
      <c r="C6677" s="16" t="s">
        <v>874</v>
      </c>
      <c r="D6677" s="16" t="s">
        <v>398</v>
      </c>
      <c r="E6677" s="16" t="s">
        <v>394</v>
      </c>
      <c r="F6677" s="17">
        <f>+IF(INDEX('[1]Budget B+R'!$A$1:$M$182,MATCH('import-vte detail'!A6677,'[1]Budget B+R'!$A$1:$A$182,0),MATCH('import-vte detail'!I6677,'[1]Budget B+R'!$A$1:$M$1,0))&gt;0,INDEX('[1]Budget B+R'!$A$1:$M$182,MATCH('import-vte detail'!A6677,'[1]Budget B+R'!$A$1:$A$182,0),MATCH('import-vte detail'!I6677,'[1]Budget B+R'!$A$1:$M$1,0)),0)</f>
        <v>0</v>
      </c>
      <c r="G6677" s="17">
        <f>+IF(INDEX('[1]Budget B+R'!$A$1:$M$182,MATCH('import-vte detail'!A6677,'[1]Budget B+R'!$A$1:$A$182,0),MATCH('import-vte detail'!I6677,'[1]Budget B+R'!$A$1:$M$1,0))&lt;0,INDEX('[1]Budget B+R'!$A$1:$M$182,MATCH('import-vte detail'!A6677,'[1]Budget B+R'!$A$1:$A$182,0),MATCH('import-vte detail'!I6677,'[1]Budget B+R'!$A$1:$M$1,0))*-1,0)</f>
        <v>0</v>
      </c>
      <c r="H6677" s="17"/>
      <c r="I6677">
        <v>4</v>
      </c>
      <c r="J6677" s="6">
        <f t="shared" si="104"/>
        <v>0</v>
      </c>
      <c r="K6677" t="s">
        <v>395</v>
      </c>
    </row>
    <row r="6678" spans="1:11" hidden="1" x14ac:dyDescent="0.25">
      <c r="A6678" s="16">
        <v>57510</v>
      </c>
      <c r="B6678" s="16" t="s">
        <v>864</v>
      </c>
      <c r="C6678" s="16" t="s">
        <v>874</v>
      </c>
      <c r="D6678" s="16" t="s">
        <v>399</v>
      </c>
      <c r="E6678" s="16" t="s">
        <v>394</v>
      </c>
      <c r="F6678" s="17">
        <f>+IF(INDEX('[1]Budget B+R'!$A$1:$M$182,MATCH('import-vte detail'!A6678,'[1]Budget B+R'!$A$1:$A$182,0),MATCH('import-vte detail'!I6678,'[1]Budget B+R'!$A$1:$M$1,0))&gt;0,INDEX('[1]Budget B+R'!$A$1:$M$182,MATCH('import-vte detail'!A6678,'[1]Budget B+R'!$A$1:$A$182,0),MATCH('import-vte detail'!I6678,'[1]Budget B+R'!$A$1:$M$1,0)),0)</f>
        <v>0</v>
      </c>
      <c r="G6678" s="17">
        <f>+IF(INDEX('[1]Budget B+R'!$A$1:$M$182,MATCH('import-vte detail'!A6678,'[1]Budget B+R'!$A$1:$A$182,0),MATCH('import-vte detail'!I6678,'[1]Budget B+R'!$A$1:$M$1,0))&lt;0,INDEX('[1]Budget B+R'!$A$1:$M$182,MATCH('import-vte detail'!A6678,'[1]Budget B+R'!$A$1:$A$182,0),MATCH('import-vte detail'!I6678,'[1]Budget B+R'!$A$1:$M$1,0))*-1,0)</f>
        <v>0</v>
      </c>
      <c r="H6678" s="17"/>
      <c r="I6678">
        <v>5</v>
      </c>
      <c r="J6678" s="6">
        <f t="shared" si="104"/>
        <v>0</v>
      </c>
      <c r="K6678" t="s">
        <v>395</v>
      </c>
    </row>
    <row r="6679" spans="1:11" hidden="1" x14ac:dyDescent="0.25">
      <c r="A6679" s="16">
        <v>57510</v>
      </c>
      <c r="B6679" s="16" t="s">
        <v>864</v>
      </c>
      <c r="C6679" s="16" t="s">
        <v>874</v>
      </c>
      <c r="D6679" s="16" t="s">
        <v>400</v>
      </c>
      <c r="E6679" s="16" t="s">
        <v>394</v>
      </c>
      <c r="F6679" s="17">
        <f>+IF(INDEX('[1]Budget B+R'!$A$1:$M$182,MATCH('import-vte detail'!A6679,'[1]Budget B+R'!$A$1:$A$182,0),MATCH('import-vte detail'!I6679,'[1]Budget B+R'!$A$1:$M$1,0))&gt;0,INDEX('[1]Budget B+R'!$A$1:$M$182,MATCH('import-vte detail'!A6679,'[1]Budget B+R'!$A$1:$A$182,0),MATCH('import-vte detail'!I6679,'[1]Budget B+R'!$A$1:$M$1,0)),0)</f>
        <v>0</v>
      </c>
      <c r="G6679" s="17">
        <f>+IF(INDEX('[1]Budget B+R'!$A$1:$M$182,MATCH('import-vte detail'!A6679,'[1]Budget B+R'!$A$1:$A$182,0),MATCH('import-vte detail'!I6679,'[1]Budget B+R'!$A$1:$M$1,0))&lt;0,INDEX('[1]Budget B+R'!$A$1:$M$182,MATCH('import-vte detail'!A6679,'[1]Budget B+R'!$A$1:$A$182,0),MATCH('import-vte detail'!I6679,'[1]Budget B+R'!$A$1:$M$1,0))*-1,0)</f>
        <v>0</v>
      </c>
      <c r="H6679" s="17"/>
      <c r="I6679">
        <v>6</v>
      </c>
      <c r="J6679" s="6">
        <f t="shared" si="104"/>
        <v>0</v>
      </c>
      <c r="K6679" t="s">
        <v>395</v>
      </c>
    </row>
    <row r="6680" spans="1:11" hidden="1" x14ac:dyDescent="0.25">
      <c r="A6680" s="16">
        <v>57510</v>
      </c>
      <c r="B6680" s="16" t="s">
        <v>864</v>
      </c>
      <c r="C6680" s="16" t="s">
        <v>874</v>
      </c>
      <c r="D6680" s="16" t="s">
        <v>401</v>
      </c>
      <c r="E6680" s="16" t="s">
        <v>394</v>
      </c>
      <c r="F6680" s="17">
        <f>+IF(INDEX('[1]Budget B+R'!$A$1:$M$182,MATCH('import-vte detail'!A6680,'[1]Budget B+R'!$A$1:$A$182,0),MATCH('import-vte detail'!I6680,'[1]Budget B+R'!$A$1:$M$1,0))&gt;0,INDEX('[1]Budget B+R'!$A$1:$M$182,MATCH('import-vte detail'!A6680,'[1]Budget B+R'!$A$1:$A$182,0),MATCH('import-vte detail'!I6680,'[1]Budget B+R'!$A$1:$M$1,0)),0)</f>
        <v>0</v>
      </c>
      <c r="G6680" s="17">
        <f>+IF(INDEX('[1]Budget B+R'!$A$1:$M$182,MATCH('import-vte detail'!A6680,'[1]Budget B+R'!$A$1:$A$182,0),MATCH('import-vte detail'!I6680,'[1]Budget B+R'!$A$1:$M$1,0))&lt;0,INDEX('[1]Budget B+R'!$A$1:$M$182,MATCH('import-vte detail'!A6680,'[1]Budget B+R'!$A$1:$A$182,0),MATCH('import-vte detail'!I6680,'[1]Budget B+R'!$A$1:$M$1,0))*-1,0)</f>
        <v>0</v>
      </c>
      <c r="H6680" s="17"/>
      <c r="I6680">
        <v>7</v>
      </c>
      <c r="J6680" s="6">
        <f t="shared" si="104"/>
        <v>0</v>
      </c>
      <c r="K6680" t="s">
        <v>395</v>
      </c>
    </row>
    <row r="6681" spans="1:11" hidden="1" x14ac:dyDescent="0.25">
      <c r="A6681" s="16">
        <v>57510</v>
      </c>
      <c r="B6681" s="16" t="s">
        <v>864</v>
      </c>
      <c r="C6681" s="16" t="s">
        <v>874</v>
      </c>
      <c r="D6681" s="16" t="s">
        <v>402</v>
      </c>
      <c r="E6681" s="16" t="s">
        <v>394</v>
      </c>
      <c r="F6681" s="17">
        <f>+IF(INDEX('[1]Budget B+R'!$A$1:$M$182,MATCH('import-vte detail'!A6681,'[1]Budget B+R'!$A$1:$A$182,0),MATCH('import-vte detail'!I6681,'[1]Budget B+R'!$A$1:$M$1,0))&gt;0,INDEX('[1]Budget B+R'!$A$1:$M$182,MATCH('import-vte detail'!A6681,'[1]Budget B+R'!$A$1:$A$182,0),MATCH('import-vte detail'!I6681,'[1]Budget B+R'!$A$1:$M$1,0)),0)</f>
        <v>0</v>
      </c>
      <c r="G6681" s="17">
        <f>+IF(INDEX('[1]Budget B+R'!$A$1:$M$182,MATCH('import-vte detail'!A6681,'[1]Budget B+R'!$A$1:$A$182,0),MATCH('import-vte detail'!I6681,'[1]Budget B+R'!$A$1:$M$1,0))&lt;0,INDEX('[1]Budget B+R'!$A$1:$M$182,MATCH('import-vte detail'!A6681,'[1]Budget B+R'!$A$1:$A$182,0),MATCH('import-vte detail'!I6681,'[1]Budget B+R'!$A$1:$M$1,0))*-1,0)</f>
        <v>0</v>
      </c>
      <c r="H6681" s="17"/>
      <c r="I6681">
        <v>8</v>
      </c>
      <c r="J6681" s="6">
        <f t="shared" si="104"/>
        <v>0</v>
      </c>
      <c r="K6681" t="s">
        <v>395</v>
      </c>
    </row>
    <row r="6682" spans="1:11" hidden="1" x14ac:dyDescent="0.25">
      <c r="A6682" s="16">
        <v>57510</v>
      </c>
      <c r="B6682" s="16" t="s">
        <v>864</v>
      </c>
      <c r="C6682" s="16" t="s">
        <v>874</v>
      </c>
      <c r="D6682" s="16" t="s">
        <v>403</v>
      </c>
      <c r="E6682" s="16" t="s">
        <v>394</v>
      </c>
      <c r="F6682" s="17">
        <f>+IF(INDEX('[1]Budget B+R'!$A$1:$M$182,MATCH('import-vte detail'!A6682,'[1]Budget B+R'!$A$1:$A$182,0),MATCH('import-vte detail'!I6682,'[1]Budget B+R'!$A$1:$M$1,0))&gt;0,INDEX('[1]Budget B+R'!$A$1:$M$182,MATCH('import-vte detail'!A6682,'[1]Budget B+R'!$A$1:$A$182,0),MATCH('import-vte detail'!I6682,'[1]Budget B+R'!$A$1:$M$1,0)),0)</f>
        <v>0</v>
      </c>
      <c r="G6682" s="17">
        <f>+IF(INDEX('[1]Budget B+R'!$A$1:$M$182,MATCH('import-vte detail'!A6682,'[1]Budget B+R'!$A$1:$A$182,0),MATCH('import-vte detail'!I6682,'[1]Budget B+R'!$A$1:$M$1,0))&lt;0,INDEX('[1]Budget B+R'!$A$1:$M$182,MATCH('import-vte detail'!A6682,'[1]Budget B+R'!$A$1:$A$182,0),MATCH('import-vte detail'!I6682,'[1]Budget B+R'!$A$1:$M$1,0))*-1,0)</f>
        <v>0</v>
      </c>
      <c r="H6682" s="17"/>
      <c r="I6682">
        <v>9</v>
      </c>
      <c r="J6682" s="6">
        <f t="shared" si="104"/>
        <v>0</v>
      </c>
      <c r="K6682" t="s">
        <v>395</v>
      </c>
    </row>
    <row r="6683" spans="1:11" hidden="1" x14ac:dyDescent="0.25">
      <c r="A6683" s="16">
        <v>57510</v>
      </c>
      <c r="B6683" s="16" t="s">
        <v>864</v>
      </c>
      <c r="C6683" s="16" t="s">
        <v>874</v>
      </c>
      <c r="D6683" s="16" t="s">
        <v>404</v>
      </c>
      <c r="E6683" s="16" t="s">
        <v>394</v>
      </c>
      <c r="F6683" s="17">
        <f>+IF(INDEX('[1]Budget B+R'!$A$1:$M$182,MATCH('import-vte detail'!A6683,'[1]Budget B+R'!$A$1:$A$182,0),MATCH('import-vte detail'!I6683,'[1]Budget B+R'!$A$1:$M$1,0))&gt;0,INDEX('[1]Budget B+R'!$A$1:$M$182,MATCH('import-vte detail'!A6683,'[1]Budget B+R'!$A$1:$A$182,0),MATCH('import-vte detail'!I6683,'[1]Budget B+R'!$A$1:$M$1,0)),0)</f>
        <v>0</v>
      </c>
      <c r="G6683" s="17">
        <f>+IF(INDEX('[1]Budget B+R'!$A$1:$M$182,MATCH('import-vte detail'!A6683,'[1]Budget B+R'!$A$1:$A$182,0),MATCH('import-vte detail'!I6683,'[1]Budget B+R'!$A$1:$M$1,0))&lt;0,INDEX('[1]Budget B+R'!$A$1:$M$182,MATCH('import-vte detail'!A6683,'[1]Budget B+R'!$A$1:$A$182,0),MATCH('import-vte detail'!I6683,'[1]Budget B+R'!$A$1:$M$1,0))*-1,0)</f>
        <v>0</v>
      </c>
      <c r="H6683" s="17"/>
      <c r="I6683">
        <v>10</v>
      </c>
      <c r="J6683" s="6">
        <f t="shared" si="104"/>
        <v>0</v>
      </c>
      <c r="K6683" t="s">
        <v>395</v>
      </c>
    </row>
    <row r="6684" spans="1:11" hidden="1" x14ac:dyDescent="0.25">
      <c r="A6684" s="16">
        <v>57510</v>
      </c>
      <c r="B6684" s="16" t="s">
        <v>864</v>
      </c>
      <c r="C6684" s="16" t="s">
        <v>874</v>
      </c>
      <c r="D6684" s="16" t="s">
        <v>405</v>
      </c>
      <c r="E6684" s="16" t="s">
        <v>394</v>
      </c>
      <c r="F6684" s="17">
        <f>+IF(INDEX('[1]Budget B+R'!$A$1:$M$182,MATCH('import-vte detail'!A6684,'[1]Budget B+R'!$A$1:$A$182,0),MATCH('import-vte detail'!I6684,'[1]Budget B+R'!$A$1:$M$1,0))&gt;0,INDEX('[1]Budget B+R'!$A$1:$M$182,MATCH('import-vte detail'!A6684,'[1]Budget B+R'!$A$1:$A$182,0),MATCH('import-vte detail'!I6684,'[1]Budget B+R'!$A$1:$M$1,0)),0)</f>
        <v>0</v>
      </c>
      <c r="G6684" s="17">
        <f>+IF(INDEX('[1]Budget B+R'!$A$1:$M$182,MATCH('import-vte detail'!A6684,'[1]Budget B+R'!$A$1:$A$182,0),MATCH('import-vte detail'!I6684,'[1]Budget B+R'!$A$1:$M$1,0))&lt;0,INDEX('[1]Budget B+R'!$A$1:$M$182,MATCH('import-vte detail'!A6684,'[1]Budget B+R'!$A$1:$A$182,0),MATCH('import-vte detail'!I6684,'[1]Budget B+R'!$A$1:$M$1,0))*-1,0)</f>
        <v>0</v>
      </c>
      <c r="H6684" s="17"/>
      <c r="I6684">
        <v>11</v>
      </c>
      <c r="J6684" s="6">
        <f t="shared" si="104"/>
        <v>0</v>
      </c>
      <c r="K6684" t="s">
        <v>395</v>
      </c>
    </row>
    <row r="6685" spans="1:11" hidden="1" x14ac:dyDescent="0.25">
      <c r="A6685" s="16">
        <v>57510</v>
      </c>
      <c r="B6685" s="16" t="s">
        <v>864</v>
      </c>
      <c r="C6685" s="16" t="s">
        <v>874</v>
      </c>
      <c r="D6685" s="16" t="s">
        <v>406</v>
      </c>
      <c r="E6685" s="16" t="s">
        <v>394</v>
      </c>
      <c r="F6685" s="17">
        <f>+IF(INDEX('[1]Budget B+R'!$A$1:$M$182,MATCH('import-vte detail'!A6685,'[1]Budget B+R'!$A$1:$A$182,0),MATCH('import-vte detail'!I6685,'[1]Budget B+R'!$A$1:$M$1,0))&gt;0,INDEX('[1]Budget B+R'!$A$1:$M$182,MATCH('import-vte detail'!A6685,'[1]Budget B+R'!$A$1:$A$182,0),MATCH('import-vte detail'!I6685,'[1]Budget B+R'!$A$1:$M$1,0)),0)</f>
        <v>0</v>
      </c>
      <c r="G6685" s="17">
        <f>+IF(INDEX('[1]Budget B+R'!$A$1:$M$182,MATCH('import-vte detail'!A6685,'[1]Budget B+R'!$A$1:$A$182,0),MATCH('import-vte detail'!I6685,'[1]Budget B+R'!$A$1:$M$1,0))&lt;0,INDEX('[1]Budget B+R'!$A$1:$M$182,MATCH('import-vte detail'!A6685,'[1]Budget B+R'!$A$1:$A$182,0),MATCH('import-vte detail'!I6685,'[1]Budget B+R'!$A$1:$M$1,0))*-1,0)</f>
        <v>0</v>
      </c>
      <c r="H6685" s="17"/>
      <c r="I6685">
        <v>12</v>
      </c>
      <c r="J6685" s="6">
        <f t="shared" si="104"/>
        <v>0</v>
      </c>
      <c r="K6685" t="s">
        <v>395</v>
      </c>
    </row>
    <row r="6686" spans="1:11" hidden="1" x14ac:dyDescent="0.25">
      <c r="A6686" s="18">
        <v>58000</v>
      </c>
      <c r="B6686" s="16" t="s">
        <v>864</v>
      </c>
      <c r="C6686" s="16" t="s">
        <v>875</v>
      </c>
      <c r="D6686" s="16" t="s">
        <v>393</v>
      </c>
      <c r="E6686" s="16" t="s">
        <v>394</v>
      </c>
      <c r="F6686" s="17">
        <f>+IF(INDEX('[1]Budget B+R'!$A$1:$M$182,MATCH('import-vte detail'!A6686,'[1]Budget B+R'!$A$1:$A$182,0),MATCH('import-vte detail'!I6686,'[1]Budget B+R'!$A$1:$M$1,0))&gt;0,INDEX('[1]Budget B+R'!$A$1:$M$182,MATCH('import-vte detail'!A6686,'[1]Budget B+R'!$A$1:$A$182,0),MATCH('import-vte detail'!I6686,'[1]Budget B+R'!$A$1:$M$1,0)),0)</f>
        <v>1250</v>
      </c>
      <c r="G6686" s="17">
        <f>+IF(INDEX('[1]Budget B+R'!$A$1:$M$182,MATCH('import-vte detail'!A6686,'[1]Budget B+R'!$A$1:$A$182,0),MATCH('import-vte detail'!I6686,'[1]Budget B+R'!$A$1:$M$1,0))&lt;0,INDEX('[1]Budget B+R'!$A$1:$M$182,MATCH('import-vte detail'!A6686,'[1]Budget B+R'!$A$1:$A$182,0),MATCH('import-vte detail'!I6686,'[1]Budget B+R'!$A$1:$M$1,0))*-1,0)</f>
        <v>0</v>
      </c>
      <c r="H6686" s="17"/>
      <c r="I6686">
        <v>1</v>
      </c>
      <c r="J6686" s="6">
        <f t="shared" si="104"/>
        <v>1250</v>
      </c>
      <c r="K6686" t="s">
        <v>395</v>
      </c>
    </row>
    <row r="6687" spans="1:11" hidden="1" x14ac:dyDescent="0.25">
      <c r="A6687" s="16">
        <v>58000</v>
      </c>
      <c r="B6687" s="16" t="s">
        <v>864</v>
      </c>
      <c r="C6687" s="16" t="s">
        <v>875</v>
      </c>
      <c r="D6687" s="16" t="s">
        <v>396</v>
      </c>
      <c r="E6687" s="16" t="s">
        <v>394</v>
      </c>
      <c r="F6687" s="17">
        <f>+IF(INDEX('[1]Budget B+R'!$A$1:$M$182,MATCH('import-vte detail'!A6687,'[1]Budget B+R'!$A$1:$A$182,0),MATCH('import-vte detail'!I6687,'[1]Budget B+R'!$A$1:$M$1,0))&gt;0,INDEX('[1]Budget B+R'!$A$1:$M$182,MATCH('import-vte detail'!A6687,'[1]Budget B+R'!$A$1:$A$182,0),MATCH('import-vte detail'!I6687,'[1]Budget B+R'!$A$1:$M$1,0)),0)</f>
        <v>1250</v>
      </c>
      <c r="G6687" s="17">
        <f>+IF(INDEX('[1]Budget B+R'!$A$1:$M$182,MATCH('import-vte detail'!A6687,'[1]Budget B+R'!$A$1:$A$182,0),MATCH('import-vte detail'!I6687,'[1]Budget B+R'!$A$1:$M$1,0))&lt;0,INDEX('[1]Budget B+R'!$A$1:$M$182,MATCH('import-vte detail'!A6687,'[1]Budget B+R'!$A$1:$A$182,0),MATCH('import-vte detail'!I6687,'[1]Budget B+R'!$A$1:$M$1,0))*-1,0)</f>
        <v>0</v>
      </c>
      <c r="H6687" s="17"/>
      <c r="I6687">
        <v>2</v>
      </c>
      <c r="J6687" s="6">
        <f t="shared" si="104"/>
        <v>1250</v>
      </c>
      <c r="K6687" t="s">
        <v>395</v>
      </c>
    </row>
    <row r="6688" spans="1:11" hidden="1" x14ac:dyDescent="0.25">
      <c r="A6688" s="16">
        <v>58000</v>
      </c>
      <c r="B6688" s="16" t="s">
        <v>864</v>
      </c>
      <c r="C6688" s="16" t="s">
        <v>875</v>
      </c>
      <c r="D6688" s="16" t="s">
        <v>397</v>
      </c>
      <c r="E6688" s="16" t="s">
        <v>394</v>
      </c>
      <c r="F6688" s="17">
        <f>+IF(INDEX('[1]Budget B+R'!$A$1:$M$182,MATCH('import-vte detail'!A6688,'[1]Budget B+R'!$A$1:$A$182,0),MATCH('import-vte detail'!I6688,'[1]Budget B+R'!$A$1:$M$1,0))&gt;0,INDEX('[1]Budget B+R'!$A$1:$M$182,MATCH('import-vte detail'!A6688,'[1]Budget B+R'!$A$1:$A$182,0),MATCH('import-vte detail'!I6688,'[1]Budget B+R'!$A$1:$M$1,0)),0)</f>
        <v>1250</v>
      </c>
      <c r="G6688" s="17">
        <f>+IF(INDEX('[1]Budget B+R'!$A$1:$M$182,MATCH('import-vte detail'!A6688,'[1]Budget B+R'!$A$1:$A$182,0),MATCH('import-vte detail'!I6688,'[1]Budget B+R'!$A$1:$M$1,0))&lt;0,INDEX('[1]Budget B+R'!$A$1:$M$182,MATCH('import-vte detail'!A6688,'[1]Budget B+R'!$A$1:$A$182,0),MATCH('import-vte detail'!I6688,'[1]Budget B+R'!$A$1:$M$1,0))*-1,0)</f>
        <v>0</v>
      </c>
      <c r="H6688" s="17"/>
      <c r="I6688">
        <v>3</v>
      </c>
      <c r="J6688" s="6">
        <f t="shared" si="104"/>
        <v>1250</v>
      </c>
      <c r="K6688" t="s">
        <v>395</v>
      </c>
    </row>
    <row r="6689" spans="1:11" hidden="1" x14ac:dyDescent="0.25">
      <c r="A6689" s="16">
        <v>58000</v>
      </c>
      <c r="B6689" s="16" t="s">
        <v>864</v>
      </c>
      <c r="C6689" s="16" t="s">
        <v>875</v>
      </c>
      <c r="D6689" s="16" t="s">
        <v>398</v>
      </c>
      <c r="E6689" s="16" t="s">
        <v>394</v>
      </c>
      <c r="F6689" s="17">
        <f>+IF(INDEX('[1]Budget B+R'!$A$1:$M$182,MATCH('import-vte detail'!A6689,'[1]Budget B+R'!$A$1:$A$182,0),MATCH('import-vte detail'!I6689,'[1]Budget B+R'!$A$1:$M$1,0))&gt;0,INDEX('[1]Budget B+R'!$A$1:$M$182,MATCH('import-vte detail'!A6689,'[1]Budget B+R'!$A$1:$A$182,0),MATCH('import-vte detail'!I6689,'[1]Budget B+R'!$A$1:$M$1,0)),0)</f>
        <v>1250</v>
      </c>
      <c r="G6689" s="17">
        <f>+IF(INDEX('[1]Budget B+R'!$A$1:$M$182,MATCH('import-vte detail'!A6689,'[1]Budget B+R'!$A$1:$A$182,0),MATCH('import-vte detail'!I6689,'[1]Budget B+R'!$A$1:$M$1,0))&lt;0,INDEX('[1]Budget B+R'!$A$1:$M$182,MATCH('import-vte detail'!A6689,'[1]Budget B+R'!$A$1:$A$182,0),MATCH('import-vte detail'!I6689,'[1]Budget B+R'!$A$1:$M$1,0))*-1,0)</f>
        <v>0</v>
      </c>
      <c r="H6689" s="17"/>
      <c r="I6689">
        <v>4</v>
      </c>
      <c r="J6689" s="6">
        <f t="shared" si="104"/>
        <v>1250</v>
      </c>
      <c r="K6689" t="s">
        <v>395</v>
      </c>
    </row>
    <row r="6690" spans="1:11" hidden="1" x14ac:dyDescent="0.25">
      <c r="A6690" s="16">
        <v>58000</v>
      </c>
      <c r="B6690" s="16" t="s">
        <v>864</v>
      </c>
      <c r="C6690" s="16" t="s">
        <v>875</v>
      </c>
      <c r="D6690" s="16" t="s">
        <v>399</v>
      </c>
      <c r="E6690" s="16" t="s">
        <v>394</v>
      </c>
      <c r="F6690" s="17">
        <f>+IF(INDEX('[1]Budget B+R'!$A$1:$M$182,MATCH('import-vte detail'!A6690,'[1]Budget B+R'!$A$1:$A$182,0),MATCH('import-vte detail'!I6690,'[1]Budget B+R'!$A$1:$M$1,0))&gt;0,INDEX('[1]Budget B+R'!$A$1:$M$182,MATCH('import-vte detail'!A6690,'[1]Budget B+R'!$A$1:$A$182,0),MATCH('import-vte detail'!I6690,'[1]Budget B+R'!$A$1:$M$1,0)),0)</f>
        <v>1250</v>
      </c>
      <c r="G6690" s="17">
        <f>+IF(INDEX('[1]Budget B+R'!$A$1:$M$182,MATCH('import-vte detail'!A6690,'[1]Budget B+R'!$A$1:$A$182,0),MATCH('import-vte detail'!I6690,'[1]Budget B+R'!$A$1:$M$1,0))&lt;0,INDEX('[1]Budget B+R'!$A$1:$M$182,MATCH('import-vte detail'!A6690,'[1]Budget B+R'!$A$1:$A$182,0),MATCH('import-vte detail'!I6690,'[1]Budget B+R'!$A$1:$M$1,0))*-1,0)</f>
        <v>0</v>
      </c>
      <c r="H6690" s="17"/>
      <c r="I6690">
        <v>5</v>
      </c>
      <c r="J6690" s="6">
        <f t="shared" si="104"/>
        <v>1250</v>
      </c>
      <c r="K6690" t="s">
        <v>395</v>
      </c>
    </row>
    <row r="6691" spans="1:11" hidden="1" x14ac:dyDescent="0.25">
      <c r="A6691" s="16">
        <v>58000</v>
      </c>
      <c r="B6691" s="16" t="s">
        <v>864</v>
      </c>
      <c r="C6691" s="16" t="s">
        <v>875</v>
      </c>
      <c r="D6691" s="16" t="s">
        <v>400</v>
      </c>
      <c r="E6691" s="16" t="s">
        <v>394</v>
      </c>
      <c r="F6691" s="17">
        <f>+IF(INDEX('[1]Budget B+R'!$A$1:$M$182,MATCH('import-vte detail'!A6691,'[1]Budget B+R'!$A$1:$A$182,0),MATCH('import-vte detail'!I6691,'[1]Budget B+R'!$A$1:$M$1,0))&gt;0,INDEX('[1]Budget B+R'!$A$1:$M$182,MATCH('import-vte detail'!A6691,'[1]Budget B+R'!$A$1:$A$182,0),MATCH('import-vte detail'!I6691,'[1]Budget B+R'!$A$1:$M$1,0)),0)</f>
        <v>1250</v>
      </c>
      <c r="G6691" s="17">
        <f>+IF(INDEX('[1]Budget B+R'!$A$1:$M$182,MATCH('import-vte detail'!A6691,'[1]Budget B+R'!$A$1:$A$182,0),MATCH('import-vte detail'!I6691,'[1]Budget B+R'!$A$1:$M$1,0))&lt;0,INDEX('[1]Budget B+R'!$A$1:$M$182,MATCH('import-vte detail'!A6691,'[1]Budget B+R'!$A$1:$A$182,0),MATCH('import-vte detail'!I6691,'[1]Budget B+R'!$A$1:$M$1,0))*-1,0)</f>
        <v>0</v>
      </c>
      <c r="H6691" s="17"/>
      <c r="I6691">
        <v>6</v>
      </c>
      <c r="J6691" s="6">
        <f t="shared" si="104"/>
        <v>1250</v>
      </c>
      <c r="K6691" t="s">
        <v>395</v>
      </c>
    </row>
    <row r="6692" spans="1:11" hidden="1" x14ac:dyDescent="0.25">
      <c r="A6692" s="16">
        <v>58000</v>
      </c>
      <c r="B6692" s="16" t="s">
        <v>864</v>
      </c>
      <c r="C6692" s="16" t="s">
        <v>875</v>
      </c>
      <c r="D6692" s="16" t="s">
        <v>401</v>
      </c>
      <c r="E6692" s="16" t="s">
        <v>394</v>
      </c>
      <c r="F6692" s="17">
        <f>+IF(INDEX('[1]Budget B+R'!$A$1:$M$182,MATCH('import-vte detail'!A6692,'[1]Budget B+R'!$A$1:$A$182,0),MATCH('import-vte detail'!I6692,'[1]Budget B+R'!$A$1:$M$1,0))&gt;0,INDEX('[1]Budget B+R'!$A$1:$M$182,MATCH('import-vte detail'!A6692,'[1]Budget B+R'!$A$1:$A$182,0),MATCH('import-vte detail'!I6692,'[1]Budget B+R'!$A$1:$M$1,0)),0)</f>
        <v>1250</v>
      </c>
      <c r="G6692" s="17">
        <f>+IF(INDEX('[1]Budget B+R'!$A$1:$M$182,MATCH('import-vte detail'!A6692,'[1]Budget B+R'!$A$1:$A$182,0),MATCH('import-vte detail'!I6692,'[1]Budget B+R'!$A$1:$M$1,0))&lt;0,INDEX('[1]Budget B+R'!$A$1:$M$182,MATCH('import-vte detail'!A6692,'[1]Budget B+R'!$A$1:$A$182,0),MATCH('import-vte detail'!I6692,'[1]Budget B+R'!$A$1:$M$1,0))*-1,0)</f>
        <v>0</v>
      </c>
      <c r="H6692" s="17"/>
      <c r="I6692">
        <v>7</v>
      </c>
      <c r="J6692" s="6">
        <f t="shared" si="104"/>
        <v>1250</v>
      </c>
      <c r="K6692" t="s">
        <v>395</v>
      </c>
    </row>
    <row r="6693" spans="1:11" hidden="1" x14ac:dyDescent="0.25">
      <c r="A6693" s="16">
        <v>58000</v>
      </c>
      <c r="B6693" s="16" t="s">
        <v>864</v>
      </c>
      <c r="C6693" s="16" t="s">
        <v>875</v>
      </c>
      <c r="D6693" s="16" t="s">
        <v>402</v>
      </c>
      <c r="E6693" s="16" t="s">
        <v>394</v>
      </c>
      <c r="F6693" s="17">
        <f>+IF(INDEX('[1]Budget B+R'!$A$1:$M$182,MATCH('import-vte detail'!A6693,'[1]Budget B+R'!$A$1:$A$182,0),MATCH('import-vte detail'!I6693,'[1]Budget B+R'!$A$1:$M$1,0))&gt;0,INDEX('[1]Budget B+R'!$A$1:$M$182,MATCH('import-vte detail'!A6693,'[1]Budget B+R'!$A$1:$A$182,0),MATCH('import-vte detail'!I6693,'[1]Budget B+R'!$A$1:$M$1,0)),0)</f>
        <v>1250</v>
      </c>
      <c r="G6693" s="17">
        <f>+IF(INDEX('[1]Budget B+R'!$A$1:$M$182,MATCH('import-vte detail'!A6693,'[1]Budget B+R'!$A$1:$A$182,0),MATCH('import-vte detail'!I6693,'[1]Budget B+R'!$A$1:$M$1,0))&lt;0,INDEX('[1]Budget B+R'!$A$1:$M$182,MATCH('import-vte detail'!A6693,'[1]Budget B+R'!$A$1:$A$182,0),MATCH('import-vte detail'!I6693,'[1]Budget B+R'!$A$1:$M$1,0))*-1,0)</f>
        <v>0</v>
      </c>
      <c r="H6693" s="17"/>
      <c r="I6693">
        <v>8</v>
      </c>
      <c r="J6693" s="6">
        <f t="shared" si="104"/>
        <v>1250</v>
      </c>
      <c r="K6693" t="s">
        <v>395</v>
      </c>
    </row>
    <row r="6694" spans="1:11" hidden="1" x14ac:dyDescent="0.25">
      <c r="A6694" s="16">
        <v>58000</v>
      </c>
      <c r="B6694" s="16" t="s">
        <v>864</v>
      </c>
      <c r="C6694" s="16" t="s">
        <v>875</v>
      </c>
      <c r="D6694" s="16" t="s">
        <v>403</v>
      </c>
      <c r="E6694" s="16" t="s">
        <v>394</v>
      </c>
      <c r="F6694" s="17">
        <f>+IF(INDEX('[1]Budget B+R'!$A$1:$M$182,MATCH('import-vte detail'!A6694,'[1]Budget B+R'!$A$1:$A$182,0),MATCH('import-vte detail'!I6694,'[1]Budget B+R'!$A$1:$M$1,0))&gt;0,INDEX('[1]Budget B+R'!$A$1:$M$182,MATCH('import-vte detail'!A6694,'[1]Budget B+R'!$A$1:$A$182,0),MATCH('import-vte detail'!I6694,'[1]Budget B+R'!$A$1:$M$1,0)),0)</f>
        <v>1250</v>
      </c>
      <c r="G6694" s="17">
        <f>+IF(INDEX('[1]Budget B+R'!$A$1:$M$182,MATCH('import-vte detail'!A6694,'[1]Budget B+R'!$A$1:$A$182,0),MATCH('import-vte detail'!I6694,'[1]Budget B+R'!$A$1:$M$1,0))&lt;0,INDEX('[1]Budget B+R'!$A$1:$M$182,MATCH('import-vte detail'!A6694,'[1]Budget B+R'!$A$1:$A$182,0),MATCH('import-vte detail'!I6694,'[1]Budget B+R'!$A$1:$M$1,0))*-1,0)</f>
        <v>0</v>
      </c>
      <c r="H6694" s="17"/>
      <c r="I6694">
        <v>9</v>
      </c>
      <c r="J6694" s="6">
        <f t="shared" si="104"/>
        <v>1250</v>
      </c>
      <c r="K6694" t="s">
        <v>395</v>
      </c>
    </row>
    <row r="6695" spans="1:11" hidden="1" x14ac:dyDescent="0.25">
      <c r="A6695" s="16">
        <v>58000</v>
      </c>
      <c r="B6695" s="16" t="s">
        <v>864</v>
      </c>
      <c r="C6695" s="16" t="s">
        <v>875</v>
      </c>
      <c r="D6695" s="16" t="s">
        <v>404</v>
      </c>
      <c r="E6695" s="16" t="s">
        <v>394</v>
      </c>
      <c r="F6695" s="17">
        <f>+IF(INDEX('[1]Budget B+R'!$A$1:$M$182,MATCH('import-vte detail'!A6695,'[1]Budget B+R'!$A$1:$A$182,0),MATCH('import-vte detail'!I6695,'[1]Budget B+R'!$A$1:$M$1,0))&gt;0,INDEX('[1]Budget B+R'!$A$1:$M$182,MATCH('import-vte detail'!A6695,'[1]Budget B+R'!$A$1:$A$182,0),MATCH('import-vte detail'!I6695,'[1]Budget B+R'!$A$1:$M$1,0)),0)</f>
        <v>1250</v>
      </c>
      <c r="G6695" s="17">
        <f>+IF(INDEX('[1]Budget B+R'!$A$1:$M$182,MATCH('import-vte detail'!A6695,'[1]Budget B+R'!$A$1:$A$182,0),MATCH('import-vte detail'!I6695,'[1]Budget B+R'!$A$1:$M$1,0))&lt;0,INDEX('[1]Budget B+R'!$A$1:$M$182,MATCH('import-vte detail'!A6695,'[1]Budget B+R'!$A$1:$A$182,0),MATCH('import-vte detail'!I6695,'[1]Budget B+R'!$A$1:$M$1,0))*-1,0)</f>
        <v>0</v>
      </c>
      <c r="H6695" s="17"/>
      <c r="I6695">
        <v>10</v>
      </c>
      <c r="J6695" s="6">
        <f t="shared" si="104"/>
        <v>1250</v>
      </c>
      <c r="K6695" t="s">
        <v>395</v>
      </c>
    </row>
    <row r="6696" spans="1:11" hidden="1" x14ac:dyDescent="0.25">
      <c r="A6696" s="16">
        <v>58000</v>
      </c>
      <c r="B6696" s="16" t="s">
        <v>864</v>
      </c>
      <c r="C6696" s="16" t="s">
        <v>875</v>
      </c>
      <c r="D6696" s="16" t="s">
        <v>405</v>
      </c>
      <c r="E6696" s="16" t="s">
        <v>394</v>
      </c>
      <c r="F6696" s="17">
        <f>+IF(INDEX('[1]Budget B+R'!$A$1:$M$182,MATCH('import-vte detail'!A6696,'[1]Budget B+R'!$A$1:$A$182,0),MATCH('import-vte detail'!I6696,'[1]Budget B+R'!$A$1:$M$1,0))&gt;0,INDEX('[1]Budget B+R'!$A$1:$M$182,MATCH('import-vte detail'!A6696,'[1]Budget B+R'!$A$1:$A$182,0),MATCH('import-vte detail'!I6696,'[1]Budget B+R'!$A$1:$M$1,0)),0)</f>
        <v>1250</v>
      </c>
      <c r="G6696" s="17">
        <f>+IF(INDEX('[1]Budget B+R'!$A$1:$M$182,MATCH('import-vte detail'!A6696,'[1]Budget B+R'!$A$1:$A$182,0),MATCH('import-vte detail'!I6696,'[1]Budget B+R'!$A$1:$M$1,0))&lt;0,INDEX('[1]Budget B+R'!$A$1:$M$182,MATCH('import-vte detail'!A6696,'[1]Budget B+R'!$A$1:$A$182,0),MATCH('import-vte detail'!I6696,'[1]Budget B+R'!$A$1:$M$1,0))*-1,0)</f>
        <v>0</v>
      </c>
      <c r="H6696" s="17"/>
      <c r="I6696">
        <v>11</v>
      </c>
      <c r="J6696" s="6">
        <f t="shared" si="104"/>
        <v>1250</v>
      </c>
      <c r="K6696" t="s">
        <v>395</v>
      </c>
    </row>
    <row r="6697" spans="1:11" hidden="1" x14ac:dyDescent="0.25">
      <c r="A6697" s="16">
        <v>58000</v>
      </c>
      <c r="B6697" s="16" t="s">
        <v>864</v>
      </c>
      <c r="C6697" s="16" t="s">
        <v>875</v>
      </c>
      <c r="D6697" s="16" t="s">
        <v>406</v>
      </c>
      <c r="E6697" s="16" t="s">
        <v>394</v>
      </c>
      <c r="F6697" s="17">
        <f>+IF(INDEX('[1]Budget B+R'!$A$1:$M$182,MATCH('import-vte detail'!A6697,'[1]Budget B+R'!$A$1:$A$182,0),MATCH('import-vte detail'!I6697,'[1]Budget B+R'!$A$1:$M$1,0))&gt;0,INDEX('[1]Budget B+R'!$A$1:$M$182,MATCH('import-vte detail'!A6697,'[1]Budget B+R'!$A$1:$A$182,0),MATCH('import-vte detail'!I6697,'[1]Budget B+R'!$A$1:$M$1,0)),0)</f>
        <v>1250</v>
      </c>
      <c r="G6697" s="17">
        <f>+IF(INDEX('[1]Budget B+R'!$A$1:$M$182,MATCH('import-vte detail'!A6697,'[1]Budget B+R'!$A$1:$A$182,0),MATCH('import-vte detail'!I6697,'[1]Budget B+R'!$A$1:$M$1,0))&lt;0,INDEX('[1]Budget B+R'!$A$1:$M$182,MATCH('import-vte detail'!A6697,'[1]Budget B+R'!$A$1:$A$182,0),MATCH('import-vte detail'!I6697,'[1]Budget B+R'!$A$1:$M$1,0))*-1,0)</f>
        <v>0</v>
      </c>
      <c r="H6697" s="17"/>
      <c r="I6697">
        <v>12</v>
      </c>
      <c r="J6697" s="6">
        <f t="shared" si="104"/>
        <v>1250</v>
      </c>
      <c r="K6697" t="s">
        <v>395</v>
      </c>
    </row>
    <row r="6698" spans="1:11" hidden="1" x14ac:dyDescent="0.25">
      <c r="A6698" s="18">
        <v>58100</v>
      </c>
      <c r="B6698" s="16" t="s">
        <v>864</v>
      </c>
      <c r="C6698" s="16" t="s">
        <v>875</v>
      </c>
      <c r="D6698" s="16" t="s">
        <v>393</v>
      </c>
      <c r="E6698" s="16" t="s">
        <v>394</v>
      </c>
      <c r="F6698" s="17">
        <f>+IF(INDEX('[1]Budget B+R'!$A$1:$M$182,MATCH('import-vte detail'!A6698,'[1]Budget B+R'!$A$1:$A$182,0),MATCH('import-vte detail'!I6698,'[1]Budget B+R'!$A$1:$M$1,0))&gt;0,INDEX('[1]Budget B+R'!$A$1:$M$182,MATCH('import-vte detail'!A6698,'[1]Budget B+R'!$A$1:$A$182,0),MATCH('import-vte detail'!I6698,'[1]Budget B+R'!$A$1:$M$1,0)),0)</f>
        <v>1667</v>
      </c>
      <c r="G6698" s="17">
        <f>+IF(INDEX('[1]Budget B+R'!$A$1:$M$182,MATCH('import-vte detail'!A6698,'[1]Budget B+R'!$A$1:$A$182,0),MATCH('import-vte detail'!I6698,'[1]Budget B+R'!$A$1:$M$1,0))&lt;0,INDEX('[1]Budget B+R'!$A$1:$M$182,MATCH('import-vte detail'!A6698,'[1]Budget B+R'!$A$1:$A$182,0),MATCH('import-vte detail'!I6698,'[1]Budget B+R'!$A$1:$M$1,0))*-1,0)</f>
        <v>0</v>
      </c>
      <c r="H6698" s="17"/>
      <c r="I6698">
        <v>1</v>
      </c>
      <c r="J6698" s="6">
        <f t="shared" si="104"/>
        <v>1667</v>
      </c>
      <c r="K6698" t="s">
        <v>395</v>
      </c>
    </row>
    <row r="6699" spans="1:11" hidden="1" x14ac:dyDescent="0.25">
      <c r="A6699" s="16">
        <v>58100</v>
      </c>
      <c r="B6699" s="16" t="s">
        <v>864</v>
      </c>
      <c r="C6699" s="16" t="s">
        <v>875</v>
      </c>
      <c r="D6699" s="16" t="s">
        <v>396</v>
      </c>
      <c r="E6699" s="16" t="s">
        <v>394</v>
      </c>
      <c r="F6699" s="17">
        <f>+IF(INDEX('[1]Budget B+R'!$A$1:$M$182,MATCH('import-vte detail'!A6699,'[1]Budget B+R'!$A$1:$A$182,0),MATCH('import-vte detail'!I6699,'[1]Budget B+R'!$A$1:$M$1,0))&gt;0,INDEX('[1]Budget B+R'!$A$1:$M$182,MATCH('import-vte detail'!A6699,'[1]Budget B+R'!$A$1:$A$182,0),MATCH('import-vte detail'!I6699,'[1]Budget B+R'!$A$1:$M$1,0)),0)</f>
        <v>1666</v>
      </c>
      <c r="G6699" s="17">
        <f>+IF(INDEX('[1]Budget B+R'!$A$1:$M$182,MATCH('import-vte detail'!A6699,'[1]Budget B+R'!$A$1:$A$182,0),MATCH('import-vte detail'!I6699,'[1]Budget B+R'!$A$1:$M$1,0))&lt;0,INDEX('[1]Budget B+R'!$A$1:$M$182,MATCH('import-vte detail'!A6699,'[1]Budget B+R'!$A$1:$A$182,0),MATCH('import-vte detail'!I6699,'[1]Budget B+R'!$A$1:$M$1,0))*-1,0)</f>
        <v>0</v>
      </c>
      <c r="H6699" s="17"/>
      <c r="I6699">
        <v>2</v>
      </c>
      <c r="J6699" s="6">
        <f t="shared" si="104"/>
        <v>1666</v>
      </c>
      <c r="K6699" t="s">
        <v>395</v>
      </c>
    </row>
    <row r="6700" spans="1:11" hidden="1" x14ac:dyDescent="0.25">
      <c r="A6700" s="16">
        <v>58100</v>
      </c>
      <c r="B6700" s="16" t="s">
        <v>864</v>
      </c>
      <c r="C6700" s="16" t="s">
        <v>875</v>
      </c>
      <c r="D6700" s="16" t="s">
        <v>397</v>
      </c>
      <c r="E6700" s="16" t="s">
        <v>394</v>
      </c>
      <c r="F6700" s="17">
        <f>+IF(INDEX('[1]Budget B+R'!$A$1:$M$182,MATCH('import-vte detail'!A6700,'[1]Budget B+R'!$A$1:$A$182,0),MATCH('import-vte detail'!I6700,'[1]Budget B+R'!$A$1:$M$1,0))&gt;0,INDEX('[1]Budget B+R'!$A$1:$M$182,MATCH('import-vte detail'!A6700,'[1]Budget B+R'!$A$1:$A$182,0),MATCH('import-vte detail'!I6700,'[1]Budget B+R'!$A$1:$M$1,0)),0)</f>
        <v>1667</v>
      </c>
      <c r="G6700" s="17">
        <f>+IF(INDEX('[1]Budget B+R'!$A$1:$M$182,MATCH('import-vte detail'!A6700,'[1]Budget B+R'!$A$1:$A$182,0),MATCH('import-vte detail'!I6700,'[1]Budget B+R'!$A$1:$M$1,0))&lt;0,INDEX('[1]Budget B+R'!$A$1:$M$182,MATCH('import-vte detail'!A6700,'[1]Budget B+R'!$A$1:$A$182,0),MATCH('import-vte detail'!I6700,'[1]Budget B+R'!$A$1:$M$1,0))*-1,0)</f>
        <v>0</v>
      </c>
      <c r="H6700" s="17"/>
      <c r="I6700">
        <v>3</v>
      </c>
      <c r="J6700" s="6">
        <f t="shared" si="104"/>
        <v>1667</v>
      </c>
      <c r="K6700" t="s">
        <v>395</v>
      </c>
    </row>
    <row r="6701" spans="1:11" hidden="1" x14ac:dyDescent="0.25">
      <c r="A6701" s="16">
        <v>58100</v>
      </c>
      <c r="B6701" s="16" t="s">
        <v>864</v>
      </c>
      <c r="C6701" s="16" t="s">
        <v>875</v>
      </c>
      <c r="D6701" s="16" t="s">
        <v>398</v>
      </c>
      <c r="E6701" s="16" t="s">
        <v>394</v>
      </c>
      <c r="F6701" s="17">
        <f>+IF(INDEX('[1]Budget B+R'!$A$1:$M$182,MATCH('import-vte detail'!A6701,'[1]Budget B+R'!$A$1:$A$182,0),MATCH('import-vte detail'!I6701,'[1]Budget B+R'!$A$1:$M$1,0))&gt;0,INDEX('[1]Budget B+R'!$A$1:$M$182,MATCH('import-vte detail'!A6701,'[1]Budget B+R'!$A$1:$A$182,0),MATCH('import-vte detail'!I6701,'[1]Budget B+R'!$A$1:$M$1,0)),0)</f>
        <v>1667</v>
      </c>
      <c r="G6701" s="17">
        <f>+IF(INDEX('[1]Budget B+R'!$A$1:$M$182,MATCH('import-vte detail'!A6701,'[1]Budget B+R'!$A$1:$A$182,0),MATCH('import-vte detail'!I6701,'[1]Budget B+R'!$A$1:$M$1,0))&lt;0,INDEX('[1]Budget B+R'!$A$1:$M$182,MATCH('import-vte detail'!A6701,'[1]Budget B+R'!$A$1:$A$182,0),MATCH('import-vte detail'!I6701,'[1]Budget B+R'!$A$1:$M$1,0))*-1,0)</f>
        <v>0</v>
      </c>
      <c r="H6701" s="17"/>
      <c r="I6701">
        <v>4</v>
      </c>
      <c r="J6701" s="6">
        <f t="shared" si="104"/>
        <v>1667</v>
      </c>
      <c r="K6701" t="s">
        <v>395</v>
      </c>
    </row>
    <row r="6702" spans="1:11" hidden="1" x14ac:dyDescent="0.25">
      <c r="A6702" s="16">
        <v>58100</v>
      </c>
      <c r="B6702" s="16" t="s">
        <v>864</v>
      </c>
      <c r="C6702" s="16" t="s">
        <v>875</v>
      </c>
      <c r="D6702" s="16" t="s">
        <v>399</v>
      </c>
      <c r="E6702" s="16" t="s">
        <v>394</v>
      </c>
      <c r="F6702" s="17">
        <f>+IF(INDEX('[1]Budget B+R'!$A$1:$M$182,MATCH('import-vte detail'!A6702,'[1]Budget B+R'!$A$1:$A$182,0),MATCH('import-vte detail'!I6702,'[1]Budget B+R'!$A$1:$M$1,0))&gt;0,INDEX('[1]Budget B+R'!$A$1:$M$182,MATCH('import-vte detail'!A6702,'[1]Budget B+R'!$A$1:$A$182,0),MATCH('import-vte detail'!I6702,'[1]Budget B+R'!$A$1:$M$1,0)),0)</f>
        <v>1666</v>
      </c>
      <c r="G6702" s="17">
        <f>+IF(INDEX('[1]Budget B+R'!$A$1:$M$182,MATCH('import-vte detail'!A6702,'[1]Budget B+R'!$A$1:$A$182,0),MATCH('import-vte detail'!I6702,'[1]Budget B+R'!$A$1:$M$1,0))&lt;0,INDEX('[1]Budget B+R'!$A$1:$M$182,MATCH('import-vte detail'!A6702,'[1]Budget B+R'!$A$1:$A$182,0),MATCH('import-vte detail'!I6702,'[1]Budget B+R'!$A$1:$M$1,0))*-1,0)</f>
        <v>0</v>
      </c>
      <c r="H6702" s="17"/>
      <c r="I6702">
        <v>5</v>
      </c>
      <c r="J6702" s="6">
        <f t="shared" si="104"/>
        <v>1666</v>
      </c>
      <c r="K6702" t="s">
        <v>395</v>
      </c>
    </row>
    <row r="6703" spans="1:11" hidden="1" x14ac:dyDescent="0.25">
      <c r="A6703" s="16">
        <v>58100</v>
      </c>
      <c r="B6703" s="16" t="s">
        <v>864</v>
      </c>
      <c r="C6703" s="16" t="s">
        <v>875</v>
      </c>
      <c r="D6703" s="16" t="s">
        <v>400</v>
      </c>
      <c r="E6703" s="16" t="s">
        <v>394</v>
      </c>
      <c r="F6703" s="17">
        <f>+IF(INDEX('[1]Budget B+R'!$A$1:$M$182,MATCH('import-vte detail'!A6703,'[1]Budget B+R'!$A$1:$A$182,0),MATCH('import-vte detail'!I6703,'[1]Budget B+R'!$A$1:$M$1,0))&gt;0,INDEX('[1]Budget B+R'!$A$1:$M$182,MATCH('import-vte detail'!A6703,'[1]Budget B+R'!$A$1:$A$182,0),MATCH('import-vte detail'!I6703,'[1]Budget B+R'!$A$1:$M$1,0)),0)</f>
        <v>1667</v>
      </c>
      <c r="G6703" s="17">
        <f>+IF(INDEX('[1]Budget B+R'!$A$1:$M$182,MATCH('import-vte detail'!A6703,'[1]Budget B+R'!$A$1:$A$182,0),MATCH('import-vte detail'!I6703,'[1]Budget B+R'!$A$1:$M$1,0))&lt;0,INDEX('[1]Budget B+R'!$A$1:$M$182,MATCH('import-vte detail'!A6703,'[1]Budget B+R'!$A$1:$A$182,0),MATCH('import-vte detail'!I6703,'[1]Budget B+R'!$A$1:$M$1,0))*-1,0)</f>
        <v>0</v>
      </c>
      <c r="H6703" s="17"/>
      <c r="I6703">
        <v>6</v>
      </c>
      <c r="J6703" s="6">
        <f t="shared" si="104"/>
        <v>1667</v>
      </c>
      <c r="K6703" t="s">
        <v>395</v>
      </c>
    </row>
    <row r="6704" spans="1:11" hidden="1" x14ac:dyDescent="0.25">
      <c r="A6704" s="16">
        <v>58100</v>
      </c>
      <c r="B6704" s="16" t="s">
        <v>864</v>
      </c>
      <c r="C6704" s="16" t="s">
        <v>875</v>
      </c>
      <c r="D6704" s="16" t="s">
        <v>401</v>
      </c>
      <c r="E6704" s="16" t="s">
        <v>394</v>
      </c>
      <c r="F6704" s="17">
        <f>+IF(INDEX('[1]Budget B+R'!$A$1:$M$182,MATCH('import-vte detail'!A6704,'[1]Budget B+R'!$A$1:$A$182,0),MATCH('import-vte detail'!I6704,'[1]Budget B+R'!$A$1:$M$1,0))&gt;0,INDEX('[1]Budget B+R'!$A$1:$M$182,MATCH('import-vte detail'!A6704,'[1]Budget B+R'!$A$1:$A$182,0),MATCH('import-vte detail'!I6704,'[1]Budget B+R'!$A$1:$M$1,0)),0)</f>
        <v>1667</v>
      </c>
      <c r="G6704" s="17">
        <f>+IF(INDEX('[1]Budget B+R'!$A$1:$M$182,MATCH('import-vte detail'!A6704,'[1]Budget B+R'!$A$1:$A$182,0),MATCH('import-vte detail'!I6704,'[1]Budget B+R'!$A$1:$M$1,0))&lt;0,INDEX('[1]Budget B+R'!$A$1:$M$182,MATCH('import-vte detail'!A6704,'[1]Budget B+R'!$A$1:$A$182,0),MATCH('import-vte detail'!I6704,'[1]Budget B+R'!$A$1:$M$1,0))*-1,0)</f>
        <v>0</v>
      </c>
      <c r="H6704" s="17"/>
      <c r="I6704">
        <v>7</v>
      </c>
      <c r="J6704" s="6">
        <f t="shared" si="104"/>
        <v>1667</v>
      </c>
      <c r="K6704" t="s">
        <v>395</v>
      </c>
    </row>
    <row r="6705" spans="1:11" hidden="1" x14ac:dyDescent="0.25">
      <c r="A6705" s="16">
        <v>58100</v>
      </c>
      <c r="B6705" s="16" t="s">
        <v>864</v>
      </c>
      <c r="C6705" s="16" t="s">
        <v>875</v>
      </c>
      <c r="D6705" s="16" t="s">
        <v>402</v>
      </c>
      <c r="E6705" s="16" t="s">
        <v>394</v>
      </c>
      <c r="F6705" s="17">
        <f>+IF(INDEX('[1]Budget B+R'!$A$1:$M$182,MATCH('import-vte detail'!A6705,'[1]Budget B+R'!$A$1:$A$182,0),MATCH('import-vte detail'!I6705,'[1]Budget B+R'!$A$1:$M$1,0))&gt;0,INDEX('[1]Budget B+R'!$A$1:$M$182,MATCH('import-vte detail'!A6705,'[1]Budget B+R'!$A$1:$A$182,0),MATCH('import-vte detail'!I6705,'[1]Budget B+R'!$A$1:$M$1,0)),0)</f>
        <v>1666</v>
      </c>
      <c r="G6705" s="17">
        <f>+IF(INDEX('[1]Budget B+R'!$A$1:$M$182,MATCH('import-vte detail'!A6705,'[1]Budget B+R'!$A$1:$A$182,0),MATCH('import-vte detail'!I6705,'[1]Budget B+R'!$A$1:$M$1,0))&lt;0,INDEX('[1]Budget B+R'!$A$1:$M$182,MATCH('import-vte detail'!A6705,'[1]Budget B+R'!$A$1:$A$182,0),MATCH('import-vte detail'!I6705,'[1]Budget B+R'!$A$1:$M$1,0))*-1,0)</f>
        <v>0</v>
      </c>
      <c r="H6705" s="17"/>
      <c r="I6705">
        <v>8</v>
      </c>
      <c r="J6705" s="6">
        <f t="shared" si="104"/>
        <v>1666</v>
      </c>
      <c r="K6705" t="s">
        <v>395</v>
      </c>
    </row>
    <row r="6706" spans="1:11" hidden="1" x14ac:dyDescent="0.25">
      <c r="A6706" s="16">
        <v>58100</v>
      </c>
      <c r="B6706" s="16" t="s">
        <v>864</v>
      </c>
      <c r="C6706" s="16" t="s">
        <v>875</v>
      </c>
      <c r="D6706" s="16" t="s">
        <v>403</v>
      </c>
      <c r="E6706" s="16" t="s">
        <v>394</v>
      </c>
      <c r="F6706" s="17">
        <f>+IF(INDEX('[1]Budget B+R'!$A$1:$M$182,MATCH('import-vte detail'!A6706,'[1]Budget B+R'!$A$1:$A$182,0),MATCH('import-vte detail'!I6706,'[1]Budget B+R'!$A$1:$M$1,0))&gt;0,INDEX('[1]Budget B+R'!$A$1:$M$182,MATCH('import-vte detail'!A6706,'[1]Budget B+R'!$A$1:$A$182,0),MATCH('import-vte detail'!I6706,'[1]Budget B+R'!$A$1:$M$1,0)),0)</f>
        <v>1667</v>
      </c>
      <c r="G6706" s="17">
        <f>+IF(INDEX('[1]Budget B+R'!$A$1:$M$182,MATCH('import-vte detail'!A6706,'[1]Budget B+R'!$A$1:$A$182,0),MATCH('import-vte detail'!I6706,'[1]Budget B+R'!$A$1:$M$1,0))&lt;0,INDEX('[1]Budget B+R'!$A$1:$M$182,MATCH('import-vte detail'!A6706,'[1]Budget B+R'!$A$1:$A$182,0),MATCH('import-vte detail'!I6706,'[1]Budget B+R'!$A$1:$M$1,0))*-1,0)</f>
        <v>0</v>
      </c>
      <c r="H6706" s="17"/>
      <c r="I6706">
        <v>9</v>
      </c>
      <c r="J6706" s="6">
        <f t="shared" si="104"/>
        <v>1667</v>
      </c>
      <c r="K6706" t="s">
        <v>395</v>
      </c>
    </row>
    <row r="6707" spans="1:11" hidden="1" x14ac:dyDescent="0.25">
      <c r="A6707" s="16">
        <v>58100</v>
      </c>
      <c r="B6707" s="16" t="s">
        <v>864</v>
      </c>
      <c r="C6707" s="16" t="s">
        <v>875</v>
      </c>
      <c r="D6707" s="16" t="s">
        <v>404</v>
      </c>
      <c r="E6707" s="16" t="s">
        <v>394</v>
      </c>
      <c r="F6707" s="17">
        <f>+IF(INDEX('[1]Budget B+R'!$A$1:$M$182,MATCH('import-vte detail'!A6707,'[1]Budget B+R'!$A$1:$A$182,0),MATCH('import-vte detail'!I6707,'[1]Budget B+R'!$A$1:$M$1,0))&gt;0,INDEX('[1]Budget B+R'!$A$1:$M$182,MATCH('import-vte detail'!A6707,'[1]Budget B+R'!$A$1:$A$182,0),MATCH('import-vte detail'!I6707,'[1]Budget B+R'!$A$1:$M$1,0)),0)</f>
        <v>1667</v>
      </c>
      <c r="G6707" s="17">
        <f>+IF(INDEX('[1]Budget B+R'!$A$1:$M$182,MATCH('import-vte detail'!A6707,'[1]Budget B+R'!$A$1:$A$182,0),MATCH('import-vte detail'!I6707,'[1]Budget B+R'!$A$1:$M$1,0))&lt;0,INDEX('[1]Budget B+R'!$A$1:$M$182,MATCH('import-vte detail'!A6707,'[1]Budget B+R'!$A$1:$A$182,0),MATCH('import-vte detail'!I6707,'[1]Budget B+R'!$A$1:$M$1,0))*-1,0)</f>
        <v>0</v>
      </c>
      <c r="H6707" s="17"/>
      <c r="I6707">
        <v>10</v>
      </c>
      <c r="J6707" s="6">
        <f t="shared" si="104"/>
        <v>1667</v>
      </c>
      <c r="K6707" t="s">
        <v>395</v>
      </c>
    </row>
    <row r="6708" spans="1:11" hidden="1" x14ac:dyDescent="0.25">
      <c r="A6708" s="16">
        <v>58100</v>
      </c>
      <c r="B6708" s="16" t="s">
        <v>864</v>
      </c>
      <c r="C6708" s="16" t="s">
        <v>875</v>
      </c>
      <c r="D6708" s="16" t="s">
        <v>405</v>
      </c>
      <c r="E6708" s="16" t="s">
        <v>394</v>
      </c>
      <c r="F6708" s="17">
        <f>+IF(INDEX('[1]Budget B+R'!$A$1:$M$182,MATCH('import-vte detail'!A6708,'[1]Budget B+R'!$A$1:$A$182,0),MATCH('import-vte detail'!I6708,'[1]Budget B+R'!$A$1:$M$1,0))&gt;0,INDEX('[1]Budget B+R'!$A$1:$M$182,MATCH('import-vte detail'!A6708,'[1]Budget B+R'!$A$1:$A$182,0),MATCH('import-vte detail'!I6708,'[1]Budget B+R'!$A$1:$M$1,0)),0)</f>
        <v>1666</v>
      </c>
      <c r="G6708" s="17">
        <f>+IF(INDEX('[1]Budget B+R'!$A$1:$M$182,MATCH('import-vte detail'!A6708,'[1]Budget B+R'!$A$1:$A$182,0),MATCH('import-vte detail'!I6708,'[1]Budget B+R'!$A$1:$M$1,0))&lt;0,INDEX('[1]Budget B+R'!$A$1:$M$182,MATCH('import-vte detail'!A6708,'[1]Budget B+R'!$A$1:$A$182,0),MATCH('import-vte detail'!I6708,'[1]Budget B+R'!$A$1:$M$1,0))*-1,0)</f>
        <v>0</v>
      </c>
      <c r="H6708" s="17"/>
      <c r="I6708">
        <v>11</v>
      </c>
      <c r="J6708" s="6">
        <f t="shared" si="104"/>
        <v>1666</v>
      </c>
      <c r="K6708" t="s">
        <v>395</v>
      </c>
    </row>
    <row r="6709" spans="1:11" hidden="1" x14ac:dyDescent="0.25">
      <c r="A6709" s="16">
        <v>58100</v>
      </c>
      <c r="B6709" s="16" t="s">
        <v>864</v>
      </c>
      <c r="C6709" s="16" t="s">
        <v>875</v>
      </c>
      <c r="D6709" s="16" t="s">
        <v>406</v>
      </c>
      <c r="E6709" s="16" t="s">
        <v>394</v>
      </c>
      <c r="F6709" s="17">
        <f>+IF(INDEX('[1]Budget B+R'!$A$1:$M$182,MATCH('import-vte detail'!A6709,'[1]Budget B+R'!$A$1:$A$182,0),MATCH('import-vte detail'!I6709,'[1]Budget B+R'!$A$1:$M$1,0))&gt;0,INDEX('[1]Budget B+R'!$A$1:$M$182,MATCH('import-vte detail'!A6709,'[1]Budget B+R'!$A$1:$A$182,0),MATCH('import-vte detail'!I6709,'[1]Budget B+R'!$A$1:$M$1,0)),0)</f>
        <v>1667</v>
      </c>
      <c r="G6709" s="17">
        <f>+IF(INDEX('[1]Budget B+R'!$A$1:$M$182,MATCH('import-vte detail'!A6709,'[1]Budget B+R'!$A$1:$A$182,0),MATCH('import-vte detail'!I6709,'[1]Budget B+R'!$A$1:$M$1,0))&lt;0,INDEX('[1]Budget B+R'!$A$1:$M$182,MATCH('import-vte detail'!A6709,'[1]Budget B+R'!$A$1:$A$182,0),MATCH('import-vte detail'!I6709,'[1]Budget B+R'!$A$1:$M$1,0))*-1,0)</f>
        <v>0</v>
      </c>
      <c r="H6709" s="17"/>
      <c r="I6709">
        <v>12</v>
      </c>
      <c r="J6709" s="6">
        <f t="shared" si="104"/>
        <v>1667</v>
      </c>
      <c r="K6709" t="s">
        <v>395</v>
      </c>
    </row>
    <row r="6710" spans="1:11" hidden="1" x14ac:dyDescent="0.25">
      <c r="A6710" s="18">
        <v>58299</v>
      </c>
      <c r="B6710" s="16" t="s">
        <v>864</v>
      </c>
      <c r="C6710" s="16" t="s">
        <v>876</v>
      </c>
      <c r="D6710" s="16" t="s">
        <v>393</v>
      </c>
      <c r="E6710" s="16" t="s">
        <v>394</v>
      </c>
      <c r="F6710" s="17">
        <f>+IF(INDEX('[1]Budget B+R'!$A$1:$M$182,MATCH('import-vte detail'!A6710,'[1]Budget B+R'!$A$1:$A$182,0),MATCH('import-vte detail'!I6710,'[1]Budget B+R'!$A$1:$M$1,0))&gt;0,INDEX('[1]Budget B+R'!$A$1:$M$182,MATCH('import-vte detail'!A6710,'[1]Budget B+R'!$A$1:$A$182,0),MATCH('import-vte detail'!I6710,'[1]Budget B+R'!$A$1:$M$1,0)),0)</f>
        <v>2700</v>
      </c>
      <c r="G6710" s="17">
        <f>+IF(INDEX('[1]Budget B+R'!$A$1:$M$182,MATCH('import-vte detail'!A6710,'[1]Budget B+R'!$A$1:$A$182,0),MATCH('import-vte detail'!I6710,'[1]Budget B+R'!$A$1:$M$1,0))&lt;0,INDEX('[1]Budget B+R'!$A$1:$M$182,MATCH('import-vte detail'!A6710,'[1]Budget B+R'!$A$1:$A$182,0),MATCH('import-vte detail'!I6710,'[1]Budget B+R'!$A$1:$M$1,0))*-1,0)</f>
        <v>0</v>
      </c>
      <c r="H6710" s="17"/>
      <c r="I6710">
        <v>1</v>
      </c>
      <c r="J6710" s="6">
        <f t="shared" si="104"/>
        <v>2700</v>
      </c>
      <c r="K6710" t="s">
        <v>395</v>
      </c>
    </row>
    <row r="6711" spans="1:11" hidden="1" x14ac:dyDescent="0.25">
      <c r="A6711" s="16">
        <v>58299</v>
      </c>
      <c r="B6711" s="16" t="s">
        <v>864</v>
      </c>
      <c r="C6711" s="16" t="s">
        <v>876</v>
      </c>
      <c r="D6711" s="16" t="s">
        <v>396</v>
      </c>
      <c r="E6711" s="16" t="s">
        <v>394</v>
      </c>
      <c r="F6711" s="17">
        <f>+IF(INDEX('[1]Budget B+R'!$A$1:$M$182,MATCH('import-vte detail'!A6711,'[1]Budget B+R'!$A$1:$A$182,0),MATCH('import-vte detail'!I6711,'[1]Budget B+R'!$A$1:$M$1,0))&gt;0,INDEX('[1]Budget B+R'!$A$1:$M$182,MATCH('import-vte detail'!A6711,'[1]Budget B+R'!$A$1:$A$182,0),MATCH('import-vte detail'!I6711,'[1]Budget B+R'!$A$1:$M$1,0)),0)</f>
        <v>2700</v>
      </c>
      <c r="G6711" s="17">
        <f>+IF(INDEX('[1]Budget B+R'!$A$1:$M$182,MATCH('import-vte detail'!A6711,'[1]Budget B+R'!$A$1:$A$182,0),MATCH('import-vte detail'!I6711,'[1]Budget B+R'!$A$1:$M$1,0))&lt;0,INDEX('[1]Budget B+R'!$A$1:$M$182,MATCH('import-vte detail'!A6711,'[1]Budget B+R'!$A$1:$A$182,0),MATCH('import-vte detail'!I6711,'[1]Budget B+R'!$A$1:$M$1,0))*-1,0)</f>
        <v>0</v>
      </c>
      <c r="H6711" s="17"/>
      <c r="I6711">
        <v>2</v>
      </c>
      <c r="J6711" s="6">
        <f t="shared" si="104"/>
        <v>2700</v>
      </c>
      <c r="K6711" t="s">
        <v>395</v>
      </c>
    </row>
    <row r="6712" spans="1:11" hidden="1" x14ac:dyDescent="0.25">
      <c r="A6712" s="16">
        <v>58299</v>
      </c>
      <c r="B6712" s="16" t="s">
        <v>864</v>
      </c>
      <c r="C6712" s="16" t="s">
        <v>876</v>
      </c>
      <c r="D6712" s="16" t="s">
        <v>397</v>
      </c>
      <c r="E6712" s="16" t="s">
        <v>394</v>
      </c>
      <c r="F6712" s="17">
        <f>+IF(INDEX('[1]Budget B+R'!$A$1:$M$182,MATCH('import-vte detail'!A6712,'[1]Budget B+R'!$A$1:$A$182,0),MATCH('import-vte detail'!I6712,'[1]Budget B+R'!$A$1:$M$1,0))&gt;0,INDEX('[1]Budget B+R'!$A$1:$M$182,MATCH('import-vte detail'!A6712,'[1]Budget B+R'!$A$1:$A$182,0),MATCH('import-vte detail'!I6712,'[1]Budget B+R'!$A$1:$M$1,0)),0)</f>
        <v>2700</v>
      </c>
      <c r="G6712" s="17">
        <f>+IF(INDEX('[1]Budget B+R'!$A$1:$M$182,MATCH('import-vte detail'!A6712,'[1]Budget B+R'!$A$1:$A$182,0),MATCH('import-vte detail'!I6712,'[1]Budget B+R'!$A$1:$M$1,0))&lt;0,INDEX('[1]Budget B+R'!$A$1:$M$182,MATCH('import-vte detail'!A6712,'[1]Budget B+R'!$A$1:$A$182,0),MATCH('import-vte detail'!I6712,'[1]Budget B+R'!$A$1:$M$1,0))*-1,0)</f>
        <v>0</v>
      </c>
      <c r="H6712" s="17"/>
      <c r="I6712">
        <v>3</v>
      </c>
      <c r="J6712" s="6">
        <f t="shared" si="104"/>
        <v>2700</v>
      </c>
      <c r="K6712" t="s">
        <v>395</v>
      </c>
    </row>
    <row r="6713" spans="1:11" hidden="1" x14ac:dyDescent="0.25">
      <c r="A6713" s="16">
        <v>58299</v>
      </c>
      <c r="B6713" s="16" t="s">
        <v>864</v>
      </c>
      <c r="C6713" s="16" t="s">
        <v>876</v>
      </c>
      <c r="D6713" s="16" t="s">
        <v>398</v>
      </c>
      <c r="E6713" s="16" t="s">
        <v>394</v>
      </c>
      <c r="F6713" s="17">
        <f>+IF(INDEX('[1]Budget B+R'!$A$1:$M$182,MATCH('import-vte detail'!A6713,'[1]Budget B+R'!$A$1:$A$182,0),MATCH('import-vte detail'!I6713,'[1]Budget B+R'!$A$1:$M$1,0))&gt;0,INDEX('[1]Budget B+R'!$A$1:$M$182,MATCH('import-vte detail'!A6713,'[1]Budget B+R'!$A$1:$A$182,0),MATCH('import-vte detail'!I6713,'[1]Budget B+R'!$A$1:$M$1,0)),0)</f>
        <v>2700</v>
      </c>
      <c r="G6713" s="17">
        <f>+IF(INDEX('[1]Budget B+R'!$A$1:$M$182,MATCH('import-vte detail'!A6713,'[1]Budget B+R'!$A$1:$A$182,0),MATCH('import-vte detail'!I6713,'[1]Budget B+R'!$A$1:$M$1,0))&lt;0,INDEX('[1]Budget B+R'!$A$1:$M$182,MATCH('import-vte detail'!A6713,'[1]Budget B+R'!$A$1:$A$182,0),MATCH('import-vte detail'!I6713,'[1]Budget B+R'!$A$1:$M$1,0))*-1,0)</f>
        <v>0</v>
      </c>
      <c r="H6713" s="17"/>
      <c r="I6713">
        <v>4</v>
      </c>
      <c r="J6713" s="6">
        <f t="shared" si="104"/>
        <v>2700</v>
      </c>
      <c r="K6713" t="s">
        <v>395</v>
      </c>
    </row>
    <row r="6714" spans="1:11" hidden="1" x14ac:dyDescent="0.25">
      <c r="A6714" s="16">
        <v>58299</v>
      </c>
      <c r="B6714" s="16" t="s">
        <v>864</v>
      </c>
      <c r="C6714" s="16" t="s">
        <v>876</v>
      </c>
      <c r="D6714" s="16" t="s">
        <v>399</v>
      </c>
      <c r="E6714" s="16" t="s">
        <v>394</v>
      </c>
      <c r="F6714" s="17">
        <f>+IF(INDEX('[1]Budget B+R'!$A$1:$M$182,MATCH('import-vte detail'!A6714,'[1]Budget B+R'!$A$1:$A$182,0),MATCH('import-vte detail'!I6714,'[1]Budget B+R'!$A$1:$M$1,0))&gt;0,INDEX('[1]Budget B+R'!$A$1:$M$182,MATCH('import-vte detail'!A6714,'[1]Budget B+R'!$A$1:$A$182,0),MATCH('import-vte detail'!I6714,'[1]Budget B+R'!$A$1:$M$1,0)),0)</f>
        <v>2700</v>
      </c>
      <c r="G6714" s="17">
        <f>+IF(INDEX('[1]Budget B+R'!$A$1:$M$182,MATCH('import-vte detail'!A6714,'[1]Budget B+R'!$A$1:$A$182,0),MATCH('import-vte detail'!I6714,'[1]Budget B+R'!$A$1:$M$1,0))&lt;0,INDEX('[1]Budget B+R'!$A$1:$M$182,MATCH('import-vte detail'!A6714,'[1]Budget B+R'!$A$1:$A$182,0),MATCH('import-vte detail'!I6714,'[1]Budget B+R'!$A$1:$M$1,0))*-1,0)</f>
        <v>0</v>
      </c>
      <c r="H6714" s="17"/>
      <c r="I6714">
        <v>5</v>
      </c>
      <c r="J6714" s="6">
        <f t="shared" si="104"/>
        <v>2700</v>
      </c>
      <c r="K6714" t="s">
        <v>395</v>
      </c>
    </row>
    <row r="6715" spans="1:11" hidden="1" x14ac:dyDescent="0.25">
      <c r="A6715" s="16">
        <v>58299</v>
      </c>
      <c r="B6715" s="16" t="s">
        <v>864</v>
      </c>
      <c r="C6715" s="16" t="s">
        <v>876</v>
      </c>
      <c r="D6715" s="16" t="s">
        <v>400</v>
      </c>
      <c r="E6715" s="16" t="s">
        <v>394</v>
      </c>
      <c r="F6715" s="17">
        <f>+IF(INDEX('[1]Budget B+R'!$A$1:$M$182,MATCH('import-vte detail'!A6715,'[1]Budget B+R'!$A$1:$A$182,0),MATCH('import-vte detail'!I6715,'[1]Budget B+R'!$A$1:$M$1,0))&gt;0,INDEX('[1]Budget B+R'!$A$1:$M$182,MATCH('import-vte detail'!A6715,'[1]Budget B+R'!$A$1:$A$182,0),MATCH('import-vte detail'!I6715,'[1]Budget B+R'!$A$1:$M$1,0)),0)</f>
        <v>2700</v>
      </c>
      <c r="G6715" s="17">
        <f>+IF(INDEX('[1]Budget B+R'!$A$1:$M$182,MATCH('import-vte detail'!A6715,'[1]Budget B+R'!$A$1:$A$182,0),MATCH('import-vte detail'!I6715,'[1]Budget B+R'!$A$1:$M$1,0))&lt;0,INDEX('[1]Budget B+R'!$A$1:$M$182,MATCH('import-vte detail'!A6715,'[1]Budget B+R'!$A$1:$A$182,0),MATCH('import-vte detail'!I6715,'[1]Budget B+R'!$A$1:$M$1,0))*-1,0)</f>
        <v>0</v>
      </c>
      <c r="H6715" s="17"/>
      <c r="I6715">
        <v>6</v>
      </c>
      <c r="J6715" s="6">
        <f t="shared" si="104"/>
        <v>2700</v>
      </c>
      <c r="K6715" t="s">
        <v>395</v>
      </c>
    </row>
    <row r="6716" spans="1:11" hidden="1" x14ac:dyDescent="0.25">
      <c r="A6716" s="16">
        <v>58299</v>
      </c>
      <c r="B6716" s="16" t="s">
        <v>864</v>
      </c>
      <c r="C6716" s="16" t="s">
        <v>876</v>
      </c>
      <c r="D6716" s="16" t="s">
        <v>401</v>
      </c>
      <c r="E6716" s="16" t="s">
        <v>394</v>
      </c>
      <c r="F6716" s="17">
        <f>+IF(INDEX('[1]Budget B+R'!$A$1:$M$182,MATCH('import-vte detail'!A6716,'[1]Budget B+R'!$A$1:$A$182,0),MATCH('import-vte detail'!I6716,'[1]Budget B+R'!$A$1:$M$1,0))&gt;0,INDEX('[1]Budget B+R'!$A$1:$M$182,MATCH('import-vte detail'!A6716,'[1]Budget B+R'!$A$1:$A$182,0),MATCH('import-vte detail'!I6716,'[1]Budget B+R'!$A$1:$M$1,0)),0)</f>
        <v>2700</v>
      </c>
      <c r="G6716" s="17">
        <f>+IF(INDEX('[1]Budget B+R'!$A$1:$M$182,MATCH('import-vte detail'!A6716,'[1]Budget B+R'!$A$1:$A$182,0),MATCH('import-vte detail'!I6716,'[1]Budget B+R'!$A$1:$M$1,0))&lt;0,INDEX('[1]Budget B+R'!$A$1:$M$182,MATCH('import-vte detail'!A6716,'[1]Budget B+R'!$A$1:$A$182,0),MATCH('import-vte detail'!I6716,'[1]Budget B+R'!$A$1:$M$1,0))*-1,0)</f>
        <v>0</v>
      </c>
      <c r="H6716" s="17"/>
      <c r="I6716">
        <v>7</v>
      </c>
      <c r="J6716" s="6">
        <f t="shared" si="104"/>
        <v>2700</v>
      </c>
      <c r="K6716" t="s">
        <v>395</v>
      </c>
    </row>
    <row r="6717" spans="1:11" hidden="1" x14ac:dyDescent="0.25">
      <c r="A6717" s="16">
        <v>58299</v>
      </c>
      <c r="B6717" s="16" t="s">
        <v>864</v>
      </c>
      <c r="C6717" s="16" t="s">
        <v>876</v>
      </c>
      <c r="D6717" s="16" t="s">
        <v>402</v>
      </c>
      <c r="E6717" s="16" t="s">
        <v>394</v>
      </c>
      <c r="F6717" s="17">
        <f>+IF(INDEX('[1]Budget B+R'!$A$1:$M$182,MATCH('import-vte detail'!A6717,'[1]Budget B+R'!$A$1:$A$182,0),MATCH('import-vte detail'!I6717,'[1]Budget B+R'!$A$1:$M$1,0))&gt;0,INDEX('[1]Budget B+R'!$A$1:$M$182,MATCH('import-vte detail'!A6717,'[1]Budget B+R'!$A$1:$A$182,0),MATCH('import-vte detail'!I6717,'[1]Budget B+R'!$A$1:$M$1,0)),0)</f>
        <v>2700</v>
      </c>
      <c r="G6717" s="17">
        <f>+IF(INDEX('[1]Budget B+R'!$A$1:$M$182,MATCH('import-vte detail'!A6717,'[1]Budget B+R'!$A$1:$A$182,0),MATCH('import-vte detail'!I6717,'[1]Budget B+R'!$A$1:$M$1,0))&lt;0,INDEX('[1]Budget B+R'!$A$1:$M$182,MATCH('import-vte detail'!A6717,'[1]Budget B+R'!$A$1:$A$182,0),MATCH('import-vte detail'!I6717,'[1]Budget B+R'!$A$1:$M$1,0))*-1,0)</f>
        <v>0</v>
      </c>
      <c r="H6717" s="17"/>
      <c r="I6717">
        <v>8</v>
      </c>
      <c r="J6717" s="6">
        <f t="shared" si="104"/>
        <v>2700</v>
      </c>
      <c r="K6717" t="s">
        <v>395</v>
      </c>
    </row>
    <row r="6718" spans="1:11" hidden="1" x14ac:dyDescent="0.25">
      <c r="A6718" s="16">
        <v>58299</v>
      </c>
      <c r="B6718" s="16" t="s">
        <v>864</v>
      </c>
      <c r="C6718" s="16" t="s">
        <v>876</v>
      </c>
      <c r="D6718" s="16" t="s">
        <v>403</v>
      </c>
      <c r="E6718" s="16" t="s">
        <v>394</v>
      </c>
      <c r="F6718" s="17">
        <f>+IF(INDEX('[1]Budget B+R'!$A$1:$M$182,MATCH('import-vte detail'!A6718,'[1]Budget B+R'!$A$1:$A$182,0),MATCH('import-vte detail'!I6718,'[1]Budget B+R'!$A$1:$M$1,0))&gt;0,INDEX('[1]Budget B+R'!$A$1:$M$182,MATCH('import-vte detail'!A6718,'[1]Budget B+R'!$A$1:$A$182,0),MATCH('import-vte detail'!I6718,'[1]Budget B+R'!$A$1:$M$1,0)),0)</f>
        <v>2700</v>
      </c>
      <c r="G6718" s="17">
        <f>+IF(INDEX('[1]Budget B+R'!$A$1:$M$182,MATCH('import-vte detail'!A6718,'[1]Budget B+R'!$A$1:$A$182,0),MATCH('import-vte detail'!I6718,'[1]Budget B+R'!$A$1:$M$1,0))&lt;0,INDEX('[1]Budget B+R'!$A$1:$M$182,MATCH('import-vte detail'!A6718,'[1]Budget B+R'!$A$1:$A$182,0),MATCH('import-vte detail'!I6718,'[1]Budget B+R'!$A$1:$M$1,0))*-1,0)</f>
        <v>0</v>
      </c>
      <c r="H6718" s="17"/>
      <c r="I6718">
        <v>9</v>
      </c>
      <c r="J6718" s="6">
        <f t="shared" si="104"/>
        <v>2700</v>
      </c>
      <c r="K6718" t="s">
        <v>395</v>
      </c>
    </row>
    <row r="6719" spans="1:11" hidden="1" x14ac:dyDescent="0.25">
      <c r="A6719" s="16">
        <v>58299</v>
      </c>
      <c r="B6719" s="16" t="s">
        <v>864</v>
      </c>
      <c r="C6719" s="16" t="s">
        <v>876</v>
      </c>
      <c r="D6719" s="16" t="s">
        <v>404</v>
      </c>
      <c r="E6719" s="16" t="s">
        <v>394</v>
      </c>
      <c r="F6719" s="17">
        <f>+IF(INDEX('[1]Budget B+R'!$A$1:$M$182,MATCH('import-vte detail'!A6719,'[1]Budget B+R'!$A$1:$A$182,0),MATCH('import-vte detail'!I6719,'[1]Budget B+R'!$A$1:$M$1,0))&gt;0,INDEX('[1]Budget B+R'!$A$1:$M$182,MATCH('import-vte detail'!A6719,'[1]Budget B+R'!$A$1:$A$182,0),MATCH('import-vte detail'!I6719,'[1]Budget B+R'!$A$1:$M$1,0)),0)</f>
        <v>2700</v>
      </c>
      <c r="G6719" s="17">
        <f>+IF(INDEX('[1]Budget B+R'!$A$1:$M$182,MATCH('import-vte detail'!A6719,'[1]Budget B+R'!$A$1:$A$182,0),MATCH('import-vte detail'!I6719,'[1]Budget B+R'!$A$1:$M$1,0))&lt;0,INDEX('[1]Budget B+R'!$A$1:$M$182,MATCH('import-vte detail'!A6719,'[1]Budget B+R'!$A$1:$A$182,0),MATCH('import-vte detail'!I6719,'[1]Budget B+R'!$A$1:$M$1,0))*-1,0)</f>
        <v>0</v>
      </c>
      <c r="H6719" s="17"/>
      <c r="I6719">
        <v>10</v>
      </c>
      <c r="J6719" s="6">
        <f t="shared" si="104"/>
        <v>2700</v>
      </c>
      <c r="K6719" t="s">
        <v>395</v>
      </c>
    </row>
    <row r="6720" spans="1:11" hidden="1" x14ac:dyDescent="0.25">
      <c r="A6720" s="16">
        <v>58299</v>
      </c>
      <c r="B6720" s="16" t="s">
        <v>864</v>
      </c>
      <c r="C6720" s="16" t="s">
        <v>876</v>
      </c>
      <c r="D6720" s="16" t="s">
        <v>405</v>
      </c>
      <c r="E6720" s="16" t="s">
        <v>394</v>
      </c>
      <c r="F6720" s="17">
        <f>+IF(INDEX('[1]Budget B+R'!$A$1:$M$182,MATCH('import-vte detail'!A6720,'[1]Budget B+R'!$A$1:$A$182,0),MATCH('import-vte detail'!I6720,'[1]Budget B+R'!$A$1:$M$1,0))&gt;0,INDEX('[1]Budget B+R'!$A$1:$M$182,MATCH('import-vte detail'!A6720,'[1]Budget B+R'!$A$1:$A$182,0),MATCH('import-vte detail'!I6720,'[1]Budget B+R'!$A$1:$M$1,0)),0)</f>
        <v>2700</v>
      </c>
      <c r="G6720" s="17">
        <f>+IF(INDEX('[1]Budget B+R'!$A$1:$M$182,MATCH('import-vte detail'!A6720,'[1]Budget B+R'!$A$1:$A$182,0),MATCH('import-vte detail'!I6720,'[1]Budget B+R'!$A$1:$M$1,0))&lt;0,INDEX('[1]Budget B+R'!$A$1:$M$182,MATCH('import-vte detail'!A6720,'[1]Budget B+R'!$A$1:$A$182,0),MATCH('import-vte detail'!I6720,'[1]Budget B+R'!$A$1:$M$1,0))*-1,0)</f>
        <v>0</v>
      </c>
      <c r="H6720" s="17"/>
      <c r="I6720">
        <v>11</v>
      </c>
      <c r="J6720" s="6">
        <f t="shared" si="104"/>
        <v>2700</v>
      </c>
      <c r="K6720" t="s">
        <v>395</v>
      </c>
    </row>
    <row r="6721" spans="1:11" hidden="1" x14ac:dyDescent="0.25">
      <c r="A6721" s="16">
        <v>58299</v>
      </c>
      <c r="B6721" s="16" t="s">
        <v>864</v>
      </c>
      <c r="C6721" s="16" t="s">
        <v>876</v>
      </c>
      <c r="D6721" s="16" t="s">
        <v>406</v>
      </c>
      <c r="E6721" s="16" t="s">
        <v>394</v>
      </c>
      <c r="F6721" s="17">
        <f>+IF(INDEX('[1]Budget B+R'!$A$1:$M$182,MATCH('import-vte detail'!A6721,'[1]Budget B+R'!$A$1:$A$182,0),MATCH('import-vte detail'!I6721,'[1]Budget B+R'!$A$1:$M$1,0))&gt;0,INDEX('[1]Budget B+R'!$A$1:$M$182,MATCH('import-vte detail'!A6721,'[1]Budget B+R'!$A$1:$A$182,0),MATCH('import-vte detail'!I6721,'[1]Budget B+R'!$A$1:$M$1,0)),0)</f>
        <v>2700</v>
      </c>
      <c r="G6721" s="17">
        <f>+IF(INDEX('[1]Budget B+R'!$A$1:$M$182,MATCH('import-vte detail'!A6721,'[1]Budget B+R'!$A$1:$A$182,0),MATCH('import-vte detail'!I6721,'[1]Budget B+R'!$A$1:$M$1,0))&lt;0,INDEX('[1]Budget B+R'!$A$1:$M$182,MATCH('import-vte detail'!A6721,'[1]Budget B+R'!$A$1:$A$182,0),MATCH('import-vte detail'!I6721,'[1]Budget B+R'!$A$1:$M$1,0))*-1,0)</f>
        <v>0</v>
      </c>
      <c r="H6721" s="17"/>
      <c r="I6721">
        <v>12</v>
      </c>
      <c r="J6721" s="6">
        <f t="shared" si="104"/>
        <v>2700</v>
      </c>
      <c r="K6721" t="s">
        <v>395</v>
      </c>
    </row>
    <row r="6722" spans="1:11" hidden="1" x14ac:dyDescent="0.25">
      <c r="A6722" s="18">
        <v>58800</v>
      </c>
      <c r="B6722" s="16" t="s">
        <v>864</v>
      </c>
      <c r="C6722" s="16" t="s">
        <v>875</v>
      </c>
      <c r="D6722" s="16" t="s">
        <v>393</v>
      </c>
      <c r="E6722" s="16" t="s">
        <v>394</v>
      </c>
      <c r="F6722" s="17">
        <f>+IF(INDEX('[1]Budget B+R'!$A$1:$M$182,MATCH('import-vte detail'!A6722,'[1]Budget B+R'!$A$1:$A$182,0),MATCH('import-vte detail'!I6722,'[1]Budget B+R'!$A$1:$M$1,0))&gt;0,INDEX('[1]Budget B+R'!$A$1:$M$182,MATCH('import-vte detail'!A6722,'[1]Budget B+R'!$A$1:$A$182,0),MATCH('import-vte detail'!I6722,'[1]Budget B+R'!$A$1:$M$1,0)),0)</f>
        <v>1083</v>
      </c>
      <c r="G6722" s="17">
        <f>+IF(INDEX('[1]Budget B+R'!$A$1:$M$182,MATCH('import-vte detail'!A6722,'[1]Budget B+R'!$A$1:$A$182,0),MATCH('import-vte detail'!I6722,'[1]Budget B+R'!$A$1:$M$1,0))&lt;0,INDEX('[1]Budget B+R'!$A$1:$M$182,MATCH('import-vte detail'!A6722,'[1]Budget B+R'!$A$1:$A$182,0),MATCH('import-vte detail'!I6722,'[1]Budget B+R'!$A$1:$M$1,0))*-1,0)</f>
        <v>0</v>
      </c>
      <c r="H6722" s="17"/>
      <c r="I6722">
        <v>1</v>
      </c>
      <c r="J6722" s="6">
        <f t="shared" ref="J6722:J6785" si="105">+F6722-G6722</f>
        <v>1083</v>
      </c>
      <c r="K6722" t="s">
        <v>395</v>
      </c>
    </row>
    <row r="6723" spans="1:11" hidden="1" x14ac:dyDescent="0.25">
      <c r="A6723" s="16">
        <v>58800</v>
      </c>
      <c r="B6723" s="16" t="s">
        <v>864</v>
      </c>
      <c r="C6723" s="16" t="s">
        <v>875</v>
      </c>
      <c r="D6723" s="16" t="s">
        <v>396</v>
      </c>
      <c r="E6723" s="16" t="s">
        <v>394</v>
      </c>
      <c r="F6723" s="17">
        <f>+IF(INDEX('[1]Budget B+R'!$A$1:$M$182,MATCH('import-vte detail'!A6723,'[1]Budget B+R'!$A$1:$A$182,0),MATCH('import-vte detail'!I6723,'[1]Budget B+R'!$A$1:$M$1,0))&gt;0,INDEX('[1]Budget B+R'!$A$1:$M$182,MATCH('import-vte detail'!A6723,'[1]Budget B+R'!$A$1:$A$182,0),MATCH('import-vte detail'!I6723,'[1]Budget B+R'!$A$1:$M$1,0)),0)</f>
        <v>1084</v>
      </c>
      <c r="G6723" s="17">
        <f>+IF(INDEX('[1]Budget B+R'!$A$1:$M$182,MATCH('import-vte detail'!A6723,'[1]Budget B+R'!$A$1:$A$182,0),MATCH('import-vte detail'!I6723,'[1]Budget B+R'!$A$1:$M$1,0))&lt;0,INDEX('[1]Budget B+R'!$A$1:$M$182,MATCH('import-vte detail'!A6723,'[1]Budget B+R'!$A$1:$A$182,0),MATCH('import-vte detail'!I6723,'[1]Budget B+R'!$A$1:$M$1,0))*-1,0)</f>
        <v>0</v>
      </c>
      <c r="H6723" s="17"/>
      <c r="I6723">
        <v>2</v>
      </c>
      <c r="J6723" s="6">
        <f t="shared" si="105"/>
        <v>1084</v>
      </c>
      <c r="K6723" t="s">
        <v>395</v>
      </c>
    </row>
    <row r="6724" spans="1:11" hidden="1" x14ac:dyDescent="0.25">
      <c r="A6724" s="16">
        <v>58800</v>
      </c>
      <c r="B6724" s="16" t="s">
        <v>864</v>
      </c>
      <c r="C6724" s="16" t="s">
        <v>875</v>
      </c>
      <c r="D6724" s="16" t="s">
        <v>397</v>
      </c>
      <c r="E6724" s="16" t="s">
        <v>394</v>
      </c>
      <c r="F6724" s="17">
        <f>+IF(INDEX('[1]Budget B+R'!$A$1:$M$182,MATCH('import-vte detail'!A6724,'[1]Budget B+R'!$A$1:$A$182,0),MATCH('import-vte detail'!I6724,'[1]Budget B+R'!$A$1:$M$1,0))&gt;0,INDEX('[1]Budget B+R'!$A$1:$M$182,MATCH('import-vte detail'!A6724,'[1]Budget B+R'!$A$1:$A$182,0),MATCH('import-vte detail'!I6724,'[1]Budget B+R'!$A$1:$M$1,0)),0)</f>
        <v>1083</v>
      </c>
      <c r="G6724" s="17">
        <f>+IF(INDEX('[1]Budget B+R'!$A$1:$M$182,MATCH('import-vte detail'!A6724,'[1]Budget B+R'!$A$1:$A$182,0),MATCH('import-vte detail'!I6724,'[1]Budget B+R'!$A$1:$M$1,0))&lt;0,INDEX('[1]Budget B+R'!$A$1:$M$182,MATCH('import-vte detail'!A6724,'[1]Budget B+R'!$A$1:$A$182,0),MATCH('import-vte detail'!I6724,'[1]Budget B+R'!$A$1:$M$1,0))*-1,0)</f>
        <v>0</v>
      </c>
      <c r="H6724" s="17"/>
      <c r="I6724">
        <v>3</v>
      </c>
      <c r="J6724" s="6">
        <f t="shared" si="105"/>
        <v>1083</v>
      </c>
      <c r="K6724" t="s">
        <v>395</v>
      </c>
    </row>
    <row r="6725" spans="1:11" hidden="1" x14ac:dyDescent="0.25">
      <c r="A6725" s="16">
        <v>58800</v>
      </c>
      <c r="B6725" s="16" t="s">
        <v>864</v>
      </c>
      <c r="C6725" s="16" t="s">
        <v>875</v>
      </c>
      <c r="D6725" s="16" t="s">
        <v>398</v>
      </c>
      <c r="E6725" s="16" t="s">
        <v>394</v>
      </c>
      <c r="F6725" s="17">
        <f>+IF(INDEX('[1]Budget B+R'!$A$1:$M$182,MATCH('import-vte detail'!A6725,'[1]Budget B+R'!$A$1:$A$182,0),MATCH('import-vte detail'!I6725,'[1]Budget B+R'!$A$1:$M$1,0))&gt;0,INDEX('[1]Budget B+R'!$A$1:$M$182,MATCH('import-vte detail'!A6725,'[1]Budget B+R'!$A$1:$A$182,0),MATCH('import-vte detail'!I6725,'[1]Budget B+R'!$A$1:$M$1,0)),0)</f>
        <v>1083</v>
      </c>
      <c r="G6725" s="17">
        <f>+IF(INDEX('[1]Budget B+R'!$A$1:$M$182,MATCH('import-vte detail'!A6725,'[1]Budget B+R'!$A$1:$A$182,0),MATCH('import-vte detail'!I6725,'[1]Budget B+R'!$A$1:$M$1,0))&lt;0,INDEX('[1]Budget B+R'!$A$1:$M$182,MATCH('import-vte detail'!A6725,'[1]Budget B+R'!$A$1:$A$182,0),MATCH('import-vte detail'!I6725,'[1]Budget B+R'!$A$1:$M$1,0))*-1,0)</f>
        <v>0</v>
      </c>
      <c r="H6725" s="17"/>
      <c r="I6725">
        <v>4</v>
      </c>
      <c r="J6725" s="6">
        <f t="shared" si="105"/>
        <v>1083</v>
      </c>
      <c r="K6725" t="s">
        <v>395</v>
      </c>
    </row>
    <row r="6726" spans="1:11" hidden="1" x14ac:dyDescent="0.25">
      <c r="A6726" s="16">
        <v>58800</v>
      </c>
      <c r="B6726" s="16" t="s">
        <v>864</v>
      </c>
      <c r="C6726" s="16" t="s">
        <v>875</v>
      </c>
      <c r="D6726" s="16" t="s">
        <v>399</v>
      </c>
      <c r="E6726" s="16" t="s">
        <v>394</v>
      </c>
      <c r="F6726" s="17">
        <f>+IF(INDEX('[1]Budget B+R'!$A$1:$M$182,MATCH('import-vte detail'!A6726,'[1]Budget B+R'!$A$1:$A$182,0),MATCH('import-vte detail'!I6726,'[1]Budget B+R'!$A$1:$M$1,0))&gt;0,INDEX('[1]Budget B+R'!$A$1:$M$182,MATCH('import-vte detail'!A6726,'[1]Budget B+R'!$A$1:$A$182,0),MATCH('import-vte detail'!I6726,'[1]Budget B+R'!$A$1:$M$1,0)),0)</f>
        <v>1084</v>
      </c>
      <c r="G6726" s="17">
        <f>+IF(INDEX('[1]Budget B+R'!$A$1:$M$182,MATCH('import-vte detail'!A6726,'[1]Budget B+R'!$A$1:$A$182,0),MATCH('import-vte detail'!I6726,'[1]Budget B+R'!$A$1:$M$1,0))&lt;0,INDEX('[1]Budget B+R'!$A$1:$M$182,MATCH('import-vte detail'!A6726,'[1]Budget B+R'!$A$1:$A$182,0),MATCH('import-vte detail'!I6726,'[1]Budget B+R'!$A$1:$M$1,0))*-1,0)</f>
        <v>0</v>
      </c>
      <c r="H6726" s="17"/>
      <c r="I6726">
        <v>5</v>
      </c>
      <c r="J6726" s="6">
        <f t="shared" si="105"/>
        <v>1084</v>
      </c>
      <c r="K6726" t="s">
        <v>395</v>
      </c>
    </row>
    <row r="6727" spans="1:11" hidden="1" x14ac:dyDescent="0.25">
      <c r="A6727" s="16">
        <v>58800</v>
      </c>
      <c r="B6727" s="16" t="s">
        <v>864</v>
      </c>
      <c r="C6727" s="16" t="s">
        <v>875</v>
      </c>
      <c r="D6727" s="16" t="s">
        <v>400</v>
      </c>
      <c r="E6727" s="16" t="s">
        <v>394</v>
      </c>
      <c r="F6727" s="17">
        <f>+IF(INDEX('[1]Budget B+R'!$A$1:$M$182,MATCH('import-vte detail'!A6727,'[1]Budget B+R'!$A$1:$A$182,0),MATCH('import-vte detail'!I6727,'[1]Budget B+R'!$A$1:$M$1,0))&gt;0,INDEX('[1]Budget B+R'!$A$1:$M$182,MATCH('import-vte detail'!A6727,'[1]Budget B+R'!$A$1:$A$182,0),MATCH('import-vte detail'!I6727,'[1]Budget B+R'!$A$1:$M$1,0)),0)</f>
        <v>1083</v>
      </c>
      <c r="G6727" s="17">
        <f>+IF(INDEX('[1]Budget B+R'!$A$1:$M$182,MATCH('import-vte detail'!A6727,'[1]Budget B+R'!$A$1:$A$182,0),MATCH('import-vte detail'!I6727,'[1]Budget B+R'!$A$1:$M$1,0))&lt;0,INDEX('[1]Budget B+R'!$A$1:$M$182,MATCH('import-vte detail'!A6727,'[1]Budget B+R'!$A$1:$A$182,0),MATCH('import-vte detail'!I6727,'[1]Budget B+R'!$A$1:$M$1,0))*-1,0)</f>
        <v>0</v>
      </c>
      <c r="H6727" s="17"/>
      <c r="I6727">
        <v>6</v>
      </c>
      <c r="J6727" s="6">
        <f t="shared" si="105"/>
        <v>1083</v>
      </c>
      <c r="K6727" t="s">
        <v>395</v>
      </c>
    </row>
    <row r="6728" spans="1:11" hidden="1" x14ac:dyDescent="0.25">
      <c r="A6728" s="16">
        <v>58800</v>
      </c>
      <c r="B6728" s="16" t="s">
        <v>864</v>
      </c>
      <c r="C6728" s="16" t="s">
        <v>875</v>
      </c>
      <c r="D6728" s="16" t="s">
        <v>401</v>
      </c>
      <c r="E6728" s="16" t="s">
        <v>394</v>
      </c>
      <c r="F6728" s="17">
        <f>+IF(INDEX('[1]Budget B+R'!$A$1:$M$182,MATCH('import-vte detail'!A6728,'[1]Budget B+R'!$A$1:$A$182,0),MATCH('import-vte detail'!I6728,'[1]Budget B+R'!$A$1:$M$1,0))&gt;0,INDEX('[1]Budget B+R'!$A$1:$M$182,MATCH('import-vte detail'!A6728,'[1]Budget B+R'!$A$1:$A$182,0),MATCH('import-vte detail'!I6728,'[1]Budget B+R'!$A$1:$M$1,0)),0)</f>
        <v>1083</v>
      </c>
      <c r="G6728" s="17">
        <f>+IF(INDEX('[1]Budget B+R'!$A$1:$M$182,MATCH('import-vte detail'!A6728,'[1]Budget B+R'!$A$1:$A$182,0),MATCH('import-vte detail'!I6728,'[1]Budget B+R'!$A$1:$M$1,0))&lt;0,INDEX('[1]Budget B+R'!$A$1:$M$182,MATCH('import-vte detail'!A6728,'[1]Budget B+R'!$A$1:$A$182,0),MATCH('import-vte detail'!I6728,'[1]Budget B+R'!$A$1:$M$1,0))*-1,0)</f>
        <v>0</v>
      </c>
      <c r="H6728" s="17"/>
      <c r="I6728">
        <v>7</v>
      </c>
      <c r="J6728" s="6">
        <f t="shared" si="105"/>
        <v>1083</v>
      </c>
      <c r="K6728" t="s">
        <v>395</v>
      </c>
    </row>
    <row r="6729" spans="1:11" hidden="1" x14ac:dyDescent="0.25">
      <c r="A6729" s="16">
        <v>58800</v>
      </c>
      <c r="B6729" s="16" t="s">
        <v>864</v>
      </c>
      <c r="C6729" s="16" t="s">
        <v>875</v>
      </c>
      <c r="D6729" s="16" t="s">
        <v>402</v>
      </c>
      <c r="E6729" s="16" t="s">
        <v>394</v>
      </c>
      <c r="F6729" s="17">
        <f>+IF(INDEX('[1]Budget B+R'!$A$1:$M$182,MATCH('import-vte detail'!A6729,'[1]Budget B+R'!$A$1:$A$182,0),MATCH('import-vte detail'!I6729,'[1]Budget B+R'!$A$1:$M$1,0))&gt;0,INDEX('[1]Budget B+R'!$A$1:$M$182,MATCH('import-vte detail'!A6729,'[1]Budget B+R'!$A$1:$A$182,0),MATCH('import-vte detail'!I6729,'[1]Budget B+R'!$A$1:$M$1,0)),0)</f>
        <v>1084</v>
      </c>
      <c r="G6729" s="17">
        <f>+IF(INDEX('[1]Budget B+R'!$A$1:$M$182,MATCH('import-vte detail'!A6729,'[1]Budget B+R'!$A$1:$A$182,0),MATCH('import-vte detail'!I6729,'[1]Budget B+R'!$A$1:$M$1,0))&lt;0,INDEX('[1]Budget B+R'!$A$1:$M$182,MATCH('import-vte detail'!A6729,'[1]Budget B+R'!$A$1:$A$182,0),MATCH('import-vte detail'!I6729,'[1]Budget B+R'!$A$1:$M$1,0))*-1,0)</f>
        <v>0</v>
      </c>
      <c r="H6729" s="17"/>
      <c r="I6729">
        <v>8</v>
      </c>
      <c r="J6729" s="6">
        <f t="shared" si="105"/>
        <v>1084</v>
      </c>
      <c r="K6729" t="s">
        <v>395</v>
      </c>
    </row>
    <row r="6730" spans="1:11" hidden="1" x14ac:dyDescent="0.25">
      <c r="A6730" s="16">
        <v>58800</v>
      </c>
      <c r="B6730" s="16" t="s">
        <v>864</v>
      </c>
      <c r="C6730" s="16" t="s">
        <v>875</v>
      </c>
      <c r="D6730" s="16" t="s">
        <v>403</v>
      </c>
      <c r="E6730" s="16" t="s">
        <v>394</v>
      </c>
      <c r="F6730" s="17">
        <f>+IF(INDEX('[1]Budget B+R'!$A$1:$M$182,MATCH('import-vte detail'!A6730,'[1]Budget B+R'!$A$1:$A$182,0),MATCH('import-vte detail'!I6730,'[1]Budget B+R'!$A$1:$M$1,0))&gt;0,INDEX('[1]Budget B+R'!$A$1:$M$182,MATCH('import-vte detail'!A6730,'[1]Budget B+R'!$A$1:$A$182,0),MATCH('import-vte detail'!I6730,'[1]Budget B+R'!$A$1:$M$1,0)),0)</f>
        <v>1083</v>
      </c>
      <c r="G6730" s="17">
        <f>+IF(INDEX('[1]Budget B+R'!$A$1:$M$182,MATCH('import-vte detail'!A6730,'[1]Budget B+R'!$A$1:$A$182,0),MATCH('import-vte detail'!I6730,'[1]Budget B+R'!$A$1:$M$1,0))&lt;0,INDEX('[1]Budget B+R'!$A$1:$M$182,MATCH('import-vte detail'!A6730,'[1]Budget B+R'!$A$1:$A$182,0),MATCH('import-vte detail'!I6730,'[1]Budget B+R'!$A$1:$M$1,0))*-1,0)</f>
        <v>0</v>
      </c>
      <c r="H6730" s="17"/>
      <c r="I6730">
        <v>9</v>
      </c>
      <c r="J6730" s="6">
        <f t="shared" si="105"/>
        <v>1083</v>
      </c>
      <c r="K6730" t="s">
        <v>395</v>
      </c>
    </row>
    <row r="6731" spans="1:11" hidden="1" x14ac:dyDescent="0.25">
      <c r="A6731" s="16">
        <v>58800</v>
      </c>
      <c r="B6731" s="16" t="s">
        <v>864</v>
      </c>
      <c r="C6731" s="16" t="s">
        <v>875</v>
      </c>
      <c r="D6731" s="16" t="s">
        <v>404</v>
      </c>
      <c r="E6731" s="16" t="s">
        <v>394</v>
      </c>
      <c r="F6731" s="17">
        <f>+IF(INDEX('[1]Budget B+R'!$A$1:$M$182,MATCH('import-vte detail'!A6731,'[1]Budget B+R'!$A$1:$A$182,0),MATCH('import-vte detail'!I6731,'[1]Budget B+R'!$A$1:$M$1,0))&gt;0,INDEX('[1]Budget B+R'!$A$1:$M$182,MATCH('import-vte detail'!A6731,'[1]Budget B+R'!$A$1:$A$182,0),MATCH('import-vte detail'!I6731,'[1]Budget B+R'!$A$1:$M$1,0)),0)</f>
        <v>1083</v>
      </c>
      <c r="G6731" s="17">
        <f>+IF(INDEX('[1]Budget B+R'!$A$1:$M$182,MATCH('import-vte detail'!A6731,'[1]Budget B+R'!$A$1:$A$182,0),MATCH('import-vte detail'!I6731,'[1]Budget B+R'!$A$1:$M$1,0))&lt;0,INDEX('[1]Budget B+R'!$A$1:$M$182,MATCH('import-vte detail'!A6731,'[1]Budget B+R'!$A$1:$A$182,0),MATCH('import-vte detail'!I6731,'[1]Budget B+R'!$A$1:$M$1,0))*-1,0)</f>
        <v>0</v>
      </c>
      <c r="H6731" s="17"/>
      <c r="I6731">
        <v>10</v>
      </c>
      <c r="J6731" s="6">
        <f t="shared" si="105"/>
        <v>1083</v>
      </c>
      <c r="K6731" t="s">
        <v>395</v>
      </c>
    </row>
    <row r="6732" spans="1:11" hidden="1" x14ac:dyDescent="0.25">
      <c r="A6732" s="16">
        <v>58800</v>
      </c>
      <c r="B6732" s="16" t="s">
        <v>864</v>
      </c>
      <c r="C6732" s="16" t="s">
        <v>875</v>
      </c>
      <c r="D6732" s="16" t="s">
        <v>405</v>
      </c>
      <c r="E6732" s="16" t="s">
        <v>394</v>
      </c>
      <c r="F6732" s="17">
        <f>+IF(INDEX('[1]Budget B+R'!$A$1:$M$182,MATCH('import-vte detail'!A6732,'[1]Budget B+R'!$A$1:$A$182,0),MATCH('import-vte detail'!I6732,'[1]Budget B+R'!$A$1:$M$1,0))&gt;0,INDEX('[1]Budget B+R'!$A$1:$M$182,MATCH('import-vte detail'!A6732,'[1]Budget B+R'!$A$1:$A$182,0),MATCH('import-vte detail'!I6732,'[1]Budget B+R'!$A$1:$M$1,0)),0)</f>
        <v>1084</v>
      </c>
      <c r="G6732" s="17">
        <f>+IF(INDEX('[1]Budget B+R'!$A$1:$M$182,MATCH('import-vte detail'!A6732,'[1]Budget B+R'!$A$1:$A$182,0),MATCH('import-vte detail'!I6732,'[1]Budget B+R'!$A$1:$M$1,0))&lt;0,INDEX('[1]Budget B+R'!$A$1:$M$182,MATCH('import-vte detail'!A6732,'[1]Budget B+R'!$A$1:$A$182,0),MATCH('import-vte detail'!I6732,'[1]Budget B+R'!$A$1:$M$1,0))*-1,0)</f>
        <v>0</v>
      </c>
      <c r="H6732" s="17"/>
      <c r="I6732">
        <v>11</v>
      </c>
      <c r="J6732" s="6">
        <f t="shared" si="105"/>
        <v>1084</v>
      </c>
      <c r="K6732" t="s">
        <v>395</v>
      </c>
    </row>
    <row r="6733" spans="1:11" hidden="1" x14ac:dyDescent="0.25">
      <c r="A6733" s="16">
        <v>58800</v>
      </c>
      <c r="B6733" s="16" t="s">
        <v>864</v>
      </c>
      <c r="C6733" s="16" t="s">
        <v>875</v>
      </c>
      <c r="D6733" s="16" t="s">
        <v>406</v>
      </c>
      <c r="E6733" s="16" t="s">
        <v>394</v>
      </c>
      <c r="F6733" s="17">
        <f>+IF(INDEX('[1]Budget B+R'!$A$1:$M$182,MATCH('import-vte detail'!A6733,'[1]Budget B+R'!$A$1:$A$182,0),MATCH('import-vte detail'!I6733,'[1]Budget B+R'!$A$1:$M$1,0))&gt;0,INDEX('[1]Budget B+R'!$A$1:$M$182,MATCH('import-vte detail'!A6733,'[1]Budget B+R'!$A$1:$A$182,0),MATCH('import-vte detail'!I6733,'[1]Budget B+R'!$A$1:$M$1,0)),0)</f>
        <v>1083</v>
      </c>
      <c r="G6733" s="17">
        <f>+IF(INDEX('[1]Budget B+R'!$A$1:$M$182,MATCH('import-vte detail'!A6733,'[1]Budget B+R'!$A$1:$A$182,0),MATCH('import-vte detail'!I6733,'[1]Budget B+R'!$A$1:$M$1,0))&lt;0,INDEX('[1]Budget B+R'!$A$1:$M$182,MATCH('import-vte detail'!A6733,'[1]Budget B+R'!$A$1:$A$182,0),MATCH('import-vte detail'!I6733,'[1]Budget B+R'!$A$1:$M$1,0))*-1,0)</f>
        <v>0</v>
      </c>
      <c r="H6733" s="17"/>
      <c r="I6733">
        <v>12</v>
      </c>
      <c r="J6733" s="6">
        <f t="shared" si="105"/>
        <v>1083</v>
      </c>
      <c r="K6733" t="s">
        <v>395</v>
      </c>
    </row>
    <row r="6734" spans="1:11" hidden="1" x14ac:dyDescent="0.25">
      <c r="A6734" s="18">
        <v>58850</v>
      </c>
      <c r="B6734" s="16" t="s">
        <v>864</v>
      </c>
      <c r="C6734" s="16" t="s">
        <v>875</v>
      </c>
      <c r="D6734" s="16" t="s">
        <v>393</v>
      </c>
      <c r="E6734" s="16" t="s">
        <v>394</v>
      </c>
      <c r="F6734" s="17">
        <f>+IF(INDEX('[1]Budget B+R'!$A$1:$M$182,MATCH('import-vte detail'!A6734,'[1]Budget B+R'!$A$1:$A$182,0),MATCH('import-vte detail'!I6734,'[1]Budget B+R'!$A$1:$M$1,0))&gt;0,INDEX('[1]Budget B+R'!$A$1:$M$182,MATCH('import-vte detail'!A6734,'[1]Budget B+R'!$A$1:$A$182,0),MATCH('import-vte detail'!I6734,'[1]Budget B+R'!$A$1:$M$1,0)),0)</f>
        <v>1083</v>
      </c>
      <c r="G6734" s="17">
        <f>+IF(INDEX('[1]Budget B+R'!$A$1:$M$182,MATCH('import-vte detail'!A6734,'[1]Budget B+R'!$A$1:$A$182,0),MATCH('import-vte detail'!I6734,'[1]Budget B+R'!$A$1:$M$1,0))&lt;0,INDEX('[1]Budget B+R'!$A$1:$M$182,MATCH('import-vte detail'!A6734,'[1]Budget B+R'!$A$1:$A$182,0),MATCH('import-vte detail'!I6734,'[1]Budget B+R'!$A$1:$M$1,0))*-1,0)</f>
        <v>0</v>
      </c>
      <c r="H6734" s="17"/>
      <c r="I6734">
        <v>1</v>
      </c>
      <c r="J6734" s="6">
        <f t="shared" si="105"/>
        <v>1083</v>
      </c>
      <c r="K6734" t="s">
        <v>395</v>
      </c>
    </row>
    <row r="6735" spans="1:11" hidden="1" x14ac:dyDescent="0.25">
      <c r="A6735" s="16">
        <v>58850</v>
      </c>
      <c r="B6735" s="16" t="s">
        <v>864</v>
      </c>
      <c r="C6735" s="16" t="s">
        <v>875</v>
      </c>
      <c r="D6735" s="16" t="s">
        <v>396</v>
      </c>
      <c r="E6735" s="16" t="s">
        <v>394</v>
      </c>
      <c r="F6735" s="17">
        <f>+IF(INDEX('[1]Budget B+R'!$A$1:$M$182,MATCH('import-vte detail'!A6735,'[1]Budget B+R'!$A$1:$A$182,0),MATCH('import-vte detail'!I6735,'[1]Budget B+R'!$A$1:$M$1,0))&gt;0,INDEX('[1]Budget B+R'!$A$1:$M$182,MATCH('import-vte detail'!A6735,'[1]Budget B+R'!$A$1:$A$182,0),MATCH('import-vte detail'!I6735,'[1]Budget B+R'!$A$1:$M$1,0)),0)</f>
        <v>1084</v>
      </c>
      <c r="G6735" s="17">
        <f>+IF(INDEX('[1]Budget B+R'!$A$1:$M$182,MATCH('import-vte detail'!A6735,'[1]Budget B+R'!$A$1:$A$182,0),MATCH('import-vte detail'!I6735,'[1]Budget B+R'!$A$1:$M$1,0))&lt;0,INDEX('[1]Budget B+R'!$A$1:$M$182,MATCH('import-vte detail'!A6735,'[1]Budget B+R'!$A$1:$A$182,0),MATCH('import-vte detail'!I6735,'[1]Budget B+R'!$A$1:$M$1,0))*-1,0)</f>
        <v>0</v>
      </c>
      <c r="H6735" s="17"/>
      <c r="I6735">
        <v>2</v>
      </c>
      <c r="J6735" s="6">
        <f t="shared" si="105"/>
        <v>1084</v>
      </c>
      <c r="K6735" t="s">
        <v>395</v>
      </c>
    </row>
    <row r="6736" spans="1:11" hidden="1" x14ac:dyDescent="0.25">
      <c r="A6736" s="16">
        <v>58850</v>
      </c>
      <c r="B6736" s="16" t="s">
        <v>864</v>
      </c>
      <c r="C6736" s="16" t="s">
        <v>875</v>
      </c>
      <c r="D6736" s="16" t="s">
        <v>397</v>
      </c>
      <c r="E6736" s="16" t="s">
        <v>394</v>
      </c>
      <c r="F6736" s="17">
        <f>+IF(INDEX('[1]Budget B+R'!$A$1:$M$182,MATCH('import-vte detail'!A6736,'[1]Budget B+R'!$A$1:$A$182,0),MATCH('import-vte detail'!I6736,'[1]Budget B+R'!$A$1:$M$1,0))&gt;0,INDEX('[1]Budget B+R'!$A$1:$M$182,MATCH('import-vte detail'!A6736,'[1]Budget B+R'!$A$1:$A$182,0),MATCH('import-vte detail'!I6736,'[1]Budget B+R'!$A$1:$M$1,0)),0)</f>
        <v>1083</v>
      </c>
      <c r="G6736" s="17">
        <f>+IF(INDEX('[1]Budget B+R'!$A$1:$M$182,MATCH('import-vte detail'!A6736,'[1]Budget B+R'!$A$1:$A$182,0),MATCH('import-vte detail'!I6736,'[1]Budget B+R'!$A$1:$M$1,0))&lt;0,INDEX('[1]Budget B+R'!$A$1:$M$182,MATCH('import-vte detail'!A6736,'[1]Budget B+R'!$A$1:$A$182,0),MATCH('import-vte detail'!I6736,'[1]Budget B+R'!$A$1:$M$1,0))*-1,0)</f>
        <v>0</v>
      </c>
      <c r="H6736" s="17"/>
      <c r="I6736">
        <v>3</v>
      </c>
      <c r="J6736" s="6">
        <f t="shared" si="105"/>
        <v>1083</v>
      </c>
      <c r="K6736" t="s">
        <v>395</v>
      </c>
    </row>
    <row r="6737" spans="1:11" hidden="1" x14ac:dyDescent="0.25">
      <c r="A6737" s="16">
        <v>58850</v>
      </c>
      <c r="B6737" s="16" t="s">
        <v>864</v>
      </c>
      <c r="C6737" s="16" t="s">
        <v>875</v>
      </c>
      <c r="D6737" s="16" t="s">
        <v>398</v>
      </c>
      <c r="E6737" s="16" t="s">
        <v>394</v>
      </c>
      <c r="F6737" s="17">
        <f>+IF(INDEX('[1]Budget B+R'!$A$1:$M$182,MATCH('import-vte detail'!A6737,'[1]Budget B+R'!$A$1:$A$182,0),MATCH('import-vte detail'!I6737,'[1]Budget B+R'!$A$1:$M$1,0))&gt;0,INDEX('[1]Budget B+R'!$A$1:$M$182,MATCH('import-vte detail'!A6737,'[1]Budget B+R'!$A$1:$A$182,0),MATCH('import-vte detail'!I6737,'[1]Budget B+R'!$A$1:$M$1,0)),0)</f>
        <v>1083</v>
      </c>
      <c r="G6737" s="17">
        <f>+IF(INDEX('[1]Budget B+R'!$A$1:$M$182,MATCH('import-vte detail'!A6737,'[1]Budget B+R'!$A$1:$A$182,0),MATCH('import-vte detail'!I6737,'[1]Budget B+R'!$A$1:$M$1,0))&lt;0,INDEX('[1]Budget B+R'!$A$1:$M$182,MATCH('import-vte detail'!A6737,'[1]Budget B+R'!$A$1:$A$182,0),MATCH('import-vte detail'!I6737,'[1]Budget B+R'!$A$1:$M$1,0))*-1,0)</f>
        <v>0</v>
      </c>
      <c r="H6737" s="17"/>
      <c r="I6737">
        <v>4</v>
      </c>
      <c r="J6737" s="6">
        <f t="shared" si="105"/>
        <v>1083</v>
      </c>
      <c r="K6737" t="s">
        <v>395</v>
      </c>
    </row>
    <row r="6738" spans="1:11" hidden="1" x14ac:dyDescent="0.25">
      <c r="A6738" s="16">
        <v>58850</v>
      </c>
      <c r="B6738" s="16" t="s">
        <v>864</v>
      </c>
      <c r="C6738" s="16" t="s">
        <v>875</v>
      </c>
      <c r="D6738" s="16" t="s">
        <v>399</v>
      </c>
      <c r="E6738" s="16" t="s">
        <v>394</v>
      </c>
      <c r="F6738" s="17">
        <f>+IF(INDEX('[1]Budget B+R'!$A$1:$M$182,MATCH('import-vte detail'!A6738,'[1]Budget B+R'!$A$1:$A$182,0),MATCH('import-vte detail'!I6738,'[1]Budget B+R'!$A$1:$M$1,0))&gt;0,INDEX('[1]Budget B+R'!$A$1:$M$182,MATCH('import-vte detail'!A6738,'[1]Budget B+R'!$A$1:$A$182,0),MATCH('import-vte detail'!I6738,'[1]Budget B+R'!$A$1:$M$1,0)),0)</f>
        <v>1084</v>
      </c>
      <c r="G6738" s="17">
        <f>+IF(INDEX('[1]Budget B+R'!$A$1:$M$182,MATCH('import-vte detail'!A6738,'[1]Budget B+R'!$A$1:$A$182,0),MATCH('import-vte detail'!I6738,'[1]Budget B+R'!$A$1:$M$1,0))&lt;0,INDEX('[1]Budget B+R'!$A$1:$M$182,MATCH('import-vte detail'!A6738,'[1]Budget B+R'!$A$1:$A$182,0),MATCH('import-vte detail'!I6738,'[1]Budget B+R'!$A$1:$M$1,0))*-1,0)</f>
        <v>0</v>
      </c>
      <c r="H6738" s="17"/>
      <c r="I6738">
        <v>5</v>
      </c>
      <c r="J6738" s="6">
        <f t="shared" si="105"/>
        <v>1084</v>
      </c>
      <c r="K6738" t="s">
        <v>395</v>
      </c>
    </row>
    <row r="6739" spans="1:11" hidden="1" x14ac:dyDescent="0.25">
      <c r="A6739" s="16">
        <v>58850</v>
      </c>
      <c r="B6739" s="16" t="s">
        <v>864</v>
      </c>
      <c r="C6739" s="16" t="s">
        <v>875</v>
      </c>
      <c r="D6739" s="16" t="s">
        <v>400</v>
      </c>
      <c r="E6739" s="16" t="s">
        <v>394</v>
      </c>
      <c r="F6739" s="17">
        <f>+IF(INDEX('[1]Budget B+R'!$A$1:$M$182,MATCH('import-vte detail'!A6739,'[1]Budget B+R'!$A$1:$A$182,0),MATCH('import-vte detail'!I6739,'[1]Budget B+R'!$A$1:$M$1,0))&gt;0,INDEX('[1]Budget B+R'!$A$1:$M$182,MATCH('import-vte detail'!A6739,'[1]Budget B+R'!$A$1:$A$182,0),MATCH('import-vte detail'!I6739,'[1]Budget B+R'!$A$1:$M$1,0)),0)</f>
        <v>1083</v>
      </c>
      <c r="G6739" s="17">
        <f>+IF(INDEX('[1]Budget B+R'!$A$1:$M$182,MATCH('import-vte detail'!A6739,'[1]Budget B+R'!$A$1:$A$182,0),MATCH('import-vte detail'!I6739,'[1]Budget B+R'!$A$1:$M$1,0))&lt;0,INDEX('[1]Budget B+R'!$A$1:$M$182,MATCH('import-vte detail'!A6739,'[1]Budget B+R'!$A$1:$A$182,0),MATCH('import-vte detail'!I6739,'[1]Budget B+R'!$A$1:$M$1,0))*-1,0)</f>
        <v>0</v>
      </c>
      <c r="H6739" s="17"/>
      <c r="I6739">
        <v>6</v>
      </c>
      <c r="J6739" s="6">
        <f t="shared" si="105"/>
        <v>1083</v>
      </c>
      <c r="K6739" t="s">
        <v>395</v>
      </c>
    </row>
    <row r="6740" spans="1:11" hidden="1" x14ac:dyDescent="0.25">
      <c r="A6740" s="16">
        <v>58850</v>
      </c>
      <c r="B6740" s="16" t="s">
        <v>864</v>
      </c>
      <c r="C6740" s="16" t="s">
        <v>875</v>
      </c>
      <c r="D6740" s="16" t="s">
        <v>401</v>
      </c>
      <c r="E6740" s="16" t="s">
        <v>394</v>
      </c>
      <c r="F6740" s="17">
        <f>+IF(INDEX('[1]Budget B+R'!$A$1:$M$182,MATCH('import-vte detail'!A6740,'[1]Budget B+R'!$A$1:$A$182,0),MATCH('import-vte detail'!I6740,'[1]Budget B+R'!$A$1:$M$1,0))&gt;0,INDEX('[1]Budget B+R'!$A$1:$M$182,MATCH('import-vte detail'!A6740,'[1]Budget B+R'!$A$1:$A$182,0),MATCH('import-vte detail'!I6740,'[1]Budget B+R'!$A$1:$M$1,0)),0)</f>
        <v>1083</v>
      </c>
      <c r="G6740" s="17">
        <f>+IF(INDEX('[1]Budget B+R'!$A$1:$M$182,MATCH('import-vte detail'!A6740,'[1]Budget B+R'!$A$1:$A$182,0),MATCH('import-vte detail'!I6740,'[1]Budget B+R'!$A$1:$M$1,0))&lt;0,INDEX('[1]Budget B+R'!$A$1:$M$182,MATCH('import-vte detail'!A6740,'[1]Budget B+R'!$A$1:$A$182,0),MATCH('import-vte detail'!I6740,'[1]Budget B+R'!$A$1:$M$1,0))*-1,0)</f>
        <v>0</v>
      </c>
      <c r="H6740" s="17"/>
      <c r="I6740">
        <v>7</v>
      </c>
      <c r="J6740" s="6">
        <f t="shared" si="105"/>
        <v>1083</v>
      </c>
      <c r="K6740" t="s">
        <v>395</v>
      </c>
    </row>
    <row r="6741" spans="1:11" hidden="1" x14ac:dyDescent="0.25">
      <c r="A6741" s="16">
        <v>58850</v>
      </c>
      <c r="B6741" s="16" t="s">
        <v>864</v>
      </c>
      <c r="C6741" s="16" t="s">
        <v>875</v>
      </c>
      <c r="D6741" s="16" t="s">
        <v>402</v>
      </c>
      <c r="E6741" s="16" t="s">
        <v>394</v>
      </c>
      <c r="F6741" s="17">
        <f>+IF(INDEX('[1]Budget B+R'!$A$1:$M$182,MATCH('import-vte detail'!A6741,'[1]Budget B+R'!$A$1:$A$182,0),MATCH('import-vte detail'!I6741,'[1]Budget B+R'!$A$1:$M$1,0))&gt;0,INDEX('[1]Budget B+R'!$A$1:$M$182,MATCH('import-vte detail'!A6741,'[1]Budget B+R'!$A$1:$A$182,0),MATCH('import-vte detail'!I6741,'[1]Budget B+R'!$A$1:$M$1,0)),0)</f>
        <v>1084</v>
      </c>
      <c r="G6741" s="17">
        <f>+IF(INDEX('[1]Budget B+R'!$A$1:$M$182,MATCH('import-vte detail'!A6741,'[1]Budget B+R'!$A$1:$A$182,0),MATCH('import-vte detail'!I6741,'[1]Budget B+R'!$A$1:$M$1,0))&lt;0,INDEX('[1]Budget B+R'!$A$1:$M$182,MATCH('import-vte detail'!A6741,'[1]Budget B+R'!$A$1:$A$182,0),MATCH('import-vte detail'!I6741,'[1]Budget B+R'!$A$1:$M$1,0))*-1,0)</f>
        <v>0</v>
      </c>
      <c r="H6741" s="17"/>
      <c r="I6741">
        <v>8</v>
      </c>
      <c r="J6741" s="6">
        <f t="shared" si="105"/>
        <v>1084</v>
      </c>
      <c r="K6741" t="s">
        <v>395</v>
      </c>
    </row>
    <row r="6742" spans="1:11" hidden="1" x14ac:dyDescent="0.25">
      <c r="A6742" s="16">
        <v>58850</v>
      </c>
      <c r="B6742" s="16" t="s">
        <v>864</v>
      </c>
      <c r="C6742" s="16" t="s">
        <v>875</v>
      </c>
      <c r="D6742" s="16" t="s">
        <v>403</v>
      </c>
      <c r="E6742" s="16" t="s">
        <v>394</v>
      </c>
      <c r="F6742" s="17">
        <f>+IF(INDEX('[1]Budget B+R'!$A$1:$M$182,MATCH('import-vte detail'!A6742,'[1]Budget B+R'!$A$1:$A$182,0),MATCH('import-vte detail'!I6742,'[1]Budget B+R'!$A$1:$M$1,0))&gt;0,INDEX('[1]Budget B+R'!$A$1:$M$182,MATCH('import-vte detail'!A6742,'[1]Budget B+R'!$A$1:$A$182,0),MATCH('import-vte detail'!I6742,'[1]Budget B+R'!$A$1:$M$1,0)),0)</f>
        <v>1083</v>
      </c>
      <c r="G6742" s="17">
        <f>+IF(INDEX('[1]Budget B+R'!$A$1:$M$182,MATCH('import-vte detail'!A6742,'[1]Budget B+R'!$A$1:$A$182,0),MATCH('import-vte detail'!I6742,'[1]Budget B+R'!$A$1:$M$1,0))&lt;0,INDEX('[1]Budget B+R'!$A$1:$M$182,MATCH('import-vte detail'!A6742,'[1]Budget B+R'!$A$1:$A$182,0),MATCH('import-vte detail'!I6742,'[1]Budget B+R'!$A$1:$M$1,0))*-1,0)</f>
        <v>0</v>
      </c>
      <c r="H6742" s="17"/>
      <c r="I6742">
        <v>9</v>
      </c>
      <c r="J6742" s="6">
        <f t="shared" si="105"/>
        <v>1083</v>
      </c>
      <c r="K6742" t="s">
        <v>395</v>
      </c>
    </row>
    <row r="6743" spans="1:11" hidden="1" x14ac:dyDescent="0.25">
      <c r="A6743" s="16">
        <v>58850</v>
      </c>
      <c r="B6743" s="16" t="s">
        <v>864</v>
      </c>
      <c r="C6743" s="16" t="s">
        <v>875</v>
      </c>
      <c r="D6743" s="16" t="s">
        <v>404</v>
      </c>
      <c r="E6743" s="16" t="s">
        <v>394</v>
      </c>
      <c r="F6743" s="17">
        <f>+IF(INDEX('[1]Budget B+R'!$A$1:$M$182,MATCH('import-vte detail'!A6743,'[1]Budget B+R'!$A$1:$A$182,0),MATCH('import-vte detail'!I6743,'[1]Budget B+R'!$A$1:$M$1,0))&gt;0,INDEX('[1]Budget B+R'!$A$1:$M$182,MATCH('import-vte detail'!A6743,'[1]Budget B+R'!$A$1:$A$182,0),MATCH('import-vte detail'!I6743,'[1]Budget B+R'!$A$1:$M$1,0)),0)</f>
        <v>1083</v>
      </c>
      <c r="G6743" s="17">
        <f>+IF(INDEX('[1]Budget B+R'!$A$1:$M$182,MATCH('import-vte detail'!A6743,'[1]Budget B+R'!$A$1:$A$182,0),MATCH('import-vte detail'!I6743,'[1]Budget B+R'!$A$1:$M$1,0))&lt;0,INDEX('[1]Budget B+R'!$A$1:$M$182,MATCH('import-vte detail'!A6743,'[1]Budget B+R'!$A$1:$A$182,0),MATCH('import-vte detail'!I6743,'[1]Budget B+R'!$A$1:$M$1,0))*-1,0)</f>
        <v>0</v>
      </c>
      <c r="H6743" s="17"/>
      <c r="I6743">
        <v>10</v>
      </c>
      <c r="J6743" s="6">
        <f t="shared" si="105"/>
        <v>1083</v>
      </c>
      <c r="K6743" t="s">
        <v>395</v>
      </c>
    </row>
    <row r="6744" spans="1:11" hidden="1" x14ac:dyDescent="0.25">
      <c r="A6744" s="16">
        <v>58850</v>
      </c>
      <c r="B6744" s="16" t="s">
        <v>864</v>
      </c>
      <c r="C6744" s="16" t="s">
        <v>875</v>
      </c>
      <c r="D6744" s="16" t="s">
        <v>405</v>
      </c>
      <c r="E6744" s="16" t="s">
        <v>394</v>
      </c>
      <c r="F6744" s="17">
        <f>+IF(INDEX('[1]Budget B+R'!$A$1:$M$182,MATCH('import-vte detail'!A6744,'[1]Budget B+R'!$A$1:$A$182,0),MATCH('import-vte detail'!I6744,'[1]Budget B+R'!$A$1:$M$1,0))&gt;0,INDEX('[1]Budget B+R'!$A$1:$M$182,MATCH('import-vte detail'!A6744,'[1]Budget B+R'!$A$1:$A$182,0),MATCH('import-vte detail'!I6744,'[1]Budget B+R'!$A$1:$M$1,0)),0)</f>
        <v>1084</v>
      </c>
      <c r="G6744" s="17">
        <f>+IF(INDEX('[1]Budget B+R'!$A$1:$M$182,MATCH('import-vte detail'!A6744,'[1]Budget B+R'!$A$1:$A$182,0),MATCH('import-vte detail'!I6744,'[1]Budget B+R'!$A$1:$M$1,0))&lt;0,INDEX('[1]Budget B+R'!$A$1:$M$182,MATCH('import-vte detail'!A6744,'[1]Budget B+R'!$A$1:$A$182,0),MATCH('import-vte detail'!I6744,'[1]Budget B+R'!$A$1:$M$1,0))*-1,0)</f>
        <v>0</v>
      </c>
      <c r="H6744" s="17"/>
      <c r="I6744">
        <v>11</v>
      </c>
      <c r="J6744" s="6">
        <f t="shared" si="105"/>
        <v>1084</v>
      </c>
      <c r="K6744" t="s">
        <v>395</v>
      </c>
    </row>
    <row r="6745" spans="1:11" hidden="1" x14ac:dyDescent="0.25">
      <c r="A6745" s="16">
        <v>58850</v>
      </c>
      <c r="B6745" s="16" t="s">
        <v>864</v>
      </c>
      <c r="C6745" s="16" t="s">
        <v>875</v>
      </c>
      <c r="D6745" s="16" t="s">
        <v>406</v>
      </c>
      <c r="E6745" s="16" t="s">
        <v>394</v>
      </c>
      <c r="F6745" s="17">
        <f>+IF(INDEX('[1]Budget B+R'!$A$1:$M$182,MATCH('import-vte detail'!A6745,'[1]Budget B+R'!$A$1:$A$182,0),MATCH('import-vte detail'!I6745,'[1]Budget B+R'!$A$1:$M$1,0))&gt;0,INDEX('[1]Budget B+R'!$A$1:$M$182,MATCH('import-vte detail'!A6745,'[1]Budget B+R'!$A$1:$A$182,0),MATCH('import-vte detail'!I6745,'[1]Budget B+R'!$A$1:$M$1,0)),0)</f>
        <v>1083</v>
      </c>
      <c r="G6745" s="17">
        <f>+IF(INDEX('[1]Budget B+R'!$A$1:$M$182,MATCH('import-vte detail'!A6745,'[1]Budget B+R'!$A$1:$A$182,0),MATCH('import-vte detail'!I6745,'[1]Budget B+R'!$A$1:$M$1,0))&lt;0,INDEX('[1]Budget B+R'!$A$1:$M$182,MATCH('import-vte detail'!A6745,'[1]Budget B+R'!$A$1:$A$182,0),MATCH('import-vte detail'!I6745,'[1]Budget B+R'!$A$1:$M$1,0))*-1,0)</f>
        <v>0</v>
      </c>
      <c r="H6745" s="17"/>
      <c r="I6745">
        <v>12</v>
      </c>
      <c r="J6745" s="6">
        <f t="shared" si="105"/>
        <v>1083</v>
      </c>
      <c r="K6745" t="s">
        <v>395</v>
      </c>
    </row>
    <row r="6746" spans="1:11" hidden="1" x14ac:dyDescent="0.25">
      <c r="A6746" s="18">
        <v>59000</v>
      </c>
      <c r="B6746" s="16" t="s">
        <v>864</v>
      </c>
      <c r="C6746" s="16" t="s">
        <v>875</v>
      </c>
      <c r="D6746" s="16" t="s">
        <v>393</v>
      </c>
      <c r="E6746" s="16" t="s">
        <v>394</v>
      </c>
      <c r="F6746" s="17">
        <f>+IF(INDEX('[1]Budget B+R'!$A$1:$M$182,MATCH('import-vte detail'!A6746,'[1]Budget B+R'!$A$1:$A$182,0),MATCH('import-vte detail'!I6746,'[1]Budget B+R'!$A$1:$M$1,0))&gt;0,INDEX('[1]Budget B+R'!$A$1:$M$182,MATCH('import-vte detail'!A6746,'[1]Budget B+R'!$A$1:$A$182,0),MATCH('import-vte detail'!I6746,'[1]Budget B+R'!$A$1:$M$1,0)),0)</f>
        <v>1667</v>
      </c>
      <c r="G6746" s="17">
        <f>+IF(INDEX('[1]Budget B+R'!$A$1:$M$182,MATCH('import-vte detail'!A6746,'[1]Budget B+R'!$A$1:$A$182,0),MATCH('import-vte detail'!I6746,'[1]Budget B+R'!$A$1:$M$1,0))&lt;0,INDEX('[1]Budget B+R'!$A$1:$M$182,MATCH('import-vte detail'!A6746,'[1]Budget B+R'!$A$1:$A$182,0),MATCH('import-vte detail'!I6746,'[1]Budget B+R'!$A$1:$M$1,0))*-1,0)</f>
        <v>0</v>
      </c>
      <c r="H6746" s="17"/>
      <c r="I6746">
        <v>1</v>
      </c>
      <c r="J6746" s="6">
        <f t="shared" si="105"/>
        <v>1667</v>
      </c>
      <c r="K6746" t="s">
        <v>395</v>
      </c>
    </row>
    <row r="6747" spans="1:11" hidden="1" x14ac:dyDescent="0.25">
      <c r="A6747" s="16">
        <v>59000</v>
      </c>
      <c r="B6747" s="16" t="s">
        <v>864</v>
      </c>
      <c r="C6747" s="16" t="s">
        <v>875</v>
      </c>
      <c r="D6747" s="16" t="s">
        <v>396</v>
      </c>
      <c r="E6747" s="16" t="s">
        <v>394</v>
      </c>
      <c r="F6747" s="17">
        <f>+IF(INDEX('[1]Budget B+R'!$A$1:$M$182,MATCH('import-vte detail'!A6747,'[1]Budget B+R'!$A$1:$A$182,0),MATCH('import-vte detail'!I6747,'[1]Budget B+R'!$A$1:$M$1,0))&gt;0,INDEX('[1]Budget B+R'!$A$1:$M$182,MATCH('import-vte detail'!A6747,'[1]Budget B+R'!$A$1:$A$182,0),MATCH('import-vte detail'!I6747,'[1]Budget B+R'!$A$1:$M$1,0)),0)</f>
        <v>1666</v>
      </c>
      <c r="G6747" s="17">
        <f>+IF(INDEX('[1]Budget B+R'!$A$1:$M$182,MATCH('import-vte detail'!A6747,'[1]Budget B+R'!$A$1:$A$182,0),MATCH('import-vte detail'!I6747,'[1]Budget B+R'!$A$1:$M$1,0))&lt;0,INDEX('[1]Budget B+R'!$A$1:$M$182,MATCH('import-vte detail'!A6747,'[1]Budget B+R'!$A$1:$A$182,0),MATCH('import-vte detail'!I6747,'[1]Budget B+R'!$A$1:$M$1,0))*-1,0)</f>
        <v>0</v>
      </c>
      <c r="H6747" s="17"/>
      <c r="I6747">
        <v>2</v>
      </c>
      <c r="J6747" s="6">
        <f t="shared" si="105"/>
        <v>1666</v>
      </c>
      <c r="K6747" t="s">
        <v>395</v>
      </c>
    </row>
    <row r="6748" spans="1:11" hidden="1" x14ac:dyDescent="0.25">
      <c r="A6748" s="16">
        <v>59000</v>
      </c>
      <c r="B6748" s="16" t="s">
        <v>864</v>
      </c>
      <c r="C6748" s="16" t="s">
        <v>875</v>
      </c>
      <c r="D6748" s="16" t="s">
        <v>397</v>
      </c>
      <c r="E6748" s="16" t="s">
        <v>394</v>
      </c>
      <c r="F6748" s="17">
        <f>+IF(INDEX('[1]Budget B+R'!$A$1:$M$182,MATCH('import-vte detail'!A6748,'[1]Budget B+R'!$A$1:$A$182,0),MATCH('import-vte detail'!I6748,'[1]Budget B+R'!$A$1:$M$1,0))&gt;0,INDEX('[1]Budget B+R'!$A$1:$M$182,MATCH('import-vte detail'!A6748,'[1]Budget B+R'!$A$1:$A$182,0),MATCH('import-vte detail'!I6748,'[1]Budget B+R'!$A$1:$M$1,0)),0)</f>
        <v>1667</v>
      </c>
      <c r="G6748" s="17">
        <f>+IF(INDEX('[1]Budget B+R'!$A$1:$M$182,MATCH('import-vte detail'!A6748,'[1]Budget B+R'!$A$1:$A$182,0),MATCH('import-vte detail'!I6748,'[1]Budget B+R'!$A$1:$M$1,0))&lt;0,INDEX('[1]Budget B+R'!$A$1:$M$182,MATCH('import-vte detail'!A6748,'[1]Budget B+R'!$A$1:$A$182,0),MATCH('import-vte detail'!I6748,'[1]Budget B+R'!$A$1:$M$1,0))*-1,0)</f>
        <v>0</v>
      </c>
      <c r="H6748" s="17"/>
      <c r="I6748">
        <v>3</v>
      </c>
      <c r="J6748" s="6">
        <f t="shared" si="105"/>
        <v>1667</v>
      </c>
      <c r="K6748" t="s">
        <v>395</v>
      </c>
    </row>
    <row r="6749" spans="1:11" hidden="1" x14ac:dyDescent="0.25">
      <c r="A6749" s="16">
        <v>59000</v>
      </c>
      <c r="B6749" s="16" t="s">
        <v>864</v>
      </c>
      <c r="C6749" s="16" t="s">
        <v>875</v>
      </c>
      <c r="D6749" s="16" t="s">
        <v>398</v>
      </c>
      <c r="E6749" s="16" t="s">
        <v>394</v>
      </c>
      <c r="F6749" s="17">
        <f>+IF(INDEX('[1]Budget B+R'!$A$1:$M$182,MATCH('import-vte detail'!A6749,'[1]Budget B+R'!$A$1:$A$182,0),MATCH('import-vte detail'!I6749,'[1]Budget B+R'!$A$1:$M$1,0))&gt;0,INDEX('[1]Budget B+R'!$A$1:$M$182,MATCH('import-vte detail'!A6749,'[1]Budget B+R'!$A$1:$A$182,0),MATCH('import-vte detail'!I6749,'[1]Budget B+R'!$A$1:$M$1,0)),0)</f>
        <v>1667</v>
      </c>
      <c r="G6749" s="17">
        <f>+IF(INDEX('[1]Budget B+R'!$A$1:$M$182,MATCH('import-vte detail'!A6749,'[1]Budget B+R'!$A$1:$A$182,0),MATCH('import-vte detail'!I6749,'[1]Budget B+R'!$A$1:$M$1,0))&lt;0,INDEX('[1]Budget B+R'!$A$1:$M$182,MATCH('import-vte detail'!A6749,'[1]Budget B+R'!$A$1:$A$182,0),MATCH('import-vte detail'!I6749,'[1]Budget B+R'!$A$1:$M$1,0))*-1,0)</f>
        <v>0</v>
      </c>
      <c r="H6749" s="17"/>
      <c r="I6749">
        <v>4</v>
      </c>
      <c r="J6749" s="6">
        <f t="shared" si="105"/>
        <v>1667</v>
      </c>
      <c r="K6749" t="s">
        <v>395</v>
      </c>
    </row>
    <row r="6750" spans="1:11" hidden="1" x14ac:dyDescent="0.25">
      <c r="A6750" s="16">
        <v>59000</v>
      </c>
      <c r="B6750" s="16" t="s">
        <v>864</v>
      </c>
      <c r="C6750" s="16" t="s">
        <v>875</v>
      </c>
      <c r="D6750" s="16" t="s">
        <v>399</v>
      </c>
      <c r="E6750" s="16" t="s">
        <v>394</v>
      </c>
      <c r="F6750" s="17">
        <f>+IF(INDEX('[1]Budget B+R'!$A$1:$M$182,MATCH('import-vte detail'!A6750,'[1]Budget B+R'!$A$1:$A$182,0),MATCH('import-vte detail'!I6750,'[1]Budget B+R'!$A$1:$M$1,0))&gt;0,INDEX('[1]Budget B+R'!$A$1:$M$182,MATCH('import-vte detail'!A6750,'[1]Budget B+R'!$A$1:$A$182,0),MATCH('import-vte detail'!I6750,'[1]Budget B+R'!$A$1:$M$1,0)),0)</f>
        <v>1666</v>
      </c>
      <c r="G6750" s="17">
        <f>+IF(INDEX('[1]Budget B+R'!$A$1:$M$182,MATCH('import-vte detail'!A6750,'[1]Budget B+R'!$A$1:$A$182,0),MATCH('import-vte detail'!I6750,'[1]Budget B+R'!$A$1:$M$1,0))&lt;0,INDEX('[1]Budget B+R'!$A$1:$M$182,MATCH('import-vte detail'!A6750,'[1]Budget B+R'!$A$1:$A$182,0),MATCH('import-vte detail'!I6750,'[1]Budget B+R'!$A$1:$M$1,0))*-1,0)</f>
        <v>0</v>
      </c>
      <c r="H6750" s="17"/>
      <c r="I6750">
        <v>5</v>
      </c>
      <c r="J6750" s="6">
        <f t="shared" si="105"/>
        <v>1666</v>
      </c>
      <c r="K6750" t="s">
        <v>395</v>
      </c>
    </row>
    <row r="6751" spans="1:11" hidden="1" x14ac:dyDescent="0.25">
      <c r="A6751" s="16">
        <v>59000</v>
      </c>
      <c r="B6751" s="16" t="s">
        <v>864</v>
      </c>
      <c r="C6751" s="16" t="s">
        <v>875</v>
      </c>
      <c r="D6751" s="16" t="s">
        <v>400</v>
      </c>
      <c r="E6751" s="16" t="s">
        <v>394</v>
      </c>
      <c r="F6751" s="17">
        <f>+IF(INDEX('[1]Budget B+R'!$A$1:$M$182,MATCH('import-vte detail'!A6751,'[1]Budget B+R'!$A$1:$A$182,0),MATCH('import-vte detail'!I6751,'[1]Budget B+R'!$A$1:$M$1,0))&gt;0,INDEX('[1]Budget B+R'!$A$1:$M$182,MATCH('import-vte detail'!A6751,'[1]Budget B+R'!$A$1:$A$182,0),MATCH('import-vte detail'!I6751,'[1]Budget B+R'!$A$1:$M$1,0)),0)</f>
        <v>1667</v>
      </c>
      <c r="G6751" s="17">
        <f>+IF(INDEX('[1]Budget B+R'!$A$1:$M$182,MATCH('import-vte detail'!A6751,'[1]Budget B+R'!$A$1:$A$182,0),MATCH('import-vte detail'!I6751,'[1]Budget B+R'!$A$1:$M$1,0))&lt;0,INDEX('[1]Budget B+R'!$A$1:$M$182,MATCH('import-vte detail'!A6751,'[1]Budget B+R'!$A$1:$A$182,0),MATCH('import-vte detail'!I6751,'[1]Budget B+R'!$A$1:$M$1,0))*-1,0)</f>
        <v>0</v>
      </c>
      <c r="H6751" s="17"/>
      <c r="I6751">
        <v>6</v>
      </c>
      <c r="J6751" s="6">
        <f t="shared" si="105"/>
        <v>1667</v>
      </c>
      <c r="K6751" t="s">
        <v>395</v>
      </c>
    </row>
    <row r="6752" spans="1:11" hidden="1" x14ac:dyDescent="0.25">
      <c r="A6752" s="16">
        <v>59000</v>
      </c>
      <c r="B6752" s="16" t="s">
        <v>864</v>
      </c>
      <c r="C6752" s="16" t="s">
        <v>875</v>
      </c>
      <c r="D6752" s="16" t="s">
        <v>401</v>
      </c>
      <c r="E6752" s="16" t="s">
        <v>394</v>
      </c>
      <c r="F6752" s="17">
        <f>+IF(INDEX('[1]Budget B+R'!$A$1:$M$182,MATCH('import-vte detail'!A6752,'[1]Budget B+R'!$A$1:$A$182,0),MATCH('import-vte detail'!I6752,'[1]Budget B+R'!$A$1:$M$1,0))&gt;0,INDEX('[1]Budget B+R'!$A$1:$M$182,MATCH('import-vte detail'!A6752,'[1]Budget B+R'!$A$1:$A$182,0),MATCH('import-vte detail'!I6752,'[1]Budget B+R'!$A$1:$M$1,0)),0)</f>
        <v>1667</v>
      </c>
      <c r="G6752" s="17">
        <f>+IF(INDEX('[1]Budget B+R'!$A$1:$M$182,MATCH('import-vte detail'!A6752,'[1]Budget B+R'!$A$1:$A$182,0),MATCH('import-vte detail'!I6752,'[1]Budget B+R'!$A$1:$M$1,0))&lt;0,INDEX('[1]Budget B+R'!$A$1:$M$182,MATCH('import-vte detail'!A6752,'[1]Budget B+R'!$A$1:$A$182,0),MATCH('import-vte detail'!I6752,'[1]Budget B+R'!$A$1:$M$1,0))*-1,0)</f>
        <v>0</v>
      </c>
      <c r="H6752" s="17"/>
      <c r="I6752">
        <v>7</v>
      </c>
      <c r="J6752" s="6">
        <f t="shared" si="105"/>
        <v>1667</v>
      </c>
      <c r="K6752" t="s">
        <v>395</v>
      </c>
    </row>
    <row r="6753" spans="1:11" hidden="1" x14ac:dyDescent="0.25">
      <c r="A6753" s="16">
        <v>59000</v>
      </c>
      <c r="B6753" s="16" t="s">
        <v>864</v>
      </c>
      <c r="C6753" s="16" t="s">
        <v>875</v>
      </c>
      <c r="D6753" s="16" t="s">
        <v>402</v>
      </c>
      <c r="E6753" s="16" t="s">
        <v>394</v>
      </c>
      <c r="F6753" s="17">
        <f>+IF(INDEX('[1]Budget B+R'!$A$1:$M$182,MATCH('import-vte detail'!A6753,'[1]Budget B+R'!$A$1:$A$182,0),MATCH('import-vte detail'!I6753,'[1]Budget B+R'!$A$1:$M$1,0))&gt;0,INDEX('[1]Budget B+R'!$A$1:$M$182,MATCH('import-vte detail'!A6753,'[1]Budget B+R'!$A$1:$A$182,0),MATCH('import-vte detail'!I6753,'[1]Budget B+R'!$A$1:$M$1,0)),0)</f>
        <v>1666</v>
      </c>
      <c r="G6753" s="17">
        <f>+IF(INDEX('[1]Budget B+R'!$A$1:$M$182,MATCH('import-vte detail'!A6753,'[1]Budget B+R'!$A$1:$A$182,0),MATCH('import-vte detail'!I6753,'[1]Budget B+R'!$A$1:$M$1,0))&lt;0,INDEX('[1]Budget B+R'!$A$1:$M$182,MATCH('import-vte detail'!A6753,'[1]Budget B+R'!$A$1:$A$182,0),MATCH('import-vte detail'!I6753,'[1]Budget B+R'!$A$1:$M$1,0))*-1,0)</f>
        <v>0</v>
      </c>
      <c r="H6753" s="17"/>
      <c r="I6753">
        <v>8</v>
      </c>
      <c r="J6753" s="6">
        <f t="shared" si="105"/>
        <v>1666</v>
      </c>
      <c r="K6753" t="s">
        <v>395</v>
      </c>
    </row>
    <row r="6754" spans="1:11" hidden="1" x14ac:dyDescent="0.25">
      <c r="A6754" s="16">
        <v>59000</v>
      </c>
      <c r="B6754" s="16" t="s">
        <v>864</v>
      </c>
      <c r="C6754" s="16" t="s">
        <v>875</v>
      </c>
      <c r="D6754" s="16" t="s">
        <v>403</v>
      </c>
      <c r="E6754" s="16" t="s">
        <v>394</v>
      </c>
      <c r="F6754" s="17">
        <f>+IF(INDEX('[1]Budget B+R'!$A$1:$M$182,MATCH('import-vte detail'!A6754,'[1]Budget B+R'!$A$1:$A$182,0),MATCH('import-vte detail'!I6754,'[1]Budget B+R'!$A$1:$M$1,0))&gt;0,INDEX('[1]Budget B+R'!$A$1:$M$182,MATCH('import-vte detail'!A6754,'[1]Budget B+R'!$A$1:$A$182,0),MATCH('import-vte detail'!I6754,'[1]Budget B+R'!$A$1:$M$1,0)),0)</f>
        <v>1667</v>
      </c>
      <c r="G6754" s="17">
        <f>+IF(INDEX('[1]Budget B+R'!$A$1:$M$182,MATCH('import-vte detail'!A6754,'[1]Budget B+R'!$A$1:$A$182,0),MATCH('import-vte detail'!I6754,'[1]Budget B+R'!$A$1:$M$1,0))&lt;0,INDEX('[1]Budget B+R'!$A$1:$M$182,MATCH('import-vte detail'!A6754,'[1]Budget B+R'!$A$1:$A$182,0),MATCH('import-vte detail'!I6754,'[1]Budget B+R'!$A$1:$M$1,0))*-1,0)</f>
        <v>0</v>
      </c>
      <c r="H6754" s="17"/>
      <c r="I6754">
        <v>9</v>
      </c>
      <c r="J6754" s="6">
        <f t="shared" si="105"/>
        <v>1667</v>
      </c>
      <c r="K6754" t="s">
        <v>395</v>
      </c>
    </row>
    <row r="6755" spans="1:11" hidden="1" x14ac:dyDescent="0.25">
      <c r="A6755" s="16">
        <v>59000</v>
      </c>
      <c r="B6755" s="16" t="s">
        <v>864</v>
      </c>
      <c r="C6755" s="16" t="s">
        <v>875</v>
      </c>
      <c r="D6755" s="16" t="s">
        <v>404</v>
      </c>
      <c r="E6755" s="16" t="s">
        <v>394</v>
      </c>
      <c r="F6755" s="17">
        <f>+IF(INDEX('[1]Budget B+R'!$A$1:$M$182,MATCH('import-vte detail'!A6755,'[1]Budget B+R'!$A$1:$A$182,0),MATCH('import-vte detail'!I6755,'[1]Budget B+R'!$A$1:$M$1,0))&gt;0,INDEX('[1]Budget B+R'!$A$1:$M$182,MATCH('import-vte detail'!A6755,'[1]Budget B+R'!$A$1:$A$182,0),MATCH('import-vte detail'!I6755,'[1]Budget B+R'!$A$1:$M$1,0)),0)</f>
        <v>1667</v>
      </c>
      <c r="G6755" s="17">
        <f>+IF(INDEX('[1]Budget B+R'!$A$1:$M$182,MATCH('import-vte detail'!A6755,'[1]Budget B+R'!$A$1:$A$182,0),MATCH('import-vte detail'!I6755,'[1]Budget B+R'!$A$1:$M$1,0))&lt;0,INDEX('[1]Budget B+R'!$A$1:$M$182,MATCH('import-vte detail'!A6755,'[1]Budget B+R'!$A$1:$A$182,0),MATCH('import-vte detail'!I6755,'[1]Budget B+R'!$A$1:$M$1,0))*-1,0)</f>
        <v>0</v>
      </c>
      <c r="H6755" s="17"/>
      <c r="I6755">
        <v>10</v>
      </c>
      <c r="J6755" s="6">
        <f t="shared" si="105"/>
        <v>1667</v>
      </c>
      <c r="K6755" t="s">
        <v>395</v>
      </c>
    </row>
    <row r="6756" spans="1:11" hidden="1" x14ac:dyDescent="0.25">
      <c r="A6756" s="16">
        <v>59000</v>
      </c>
      <c r="B6756" s="16" t="s">
        <v>864</v>
      </c>
      <c r="C6756" s="16" t="s">
        <v>875</v>
      </c>
      <c r="D6756" s="16" t="s">
        <v>405</v>
      </c>
      <c r="E6756" s="16" t="s">
        <v>394</v>
      </c>
      <c r="F6756" s="17">
        <f>+IF(INDEX('[1]Budget B+R'!$A$1:$M$182,MATCH('import-vte detail'!A6756,'[1]Budget B+R'!$A$1:$A$182,0),MATCH('import-vte detail'!I6756,'[1]Budget B+R'!$A$1:$M$1,0))&gt;0,INDEX('[1]Budget B+R'!$A$1:$M$182,MATCH('import-vte detail'!A6756,'[1]Budget B+R'!$A$1:$A$182,0),MATCH('import-vte detail'!I6756,'[1]Budget B+R'!$A$1:$M$1,0)),0)</f>
        <v>1666</v>
      </c>
      <c r="G6756" s="17">
        <f>+IF(INDEX('[1]Budget B+R'!$A$1:$M$182,MATCH('import-vte detail'!A6756,'[1]Budget B+R'!$A$1:$A$182,0),MATCH('import-vte detail'!I6756,'[1]Budget B+R'!$A$1:$M$1,0))&lt;0,INDEX('[1]Budget B+R'!$A$1:$M$182,MATCH('import-vte detail'!A6756,'[1]Budget B+R'!$A$1:$A$182,0),MATCH('import-vte detail'!I6756,'[1]Budget B+R'!$A$1:$M$1,0))*-1,0)</f>
        <v>0</v>
      </c>
      <c r="H6756" s="17"/>
      <c r="I6756">
        <v>11</v>
      </c>
      <c r="J6756" s="6">
        <f t="shared" si="105"/>
        <v>1666</v>
      </c>
      <c r="K6756" t="s">
        <v>395</v>
      </c>
    </row>
    <row r="6757" spans="1:11" hidden="1" x14ac:dyDescent="0.25">
      <c r="A6757" s="16">
        <v>59000</v>
      </c>
      <c r="B6757" s="16" t="s">
        <v>864</v>
      </c>
      <c r="C6757" s="16" t="s">
        <v>875</v>
      </c>
      <c r="D6757" s="16" t="s">
        <v>406</v>
      </c>
      <c r="E6757" s="16" t="s">
        <v>394</v>
      </c>
      <c r="F6757" s="17">
        <f>+IF(INDEX('[1]Budget B+R'!$A$1:$M$182,MATCH('import-vte detail'!A6757,'[1]Budget B+R'!$A$1:$A$182,0),MATCH('import-vte detail'!I6757,'[1]Budget B+R'!$A$1:$M$1,0))&gt;0,INDEX('[1]Budget B+R'!$A$1:$M$182,MATCH('import-vte detail'!A6757,'[1]Budget B+R'!$A$1:$A$182,0),MATCH('import-vte detail'!I6757,'[1]Budget B+R'!$A$1:$M$1,0)),0)</f>
        <v>1667</v>
      </c>
      <c r="G6757" s="17">
        <f>+IF(INDEX('[1]Budget B+R'!$A$1:$M$182,MATCH('import-vte detail'!A6757,'[1]Budget B+R'!$A$1:$A$182,0),MATCH('import-vte detail'!I6757,'[1]Budget B+R'!$A$1:$M$1,0))&lt;0,INDEX('[1]Budget B+R'!$A$1:$M$182,MATCH('import-vte detail'!A6757,'[1]Budget B+R'!$A$1:$A$182,0),MATCH('import-vte detail'!I6757,'[1]Budget B+R'!$A$1:$M$1,0))*-1,0)</f>
        <v>0</v>
      </c>
      <c r="H6757" s="17"/>
      <c r="I6757">
        <v>12</v>
      </c>
      <c r="J6757" s="6">
        <f t="shared" si="105"/>
        <v>1667</v>
      </c>
      <c r="K6757" t="s">
        <v>395</v>
      </c>
    </row>
    <row r="6758" spans="1:11" hidden="1" x14ac:dyDescent="0.25">
      <c r="A6758" s="18">
        <v>60300</v>
      </c>
      <c r="B6758" s="16" t="s">
        <v>864</v>
      </c>
      <c r="C6758" s="16" t="s">
        <v>877</v>
      </c>
      <c r="D6758" s="16" t="s">
        <v>393</v>
      </c>
      <c r="E6758" s="16" t="s">
        <v>394</v>
      </c>
      <c r="F6758" s="17">
        <f>+IF(INDEX('[1]Budget B+R'!$A$1:$M$182,MATCH('import-vte detail'!A6758,'[1]Budget B+R'!$A$1:$A$182,0),MATCH('import-vte detail'!I6758,'[1]Budget B+R'!$A$1:$M$1,0))&gt;0,INDEX('[1]Budget B+R'!$A$1:$M$182,MATCH('import-vte detail'!A6758,'[1]Budget B+R'!$A$1:$A$182,0),MATCH('import-vte detail'!I6758,'[1]Budget B+R'!$A$1:$M$1,0)),0)</f>
        <v>1667</v>
      </c>
      <c r="G6758" s="17">
        <f>+IF(INDEX('[1]Budget B+R'!$A$1:$M$182,MATCH('import-vte detail'!A6758,'[1]Budget B+R'!$A$1:$A$182,0),MATCH('import-vte detail'!I6758,'[1]Budget B+R'!$A$1:$M$1,0))&lt;0,INDEX('[1]Budget B+R'!$A$1:$M$182,MATCH('import-vte detail'!A6758,'[1]Budget B+R'!$A$1:$A$182,0),MATCH('import-vte detail'!I6758,'[1]Budget B+R'!$A$1:$M$1,0))*-1,0)</f>
        <v>0</v>
      </c>
      <c r="H6758" s="17"/>
      <c r="I6758">
        <v>1</v>
      </c>
      <c r="J6758" s="6">
        <f t="shared" si="105"/>
        <v>1667</v>
      </c>
      <c r="K6758" t="s">
        <v>395</v>
      </c>
    </row>
    <row r="6759" spans="1:11" hidden="1" x14ac:dyDescent="0.25">
      <c r="A6759" s="16">
        <v>60300</v>
      </c>
      <c r="B6759" s="16" t="s">
        <v>864</v>
      </c>
      <c r="C6759" s="16" t="s">
        <v>877</v>
      </c>
      <c r="D6759" s="16" t="s">
        <v>396</v>
      </c>
      <c r="E6759" s="16" t="s">
        <v>394</v>
      </c>
      <c r="F6759" s="17">
        <f>+IF(INDEX('[1]Budget B+R'!$A$1:$M$182,MATCH('import-vte detail'!A6759,'[1]Budget B+R'!$A$1:$A$182,0),MATCH('import-vte detail'!I6759,'[1]Budget B+R'!$A$1:$M$1,0))&gt;0,INDEX('[1]Budget B+R'!$A$1:$M$182,MATCH('import-vte detail'!A6759,'[1]Budget B+R'!$A$1:$A$182,0),MATCH('import-vte detail'!I6759,'[1]Budget B+R'!$A$1:$M$1,0)),0)</f>
        <v>1666</v>
      </c>
      <c r="G6759" s="17">
        <f>+IF(INDEX('[1]Budget B+R'!$A$1:$M$182,MATCH('import-vte detail'!A6759,'[1]Budget B+R'!$A$1:$A$182,0),MATCH('import-vte detail'!I6759,'[1]Budget B+R'!$A$1:$M$1,0))&lt;0,INDEX('[1]Budget B+R'!$A$1:$M$182,MATCH('import-vte detail'!A6759,'[1]Budget B+R'!$A$1:$A$182,0),MATCH('import-vte detail'!I6759,'[1]Budget B+R'!$A$1:$M$1,0))*-1,0)</f>
        <v>0</v>
      </c>
      <c r="H6759" s="17"/>
      <c r="I6759">
        <v>2</v>
      </c>
      <c r="J6759" s="6">
        <f t="shared" si="105"/>
        <v>1666</v>
      </c>
      <c r="K6759" t="s">
        <v>395</v>
      </c>
    </row>
    <row r="6760" spans="1:11" hidden="1" x14ac:dyDescent="0.25">
      <c r="A6760" s="16">
        <v>60300</v>
      </c>
      <c r="B6760" s="16" t="s">
        <v>864</v>
      </c>
      <c r="C6760" s="16" t="s">
        <v>877</v>
      </c>
      <c r="D6760" s="16" t="s">
        <v>397</v>
      </c>
      <c r="E6760" s="16" t="s">
        <v>394</v>
      </c>
      <c r="F6760" s="17">
        <f>+IF(INDEX('[1]Budget B+R'!$A$1:$M$182,MATCH('import-vte detail'!A6760,'[1]Budget B+R'!$A$1:$A$182,0),MATCH('import-vte detail'!I6760,'[1]Budget B+R'!$A$1:$M$1,0))&gt;0,INDEX('[1]Budget B+R'!$A$1:$M$182,MATCH('import-vte detail'!A6760,'[1]Budget B+R'!$A$1:$A$182,0),MATCH('import-vte detail'!I6760,'[1]Budget B+R'!$A$1:$M$1,0)),0)</f>
        <v>1667</v>
      </c>
      <c r="G6760" s="17">
        <f>+IF(INDEX('[1]Budget B+R'!$A$1:$M$182,MATCH('import-vte detail'!A6760,'[1]Budget B+R'!$A$1:$A$182,0),MATCH('import-vte detail'!I6760,'[1]Budget B+R'!$A$1:$M$1,0))&lt;0,INDEX('[1]Budget B+R'!$A$1:$M$182,MATCH('import-vte detail'!A6760,'[1]Budget B+R'!$A$1:$A$182,0),MATCH('import-vte detail'!I6760,'[1]Budget B+R'!$A$1:$M$1,0))*-1,0)</f>
        <v>0</v>
      </c>
      <c r="H6760" s="17"/>
      <c r="I6760">
        <v>3</v>
      </c>
      <c r="J6760" s="6">
        <f t="shared" si="105"/>
        <v>1667</v>
      </c>
      <c r="K6760" t="s">
        <v>395</v>
      </c>
    </row>
    <row r="6761" spans="1:11" hidden="1" x14ac:dyDescent="0.25">
      <c r="A6761" s="16">
        <v>60300</v>
      </c>
      <c r="B6761" s="16" t="s">
        <v>864</v>
      </c>
      <c r="C6761" s="16" t="s">
        <v>877</v>
      </c>
      <c r="D6761" s="16" t="s">
        <v>398</v>
      </c>
      <c r="E6761" s="16" t="s">
        <v>394</v>
      </c>
      <c r="F6761" s="17">
        <f>+IF(INDEX('[1]Budget B+R'!$A$1:$M$182,MATCH('import-vte detail'!A6761,'[1]Budget B+R'!$A$1:$A$182,0),MATCH('import-vte detail'!I6761,'[1]Budget B+R'!$A$1:$M$1,0))&gt;0,INDEX('[1]Budget B+R'!$A$1:$M$182,MATCH('import-vte detail'!A6761,'[1]Budget B+R'!$A$1:$A$182,0),MATCH('import-vte detail'!I6761,'[1]Budget B+R'!$A$1:$M$1,0)),0)</f>
        <v>1667</v>
      </c>
      <c r="G6761" s="17">
        <f>+IF(INDEX('[1]Budget B+R'!$A$1:$M$182,MATCH('import-vte detail'!A6761,'[1]Budget B+R'!$A$1:$A$182,0),MATCH('import-vte detail'!I6761,'[1]Budget B+R'!$A$1:$M$1,0))&lt;0,INDEX('[1]Budget B+R'!$A$1:$M$182,MATCH('import-vte detail'!A6761,'[1]Budget B+R'!$A$1:$A$182,0),MATCH('import-vte detail'!I6761,'[1]Budget B+R'!$A$1:$M$1,0))*-1,0)</f>
        <v>0</v>
      </c>
      <c r="H6761" s="17"/>
      <c r="I6761">
        <v>4</v>
      </c>
      <c r="J6761" s="6">
        <f t="shared" si="105"/>
        <v>1667</v>
      </c>
      <c r="K6761" t="s">
        <v>395</v>
      </c>
    </row>
    <row r="6762" spans="1:11" hidden="1" x14ac:dyDescent="0.25">
      <c r="A6762" s="16">
        <v>60300</v>
      </c>
      <c r="B6762" s="16" t="s">
        <v>864</v>
      </c>
      <c r="C6762" s="16" t="s">
        <v>877</v>
      </c>
      <c r="D6762" s="16" t="s">
        <v>399</v>
      </c>
      <c r="E6762" s="16" t="s">
        <v>394</v>
      </c>
      <c r="F6762" s="17">
        <f>+IF(INDEX('[1]Budget B+R'!$A$1:$M$182,MATCH('import-vte detail'!A6762,'[1]Budget B+R'!$A$1:$A$182,0),MATCH('import-vte detail'!I6762,'[1]Budget B+R'!$A$1:$M$1,0))&gt;0,INDEX('[1]Budget B+R'!$A$1:$M$182,MATCH('import-vte detail'!A6762,'[1]Budget B+R'!$A$1:$A$182,0),MATCH('import-vte detail'!I6762,'[1]Budget B+R'!$A$1:$M$1,0)),0)</f>
        <v>1666</v>
      </c>
      <c r="G6762" s="17">
        <f>+IF(INDEX('[1]Budget B+R'!$A$1:$M$182,MATCH('import-vte detail'!A6762,'[1]Budget B+R'!$A$1:$A$182,0),MATCH('import-vte detail'!I6762,'[1]Budget B+R'!$A$1:$M$1,0))&lt;0,INDEX('[1]Budget B+R'!$A$1:$M$182,MATCH('import-vte detail'!A6762,'[1]Budget B+R'!$A$1:$A$182,0),MATCH('import-vte detail'!I6762,'[1]Budget B+R'!$A$1:$M$1,0))*-1,0)</f>
        <v>0</v>
      </c>
      <c r="H6762" s="17"/>
      <c r="I6762">
        <v>5</v>
      </c>
      <c r="J6762" s="6">
        <f t="shared" si="105"/>
        <v>1666</v>
      </c>
      <c r="K6762" t="s">
        <v>395</v>
      </c>
    </row>
    <row r="6763" spans="1:11" hidden="1" x14ac:dyDescent="0.25">
      <c r="A6763" s="16">
        <v>60300</v>
      </c>
      <c r="B6763" s="16" t="s">
        <v>864</v>
      </c>
      <c r="C6763" s="16" t="s">
        <v>877</v>
      </c>
      <c r="D6763" s="16" t="s">
        <v>400</v>
      </c>
      <c r="E6763" s="16" t="s">
        <v>394</v>
      </c>
      <c r="F6763" s="17">
        <f>+IF(INDEX('[1]Budget B+R'!$A$1:$M$182,MATCH('import-vte detail'!A6763,'[1]Budget B+R'!$A$1:$A$182,0),MATCH('import-vte detail'!I6763,'[1]Budget B+R'!$A$1:$M$1,0))&gt;0,INDEX('[1]Budget B+R'!$A$1:$M$182,MATCH('import-vte detail'!A6763,'[1]Budget B+R'!$A$1:$A$182,0),MATCH('import-vte detail'!I6763,'[1]Budget B+R'!$A$1:$M$1,0)),0)</f>
        <v>1667</v>
      </c>
      <c r="G6763" s="17">
        <f>+IF(INDEX('[1]Budget B+R'!$A$1:$M$182,MATCH('import-vte detail'!A6763,'[1]Budget B+R'!$A$1:$A$182,0),MATCH('import-vte detail'!I6763,'[1]Budget B+R'!$A$1:$M$1,0))&lt;0,INDEX('[1]Budget B+R'!$A$1:$M$182,MATCH('import-vte detail'!A6763,'[1]Budget B+R'!$A$1:$A$182,0),MATCH('import-vte detail'!I6763,'[1]Budget B+R'!$A$1:$M$1,0))*-1,0)</f>
        <v>0</v>
      </c>
      <c r="H6763" s="17"/>
      <c r="I6763">
        <v>6</v>
      </c>
      <c r="J6763" s="6">
        <f t="shared" si="105"/>
        <v>1667</v>
      </c>
      <c r="K6763" t="s">
        <v>395</v>
      </c>
    </row>
    <row r="6764" spans="1:11" hidden="1" x14ac:dyDescent="0.25">
      <c r="A6764" s="16">
        <v>60300</v>
      </c>
      <c r="B6764" s="16" t="s">
        <v>864</v>
      </c>
      <c r="C6764" s="16" t="s">
        <v>877</v>
      </c>
      <c r="D6764" s="16" t="s">
        <v>401</v>
      </c>
      <c r="E6764" s="16" t="s">
        <v>394</v>
      </c>
      <c r="F6764" s="17">
        <f>+IF(INDEX('[1]Budget B+R'!$A$1:$M$182,MATCH('import-vte detail'!A6764,'[1]Budget B+R'!$A$1:$A$182,0),MATCH('import-vte detail'!I6764,'[1]Budget B+R'!$A$1:$M$1,0))&gt;0,INDEX('[1]Budget B+R'!$A$1:$M$182,MATCH('import-vte detail'!A6764,'[1]Budget B+R'!$A$1:$A$182,0),MATCH('import-vte detail'!I6764,'[1]Budget B+R'!$A$1:$M$1,0)),0)</f>
        <v>1667</v>
      </c>
      <c r="G6764" s="17">
        <f>+IF(INDEX('[1]Budget B+R'!$A$1:$M$182,MATCH('import-vte detail'!A6764,'[1]Budget B+R'!$A$1:$A$182,0),MATCH('import-vte detail'!I6764,'[1]Budget B+R'!$A$1:$M$1,0))&lt;0,INDEX('[1]Budget B+R'!$A$1:$M$182,MATCH('import-vte detail'!A6764,'[1]Budget B+R'!$A$1:$A$182,0),MATCH('import-vte detail'!I6764,'[1]Budget B+R'!$A$1:$M$1,0))*-1,0)</f>
        <v>0</v>
      </c>
      <c r="H6764" s="17"/>
      <c r="I6764">
        <v>7</v>
      </c>
      <c r="J6764" s="6">
        <f t="shared" si="105"/>
        <v>1667</v>
      </c>
      <c r="K6764" t="s">
        <v>395</v>
      </c>
    </row>
    <row r="6765" spans="1:11" hidden="1" x14ac:dyDescent="0.25">
      <c r="A6765" s="16">
        <v>60300</v>
      </c>
      <c r="B6765" s="16" t="s">
        <v>864</v>
      </c>
      <c r="C6765" s="16" t="s">
        <v>877</v>
      </c>
      <c r="D6765" s="16" t="s">
        <v>402</v>
      </c>
      <c r="E6765" s="16" t="s">
        <v>394</v>
      </c>
      <c r="F6765" s="17">
        <f>+IF(INDEX('[1]Budget B+R'!$A$1:$M$182,MATCH('import-vte detail'!A6765,'[1]Budget B+R'!$A$1:$A$182,0),MATCH('import-vte detail'!I6765,'[1]Budget B+R'!$A$1:$M$1,0))&gt;0,INDEX('[1]Budget B+R'!$A$1:$M$182,MATCH('import-vte detail'!A6765,'[1]Budget B+R'!$A$1:$A$182,0),MATCH('import-vte detail'!I6765,'[1]Budget B+R'!$A$1:$M$1,0)),0)</f>
        <v>1666</v>
      </c>
      <c r="G6765" s="17">
        <f>+IF(INDEX('[1]Budget B+R'!$A$1:$M$182,MATCH('import-vte detail'!A6765,'[1]Budget B+R'!$A$1:$A$182,0),MATCH('import-vte detail'!I6765,'[1]Budget B+R'!$A$1:$M$1,0))&lt;0,INDEX('[1]Budget B+R'!$A$1:$M$182,MATCH('import-vte detail'!A6765,'[1]Budget B+R'!$A$1:$A$182,0),MATCH('import-vte detail'!I6765,'[1]Budget B+R'!$A$1:$M$1,0))*-1,0)</f>
        <v>0</v>
      </c>
      <c r="H6765" s="17"/>
      <c r="I6765">
        <v>8</v>
      </c>
      <c r="J6765" s="6">
        <f t="shared" si="105"/>
        <v>1666</v>
      </c>
      <c r="K6765" t="s">
        <v>395</v>
      </c>
    </row>
    <row r="6766" spans="1:11" hidden="1" x14ac:dyDescent="0.25">
      <c r="A6766" s="16">
        <v>60300</v>
      </c>
      <c r="B6766" s="16" t="s">
        <v>864</v>
      </c>
      <c r="C6766" s="16" t="s">
        <v>877</v>
      </c>
      <c r="D6766" s="16" t="s">
        <v>403</v>
      </c>
      <c r="E6766" s="16" t="s">
        <v>394</v>
      </c>
      <c r="F6766" s="17">
        <f>+IF(INDEX('[1]Budget B+R'!$A$1:$M$182,MATCH('import-vte detail'!A6766,'[1]Budget B+R'!$A$1:$A$182,0),MATCH('import-vte detail'!I6766,'[1]Budget B+R'!$A$1:$M$1,0))&gt;0,INDEX('[1]Budget B+R'!$A$1:$M$182,MATCH('import-vte detail'!A6766,'[1]Budget B+R'!$A$1:$A$182,0),MATCH('import-vte detail'!I6766,'[1]Budget B+R'!$A$1:$M$1,0)),0)</f>
        <v>1667</v>
      </c>
      <c r="G6766" s="17">
        <f>+IF(INDEX('[1]Budget B+R'!$A$1:$M$182,MATCH('import-vte detail'!A6766,'[1]Budget B+R'!$A$1:$A$182,0),MATCH('import-vte detail'!I6766,'[1]Budget B+R'!$A$1:$M$1,0))&lt;0,INDEX('[1]Budget B+R'!$A$1:$M$182,MATCH('import-vte detail'!A6766,'[1]Budget B+R'!$A$1:$A$182,0),MATCH('import-vte detail'!I6766,'[1]Budget B+R'!$A$1:$M$1,0))*-1,0)</f>
        <v>0</v>
      </c>
      <c r="H6766" s="17"/>
      <c r="I6766">
        <v>9</v>
      </c>
      <c r="J6766" s="6">
        <f t="shared" si="105"/>
        <v>1667</v>
      </c>
      <c r="K6766" t="s">
        <v>395</v>
      </c>
    </row>
    <row r="6767" spans="1:11" hidden="1" x14ac:dyDescent="0.25">
      <c r="A6767" s="16">
        <v>60300</v>
      </c>
      <c r="B6767" s="16" t="s">
        <v>864</v>
      </c>
      <c r="C6767" s="16" t="s">
        <v>877</v>
      </c>
      <c r="D6767" s="16" t="s">
        <v>404</v>
      </c>
      <c r="E6767" s="16" t="s">
        <v>394</v>
      </c>
      <c r="F6767" s="17">
        <f>+IF(INDEX('[1]Budget B+R'!$A$1:$M$182,MATCH('import-vte detail'!A6767,'[1]Budget B+R'!$A$1:$A$182,0),MATCH('import-vte detail'!I6767,'[1]Budget B+R'!$A$1:$M$1,0))&gt;0,INDEX('[1]Budget B+R'!$A$1:$M$182,MATCH('import-vte detail'!A6767,'[1]Budget B+R'!$A$1:$A$182,0),MATCH('import-vte detail'!I6767,'[1]Budget B+R'!$A$1:$M$1,0)),0)</f>
        <v>1667</v>
      </c>
      <c r="G6767" s="17">
        <f>+IF(INDEX('[1]Budget B+R'!$A$1:$M$182,MATCH('import-vte detail'!A6767,'[1]Budget B+R'!$A$1:$A$182,0),MATCH('import-vte detail'!I6767,'[1]Budget B+R'!$A$1:$M$1,0))&lt;0,INDEX('[1]Budget B+R'!$A$1:$M$182,MATCH('import-vte detail'!A6767,'[1]Budget B+R'!$A$1:$A$182,0),MATCH('import-vte detail'!I6767,'[1]Budget B+R'!$A$1:$M$1,0))*-1,0)</f>
        <v>0</v>
      </c>
      <c r="H6767" s="17"/>
      <c r="I6767">
        <v>10</v>
      </c>
      <c r="J6767" s="6">
        <f t="shared" si="105"/>
        <v>1667</v>
      </c>
      <c r="K6767" t="s">
        <v>395</v>
      </c>
    </row>
    <row r="6768" spans="1:11" hidden="1" x14ac:dyDescent="0.25">
      <c r="A6768" s="16">
        <v>60300</v>
      </c>
      <c r="B6768" s="16" t="s">
        <v>864</v>
      </c>
      <c r="C6768" s="16" t="s">
        <v>877</v>
      </c>
      <c r="D6768" s="16" t="s">
        <v>405</v>
      </c>
      <c r="E6768" s="16" t="s">
        <v>394</v>
      </c>
      <c r="F6768" s="17">
        <f>+IF(INDEX('[1]Budget B+R'!$A$1:$M$182,MATCH('import-vte detail'!A6768,'[1]Budget B+R'!$A$1:$A$182,0),MATCH('import-vte detail'!I6768,'[1]Budget B+R'!$A$1:$M$1,0))&gt;0,INDEX('[1]Budget B+R'!$A$1:$M$182,MATCH('import-vte detail'!A6768,'[1]Budget B+R'!$A$1:$A$182,0),MATCH('import-vte detail'!I6768,'[1]Budget B+R'!$A$1:$M$1,0)),0)</f>
        <v>1666</v>
      </c>
      <c r="G6768" s="17">
        <f>+IF(INDEX('[1]Budget B+R'!$A$1:$M$182,MATCH('import-vte detail'!A6768,'[1]Budget B+R'!$A$1:$A$182,0),MATCH('import-vte detail'!I6768,'[1]Budget B+R'!$A$1:$M$1,0))&lt;0,INDEX('[1]Budget B+R'!$A$1:$M$182,MATCH('import-vte detail'!A6768,'[1]Budget B+R'!$A$1:$A$182,0),MATCH('import-vte detail'!I6768,'[1]Budget B+R'!$A$1:$M$1,0))*-1,0)</f>
        <v>0</v>
      </c>
      <c r="H6768" s="17"/>
      <c r="I6768">
        <v>11</v>
      </c>
      <c r="J6768" s="6">
        <f t="shared" si="105"/>
        <v>1666</v>
      </c>
      <c r="K6768" t="s">
        <v>395</v>
      </c>
    </row>
    <row r="6769" spans="1:11" hidden="1" x14ac:dyDescent="0.25">
      <c r="A6769" s="16">
        <v>60300</v>
      </c>
      <c r="B6769" s="16" t="s">
        <v>864</v>
      </c>
      <c r="C6769" s="16" t="s">
        <v>877</v>
      </c>
      <c r="D6769" s="16" t="s">
        <v>406</v>
      </c>
      <c r="E6769" s="16" t="s">
        <v>394</v>
      </c>
      <c r="F6769" s="17">
        <f>+IF(INDEX('[1]Budget B+R'!$A$1:$M$182,MATCH('import-vte detail'!A6769,'[1]Budget B+R'!$A$1:$A$182,0),MATCH('import-vte detail'!I6769,'[1]Budget B+R'!$A$1:$M$1,0))&gt;0,INDEX('[1]Budget B+R'!$A$1:$M$182,MATCH('import-vte detail'!A6769,'[1]Budget B+R'!$A$1:$A$182,0),MATCH('import-vte detail'!I6769,'[1]Budget B+R'!$A$1:$M$1,0)),0)</f>
        <v>1667</v>
      </c>
      <c r="G6769" s="17">
        <f>+IF(INDEX('[1]Budget B+R'!$A$1:$M$182,MATCH('import-vte detail'!A6769,'[1]Budget B+R'!$A$1:$A$182,0),MATCH('import-vte detail'!I6769,'[1]Budget B+R'!$A$1:$M$1,0))&lt;0,INDEX('[1]Budget B+R'!$A$1:$M$182,MATCH('import-vte detail'!A6769,'[1]Budget B+R'!$A$1:$A$182,0),MATCH('import-vte detail'!I6769,'[1]Budget B+R'!$A$1:$M$1,0))*-1,0)</f>
        <v>0</v>
      </c>
      <c r="H6769" s="17"/>
      <c r="I6769">
        <v>12</v>
      </c>
      <c r="J6769" s="6">
        <f t="shared" si="105"/>
        <v>1667</v>
      </c>
      <c r="K6769" t="s">
        <v>395</v>
      </c>
    </row>
    <row r="6770" spans="1:11" hidden="1" x14ac:dyDescent="0.25">
      <c r="A6770" s="18">
        <v>60400</v>
      </c>
      <c r="B6770" s="16" t="s">
        <v>864</v>
      </c>
      <c r="C6770" s="16" t="s">
        <v>877</v>
      </c>
      <c r="D6770" s="16" t="s">
        <v>393</v>
      </c>
      <c r="E6770" s="16" t="s">
        <v>394</v>
      </c>
      <c r="F6770" s="17">
        <f>+IF(INDEX('[1]Budget B+R'!$A$1:$M$182,MATCH('import-vte detail'!A6770,'[1]Budget B+R'!$A$1:$A$182,0),MATCH('import-vte detail'!I6770,'[1]Budget B+R'!$A$1:$M$1,0))&gt;0,INDEX('[1]Budget B+R'!$A$1:$M$182,MATCH('import-vte detail'!A6770,'[1]Budget B+R'!$A$1:$A$182,0),MATCH('import-vte detail'!I6770,'[1]Budget B+R'!$A$1:$M$1,0)),0)</f>
        <v>375</v>
      </c>
      <c r="G6770" s="17">
        <f>+IF(INDEX('[1]Budget B+R'!$A$1:$M$182,MATCH('import-vte detail'!A6770,'[1]Budget B+R'!$A$1:$A$182,0),MATCH('import-vte detail'!I6770,'[1]Budget B+R'!$A$1:$M$1,0))&lt;0,INDEX('[1]Budget B+R'!$A$1:$M$182,MATCH('import-vte detail'!A6770,'[1]Budget B+R'!$A$1:$A$182,0),MATCH('import-vte detail'!I6770,'[1]Budget B+R'!$A$1:$M$1,0))*-1,0)</f>
        <v>0</v>
      </c>
      <c r="H6770" s="17"/>
      <c r="I6770">
        <v>1</v>
      </c>
      <c r="J6770" s="6">
        <f t="shared" si="105"/>
        <v>375</v>
      </c>
      <c r="K6770" t="s">
        <v>395</v>
      </c>
    </row>
    <row r="6771" spans="1:11" hidden="1" x14ac:dyDescent="0.25">
      <c r="A6771" s="16">
        <v>60400</v>
      </c>
      <c r="B6771" s="16" t="s">
        <v>864</v>
      </c>
      <c r="C6771" s="16" t="s">
        <v>877</v>
      </c>
      <c r="D6771" s="16" t="s">
        <v>396</v>
      </c>
      <c r="E6771" s="16" t="s">
        <v>394</v>
      </c>
      <c r="F6771" s="17">
        <f>+IF(INDEX('[1]Budget B+R'!$A$1:$M$182,MATCH('import-vte detail'!A6771,'[1]Budget B+R'!$A$1:$A$182,0),MATCH('import-vte detail'!I6771,'[1]Budget B+R'!$A$1:$M$1,0))&gt;0,INDEX('[1]Budget B+R'!$A$1:$M$182,MATCH('import-vte detail'!A6771,'[1]Budget B+R'!$A$1:$A$182,0),MATCH('import-vte detail'!I6771,'[1]Budget B+R'!$A$1:$M$1,0)),0)</f>
        <v>375</v>
      </c>
      <c r="G6771" s="17">
        <f>+IF(INDEX('[1]Budget B+R'!$A$1:$M$182,MATCH('import-vte detail'!A6771,'[1]Budget B+R'!$A$1:$A$182,0),MATCH('import-vte detail'!I6771,'[1]Budget B+R'!$A$1:$M$1,0))&lt;0,INDEX('[1]Budget B+R'!$A$1:$M$182,MATCH('import-vte detail'!A6771,'[1]Budget B+R'!$A$1:$A$182,0),MATCH('import-vte detail'!I6771,'[1]Budget B+R'!$A$1:$M$1,0))*-1,0)</f>
        <v>0</v>
      </c>
      <c r="H6771" s="17"/>
      <c r="I6771">
        <v>2</v>
      </c>
      <c r="J6771" s="6">
        <f t="shared" si="105"/>
        <v>375</v>
      </c>
      <c r="K6771" t="s">
        <v>395</v>
      </c>
    </row>
    <row r="6772" spans="1:11" hidden="1" x14ac:dyDescent="0.25">
      <c r="A6772" s="16">
        <v>60400</v>
      </c>
      <c r="B6772" s="16" t="s">
        <v>864</v>
      </c>
      <c r="C6772" s="16" t="s">
        <v>877</v>
      </c>
      <c r="D6772" s="16" t="s">
        <v>397</v>
      </c>
      <c r="E6772" s="16" t="s">
        <v>394</v>
      </c>
      <c r="F6772" s="17">
        <f>+IF(INDEX('[1]Budget B+R'!$A$1:$M$182,MATCH('import-vte detail'!A6772,'[1]Budget B+R'!$A$1:$A$182,0),MATCH('import-vte detail'!I6772,'[1]Budget B+R'!$A$1:$M$1,0))&gt;0,INDEX('[1]Budget B+R'!$A$1:$M$182,MATCH('import-vte detail'!A6772,'[1]Budget B+R'!$A$1:$A$182,0),MATCH('import-vte detail'!I6772,'[1]Budget B+R'!$A$1:$M$1,0)),0)</f>
        <v>375</v>
      </c>
      <c r="G6772" s="17">
        <f>+IF(INDEX('[1]Budget B+R'!$A$1:$M$182,MATCH('import-vte detail'!A6772,'[1]Budget B+R'!$A$1:$A$182,0),MATCH('import-vte detail'!I6772,'[1]Budget B+R'!$A$1:$M$1,0))&lt;0,INDEX('[1]Budget B+R'!$A$1:$M$182,MATCH('import-vte detail'!A6772,'[1]Budget B+R'!$A$1:$A$182,0),MATCH('import-vte detail'!I6772,'[1]Budget B+R'!$A$1:$M$1,0))*-1,0)</f>
        <v>0</v>
      </c>
      <c r="H6772" s="17"/>
      <c r="I6772">
        <v>3</v>
      </c>
      <c r="J6772" s="6">
        <f t="shared" si="105"/>
        <v>375</v>
      </c>
      <c r="K6772" t="s">
        <v>395</v>
      </c>
    </row>
    <row r="6773" spans="1:11" hidden="1" x14ac:dyDescent="0.25">
      <c r="A6773" s="16">
        <v>60400</v>
      </c>
      <c r="B6773" s="16" t="s">
        <v>864</v>
      </c>
      <c r="C6773" s="16" t="s">
        <v>877</v>
      </c>
      <c r="D6773" s="16" t="s">
        <v>398</v>
      </c>
      <c r="E6773" s="16" t="s">
        <v>394</v>
      </c>
      <c r="F6773" s="17">
        <f>+IF(INDEX('[1]Budget B+R'!$A$1:$M$182,MATCH('import-vte detail'!A6773,'[1]Budget B+R'!$A$1:$A$182,0),MATCH('import-vte detail'!I6773,'[1]Budget B+R'!$A$1:$M$1,0))&gt;0,INDEX('[1]Budget B+R'!$A$1:$M$182,MATCH('import-vte detail'!A6773,'[1]Budget B+R'!$A$1:$A$182,0),MATCH('import-vte detail'!I6773,'[1]Budget B+R'!$A$1:$M$1,0)),0)</f>
        <v>375</v>
      </c>
      <c r="G6773" s="17">
        <f>+IF(INDEX('[1]Budget B+R'!$A$1:$M$182,MATCH('import-vte detail'!A6773,'[1]Budget B+R'!$A$1:$A$182,0),MATCH('import-vte detail'!I6773,'[1]Budget B+R'!$A$1:$M$1,0))&lt;0,INDEX('[1]Budget B+R'!$A$1:$M$182,MATCH('import-vte detail'!A6773,'[1]Budget B+R'!$A$1:$A$182,0),MATCH('import-vte detail'!I6773,'[1]Budget B+R'!$A$1:$M$1,0))*-1,0)</f>
        <v>0</v>
      </c>
      <c r="H6773" s="17"/>
      <c r="I6773">
        <v>4</v>
      </c>
      <c r="J6773" s="6">
        <f t="shared" si="105"/>
        <v>375</v>
      </c>
      <c r="K6773" t="s">
        <v>395</v>
      </c>
    </row>
    <row r="6774" spans="1:11" hidden="1" x14ac:dyDescent="0.25">
      <c r="A6774" s="16">
        <v>60400</v>
      </c>
      <c r="B6774" s="16" t="s">
        <v>864</v>
      </c>
      <c r="C6774" s="16" t="s">
        <v>877</v>
      </c>
      <c r="D6774" s="16" t="s">
        <v>399</v>
      </c>
      <c r="E6774" s="16" t="s">
        <v>394</v>
      </c>
      <c r="F6774" s="17">
        <f>+IF(INDEX('[1]Budget B+R'!$A$1:$M$182,MATCH('import-vte detail'!A6774,'[1]Budget B+R'!$A$1:$A$182,0),MATCH('import-vte detail'!I6774,'[1]Budget B+R'!$A$1:$M$1,0))&gt;0,INDEX('[1]Budget B+R'!$A$1:$M$182,MATCH('import-vte detail'!A6774,'[1]Budget B+R'!$A$1:$A$182,0),MATCH('import-vte detail'!I6774,'[1]Budget B+R'!$A$1:$M$1,0)),0)</f>
        <v>375</v>
      </c>
      <c r="G6774" s="17">
        <f>+IF(INDEX('[1]Budget B+R'!$A$1:$M$182,MATCH('import-vte detail'!A6774,'[1]Budget B+R'!$A$1:$A$182,0),MATCH('import-vte detail'!I6774,'[1]Budget B+R'!$A$1:$M$1,0))&lt;0,INDEX('[1]Budget B+R'!$A$1:$M$182,MATCH('import-vte detail'!A6774,'[1]Budget B+R'!$A$1:$A$182,0),MATCH('import-vte detail'!I6774,'[1]Budget B+R'!$A$1:$M$1,0))*-1,0)</f>
        <v>0</v>
      </c>
      <c r="H6774" s="17"/>
      <c r="I6774">
        <v>5</v>
      </c>
      <c r="J6774" s="6">
        <f t="shared" si="105"/>
        <v>375</v>
      </c>
      <c r="K6774" t="s">
        <v>395</v>
      </c>
    </row>
    <row r="6775" spans="1:11" hidden="1" x14ac:dyDescent="0.25">
      <c r="A6775" s="16">
        <v>60400</v>
      </c>
      <c r="B6775" s="16" t="s">
        <v>864</v>
      </c>
      <c r="C6775" s="16" t="s">
        <v>877</v>
      </c>
      <c r="D6775" s="16" t="s">
        <v>400</v>
      </c>
      <c r="E6775" s="16" t="s">
        <v>394</v>
      </c>
      <c r="F6775" s="17">
        <f>+IF(INDEX('[1]Budget B+R'!$A$1:$M$182,MATCH('import-vte detail'!A6775,'[1]Budget B+R'!$A$1:$A$182,0),MATCH('import-vte detail'!I6775,'[1]Budget B+R'!$A$1:$M$1,0))&gt;0,INDEX('[1]Budget B+R'!$A$1:$M$182,MATCH('import-vte detail'!A6775,'[1]Budget B+R'!$A$1:$A$182,0),MATCH('import-vte detail'!I6775,'[1]Budget B+R'!$A$1:$M$1,0)),0)</f>
        <v>375</v>
      </c>
      <c r="G6775" s="17">
        <f>+IF(INDEX('[1]Budget B+R'!$A$1:$M$182,MATCH('import-vte detail'!A6775,'[1]Budget B+R'!$A$1:$A$182,0),MATCH('import-vte detail'!I6775,'[1]Budget B+R'!$A$1:$M$1,0))&lt;0,INDEX('[1]Budget B+R'!$A$1:$M$182,MATCH('import-vte detail'!A6775,'[1]Budget B+R'!$A$1:$A$182,0),MATCH('import-vte detail'!I6775,'[1]Budget B+R'!$A$1:$M$1,0))*-1,0)</f>
        <v>0</v>
      </c>
      <c r="H6775" s="17"/>
      <c r="I6775">
        <v>6</v>
      </c>
      <c r="J6775" s="6">
        <f t="shared" si="105"/>
        <v>375</v>
      </c>
      <c r="K6775" t="s">
        <v>395</v>
      </c>
    </row>
    <row r="6776" spans="1:11" hidden="1" x14ac:dyDescent="0.25">
      <c r="A6776" s="16">
        <v>60400</v>
      </c>
      <c r="B6776" s="16" t="s">
        <v>864</v>
      </c>
      <c r="C6776" s="16" t="s">
        <v>877</v>
      </c>
      <c r="D6776" s="16" t="s">
        <v>401</v>
      </c>
      <c r="E6776" s="16" t="s">
        <v>394</v>
      </c>
      <c r="F6776" s="17">
        <f>+IF(INDEX('[1]Budget B+R'!$A$1:$M$182,MATCH('import-vte detail'!A6776,'[1]Budget B+R'!$A$1:$A$182,0),MATCH('import-vte detail'!I6776,'[1]Budget B+R'!$A$1:$M$1,0))&gt;0,INDEX('[1]Budget B+R'!$A$1:$M$182,MATCH('import-vte detail'!A6776,'[1]Budget B+R'!$A$1:$A$182,0),MATCH('import-vte detail'!I6776,'[1]Budget B+R'!$A$1:$M$1,0)),0)</f>
        <v>375</v>
      </c>
      <c r="G6776" s="17">
        <f>+IF(INDEX('[1]Budget B+R'!$A$1:$M$182,MATCH('import-vte detail'!A6776,'[1]Budget B+R'!$A$1:$A$182,0),MATCH('import-vte detail'!I6776,'[1]Budget B+R'!$A$1:$M$1,0))&lt;0,INDEX('[1]Budget B+R'!$A$1:$M$182,MATCH('import-vte detail'!A6776,'[1]Budget B+R'!$A$1:$A$182,0),MATCH('import-vte detail'!I6776,'[1]Budget B+R'!$A$1:$M$1,0))*-1,0)</f>
        <v>0</v>
      </c>
      <c r="H6776" s="17"/>
      <c r="I6776">
        <v>7</v>
      </c>
      <c r="J6776" s="6">
        <f t="shared" si="105"/>
        <v>375</v>
      </c>
      <c r="K6776" t="s">
        <v>395</v>
      </c>
    </row>
    <row r="6777" spans="1:11" hidden="1" x14ac:dyDescent="0.25">
      <c r="A6777" s="16">
        <v>60400</v>
      </c>
      <c r="B6777" s="16" t="s">
        <v>864</v>
      </c>
      <c r="C6777" s="16" t="s">
        <v>877</v>
      </c>
      <c r="D6777" s="16" t="s">
        <v>402</v>
      </c>
      <c r="E6777" s="16" t="s">
        <v>394</v>
      </c>
      <c r="F6777" s="17">
        <f>+IF(INDEX('[1]Budget B+R'!$A$1:$M$182,MATCH('import-vte detail'!A6777,'[1]Budget B+R'!$A$1:$A$182,0),MATCH('import-vte detail'!I6777,'[1]Budget B+R'!$A$1:$M$1,0))&gt;0,INDEX('[1]Budget B+R'!$A$1:$M$182,MATCH('import-vte detail'!A6777,'[1]Budget B+R'!$A$1:$A$182,0),MATCH('import-vte detail'!I6777,'[1]Budget B+R'!$A$1:$M$1,0)),0)</f>
        <v>375</v>
      </c>
      <c r="G6777" s="17">
        <f>+IF(INDEX('[1]Budget B+R'!$A$1:$M$182,MATCH('import-vte detail'!A6777,'[1]Budget B+R'!$A$1:$A$182,0),MATCH('import-vte detail'!I6777,'[1]Budget B+R'!$A$1:$M$1,0))&lt;0,INDEX('[1]Budget B+R'!$A$1:$M$182,MATCH('import-vte detail'!A6777,'[1]Budget B+R'!$A$1:$A$182,0),MATCH('import-vte detail'!I6777,'[1]Budget B+R'!$A$1:$M$1,0))*-1,0)</f>
        <v>0</v>
      </c>
      <c r="H6777" s="17"/>
      <c r="I6777">
        <v>8</v>
      </c>
      <c r="J6777" s="6">
        <f t="shared" si="105"/>
        <v>375</v>
      </c>
      <c r="K6777" t="s">
        <v>395</v>
      </c>
    </row>
    <row r="6778" spans="1:11" hidden="1" x14ac:dyDescent="0.25">
      <c r="A6778" s="16">
        <v>60400</v>
      </c>
      <c r="B6778" s="16" t="s">
        <v>864</v>
      </c>
      <c r="C6778" s="16" t="s">
        <v>877</v>
      </c>
      <c r="D6778" s="16" t="s">
        <v>403</v>
      </c>
      <c r="E6778" s="16" t="s">
        <v>394</v>
      </c>
      <c r="F6778" s="17">
        <f>+IF(INDEX('[1]Budget B+R'!$A$1:$M$182,MATCH('import-vte detail'!A6778,'[1]Budget B+R'!$A$1:$A$182,0),MATCH('import-vte detail'!I6778,'[1]Budget B+R'!$A$1:$M$1,0))&gt;0,INDEX('[1]Budget B+R'!$A$1:$M$182,MATCH('import-vte detail'!A6778,'[1]Budget B+R'!$A$1:$A$182,0),MATCH('import-vte detail'!I6778,'[1]Budget B+R'!$A$1:$M$1,0)),0)</f>
        <v>375</v>
      </c>
      <c r="G6778" s="17">
        <f>+IF(INDEX('[1]Budget B+R'!$A$1:$M$182,MATCH('import-vte detail'!A6778,'[1]Budget B+R'!$A$1:$A$182,0),MATCH('import-vte detail'!I6778,'[1]Budget B+R'!$A$1:$M$1,0))&lt;0,INDEX('[1]Budget B+R'!$A$1:$M$182,MATCH('import-vte detail'!A6778,'[1]Budget B+R'!$A$1:$A$182,0),MATCH('import-vte detail'!I6778,'[1]Budget B+R'!$A$1:$M$1,0))*-1,0)</f>
        <v>0</v>
      </c>
      <c r="H6778" s="17"/>
      <c r="I6778">
        <v>9</v>
      </c>
      <c r="J6778" s="6">
        <f t="shared" si="105"/>
        <v>375</v>
      </c>
      <c r="K6778" t="s">
        <v>395</v>
      </c>
    </row>
    <row r="6779" spans="1:11" hidden="1" x14ac:dyDescent="0.25">
      <c r="A6779" s="16">
        <v>60400</v>
      </c>
      <c r="B6779" s="16" t="s">
        <v>864</v>
      </c>
      <c r="C6779" s="16" t="s">
        <v>877</v>
      </c>
      <c r="D6779" s="16" t="s">
        <v>404</v>
      </c>
      <c r="E6779" s="16" t="s">
        <v>394</v>
      </c>
      <c r="F6779" s="17">
        <f>+IF(INDEX('[1]Budget B+R'!$A$1:$M$182,MATCH('import-vte detail'!A6779,'[1]Budget B+R'!$A$1:$A$182,0),MATCH('import-vte detail'!I6779,'[1]Budget B+R'!$A$1:$M$1,0))&gt;0,INDEX('[1]Budget B+R'!$A$1:$M$182,MATCH('import-vte detail'!A6779,'[1]Budget B+R'!$A$1:$A$182,0),MATCH('import-vte detail'!I6779,'[1]Budget B+R'!$A$1:$M$1,0)),0)</f>
        <v>375</v>
      </c>
      <c r="G6779" s="17">
        <f>+IF(INDEX('[1]Budget B+R'!$A$1:$M$182,MATCH('import-vte detail'!A6779,'[1]Budget B+R'!$A$1:$A$182,0),MATCH('import-vte detail'!I6779,'[1]Budget B+R'!$A$1:$M$1,0))&lt;0,INDEX('[1]Budget B+R'!$A$1:$M$182,MATCH('import-vte detail'!A6779,'[1]Budget B+R'!$A$1:$A$182,0),MATCH('import-vte detail'!I6779,'[1]Budget B+R'!$A$1:$M$1,0))*-1,0)</f>
        <v>0</v>
      </c>
      <c r="H6779" s="17"/>
      <c r="I6779">
        <v>10</v>
      </c>
      <c r="J6779" s="6">
        <f t="shared" si="105"/>
        <v>375</v>
      </c>
      <c r="K6779" t="s">
        <v>395</v>
      </c>
    </row>
    <row r="6780" spans="1:11" hidden="1" x14ac:dyDescent="0.25">
      <c r="A6780" s="16">
        <v>60400</v>
      </c>
      <c r="B6780" s="16" t="s">
        <v>864</v>
      </c>
      <c r="C6780" s="16" t="s">
        <v>877</v>
      </c>
      <c r="D6780" s="16" t="s">
        <v>405</v>
      </c>
      <c r="E6780" s="16" t="s">
        <v>394</v>
      </c>
      <c r="F6780" s="17">
        <f>+IF(INDEX('[1]Budget B+R'!$A$1:$M$182,MATCH('import-vte detail'!A6780,'[1]Budget B+R'!$A$1:$A$182,0),MATCH('import-vte detail'!I6780,'[1]Budget B+R'!$A$1:$M$1,0))&gt;0,INDEX('[1]Budget B+R'!$A$1:$M$182,MATCH('import-vte detail'!A6780,'[1]Budget B+R'!$A$1:$A$182,0),MATCH('import-vte detail'!I6780,'[1]Budget B+R'!$A$1:$M$1,0)),0)</f>
        <v>375</v>
      </c>
      <c r="G6780" s="17">
        <f>+IF(INDEX('[1]Budget B+R'!$A$1:$M$182,MATCH('import-vte detail'!A6780,'[1]Budget B+R'!$A$1:$A$182,0),MATCH('import-vte detail'!I6780,'[1]Budget B+R'!$A$1:$M$1,0))&lt;0,INDEX('[1]Budget B+R'!$A$1:$M$182,MATCH('import-vte detail'!A6780,'[1]Budget B+R'!$A$1:$A$182,0),MATCH('import-vte detail'!I6780,'[1]Budget B+R'!$A$1:$M$1,0))*-1,0)</f>
        <v>0</v>
      </c>
      <c r="H6780" s="17"/>
      <c r="I6780">
        <v>11</v>
      </c>
      <c r="J6780" s="6">
        <f t="shared" si="105"/>
        <v>375</v>
      </c>
      <c r="K6780" t="s">
        <v>395</v>
      </c>
    </row>
    <row r="6781" spans="1:11" hidden="1" x14ac:dyDescent="0.25">
      <c r="A6781" s="16">
        <v>60400</v>
      </c>
      <c r="B6781" s="16" t="s">
        <v>864</v>
      </c>
      <c r="C6781" s="16" t="s">
        <v>877</v>
      </c>
      <c r="D6781" s="16" t="s">
        <v>406</v>
      </c>
      <c r="E6781" s="16" t="s">
        <v>394</v>
      </c>
      <c r="F6781" s="17">
        <f>+IF(INDEX('[1]Budget B+R'!$A$1:$M$182,MATCH('import-vte detail'!A6781,'[1]Budget B+R'!$A$1:$A$182,0),MATCH('import-vte detail'!I6781,'[1]Budget B+R'!$A$1:$M$1,0))&gt;0,INDEX('[1]Budget B+R'!$A$1:$M$182,MATCH('import-vte detail'!A6781,'[1]Budget B+R'!$A$1:$A$182,0),MATCH('import-vte detail'!I6781,'[1]Budget B+R'!$A$1:$M$1,0)),0)</f>
        <v>375</v>
      </c>
      <c r="G6781" s="17">
        <f>+IF(INDEX('[1]Budget B+R'!$A$1:$M$182,MATCH('import-vte detail'!A6781,'[1]Budget B+R'!$A$1:$A$182,0),MATCH('import-vte detail'!I6781,'[1]Budget B+R'!$A$1:$M$1,0))&lt;0,INDEX('[1]Budget B+R'!$A$1:$M$182,MATCH('import-vte detail'!A6781,'[1]Budget B+R'!$A$1:$A$182,0),MATCH('import-vte detail'!I6781,'[1]Budget B+R'!$A$1:$M$1,0))*-1,0)</f>
        <v>0</v>
      </c>
      <c r="H6781" s="17"/>
      <c r="I6781">
        <v>12</v>
      </c>
      <c r="J6781" s="6">
        <f t="shared" si="105"/>
        <v>375</v>
      </c>
      <c r="K6781" t="s">
        <v>395</v>
      </c>
    </row>
    <row r="6782" spans="1:11" hidden="1" x14ac:dyDescent="0.25">
      <c r="A6782" s="18">
        <v>60450</v>
      </c>
      <c r="B6782" s="16" t="s">
        <v>864</v>
      </c>
      <c r="C6782" s="16" t="s">
        <v>878</v>
      </c>
      <c r="D6782" s="16" t="s">
        <v>393</v>
      </c>
      <c r="E6782" s="16" t="s">
        <v>394</v>
      </c>
      <c r="F6782" s="17">
        <f>+IF(INDEX('[1]Budget B+R'!$A$1:$M$182,MATCH('import-vte detail'!A6782,'[1]Budget B+R'!$A$1:$A$182,0),MATCH('import-vte detail'!I6782,'[1]Budget B+R'!$A$1:$M$1,0))&gt;0,INDEX('[1]Budget B+R'!$A$1:$M$182,MATCH('import-vte detail'!A6782,'[1]Budget B+R'!$A$1:$A$182,0),MATCH('import-vte detail'!I6782,'[1]Budget B+R'!$A$1:$M$1,0)),0)</f>
        <v>6352</v>
      </c>
      <c r="G6782" s="17">
        <f>+IF(INDEX('[1]Budget B+R'!$A$1:$M$182,MATCH('import-vte detail'!A6782,'[1]Budget B+R'!$A$1:$A$182,0),MATCH('import-vte detail'!I6782,'[1]Budget B+R'!$A$1:$M$1,0))&lt;0,INDEX('[1]Budget B+R'!$A$1:$M$182,MATCH('import-vte detail'!A6782,'[1]Budget B+R'!$A$1:$A$182,0),MATCH('import-vte detail'!I6782,'[1]Budget B+R'!$A$1:$M$1,0))*-1,0)</f>
        <v>0</v>
      </c>
      <c r="H6782" s="17"/>
      <c r="I6782">
        <v>1</v>
      </c>
      <c r="J6782" s="6">
        <f t="shared" si="105"/>
        <v>6352</v>
      </c>
      <c r="K6782" t="s">
        <v>395</v>
      </c>
    </row>
    <row r="6783" spans="1:11" hidden="1" x14ac:dyDescent="0.25">
      <c r="A6783" s="16">
        <v>60450</v>
      </c>
      <c r="B6783" s="16" t="s">
        <v>864</v>
      </c>
      <c r="C6783" s="16" t="s">
        <v>878</v>
      </c>
      <c r="D6783" s="16" t="s">
        <v>396</v>
      </c>
      <c r="E6783" s="16" t="s">
        <v>394</v>
      </c>
      <c r="F6783" s="17">
        <f>+IF(INDEX('[1]Budget B+R'!$A$1:$M$182,MATCH('import-vte detail'!A6783,'[1]Budget B+R'!$A$1:$A$182,0),MATCH('import-vte detail'!I6783,'[1]Budget B+R'!$A$1:$M$1,0))&gt;0,INDEX('[1]Budget B+R'!$A$1:$M$182,MATCH('import-vte detail'!A6783,'[1]Budget B+R'!$A$1:$A$182,0),MATCH('import-vte detail'!I6783,'[1]Budget B+R'!$A$1:$M$1,0)),0)</f>
        <v>6352</v>
      </c>
      <c r="G6783" s="17">
        <f>+IF(INDEX('[1]Budget B+R'!$A$1:$M$182,MATCH('import-vte detail'!A6783,'[1]Budget B+R'!$A$1:$A$182,0),MATCH('import-vte detail'!I6783,'[1]Budget B+R'!$A$1:$M$1,0))&lt;0,INDEX('[1]Budget B+R'!$A$1:$M$182,MATCH('import-vte detail'!A6783,'[1]Budget B+R'!$A$1:$A$182,0),MATCH('import-vte detail'!I6783,'[1]Budget B+R'!$A$1:$M$1,0))*-1,0)</f>
        <v>0</v>
      </c>
      <c r="H6783" s="17"/>
      <c r="I6783">
        <v>2</v>
      </c>
      <c r="J6783" s="6">
        <f t="shared" si="105"/>
        <v>6352</v>
      </c>
      <c r="K6783" t="s">
        <v>395</v>
      </c>
    </row>
    <row r="6784" spans="1:11" hidden="1" x14ac:dyDescent="0.25">
      <c r="A6784" s="16">
        <v>60450</v>
      </c>
      <c r="B6784" s="16" t="s">
        <v>864</v>
      </c>
      <c r="C6784" s="16" t="s">
        <v>878</v>
      </c>
      <c r="D6784" s="16" t="s">
        <v>397</v>
      </c>
      <c r="E6784" s="16" t="s">
        <v>394</v>
      </c>
      <c r="F6784" s="17">
        <f>+IF(INDEX('[1]Budget B+R'!$A$1:$M$182,MATCH('import-vte detail'!A6784,'[1]Budget B+R'!$A$1:$A$182,0),MATCH('import-vte detail'!I6784,'[1]Budget B+R'!$A$1:$M$1,0))&gt;0,INDEX('[1]Budget B+R'!$A$1:$M$182,MATCH('import-vte detail'!A6784,'[1]Budget B+R'!$A$1:$A$182,0),MATCH('import-vte detail'!I6784,'[1]Budget B+R'!$A$1:$M$1,0)),0)</f>
        <v>6352</v>
      </c>
      <c r="G6784" s="17">
        <f>+IF(INDEX('[1]Budget B+R'!$A$1:$M$182,MATCH('import-vte detail'!A6784,'[1]Budget B+R'!$A$1:$A$182,0),MATCH('import-vte detail'!I6784,'[1]Budget B+R'!$A$1:$M$1,0))&lt;0,INDEX('[1]Budget B+R'!$A$1:$M$182,MATCH('import-vte detail'!A6784,'[1]Budget B+R'!$A$1:$A$182,0),MATCH('import-vte detail'!I6784,'[1]Budget B+R'!$A$1:$M$1,0))*-1,0)</f>
        <v>0</v>
      </c>
      <c r="H6784" s="17"/>
      <c r="I6784">
        <v>3</v>
      </c>
      <c r="J6784" s="6">
        <f t="shared" si="105"/>
        <v>6352</v>
      </c>
      <c r="K6784" t="s">
        <v>395</v>
      </c>
    </row>
    <row r="6785" spans="1:11" hidden="1" x14ac:dyDescent="0.25">
      <c r="A6785" s="16">
        <v>60450</v>
      </c>
      <c r="B6785" s="16" t="s">
        <v>864</v>
      </c>
      <c r="C6785" s="16" t="s">
        <v>878</v>
      </c>
      <c r="D6785" s="16" t="s">
        <v>398</v>
      </c>
      <c r="E6785" s="16" t="s">
        <v>394</v>
      </c>
      <c r="F6785" s="17">
        <f>+IF(INDEX('[1]Budget B+R'!$A$1:$M$182,MATCH('import-vte detail'!A6785,'[1]Budget B+R'!$A$1:$A$182,0),MATCH('import-vte detail'!I6785,'[1]Budget B+R'!$A$1:$M$1,0))&gt;0,INDEX('[1]Budget B+R'!$A$1:$M$182,MATCH('import-vte detail'!A6785,'[1]Budget B+R'!$A$1:$A$182,0),MATCH('import-vte detail'!I6785,'[1]Budget B+R'!$A$1:$M$1,0)),0)</f>
        <v>6352</v>
      </c>
      <c r="G6785" s="17">
        <f>+IF(INDEX('[1]Budget B+R'!$A$1:$M$182,MATCH('import-vte detail'!A6785,'[1]Budget B+R'!$A$1:$A$182,0),MATCH('import-vte detail'!I6785,'[1]Budget B+R'!$A$1:$M$1,0))&lt;0,INDEX('[1]Budget B+R'!$A$1:$M$182,MATCH('import-vte detail'!A6785,'[1]Budget B+R'!$A$1:$A$182,0),MATCH('import-vte detail'!I6785,'[1]Budget B+R'!$A$1:$M$1,0))*-1,0)</f>
        <v>0</v>
      </c>
      <c r="H6785" s="17"/>
      <c r="I6785">
        <v>4</v>
      </c>
      <c r="J6785" s="6">
        <f t="shared" si="105"/>
        <v>6352</v>
      </c>
      <c r="K6785" t="s">
        <v>395</v>
      </c>
    </row>
    <row r="6786" spans="1:11" hidden="1" x14ac:dyDescent="0.25">
      <c r="A6786" s="16">
        <v>60450</v>
      </c>
      <c r="B6786" s="16" t="s">
        <v>864</v>
      </c>
      <c r="C6786" s="16" t="s">
        <v>878</v>
      </c>
      <c r="D6786" s="16" t="s">
        <v>399</v>
      </c>
      <c r="E6786" s="16" t="s">
        <v>394</v>
      </c>
      <c r="F6786" s="17">
        <f>+IF(INDEX('[1]Budget B+R'!$A$1:$M$182,MATCH('import-vte detail'!A6786,'[1]Budget B+R'!$A$1:$A$182,0),MATCH('import-vte detail'!I6786,'[1]Budget B+R'!$A$1:$M$1,0))&gt;0,INDEX('[1]Budget B+R'!$A$1:$M$182,MATCH('import-vte detail'!A6786,'[1]Budget B+R'!$A$1:$A$182,0),MATCH('import-vte detail'!I6786,'[1]Budget B+R'!$A$1:$M$1,0)),0)</f>
        <v>6352</v>
      </c>
      <c r="G6786" s="17">
        <f>+IF(INDEX('[1]Budget B+R'!$A$1:$M$182,MATCH('import-vte detail'!A6786,'[1]Budget B+R'!$A$1:$A$182,0),MATCH('import-vte detail'!I6786,'[1]Budget B+R'!$A$1:$M$1,0))&lt;0,INDEX('[1]Budget B+R'!$A$1:$M$182,MATCH('import-vte detail'!A6786,'[1]Budget B+R'!$A$1:$A$182,0),MATCH('import-vte detail'!I6786,'[1]Budget B+R'!$A$1:$M$1,0))*-1,0)</f>
        <v>0</v>
      </c>
      <c r="H6786" s="17"/>
      <c r="I6786">
        <v>5</v>
      </c>
      <c r="J6786" s="6">
        <f t="shared" ref="J6786:J6849" si="106">+F6786-G6786</f>
        <v>6352</v>
      </c>
      <c r="K6786" t="s">
        <v>395</v>
      </c>
    </row>
    <row r="6787" spans="1:11" hidden="1" x14ac:dyDescent="0.25">
      <c r="A6787" s="16">
        <v>60450</v>
      </c>
      <c r="B6787" s="16" t="s">
        <v>864</v>
      </c>
      <c r="C6787" s="16" t="s">
        <v>878</v>
      </c>
      <c r="D6787" s="16" t="s">
        <v>400</v>
      </c>
      <c r="E6787" s="16" t="s">
        <v>394</v>
      </c>
      <c r="F6787" s="17">
        <f>+IF(INDEX('[1]Budget B+R'!$A$1:$M$182,MATCH('import-vte detail'!A6787,'[1]Budget B+R'!$A$1:$A$182,0),MATCH('import-vte detail'!I6787,'[1]Budget B+R'!$A$1:$M$1,0))&gt;0,INDEX('[1]Budget B+R'!$A$1:$M$182,MATCH('import-vte detail'!A6787,'[1]Budget B+R'!$A$1:$A$182,0),MATCH('import-vte detail'!I6787,'[1]Budget B+R'!$A$1:$M$1,0)),0)</f>
        <v>6352</v>
      </c>
      <c r="G6787" s="17">
        <f>+IF(INDEX('[1]Budget B+R'!$A$1:$M$182,MATCH('import-vte detail'!A6787,'[1]Budget B+R'!$A$1:$A$182,0),MATCH('import-vte detail'!I6787,'[1]Budget B+R'!$A$1:$M$1,0))&lt;0,INDEX('[1]Budget B+R'!$A$1:$M$182,MATCH('import-vte detail'!A6787,'[1]Budget B+R'!$A$1:$A$182,0),MATCH('import-vte detail'!I6787,'[1]Budget B+R'!$A$1:$M$1,0))*-1,0)</f>
        <v>0</v>
      </c>
      <c r="H6787" s="17"/>
      <c r="I6787">
        <v>6</v>
      </c>
      <c r="J6787" s="6">
        <f t="shared" si="106"/>
        <v>6352</v>
      </c>
      <c r="K6787" t="s">
        <v>395</v>
      </c>
    </row>
    <row r="6788" spans="1:11" hidden="1" x14ac:dyDescent="0.25">
      <c r="A6788" s="16">
        <v>60450</v>
      </c>
      <c r="B6788" s="16" t="s">
        <v>864</v>
      </c>
      <c r="C6788" s="16" t="s">
        <v>878</v>
      </c>
      <c r="D6788" s="16" t="s">
        <v>401</v>
      </c>
      <c r="E6788" s="16" t="s">
        <v>394</v>
      </c>
      <c r="F6788" s="17">
        <f>+IF(INDEX('[1]Budget B+R'!$A$1:$M$182,MATCH('import-vte detail'!A6788,'[1]Budget B+R'!$A$1:$A$182,0),MATCH('import-vte detail'!I6788,'[1]Budget B+R'!$A$1:$M$1,0))&gt;0,INDEX('[1]Budget B+R'!$A$1:$M$182,MATCH('import-vte detail'!A6788,'[1]Budget B+R'!$A$1:$A$182,0),MATCH('import-vte detail'!I6788,'[1]Budget B+R'!$A$1:$M$1,0)),0)</f>
        <v>6352</v>
      </c>
      <c r="G6788" s="17">
        <f>+IF(INDEX('[1]Budget B+R'!$A$1:$M$182,MATCH('import-vte detail'!A6788,'[1]Budget B+R'!$A$1:$A$182,0),MATCH('import-vte detail'!I6788,'[1]Budget B+R'!$A$1:$M$1,0))&lt;0,INDEX('[1]Budget B+R'!$A$1:$M$182,MATCH('import-vte detail'!A6788,'[1]Budget B+R'!$A$1:$A$182,0),MATCH('import-vte detail'!I6788,'[1]Budget B+R'!$A$1:$M$1,0))*-1,0)</f>
        <v>0</v>
      </c>
      <c r="H6788" s="17"/>
      <c r="I6788">
        <v>7</v>
      </c>
      <c r="J6788" s="6">
        <f t="shared" si="106"/>
        <v>6352</v>
      </c>
      <c r="K6788" t="s">
        <v>395</v>
      </c>
    </row>
    <row r="6789" spans="1:11" hidden="1" x14ac:dyDescent="0.25">
      <c r="A6789" s="16">
        <v>60450</v>
      </c>
      <c r="B6789" s="16" t="s">
        <v>864</v>
      </c>
      <c r="C6789" s="16" t="s">
        <v>878</v>
      </c>
      <c r="D6789" s="16" t="s">
        <v>402</v>
      </c>
      <c r="E6789" s="16" t="s">
        <v>394</v>
      </c>
      <c r="F6789" s="17">
        <f>+IF(INDEX('[1]Budget B+R'!$A$1:$M$182,MATCH('import-vte detail'!A6789,'[1]Budget B+R'!$A$1:$A$182,0),MATCH('import-vte detail'!I6789,'[1]Budget B+R'!$A$1:$M$1,0))&gt;0,INDEX('[1]Budget B+R'!$A$1:$M$182,MATCH('import-vte detail'!A6789,'[1]Budget B+R'!$A$1:$A$182,0),MATCH('import-vte detail'!I6789,'[1]Budget B+R'!$A$1:$M$1,0)),0)</f>
        <v>6352</v>
      </c>
      <c r="G6789" s="17">
        <f>+IF(INDEX('[1]Budget B+R'!$A$1:$M$182,MATCH('import-vte detail'!A6789,'[1]Budget B+R'!$A$1:$A$182,0),MATCH('import-vte detail'!I6789,'[1]Budget B+R'!$A$1:$M$1,0))&lt;0,INDEX('[1]Budget B+R'!$A$1:$M$182,MATCH('import-vte detail'!A6789,'[1]Budget B+R'!$A$1:$A$182,0),MATCH('import-vte detail'!I6789,'[1]Budget B+R'!$A$1:$M$1,0))*-1,0)</f>
        <v>0</v>
      </c>
      <c r="H6789" s="17"/>
      <c r="I6789">
        <v>8</v>
      </c>
      <c r="J6789" s="6">
        <f t="shared" si="106"/>
        <v>6352</v>
      </c>
      <c r="K6789" t="s">
        <v>395</v>
      </c>
    </row>
    <row r="6790" spans="1:11" hidden="1" x14ac:dyDescent="0.25">
      <c r="A6790" s="16">
        <v>60450</v>
      </c>
      <c r="B6790" s="16" t="s">
        <v>864</v>
      </c>
      <c r="C6790" s="16" t="s">
        <v>878</v>
      </c>
      <c r="D6790" s="16" t="s">
        <v>403</v>
      </c>
      <c r="E6790" s="16" t="s">
        <v>394</v>
      </c>
      <c r="F6790" s="17">
        <f>+IF(INDEX('[1]Budget B+R'!$A$1:$M$182,MATCH('import-vte detail'!A6790,'[1]Budget B+R'!$A$1:$A$182,0),MATCH('import-vte detail'!I6790,'[1]Budget B+R'!$A$1:$M$1,0))&gt;0,INDEX('[1]Budget B+R'!$A$1:$M$182,MATCH('import-vte detail'!A6790,'[1]Budget B+R'!$A$1:$A$182,0),MATCH('import-vte detail'!I6790,'[1]Budget B+R'!$A$1:$M$1,0)),0)</f>
        <v>6352</v>
      </c>
      <c r="G6790" s="17">
        <f>+IF(INDEX('[1]Budget B+R'!$A$1:$M$182,MATCH('import-vte detail'!A6790,'[1]Budget B+R'!$A$1:$A$182,0),MATCH('import-vte detail'!I6790,'[1]Budget B+R'!$A$1:$M$1,0))&lt;0,INDEX('[1]Budget B+R'!$A$1:$M$182,MATCH('import-vte detail'!A6790,'[1]Budget B+R'!$A$1:$A$182,0),MATCH('import-vte detail'!I6790,'[1]Budget B+R'!$A$1:$M$1,0))*-1,0)</f>
        <v>0</v>
      </c>
      <c r="H6790" s="17"/>
      <c r="I6790">
        <v>9</v>
      </c>
      <c r="J6790" s="6">
        <f t="shared" si="106"/>
        <v>6352</v>
      </c>
      <c r="K6790" t="s">
        <v>395</v>
      </c>
    </row>
    <row r="6791" spans="1:11" hidden="1" x14ac:dyDescent="0.25">
      <c r="A6791" s="16">
        <v>60450</v>
      </c>
      <c r="B6791" s="16" t="s">
        <v>864</v>
      </c>
      <c r="C6791" s="16" t="s">
        <v>878</v>
      </c>
      <c r="D6791" s="16" t="s">
        <v>404</v>
      </c>
      <c r="E6791" s="16" t="s">
        <v>394</v>
      </c>
      <c r="F6791" s="17">
        <f>+IF(INDEX('[1]Budget B+R'!$A$1:$M$182,MATCH('import-vte detail'!A6791,'[1]Budget B+R'!$A$1:$A$182,0),MATCH('import-vte detail'!I6791,'[1]Budget B+R'!$A$1:$M$1,0))&gt;0,INDEX('[1]Budget B+R'!$A$1:$M$182,MATCH('import-vte detail'!A6791,'[1]Budget B+R'!$A$1:$A$182,0),MATCH('import-vte detail'!I6791,'[1]Budget B+R'!$A$1:$M$1,0)),0)</f>
        <v>6352</v>
      </c>
      <c r="G6791" s="17">
        <f>+IF(INDEX('[1]Budget B+R'!$A$1:$M$182,MATCH('import-vte detail'!A6791,'[1]Budget B+R'!$A$1:$A$182,0),MATCH('import-vte detail'!I6791,'[1]Budget B+R'!$A$1:$M$1,0))&lt;0,INDEX('[1]Budget B+R'!$A$1:$M$182,MATCH('import-vte detail'!A6791,'[1]Budget B+R'!$A$1:$A$182,0),MATCH('import-vte detail'!I6791,'[1]Budget B+R'!$A$1:$M$1,0))*-1,0)</f>
        <v>0</v>
      </c>
      <c r="H6791" s="17"/>
      <c r="I6791">
        <v>10</v>
      </c>
      <c r="J6791" s="6">
        <f t="shared" si="106"/>
        <v>6352</v>
      </c>
      <c r="K6791" t="s">
        <v>395</v>
      </c>
    </row>
    <row r="6792" spans="1:11" hidden="1" x14ac:dyDescent="0.25">
      <c r="A6792" s="16">
        <v>60450</v>
      </c>
      <c r="B6792" s="16" t="s">
        <v>864</v>
      </c>
      <c r="C6792" s="16" t="s">
        <v>878</v>
      </c>
      <c r="D6792" s="16" t="s">
        <v>405</v>
      </c>
      <c r="E6792" s="16" t="s">
        <v>394</v>
      </c>
      <c r="F6792" s="17">
        <f>+IF(INDEX('[1]Budget B+R'!$A$1:$M$182,MATCH('import-vte detail'!A6792,'[1]Budget B+R'!$A$1:$A$182,0),MATCH('import-vte detail'!I6792,'[1]Budget B+R'!$A$1:$M$1,0))&gt;0,INDEX('[1]Budget B+R'!$A$1:$M$182,MATCH('import-vte detail'!A6792,'[1]Budget B+R'!$A$1:$A$182,0),MATCH('import-vte detail'!I6792,'[1]Budget B+R'!$A$1:$M$1,0)),0)</f>
        <v>6352</v>
      </c>
      <c r="G6792" s="17">
        <f>+IF(INDEX('[1]Budget B+R'!$A$1:$M$182,MATCH('import-vte detail'!A6792,'[1]Budget B+R'!$A$1:$A$182,0),MATCH('import-vte detail'!I6792,'[1]Budget B+R'!$A$1:$M$1,0))&lt;0,INDEX('[1]Budget B+R'!$A$1:$M$182,MATCH('import-vte detail'!A6792,'[1]Budget B+R'!$A$1:$A$182,0),MATCH('import-vte detail'!I6792,'[1]Budget B+R'!$A$1:$M$1,0))*-1,0)</f>
        <v>0</v>
      </c>
      <c r="H6792" s="17"/>
      <c r="I6792">
        <v>11</v>
      </c>
      <c r="J6792" s="6">
        <f t="shared" si="106"/>
        <v>6352</v>
      </c>
      <c r="K6792" t="s">
        <v>395</v>
      </c>
    </row>
    <row r="6793" spans="1:11" hidden="1" x14ac:dyDescent="0.25">
      <c r="A6793" s="16">
        <v>60450</v>
      </c>
      <c r="B6793" s="16" t="s">
        <v>864</v>
      </c>
      <c r="C6793" s="16" t="s">
        <v>878</v>
      </c>
      <c r="D6793" s="16" t="s">
        <v>406</v>
      </c>
      <c r="E6793" s="16" t="s">
        <v>394</v>
      </c>
      <c r="F6793" s="17">
        <f>+IF(INDEX('[1]Budget B+R'!$A$1:$M$182,MATCH('import-vte detail'!A6793,'[1]Budget B+R'!$A$1:$A$182,0),MATCH('import-vte detail'!I6793,'[1]Budget B+R'!$A$1:$M$1,0))&gt;0,INDEX('[1]Budget B+R'!$A$1:$M$182,MATCH('import-vte detail'!A6793,'[1]Budget B+R'!$A$1:$A$182,0),MATCH('import-vte detail'!I6793,'[1]Budget B+R'!$A$1:$M$1,0)),0)</f>
        <v>6352</v>
      </c>
      <c r="G6793" s="17">
        <f>+IF(INDEX('[1]Budget B+R'!$A$1:$M$182,MATCH('import-vte detail'!A6793,'[1]Budget B+R'!$A$1:$A$182,0),MATCH('import-vte detail'!I6793,'[1]Budget B+R'!$A$1:$M$1,0))&lt;0,INDEX('[1]Budget B+R'!$A$1:$M$182,MATCH('import-vte detail'!A6793,'[1]Budget B+R'!$A$1:$A$182,0),MATCH('import-vte detail'!I6793,'[1]Budget B+R'!$A$1:$M$1,0))*-1,0)</f>
        <v>0</v>
      </c>
      <c r="H6793" s="17"/>
      <c r="I6793">
        <v>12</v>
      </c>
      <c r="J6793" s="6">
        <f t="shared" si="106"/>
        <v>6352</v>
      </c>
      <c r="K6793" t="s">
        <v>395</v>
      </c>
    </row>
    <row r="6794" spans="1:11" hidden="1" x14ac:dyDescent="0.25">
      <c r="A6794" s="18">
        <v>60550</v>
      </c>
      <c r="B6794" s="16" t="s">
        <v>864</v>
      </c>
      <c r="C6794" s="16" t="s">
        <v>877</v>
      </c>
      <c r="D6794" s="16" t="s">
        <v>393</v>
      </c>
      <c r="E6794" s="16" t="s">
        <v>394</v>
      </c>
      <c r="F6794" s="17">
        <f>+IF(INDEX('[1]Budget B+R'!$A$1:$M$182,MATCH('import-vte detail'!A6794,'[1]Budget B+R'!$A$1:$A$182,0),MATCH('import-vte detail'!I6794,'[1]Budget B+R'!$A$1:$M$1,0))&gt;0,INDEX('[1]Budget B+R'!$A$1:$M$182,MATCH('import-vte detail'!A6794,'[1]Budget B+R'!$A$1:$A$182,0),MATCH('import-vte detail'!I6794,'[1]Budget B+R'!$A$1:$M$1,0)),0)</f>
        <v>6421</v>
      </c>
      <c r="G6794" s="17">
        <f>+IF(INDEX('[1]Budget B+R'!$A$1:$M$182,MATCH('import-vte detail'!A6794,'[1]Budget B+R'!$A$1:$A$182,0),MATCH('import-vte detail'!I6794,'[1]Budget B+R'!$A$1:$M$1,0))&lt;0,INDEX('[1]Budget B+R'!$A$1:$M$182,MATCH('import-vte detail'!A6794,'[1]Budget B+R'!$A$1:$A$182,0),MATCH('import-vte detail'!I6794,'[1]Budget B+R'!$A$1:$M$1,0))*-1,0)</f>
        <v>0</v>
      </c>
      <c r="H6794" s="17"/>
      <c r="I6794">
        <v>1</v>
      </c>
      <c r="J6794" s="6">
        <f t="shared" si="106"/>
        <v>6421</v>
      </c>
      <c r="K6794" t="s">
        <v>395</v>
      </c>
    </row>
    <row r="6795" spans="1:11" hidden="1" x14ac:dyDescent="0.25">
      <c r="A6795" s="16">
        <v>60550</v>
      </c>
      <c r="B6795" s="16" t="s">
        <v>864</v>
      </c>
      <c r="C6795" s="16" t="s">
        <v>877</v>
      </c>
      <c r="D6795" s="16" t="s">
        <v>396</v>
      </c>
      <c r="E6795" s="16" t="s">
        <v>394</v>
      </c>
      <c r="F6795" s="17">
        <f>+IF(INDEX('[1]Budget B+R'!$A$1:$M$182,MATCH('import-vte detail'!A6795,'[1]Budget B+R'!$A$1:$A$182,0),MATCH('import-vte detail'!I6795,'[1]Budget B+R'!$A$1:$M$1,0))&gt;0,INDEX('[1]Budget B+R'!$A$1:$M$182,MATCH('import-vte detail'!A6795,'[1]Budget B+R'!$A$1:$A$182,0),MATCH('import-vte detail'!I6795,'[1]Budget B+R'!$A$1:$M$1,0)),0)</f>
        <v>6421</v>
      </c>
      <c r="G6795" s="17">
        <f>+IF(INDEX('[1]Budget B+R'!$A$1:$M$182,MATCH('import-vte detail'!A6795,'[1]Budget B+R'!$A$1:$A$182,0),MATCH('import-vte detail'!I6795,'[1]Budget B+R'!$A$1:$M$1,0))&lt;0,INDEX('[1]Budget B+R'!$A$1:$M$182,MATCH('import-vte detail'!A6795,'[1]Budget B+R'!$A$1:$A$182,0),MATCH('import-vte detail'!I6795,'[1]Budget B+R'!$A$1:$M$1,0))*-1,0)</f>
        <v>0</v>
      </c>
      <c r="H6795" s="17"/>
      <c r="I6795">
        <v>2</v>
      </c>
      <c r="J6795" s="6">
        <f t="shared" si="106"/>
        <v>6421</v>
      </c>
      <c r="K6795" t="s">
        <v>395</v>
      </c>
    </row>
    <row r="6796" spans="1:11" hidden="1" x14ac:dyDescent="0.25">
      <c r="A6796" s="16">
        <v>60550</v>
      </c>
      <c r="B6796" s="16" t="s">
        <v>864</v>
      </c>
      <c r="C6796" s="16" t="s">
        <v>877</v>
      </c>
      <c r="D6796" s="16" t="s">
        <v>397</v>
      </c>
      <c r="E6796" s="16" t="s">
        <v>394</v>
      </c>
      <c r="F6796" s="17">
        <f>+IF(INDEX('[1]Budget B+R'!$A$1:$M$182,MATCH('import-vte detail'!A6796,'[1]Budget B+R'!$A$1:$A$182,0),MATCH('import-vte detail'!I6796,'[1]Budget B+R'!$A$1:$M$1,0))&gt;0,INDEX('[1]Budget B+R'!$A$1:$M$182,MATCH('import-vte detail'!A6796,'[1]Budget B+R'!$A$1:$A$182,0),MATCH('import-vte detail'!I6796,'[1]Budget B+R'!$A$1:$M$1,0)),0)</f>
        <v>6421</v>
      </c>
      <c r="G6796" s="17">
        <f>+IF(INDEX('[1]Budget B+R'!$A$1:$M$182,MATCH('import-vte detail'!A6796,'[1]Budget B+R'!$A$1:$A$182,0),MATCH('import-vte detail'!I6796,'[1]Budget B+R'!$A$1:$M$1,0))&lt;0,INDEX('[1]Budget B+R'!$A$1:$M$182,MATCH('import-vte detail'!A6796,'[1]Budget B+R'!$A$1:$A$182,0),MATCH('import-vte detail'!I6796,'[1]Budget B+R'!$A$1:$M$1,0))*-1,0)</f>
        <v>0</v>
      </c>
      <c r="H6796" s="17"/>
      <c r="I6796">
        <v>3</v>
      </c>
      <c r="J6796" s="6">
        <f t="shared" si="106"/>
        <v>6421</v>
      </c>
      <c r="K6796" t="s">
        <v>395</v>
      </c>
    </row>
    <row r="6797" spans="1:11" hidden="1" x14ac:dyDescent="0.25">
      <c r="A6797" s="16">
        <v>60550</v>
      </c>
      <c r="B6797" s="16" t="s">
        <v>864</v>
      </c>
      <c r="C6797" s="16" t="s">
        <v>877</v>
      </c>
      <c r="D6797" s="16" t="s">
        <v>398</v>
      </c>
      <c r="E6797" s="16" t="s">
        <v>394</v>
      </c>
      <c r="F6797" s="17">
        <f>+IF(INDEX('[1]Budget B+R'!$A$1:$M$182,MATCH('import-vte detail'!A6797,'[1]Budget B+R'!$A$1:$A$182,0),MATCH('import-vte detail'!I6797,'[1]Budget B+R'!$A$1:$M$1,0))&gt;0,INDEX('[1]Budget B+R'!$A$1:$M$182,MATCH('import-vte detail'!A6797,'[1]Budget B+R'!$A$1:$A$182,0),MATCH('import-vte detail'!I6797,'[1]Budget B+R'!$A$1:$M$1,0)),0)</f>
        <v>6420</v>
      </c>
      <c r="G6797" s="17">
        <f>+IF(INDEX('[1]Budget B+R'!$A$1:$M$182,MATCH('import-vte detail'!A6797,'[1]Budget B+R'!$A$1:$A$182,0),MATCH('import-vte detail'!I6797,'[1]Budget B+R'!$A$1:$M$1,0))&lt;0,INDEX('[1]Budget B+R'!$A$1:$M$182,MATCH('import-vte detail'!A6797,'[1]Budget B+R'!$A$1:$A$182,0),MATCH('import-vte detail'!I6797,'[1]Budget B+R'!$A$1:$M$1,0))*-1,0)</f>
        <v>0</v>
      </c>
      <c r="H6797" s="17"/>
      <c r="I6797">
        <v>4</v>
      </c>
      <c r="J6797" s="6">
        <f t="shared" si="106"/>
        <v>6420</v>
      </c>
      <c r="K6797" t="s">
        <v>395</v>
      </c>
    </row>
    <row r="6798" spans="1:11" hidden="1" x14ac:dyDescent="0.25">
      <c r="A6798" s="16">
        <v>60550</v>
      </c>
      <c r="B6798" s="16" t="s">
        <v>864</v>
      </c>
      <c r="C6798" s="16" t="s">
        <v>877</v>
      </c>
      <c r="D6798" s="16" t="s">
        <v>399</v>
      </c>
      <c r="E6798" s="16" t="s">
        <v>394</v>
      </c>
      <c r="F6798" s="17">
        <f>+IF(INDEX('[1]Budget B+R'!$A$1:$M$182,MATCH('import-vte detail'!A6798,'[1]Budget B+R'!$A$1:$A$182,0),MATCH('import-vte detail'!I6798,'[1]Budget B+R'!$A$1:$M$1,0))&gt;0,INDEX('[1]Budget B+R'!$A$1:$M$182,MATCH('import-vte detail'!A6798,'[1]Budget B+R'!$A$1:$A$182,0),MATCH('import-vte detail'!I6798,'[1]Budget B+R'!$A$1:$M$1,0)),0)</f>
        <v>6421</v>
      </c>
      <c r="G6798" s="17">
        <f>+IF(INDEX('[1]Budget B+R'!$A$1:$M$182,MATCH('import-vte detail'!A6798,'[1]Budget B+R'!$A$1:$A$182,0),MATCH('import-vte detail'!I6798,'[1]Budget B+R'!$A$1:$M$1,0))&lt;0,INDEX('[1]Budget B+R'!$A$1:$M$182,MATCH('import-vte detail'!A6798,'[1]Budget B+R'!$A$1:$A$182,0),MATCH('import-vte detail'!I6798,'[1]Budget B+R'!$A$1:$M$1,0))*-1,0)</f>
        <v>0</v>
      </c>
      <c r="H6798" s="17"/>
      <c r="I6798">
        <v>5</v>
      </c>
      <c r="J6798" s="6">
        <f t="shared" si="106"/>
        <v>6421</v>
      </c>
      <c r="K6798" t="s">
        <v>395</v>
      </c>
    </row>
    <row r="6799" spans="1:11" hidden="1" x14ac:dyDescent="0.25">
      <c r="A6799" s="16">
        <v>60550</v>
      </c>
      <c r="B6799" s="16" t="s">
        <v>864</v>
      </c>
      <c r="C6799" s="16" t="s">
        <v>877</v>
      </c>
      <c r="D6799" s="16" t="s">
        <v>400</v>
      </c>
      <c r="E6799" s="16" t="s">
        <v>394</v>
      </c>
      <c r="F6799" s="17">
        <f>+IF(INDEX('[1]Budget B+R'!$A$1:$M$182,MATCH('import-vte detail'!A6799,'[1]Budget B+R'!$A$1:$A$182,0),MATCH('import-vte detail'!I6799,'[1]Budget B+R'!$A$1:$M$1,0))&gt;0,INDEX('[1]Budget B+R'!$A$1:$M$182,MATCH('import-vte detail'!A6799,'[1]Budget B+R'!$A$1:$A$182,0),MATCH('import-vte detail'!I6799,'[1]Budget B+R'!$A$1:$M$1,0)),0)</f>
        <v>6421</v>
      </c>
      <c r="G6799" s="17">
        <f>+IF(INDEX('[1]Budget B+R'!$A$1:$M$182,MATCH('import-vte detail'!A6799,'[1]Budget B+R'!$A$1:$A$182,0),MATCH('import-vte detail'!I6799,'[1]Budget B+R'!$A$1:$M$1,0))&lt;0,INDEX('[1]Budget B+R'!$A$1:$M$182,MATCH('import-vte detail'!A6799,'[1]Budget B+R'!$A$1:$A$182,0),MATCH('import-vte detail'!I6799,'[1]Budget B+R'!$A$1:$M$1,0))*-1,0)</f>
        <v>0</v>
      </c>
      <c r="H6799" s="17"/>
      <c r="I6799">
        <v>6</v>
      </c>
      <c r="J6799" s="6">
        <f t="shared" si="106"/>
        <v>6421</v>
      </c>
      <c r="K6799" t="s">
        <v>395</v>
      </c>
    </row>
    <row r="6800" spans="1:11" hidden="1" x14ac:dyDescent="0.25">
      <c r="A6800" s="16">
        <v>60550</v>
      </c>
      <c r="B6800" s="16" t="s">
        <v>864</v>
      </c>
      <c r="C6800" s="16" t="s">
        <v>877</v>
      </c>
      <c r="D6800" s="16" t="s">
        <v>401</v>
      </c>
      <c r="E6800" s="16" t="s">
        <v>394</v>
      </c>
      <c r="F6800" s="17">
        <f>+IF(INDEX('[1]Budget B+R'!$A$1:$M$182,MATCH('import-vte detail'!A6800,'[1]Budget B+R'!$A$1:$A$182,0),MATCH('import-vte detail'!I6800,'[1]Budget B+R'!$A$1:$M$1,0))&gt;0,INDEX('[1]Budget B+R'!$A$1:$M$182,MATCH('import-vte detail'!A6800,'[1]Budget B+R'!$A$1:$A$182,0),MATCH('import-vte detail'!I6800,'[1]Budget B+R'!$A$1:$M$1,0)),0)</f>
        <v>6421</v>
      </c>
      <c r="G6800" s="17">
        <f>+IF(INDEX('[1]Budget B+R'!$A$1:$M$182,MATCH('import-vte detail'!A6800,'[1]Budget B+R'!$A$1:$A$182,0),MATCH('import-vte detail'!I6800,'[1]Budget B+R'!$A$1:$M$1,0))&lt;0,INDEX('[1]Budget B+R'!$A$1:$M$182,MATCH('import-vte detail'!A6800,'[1]Budget B+R'!$A$1:$A$182,0),MATCH('import-vte detail'!I6800,'[1]Budget B+R'!$A$1:$M$1,0))*-1,0)</f>
        <v>0</v>
      </c>
      <c r="H6800" s="17"/>
      <c r="I6800">
        <v>7</v>
      </c>
      <c r="J6800" s="6">
        <f t="shared" si="106"/>
        <v>6421</v>
      </c>
      <c r="K6800" t="s">
        <v>395</v>
      </c>
    </row>
    <row r="6801" spans="1:11" hidden="1" x14ac:dyDescent="0.25">
      <c r="A6801" s="16">
        <v>60550</v>
      </c>
      <c r="B6801" s="16" t="s">
        <v>864</v>
      </c>
      <c r="C6801" s="16" t="s">
        <v>877</v>
      </c>
      <c r="D6801" s="16" t="s">
        <v>402</v>
      </c>
      <c r="E6801" s="16" t="s">
        <v>394</v>
      </c>
      <c r="F6801" s="17">
        <f>+IF(INDEX('[1]Budget B+R'!$A$1:$M$182,MATCH('import-vte detail'!A6801,'[1]Budget B+R'!$A$1:$A$182,0),MATCH('import-vte detail'!I6801,'[1]Budget B+R'!$A$1:$M$1,0))&gt;0,INDEX('[1]Budget B+R'!$A$1:$M$182,MATCH('import-vte detail'!A6801,'[1]Budget B+R'!$A$1:$A$182,0),MATCH('import-vte detail'!I6801,'[1]Budget B+R'!$A$1:$M$1,0)),0)</f>
        <v>6421</v>
      </c>
      <c r="G6801" s="17">
        <f>+IF(INDEX('[1]Budget B+R'!$A$1:$M$182,MATCH('import-vte detail'!A6801,'[1]Budget B+R'!$A$1:$A$182,0),MATCH('import-vte detail'!I6801,'[1]Budget B+R'!$A$1:$M$1,0))&lt;0,INDEX('[1]Budget B+R'!$A$1:$M$182,MATCH('import-vte detail'!A6801,'[1]Budget B+R'!$A$1:$A$182,0),MATCH('import-vte detail'!I6801,'[1]Budget B+R'!$A$1:$M$1,0))*-1,0)</f>
        <v>0</v>
      </c>
      <c r="H6801" s="17"/>
      <c r="I6801">
        <v>8</v>
      </c>
      <c r="J6801" s="6">
        <f t="shared" si="106"/>
        <v>6421</v>
      </c>
      <c r="K6801" t="s">
        <v>395</v>
      </c>
    </row>
    <row r="6802" spans="1:11" hidden="1" x14ac:dyDescent="0.25">
      <c r="A6802" s="16">
        <v>60550</v>
      </c>
      <c r="B6802" s="16" t="s">
        <v>864</v>
      </c>
      <c r="C6802" s="16" t="s">
        <v>877</v>
      </c>
      <c r="D6802" s="16" t="s">
        <v>403</v>
      </c>
      <c r="E6802" s="16" t="s">
        <v>394</v>
      </c>
      <c r="F6802" s="17">
        <f>+IF(INDEX('[1]Budget B+R'!$A$1:$M$182,MATCH('import-vte detail'!A6802,'[1]Budget B+R'!$A$1:$A$182,0),MATCH('import-vte detail'!I6802,'[1]Budget B+R'!$A$1:$M$1,0))&gt;0,INDEX('[1]Budget B+R'!$A$1:$M$182,MATCH('import-vte detail'!A6802,'[1]Budget B+R'!$A$1:$A$182,0),MATCH('import-vte detail'!I6802,'[1]Budget B+R'!$A$1:$M$1,0)),0)</f>
        <v>6421</v>
      </c>
      <c r="G6802" s="17">
        <f>+IF(INDEX('[1]Budget B+R'!$A$1:$M$182,MATCH('import-vte detail'!A6802,'[1]Budget B+R'!$A$1:$A$182,0),MATCH('import-vte detail'!I6802,'[1]Budget B+R'!$A$1:$M$1,0))&lt;0,INDEX('[1]Budget B+R'!$A$1:$M$182,MATCH('import-vte detail'!A6802,'[1]Budget B+R'!$A$1:$A$182,0),MATCH('import-vte detail'!I6802,'[1]Budget B+R'!$A$1:$M$1,0))*-1,0)</f>
        <v>0</v>
      </c>
      <c r="H6802" s="17"/>
      <c r="I6802">
        <v>9</v>
      </c>
      <c r="J6802" s="6">
        <f t="shared" si="106"/>
        <v>6421</v>
      </c>
      <c r="K6802" t="s">
        <v>395</v>
      </c>
    </row>
    <row r="6803" spans="1:11" hidden="1" x14ac:dyDescent="0.25">
      <c r="A6803" s="16">
        <v>60550</v>
      </c>
      <c r="B6803" s="16" t="s">
        <v>864</v>
      </c>
      <c r="C6803" s="16" t="s">
        <v>877</v>
      </c>
      <c r="D6803" s="16" t="s">
        <v>404</v>
      </c>
      <c r="E6803" s="16" t="s">
        <v>394</v>
      </c>
      <c r="F6803" s="17">
        <f>+IF(INDEX('[1]Budget B+R'!$A$1:$M$182,MATCH('import-vte detail'!A6803,'[1]Budget B+R'!$A$1:$A$182,0),MATCH('import-vte detail'!I6803,'[1]Budget B+R'!$A$1:$M$1,0))&gt;0,INDEX('[1]Budget B+R'!$A$1:$M$182,MATCH('import-vte detail'!A6803,'[1]Budget B+R'!$A$1:$A$182,0),MATCH('import-vte detail'!I6803,'[1]Budget B+R'!$A$1:$M$1,0)),0)</f>
        <v>6420</v>
      </c>
      <c r="G6803" s="17">
        <f>+IF(INDEX('[1]Budget B+R'!$A$1:$M$182,MATCH('import-vte detail'!A6803,'[1]Budget B+R'!$A$1:$A$182,0),MATCH('import-vte detail'!I6803,'[1]Budget B+R'!$A$1:$M$1,0))&lt;0,INDEX('[1]Budget B+R'!$A$1:$M$182,MATCH('import-vte detail'!A6803,'[1]Budget B+R'!$A$1:$A$182,0),MATCH('import-vte detail'!I6803,'[1]Budget B+R'!$A$1:$M$1,0))*-1,0)</f>
        <v>0</v>
      </c>
      <c r="H6803" s="17"/>
      <c r="I6803">
        <v>10</v>
      </c>
      <c r="J6803" s="6">
        <f t="shared" si="106"/>
        <v>6420</v>
      </c>
      <c r="K6803" t="s">
        <v>395</v>
      </c>
    </row>
    <row r="6804" spans="1:11" hidden="1" x14ac:dyDescent="0.25">
      <c r="A6804" s="16">
        <v>60550</v>
      </c>
      <c r="B6804" s="16" t="s">
        <v>864</v>
      </c>
      <c r="C6804" s="16" t="s">
        <v>877</v>
      </c>
      <c r="D6804" s="16" t="s">
        <v>405</v>
      </c>
      <c r="E6804" s="16" t="s">
        <v>394</v>
      </c>
      <c r="F6804" s="17">
        <f>+IF(INDEX('[1]Budget B+R'!$A$1:$M$182,MATCH('import-vte detail'!A6804,'[1]Budget B+R'!$A$1:$A$182,0),MATCH('import-vte detail'!I6804,'[1]Budget B+R'!$A$1:$M$1,0))&gt;0,INDEX('[1]Budget B+R'!$A$1:$M$182,MATCH('import-vte detail'!A6804,'[1]Budget B+R'!$A$1:$A$182,0),MATCH('import-vte detail'!I6804,'[1]Budget B+R'!$A$1:$M$1,0)),0)</f>
        <v>6421</v>
      </c>
      <c r="G6804" s="17">
        <f>+IF(INDEX('[1]Budget B+R'!$A$1:$M$182,MATCH('import-vte detail'!A6804,'[1]Budget B+R'!$A$1:$A$182,0),MATCH('import-vte detail'!I6804,'[1]Budget B+R'!$A$1:$M$1,0))&lt;0,INDEX('[1]Budget B+R'!$A$1:$M$182,MATCH('import-vte detail'!A6804,'[1]Budget B+R'!$A$1:$A$182,0),MATCH('import-vte detail'!I6804,'[1]Budget B+R'!$A$1:$M$1,0))*-1,0)</f>
        <v>0</v>
      </c>
      <c r="H6804" s="17"/>
      <c r="I6804">
        <v>11</v>
      </c>
      <c r="J6804" s="6">
        <f t="shared" si="106"/>
        <v>6421</v>
      </c>
      <c r="K6804" t="s">
        <v>395</v>
      </c>
    </row>
    <row r="6805" spans="1:11" hidden="1" x14ac:dyDescent="0.25">
      <c r="A6805" s="16">
        <v>60550</v>
      </c>
      <c r="B6805" s="16" t="s">
        <v>864</v>
      </c>
      <c r="C6805" s="16" t="s">
        <v>877</v>
      </c>
      <c r="D6805" s="16" t="s">
        <v>406</v>
      </c>
      <c r="E6805" s="16" t="s">
        <v>394</v>
      </c>
      <c r="F6805" s="17">
        <f>+IF(INDEX('[1]Budget B+R'!$A$1:$M$182,MATCH('import-vte detail'!A6805,'[1]Budget B+R'!$A$1:$A$182,0),MATCH('import-vte detail'!I6805,'[1]Budget B+R'!$A$1:$M$1,0))&gt;0,INDEX('[1]Budget B+R'!$A$1:$M$182,MATCH('import-vte detail'!A6805,'[1]Budget B+R'!$A$1:$A$182,0),MATCH('import-vte detail'!I6805,'[1]Budget B+R'!$A$1:$M$1,0)),0)</f>
        <v>6421</v>
      </c>
      <c r="G6805" s="17">
        <f>+IF(INDEX('[1]Budget B+R'!$A$1:$M$182,MATCH('import-vte detail'!A6805,'[1]Budget B+R'!$A$1:$A$182,0),MATCH('import-vte detail'!I6805,'[1]Budget B+R'!$A$1:$M$1,0))&lt;0,INDEX('[1]Budget B+R'!$A$1:$M$182,MATCH('import-vte detail'!A6805,'[1]Budget B+R'!$A$1:$A$182,0),MATCH('import-vte detail'!I6805,'[1]Budget B+R'!$A$1:$M$1,0))*-1,0)</f>
        <v>0</v>
      </c>
      <c r="H6805" s="17"/>
      <c r="I6805">
        <v>12</v>
      </c>
      <c r="J6805" s="6">
        <f t="shared" si="106"/>
        <v>6421</v>
      </c>
      <c r="K6805" t="s">
        <v>395</v>
      </c>
    </row>
    <row r="6806" spans="1:11" hidden="1" x14ac:dyDescent="0.25">
      <c r="A6806" s="18">
        <v>60620</v>
      </c>
      <c r="B6806" s="16" t="s">
        <v>864</v>
      </c>
      <c r="C6806" s="16" t="s">
        <v>877</v>
      </c>
      <c r="D6806" s="16" t="s">
        <v>393</v>
      </c>
      <c r="E6806" s="16" t="s">
        <v>394</v>
      </c>
      <c r="F6806" s="17">
        <f>+IF(INDEX('[1]Budget B+R'!$A$1:$M$182,MATCH('import-vte detail'!A6806,'[1]Budget B+R'!$A$1:$A$182,0),MATCH('import-vte detail'!I6806,'[1]Budget B+R'!$A$1:$M$1,0))&gt;0,INDEX('[1]Budget B+R'!$A$1:$M$182,MATCH('import-vte detail'!A6806,'[1]Budget B+R'!$A$1:$A$182,0),MATCH('import-vte detail'!I6806,'[1]Budget B+R'!$A$1:$M$1,0)),0)</f>
        <v>4015</v>
      </c>
      <c r="G6806" s="17">
        <f>+IF(INDEX('[1]Budget B+R'!$A$1:$M$182,MATCH('import-vte detail'!A6806,'[1]Budget B+R'!$A$1:$A$182,0),MATCH('import-vte detail'!I6806,'[1]Budget B+R'!$A$1:$M$1,0))&lt;0,INDEX('[1]Budget B+R'!$A$1:$M$182,MATCH('import-vte detail'!A6806,'[1]Budget B+R'!$A$1:$A$182,0),MATCH('import-vte detail'!I6806,'[1]Budget B+R'!$A$1:$M$1,0))*-1,0)</f>
        <v>0</v>
      </c>
      <c r="H6806" s="17"/>
      <c r="I6806">
        <v>1</v>
      </c>
      <c r="J6806" s="6">
        <f t="shared" si="106"/>
        <v>4015</v>
      </c>
      <c r="K6806" t="s">
        <v>395</v>
      </c>
    </row>
    <row r="6807" spans="1:11" hidden="1" x14ac:dyDescent="0.25">
      <c r="A6807" s="16">
        <v>60620</v>
      </c>
      <c r="B6807" s="16" t="s">
        <v>864</v>
      </c>
      <c r="C6807" s="16" t="s">
        <v>877</v>
      </c>
      <c r="D6807" s="16" t="s">
        <v>396</v>
      </c>
      <c r="E6807" s="16" t="s">
        <v>394</v>
      </c>
      <c r="F6807" s="17">
        <f>+IF(INDEX('[1]Budget B+R'!$A$1:$M$182,MATCH('import-vte detail'!A6807,'[1]Budget B+R'!$A$1:$A$182,0),MATCH('import-vte detail'!I6807,'[1]Budget B+R'!$A$1:$M$1,0))&gt;0,INDEX('[1]Budget B+R'!$A$1:$M$182,MATCH('import-vte detail'!A6807,'[1]Budget B+R'!$A$1:$A$182,0),MATCH('import-vte detail'!I6807,'[1]Budget B+R'!$A$1:$M$1,0)),0)</f>
        <v>0</v>
      </c>
      <c r="G6807" s="17">
        <f>+IF(INDEX('[1]Budget B+R'!$A$1:$M$182,MATCH('import-vte detail'!A6807,'[1]Budget B+R'!$A$1:$A$182,0),MATCH('import-vte detail'!I6807,'[1]Budget B+R'!$A$1:$M$1,0))&lt;0,INDEX('[1]Budget B+R'!$A$1:$M$182,MATCH('import-vte detail'!A6807,'[1]Budget B+R'!$A$1:$A$182,0),MATCH('import-vte detail'!I6807,'[1]Budget B+R'!$A$1:$M$1,0))*-1,0)</f>
        <v>0</v>
      </c>
      <c r="H6807" s="17"/>
      <c r="I6807">
        <v>2</v>
      </c>
      <c r="J6807" s="6">
        <f t="shared" si="106"/>
        <v>0</v>
      </c>
      <c r="K6807" t="s">
        <v>395</v>
      </c>
    </row>
    <row r="6808" spans="1:11" hidden="1" x14ac:dyDescent="0.25">
      <c r="A6808" s="16">
        <v>60620</v>
      </c>
      <c r="B6808" s="16" t="s">
        <v>864</v>
      </c>
      <c r="C6808" s="16" t="s">
        <v>877</v>
      </c>
      <c r="D6808" s="16" t="s">
        <v>397</v>
      </c>
      <c r="E6808" s="16" t="s">
        <v>394</v>
      </c>
      <c r="F6808" s="17">
        <f>+IF(INDEX('[1]Budget B+R'!$A$1:$M$182,MATCH('import-vte detail'!A6808,'[1]Budget B+R'!$A$1:$A$182,0),MATCH('import-vte detail'!I6808,'[1]Budget B+R'!$A$1:$M$1,0))&gt;0,INDEX('[1]Budget B+R'!$A$1:$M$182,MATCH('import-vte detail'!A6808,'[1]Budget B+R'!$A$1:$A$182,0),MATCH('import-vte detail'!I6808,'[1]Budget B+R'!$A$1:$M$1,0)),0)</f>
        <v>0</v>
      </c>
      <c r="G6808" s="17">
        <f>+IF(INDEX('[1]Budget B+R'!$A$1:$M$182,MATCH('import-vte detail'!A6808,'[1]Budget B+R'!$A$1:$A$182,0),MATCH('import-vte detail'!I6808,'[1]Budget B+R'!$A$1:$M$1,0))&lt;0,INDEX('[1]Budget B+R'!$A$1:$M$182,MATCH('import-vte detail'!A6808,'[1]Budget B+R'!$A$1:$A$182,0),MATCH('import-vte detail'!I6808,'[1]Budget B+R'!$A$1:$M$1,0))*-1,0)</f>
        <v>0</v>
      </c>
      <c r="H6808" s="17"/>
      <c r="I6808">
        <v>3</v>
      </c>
      <c r="J6808" s="6">
        <f t="shared" si="106"/>
        <v>0</v>
      </c>
      <c r="K6808" t="s">
        <v>395</v>
      </c>
    </row>
    <row r="6809" spans="1:11" hidden="1" x14ac:dyDescent="0.25">
      <c r="A6809" s="16">
        <v>60620</v>
      </c>
      <c r="B6809" s="16" t="s">
        <v>864</v>
      </c>
      <c r="C6809" s="16" t="s">
        <v>877</v>
      </c>
      <c r="D6809" s="16" t="s">
        <v>398</v>
      </c>
      <c r="E6809" s="16" t="s">
        <v>394</v>
      </c>
      <c r="F6809" s="17">
        <f>+IF(INDEX('[1]Budget B+R'!$A$1:$M$182,MATCH('import-vte detail'!A6809,'[1]Budget B+R'!$A$1:$A$182,0),MATCH('import-vte detail'!I6809,'[1]Budget B+R'!$A$1:$M$1,0))&gt;0,INDEX('[1]Budget B+R'!$A$1:$M$182,MATCH('import-vte detail'!A6809,'[1]Budget B+R'!$A$1:$A$182,0),MATCH('import-vte detail'!I6809,'[1]Budget B+R'!$A$1:$M$1,0)),0)</f>
        <v>0</v>
      </c>
      <c r="G6809" s="17">
        <f>+IF(INDEX('[1]Budget B+R'!$A$1:$M$182,MATCH('import-vte detail'!A6809,'[1]Budget B+R'!$A$1:$A$182,0),MATCH('import-vte detail'!I6809,'[1]Budget B+R'!$A$1:$M$1,0))&lt;0,INDEX('[1]Budget B+R'!$A$1:$M$182,MATCH('import-vte detail'!A6809,'[1]Budget B+R'!$A$1:$A$182,0),MATCH('import-vte detail'!I6809,'[1]Budget B+R'!$A$1:$M$1,0))*-1,0)</f>
        <v>0</v>
      </c>
      <c r="H6809" s="17"/>
      <c r="I6809">
        <v>4</v>
      </c>
      <c r="J6809" s="6">
        <f t="shared" si="106"/>
        <v>0</v>
      </c>
      <c r="K6809" t="s">
        <v>395</v>
      </c>
    </row>
    <row r="6810" spans="1:11" hidden="1" x14ac:dyDescent="0.25">
      <c r="A6810" s="16">
        <v>60620</v>
      </c>
      <c r="B6810" s="16" t="s">
        <v>864</v>
      </c>
      <c r="C6810" s="16" t="s">
        <v>877</v>
      </c>
      <c r="D6810" s="16" t="s">
        <v>399</v>
      </c>
      <c r="E6810" s="16" t="s">
        <v>394</v>
      </c>
      <c r="F6810" s="17">
        <f>+IF(INDEX('[1]Budget B+R'!$A$1:$M$182,MATCH('import-vte detail'!A6810,'[1]Budget B+R'!$A$1:$A$182,0),MATCH('import-vte detail'!I6810,'[1]Budget B+R'!$A$1:$M$1,0))&gt;0,INDEX('[1]Budget B+R'!$A$1:$M$182,MATCH('import-vte detail'!A6810,'[1]Budget B+R'!$A$1:$A$182,0),MATCH('import-vte detail'!I6810,'[1]Budget B+R'!$A$1:$M$1,0)),0)</f>
        <v>0</v>
      </c>
      <c r="G6810" s="17">
        <f>+IF(INDEX('[1]Budget B+R'!$A$1:$M$182,MATCH('import-vte detail'!A6810,'[1]Budget B+R'!$A$1:$A$182,0),MATCH('import-vte detail'!I6810,'[1]Budget B+R'!$A$1:$M$1,0))&lt;0,INDEX('[1]Budget B+R'!$A$1:$M$182,MATCH('import-vte detail'!A6810,'[1]Budget B+R'!$A$1:$A$182,0),MATCH('import-vte detail'!I6810,'[1]Budget B+R'!$A$1:$M$1,0))*-1,0)</f>
        <v>0</v>
      </c>
      <c r="H6810" s="17"/>
      <c r="I6810">
        <v>5</v>
      </c>
      <c r="J6810" s="6">
        <f t="shared" si="106"/>
        <v>0</v>
      </c>
      <c r="K6810" t="s">
        <v>395</v>
      </c>
    </row>
    <row r="6811" spans="1:11" hidden="1" x14ac:dyDescent="0.25">
      <c r="A6811" s="16">
        <v>60620</v>
      </c>
      <c r="B6811" s="16" t="s">
        <v>864</v>
      </c>
      <c r="C6811" s="16" t="s">
        <v>877</v>
      </c>
      <c r="D6811" s="16" t="s">
        <v>400</v>
      </c>
      <c r="E6811" s="16" t="s">
        <v>394</v>
      </c>
      <c r="F6811" s="17">
        <f>+IF(INDEX('[1]Budget B+R'!$A$1:$M$182,MATCH('import-vte detail'!A6811,'[1]Budget B+R'!$A$1:$A$182,0),MATCH('import-vte detail'!I6811,'[1]Budget B+R'!$A$1:$M$1,0))&gt;0,INDEX('[1]Budget B+R'!$A$1:$M$182,MATCH('import-vte detail'!A6811,'[1]Budget B+R'!$A$1:$A$182,0),MATCH('import-vte detail'!I6811,'[1]Budget B+R'!$A$1:$M$1,0)),0)</f>
        <v>0</v>
      </c>
      <c r="G6811" s="17">
        <f>+IF(INDEX('[1]Budget B+R'!$A$1:$M$182,MATCH('import-vte detail'!A6811,'[1]Budget B+R'!$A$1:$A$182,0),MATCH('import-vte detail'!I6811,'[1]Budget B+R'!$A$1:$M$1,0))&lt;0,INDEX('[1]Budget B+R'!$A$1:$M$182,MATCH('import-vte detail'!A6811,'[1]Budget B+R'!$A$1:$A$182,0),MATCH('import-vte detail'!I6811,'[1]Budget B+R'!$A$1:$M$1,0))*-1,0)</f>
        <v>0</v>
      </c>
      <c r="H6811" s="17"/>
      <c r="I6811">
        <v>6</v>
      </c>
      <c r="J6811" s="6">
        <f t="shared" si="106"/>
        <v>0</v>
      </c>
      <c r="K6811" t="s">
        <v>395</v>
      </c>
    </row>
    <row r="6812" spans="1:11" hidden="1" x14ac:dyDescent="0.25">
      <c r="A6812" s="16">
        <v>60620</v>
      </c>
      <c r="B6812" s="16" t="s">
        <v>864</v>
      </c>
      <c r="C6812" s="16" t="s">
        <v>877</v>
      </c>
      <c r="D6812" s="16" t="s">
        <v>401</v>
      </c>
      <c r="E6812" s="16" t="s">
        <v>394</v>
      </c>
      <c r="F6812" s="17">
        <f>+IF(INDEX('[1]Budget B+R'!$A$1:$M$182,MATCH('import-vte detail'!A6812,'[1]Budget B+R'!$A$1:$A$182,0),MATCH('import-vte detail'!I6812,'[1]Budget B+R'!$A$1:$M$1,0))&gt;0,INDEX('[1]Budget B+R'!$A$1:$M$182,MATCH('import-vte detail'!A6812,'[1]Budget B+R'!$A$1:$A$182,0),MATCH('import-vte detail'!I6812,'[1]Budget B+R'!$A$1:$M$1,0)),0)</f>
        <v>0</v>
      </c>
      <c r="G6812" s="17">
        <f>+IF(INDEX('[1]Budget B+R'!$A$1:$M$182,MATCH('import-vte detail'!A6812,'[1]Budget B+R'!$A$1:$A$182,0),MATCH('import-vte detail'!I6812,'[1]Budget B+R'!$A$1:$M$1,0))&lt;0,INDEX('[1]Budget B+R'!$A$1:$M$182,MATCH('import-vte detail'!A6812,'[1]Budget B+R'!$A$1:$A$182,0),MATCH('import-vte detail'!I6812,'[1]Budget B+R'!$A$1:$M$1,0))*-1,0)</f>
        <v>0</v>
      </c>
      <c r="H6812" s="17"/>
      <c r="I6812">
        <v>7</v>
      </c>
      <c r="J6812" s="6">
        <f t="shared" si="106"/>
        <v>0</v>
      </c>
      <c r="K6812" t="s">
        <v>395</v>
      </c>
    </row>
    <row r="6813" spans="1:11" hidden="1" x14ac:dyDescent="0.25">
      <c r="A6813" s="16">
        <v>60620</v>
      </c>
      <c r="B6813" s="16" t="s">
        <v>864</v>
      </c>
      <c r="C6813" s="16" t="s">
        <v>877</v>
      </c>
      <c r="D6813" s="16" t="s">
        <v>402</v>
      </c>
      <c r="E6813" s="16" t="s">
        <v>394</v>
      </c>
      <c r="F6813" s="17">
        <f>+IF(INDEX('[1]Budget B+R'!$A$1:$M$182,MATCH('import-vte detail'!A6813,'[1]Budget B+R'!$A$1:$A$182,0),MATCH('import-vte detail'!I6813,'[1]Budget B+R'!$A$1:$M$1,0))&gt;0,INDEX('[1]Budget B+R'!$A$1:$M$182,MATCH('import-vte detail'!A6813,'[1]Budget B+R'!$A$1:$A$182,0),MATCH('import-vte detail'!I6813,'[1]Budget B+R'!$A$1:$M$1,0)),0)</f>
        <v>0</v>
      </c>
      <c r="G6813" s="17">
        <f>+IF(INDEX('[1]Budget B+R'!$A$1:$M$182,MATCH('import-vte detail'!A6813,'[1]Budget B+R'!$A$1:$A$182,0),MATCH('import-vte detail'!I6813,'[1]Budget B+R'!$A$1:$M$1,0))&lt;0,INDEX('[1]Budget B+R'!$A$1:$M$182,MATCH('import-vte detail'!A6813,'[1]Budget B+R'!$A$1:$A$182,0),MATCH('import-vte detail'!I6813,'[1]Budget B+R'!$A$1:$M$1,0))*-1,0)</f>
        <v>0</v>
      </c>
      <c r="H6813" s="17"/>
      <c r="I6813">
        <v>8</v>
      </c>
      <c r="J6813" s="6">
        <f t="shared" si="106"/>
        <v>0</v>
      </c>
      <c r="K6813" t="s">
        <v>395</v>
      </c>
    </row>
    <row r="6814" spans="1:11" hidden="1" x14ac:dyDescent="0.25">
      <c r="A6814" s="16">
        <v>60620</v>
      </c>
      <c r="B6814" s="16" t="s">
        <v>864</v>
      </c>
      <c r="C6814" s="16" t="s">
        <v>877</v>
      </c>
      <c r="D6814" s="16" t="s">
        <v>403</v>
      </c>
      <c r="E6814" s="16" t="s">
        <v>394</v>
      </c>
      <c r="F6814" s="17">
        <f>+IF(INDEX('[1]Budget B+R'!$A$1:$M$182,MATCH('import-vte detail'!A6814,'[1]Budget B+R'!$A$1:$A$182,0),MATCH('import-vte detail'!I6814,'[1]Budget B+R'!$A$1:$M$1,0))&gt;0,INDEX('[1]Budget B+R'!$A$1:$M$182,MATCH('import-vte detail'!A6814,'[1]Budget B+R'!$A$1:$A$182,0),MATCH('import-vte detail'!I6814,'[1]Budget B+R'!$A$1:$M$1,0)),0)</f>
        <v>0</v>
      </c>
      <c r="G6814" s="17">
        <f>+IF(INDEX('[1]Budget B+R'!$A$1:$M$182,MATCH('import-vte detail'!A6814,'[1]Budget B+R'!$A$1:$A$182,0),MATCH('import-vte detail'!I6814,'[1]Budget B+R'!$A$1:$M$1,0))&lt;0,INDEX('[1]Budget B+R'!$A$1:$M$182,MATCH('import-vte detail'!A6814,'[1]Budget B+R'!$A$1:$A$182,0),MATCH('import-vte detail'!I6814,'[1]Budget B+R'!$A$1:$M$1,0))*-1,0)</f>
        <v>0</v>
      </c>
      <c r="H6814" s="17"/>
      <c r="I6814">
        <v>9</v>
      </c>
      <c r="J6814" s="6">
        <f t="shared" si="106"/>
        <v>0</v>
      </c>
      <c r="K6814" t="s">
        <v>395</v>
      </c>
    </row>
    <row r="6815" spans="1:11" hidden="1" x14ac:dyDescent="0.25">
      <c r="A6815" s="16">
        <v>60620</v>
      </c>
      <c r="B6815" s="16" t="s">
        <v>864</v>
      </c>
      <c r="C6815" s="16" t="s">
        <v>877</v>
      </c>
      <c r="D6815" s="16" t="s">
        <v>404</v>
      </c>
      <c r="E6815" s="16" t="s">
        <v>394</v>
      </c>
      <c r="F6815" s="17">
        <f>+IF(INDEX('[1]Budget B+R'!$A$1:$M$182,MATCH('import-vte detail'!A6815,'[1]Budget B+R'!$A$1:$A$182,0),MATCH('import-vte detail'!I6815,'[1]Budget B+R'!$A$1:$M$1,0))&gt;0,INDEX('[1]Budget B+R'!$A$1:$M$182,MATCH('import-vte detail'!A6815,'[1]Budget B+R'!$A$1:$A$182,0),MATCH('import-vte detail'!I6815,'[1]Budget B+R'!$A$1:$M$1,0)),0)</f>
        <v>0</v>
      </c>
      <c r="G6815" s="17">
        <f>+IF(INDEX('[1]Budget B+R'!$A$1:$M$182,MATCH('import-vte detail'!A6815,'[1]Budget B+R'!$A$1:$A$182,0),MATCH('import-vte detail'!I6815,'[1]Budget B+R'!$A$1:$M$1,0))&lt;0,INDEX('[1]Budget B+R'!$A$1:$M$182,MATCH('import-vte detail'!A6815,'[1]Budget B+R'!$A$1:$A$182,0),MATCH('import-vte detail'!I6815,'[1]Budget B+R'!$A$1:$M$1,0))*-1,0)</f>
        <v>0</v>
      </c>
      <c r="H6815" s="17"/>
      <c r="I6815">
        <v>10</v>
      </c>
      <c r="J6815" s="6">
        <f t="shared" si="106"/>
        <v>0</v>
      </c>
      <c r="K6815" t="s">
        <v>395</v>
      </c>
    </row>
    <row r="6816" spans="1:11" hidden="1" x14ac:dyDescent="0.25">
      <c r="A6816" s="16">
        <v>60620</v>
      </c>
      <c r="B6816" s="16" t="s">
        <v>864</v>
      </c>
      <c r="C6816" s="16" t="s">
        <v>877</v>
      </c>
      <c r="D6816" s="16" t="s">
        <v>405</v>
      </c>
      <c r="E6816" s="16" t="s">
        <v>394</v>
      </c>
      <c r="F6816" s="17">
        <f>+IF(INDEX('[1]Budget B+R'!$A$1:$M$182,MATCH('import-vte detail'!A6816,'[1]Budget B+R'!$A$1:$A$182,0),MATCH('import-vte detail'!I6816,'[1]Budget B+R'!$A$1:$M$1,0))&gt;0,INDEX('[1]Budget B+R'!$A$1:$M$182,MATCH('import-vte detail'!A6816,'[1]Budget B+R'!$A$1:$A$182,0),MATCH('import-vte detail'!I6816,'[1]Budget B+R'!$A$1:$M$1,0)),0)</f>
        <v>0</v>
      </c>
      <c r="G6816" s="17">
        <f>+IF(INDEX('[1]Budget B+R'!$A$1:$M$182,MATCH('import-vte detail'!A6816,'[1]Budget B+R'!$A$1:$A$182,0),MATCH('import-vte detail'!I6816,'[1]Budget B+R'!$A$1:$M$1,0))&lt;0,INDEX('[1]Budget B+R'!$A$1:$M$182,MATCH('import-vte detail'!A6816,'[1]Budget B+R'!$A$1:$A$182,0),MATCH('import-vte detail'!I6816,'[1]Budget B+R'!$A$1:$M$1,0))*-1,0)</f>
        <v>0</v>
      </c>
      <c r="H6816" s="17"/>
      <c r="I6816">
        <v>11</v>
      </c>
      <c r="J6816" s="6">
        <f t="shared" si="106"/>
        <v>0</v>
      </c>
      <c r="K6816" t="s">
        <v>395</v>
      </c>
    </row>
    <row r="6817" spans="1:11" hidden="1" x14ac:dyDescent="0.25">
      <c r="A6817" s="16">
        <v>60620</v>
      </c>
      <c r="B6817" s="16" t="s">
        <v>864</v>
      </c>
      <c r="C6817" s="16" t="s">
        <v>877</v>
      </c>
      <c r="D6817" s="16" t="s">
        <v>406</v>
      </c>
      <c r="E6817" s="16" t="s">
        <v>394</v>
      </c>
      <c r="F6817" s="17">
        <f>+IF(INDEX('[1]Budget B+R'!$A$1:$M$182,MATCH('import-vte detail'!A6817,'[1]Budget B+R'!$A$1:$A$182,0),MATCH('import-vte detail'!I6817,'[1]Budget B+R'!$A$1:$M$1,0))&gt;0,INDEX('[1]Budget B+R'!$A$1:$M$182,MATCH('import-vte detail'!A6817,'[1]Budget B+R'!$A$1:$A$182,0),MATCH('import-vte detail'!I6817,'[1]Budget B+R'!$A$1:$M$1,0)),0)</f>
        <v>0</v>
      </c>
      <c r="G6817" s="17">
        <f>+IF(INDEX('[1]Budget B+R'!$A$1:$M$182,MATCH('import-vte detail'!A6817,'[1]Budget B+R'!$A$1:$A$182,0),MATCH('import-vte detail'!I6817,'[1]Budget B+R'!$A$1:$M$1,0))&lt;0,INDEX('[1]Budget B+R'!$A$1:$M$182,MATCH('import-vte detail'!A6817,'[1]Budget B+R'!$A$1:$A$182,0),MATCH('import-vte detail'!I6817,'[1]Budget B+R'!$A$1:$M$1,0))*-1,0)</f>
        <v>0</v>
      </c>
      <c r="H6817" s="17"/>
      <c r="I6817">
        <v>12</v>
      </c>
      <c r="J6817" s="6">
        <f t="shared" si="106"/>
        <v>0</v>
      </c>
      <c r="K6817" t="s">
        <v>395</v>
      </c>
    </row>
    <row r="6818" spans="1:11" hidden="1" x14ac:dyDescent="0.25">
      <c r="A6818" s="18">
        <v>60630</v>
      </c>
      <c r="B6818" s="16" t="s">
        <v>864</v>
      </c>
      <c r="C6818" s="16" t="s">
        <v>877</v>
      </c>
      <c r="D6818" s="16" t="s">
        <v>393</v>
      </c>
      <c r="E6818" s="16" t="s">
        <v>394</v>
      </c>
      <c r="F6818" s="17">
        <f>+IF(INDEX('[1]Budget B+R'!$A$1:$M$182,MATCH('import-vte detail'!A6818,'[1]Budget B+R'!$A$1:$A$182,0),MATCH('import-vte detail'!I6818,'[1]Budget B+R'!$A$1:$M$1,0))&gt;0,INDEX('[1]Budget B+R'!$A$1:$M$182,MATCH('import-vte detail'!A6818,'[1]Budget B+R'!$A$1:$A$182,0),MATCH('import-vte detail'!I6818,'[1]Budget B+R'!$A$1:$M$1,0)),0)</f>
        <v>2873</v>
      </c>
      <c r="G6818" s="17">
        <f>+IF(INDEX('[1]Budget B+R'!$A$1:$M$182,MATCH('import-vte detail'!A6818,'[1]Budget B+R'!$A$1:$A$182,0),MATCH('import-vte detail'!I6818,'[1]Budget B+R'!$A$1:$M$1,0))&lt;0,INDEX('[1]Budget B+R'!$A$1:$M$182,MATCH('import-vte detail'!A6818,'[1]Budget B+R'!$A$1:$A$182,0),MATCH('import-vte detail'!I6818,'[1]Budget B+R'!$A$1:$M$1,0))*-1,0)</f>
        <v>0</v>
      </c>
      <c r="H6818" s="17"/>
      <c r="I6818">
        <v>1</v>
      </c>
      <c r="J6818" s="6">
        <f t="shared" si="106"/>
        <v>2873</v>
      </c>
      <c r="K6818" t="s">
        <v>395</v>
      </c>
    </row>
    <row r="6819" spans="1:11" hidden="1" x14ac:dyDescent="0.25">
      <c r="A6819" s="16">
        <v>60630</v>
      </c>
      <c r="B6819" s="16" t="s">
        <v>864</v>
      </c>
      <c r="C6819" s="16" t="s">
        <v>877</v>
      </c>
      <c r="D6819" s="16" t="s">
        <v>396</v>
      </c>
      <c r="E6819" s="16" t="s">
        <v>394</v>
      </c>
      <c r="F6819" s="17">
        <f>+IF(INDEX('[1]Budget B+R'!$A$1:$M$182,MATCH('import-vte detail'!A6819,'[1]Budget B+R'!$A$1:$A$182,0),MATCH('import-vte detail'!I6819,'[1]Budget B+R'!$A$1:$M$1,0))&gt;0,INDEX('[1]Budget B+R'!$A$1:$M$182,MATCH('import-vte detail'!A6819,'[1]Budget B+R'!$A$1:$A$182,0),MATCH('import-vte detail'!I6819,'[1]Budget B+R'!$A$1:$M$1,0)),0)</f>
        <v>2873</v>
      </c>
      <c r="G6819" s="17">
        <f>+IF(INDEX('[1]Budget B+R'!$A$1:$M$182,MATCH('import-vte detail'!A6819,'[1]Budget B+R'!$A$1:$A$182,0),MATCH('import-vte detail'!I6819,'[1]Budget B+R'!$A$1:$M$1,0))&lt;0,INDEX('[1]Budget B+R'!$A$1:$M$182,MATCH('import-vte detail'!A6819,'[1]Budget B+R'!$A$1:$A$182,0),MATCH('import-vte detail'!I6819,'[1]Budget B+R'!$A$1:$M$1,0))*-1,0)</f>
        <v>0</v>
      </c>
      <c r="H6819" s="17"/>
      <c r="I6819">
        <v>2</v>
      </c>
      <c r="J6819" s="6">
        <f t="shared" si="106"/>
        <v>2873</v>
      </c>
      <c r="K6819" t="s">
        <v>395</v>
      </c>
    </row>
    <row r="6820" spans="1:11" hidden="1" x14ac:dyDescent="0.25">
      <c r="A6820" s="16">
        <v>60630</v>
      </c>
      <c r="B6820" s="16" t="s">
        <v>864</v>
      </c>
      <c r="C6820" s="16" t="s">
        <v>877</v>
      </c>
      <c r="D6820" s="16" t="s">
        <v>397</v>
      </c>
      <c r="E6820" s="16" t="s">
        <v>394</v>
      </c>
      <c r="F6820" s="17">
        <f>+IF(INDEX('[1]Budget B+R'!$A$1:$M$182,MATCH('import-vte detail'!A6820,'[1]Budget B+R'!$A$1:$A$182,0),MATCH('import-vte detail'!I6820,'[1]Budget B+R'!$A$1:$M$1,0))&gt;0,INDEX('[1]Budget B+R'!$A$1:$M$182,MATCH('import-vte detail'!A6820,'[1]Budget B+R'!$A$1:$A$182,0),MATCH('import-vte detail'!I6820,'[1]Budget B+R'!$A$1:$M$1,0)),0)</f>
        <v>2873</v>
      </c>
      <c r="G6820" s="17">
        <f>+IF(INDEX('[1]Budget B+R'!$A$1:$M$182,MATCH('import-vte detail'!A6820,'[1]Budget B+R'!$A$1:$A$182,0),MATCH('import-vte detail'!I6820,'[1]Budget B+R'!$A$1:$M$1,0))&lt;0,INDEX('[1]Budget B+R'!$A$1:$M$182,MATCH('import-vte detail'!A6820,'[1]Budget B+R'!$A$1:$A$182,0),MATCH('import-vte detail'!I6820,'[1]Budget B+R'!$A$1:$M$1,0))*-1,0)</f>
        <v>0</v>
      </c>
      <c r="H6820" s="17"/>
      <c r="I6820">
        <v>3</v>
      </c>
      <c r="J6820" s="6">
        <f t="shared" si="106"/>
        <v>2873</v>
      </c>
      <c r="K6820" t="s">
        <v>395</v>
      </c>
    </row>
    <row r="6821" spans="1:11" hidden="1" x14ac:dyDescent="0.25">
      <c r="A6821" s="16">
        <v>60630</v>
      </c>
      <c r="B6821" s="16" t="s">
        <v>864</v>
      </c>
      <c r="C6821" s="16" t="s">
        <v>877</v>
      </c>
      <c r="D6821" s="16" t="s">
        <v>398</v>
      </c>
      <c r="E6821" s="16" t="s">
        <v>394</v>
      </c>
      <c r="F6821" s="17">
        <f>+IF(INDEX('[1]Budget B+R'!$A$1:$M$182,MATCH('import-vte detail'!A6821,'[1]Budget B+R'!$A$1:$A$182,0),MATCH('import-vte detail'!I6821,'[1]Budget B+R'!$A$1:$M$1,0))&gt;0,INDEX('[1]Budget B+R'!$A$1:$M$182,MATCH('import-vte detail'!A6821,'[1]Budget B+R'!$A$1:$A$182,0),MATCH('import-vte detail'!I6821,'[1]Budget B+R'!$A$1:$M$1,0)),0)</f>
        <v>2873</v>
      </c>
      <c r="G6821" s="17">
        <f>+IF(INDEX('[1]Budget B+R'!$A$1:$M$182,MATCH('import-vte detail'!A6821,'[1]Budget B+R'!$A$1:$A$182,0),MATCH('import-vte detail'!I6821,'[1]Budget B+R'!$A$1:$M$1,0))&lt;0,INDEX('[1]Budget B+R'!$A$1:$M$182,MATCH('import-vte detail'!A6821,'[1]Budget B+R'!$A$1:$A$182,0),MATCH('import-vte detail'!I6821,'[1]Budget B+R'!$A$1:$M$1,0))*-1,0)</f>
        <v>0</v>
      </c>
      <c r="H6821" s="17"/>
      <c r="I6821">
        <v>4</v>
      </c>
      <c r="J6821" s="6">
        <f t="shared" si="106"/>
        <v>2873</v>
      </c>
      <c r="K6821" t="s">
        <v>395</v>
      </c>
    </row>
    <row r="6822" spans="1:11" hidden="1" x14ac:dyDescent="0.25">
      <c r="A6822" s="16">
        <v>60630</v>
      </c>
      <c r="B6822" s="16" t="s">
        <v>864</v>
      </c>
      <c r="C6822" s="16" t="s">
        <v>877</v>
      </c>
      <c r="D6822" s="16" t="s">
        <v>399</v>
      </c>
      <c r="E6822" s="16" t="s">
        <v>394</v>
      </c>
      <c r="F6822" s="17">
        <f>+IF(INDEX('[1]Budget B+R'!$A$1:$M$182,MATCH('import-vte detail'!A6822,'[1]Budget B+R'!$A$1:$A$182,0),MATCH('import-vte detail'!I6822,'[1]Budget B+R'!$A$1:$M$1,0))&gt;0,INDEX('[1]Budget B+R'!$A$1:$M$182,MATCH('import-vte detail'!A6822,'[1]Budget B+R'!$A$1:$A$182,0),MATCH('import-vte detail'!I6822,'[1]Budget B+R'!$A$1:$M$1,0)),0)</f>
        <v>2873</v>
      </c>
      <c r="G6822" s="17">
        <f>+IF(INDEX('[1]Budget B+R'!$A$1:$M$182,MATCH('import-vte detail'!A6822,'[1]Budget B+R'!$A$1:$A$182,0),MATCH('import-vte detail'!I6822,'[1]Budget B+R'!$A$1:$M$1,0))&lt;0,INDEX('[1]Budget B+R'!$A$1:$M$182,MATCH('import-vte detail'!A6822,'[1]Budget B+R'!$A$1:$A$182,0),MATCH('import-vte detail'!I6822,'[1]Budget B+R'!$A$1:$M$1,0))*-1,0)</f>
        <v>0</v>
      </c>
      <c r="H6822" s="17"/>
      <c r="I6822">
        <v>5</v>
      </c>
      <c r="J6822" s="6">
        <f t="shared" si="106"/>
        <v>2873</v>
      </c>
      <c r="K6822" t="s">
        <v>395</v>
      </c>
    </row>
    <row r="6823" spans="1:11" hidden="1" x14ac:dyDescent="0.25">
      <c r="A6823" s="16">
        <v>60630</v>
      </c>
      <c r="B6823" s="16" t="s">
        <v>864</v>
      </c>
      <c r="C6823" s="16" t="s">
        <v>877</v>
      </c>
      <c r="D6823" s="16" t="s">
        <v>400</v>
      </c>
      <c r="E6823" s="16" t="s">
        <v>394</v>
      </c>
      <c r="F6823" s="17">
        <f>+IF(INDEX('[1]Budget B+R'!$A$1:$M$182,MATCH('import-vte detail'!A6823,'[1]Budget B+R'!$A$1:$A$182,0),MATCH('import-vte detail'!I6823,'[1]Budget B+R'!$A$1:$M$1,0))&gt;0,INDEX('[1]Budget B+R'!$A$1:$M$182,MATCH('import-vte detail'!A6823,'[1]Budget B+R'!$A$1:$A$182,0),MATCH('import-vte detail'!I6823,'[1]Budget B+R'!$A$1:$M$1,0)),0)</f>
        <v>2873</v>
      </c>
      <c r="G6823" s="17">
        <f>+IF(INDEX('[1]Budget B+R'!$A$1:$M$182,MATCH('import-vte detail'!A6823,'[1]Budget B+R'!$A$1:$A$182,0),MATCH('import-vte detail'!I6823,'[1]Budget B+R'!$A$1:$M$1,0))&lt;0,INDEX('[1]Budget B+R'!$A$1:$M$182,MATCH('import-vte detail'!A6823,'[1]Budget B+R'!$A$1:$A$182,0),MATCH('import-vte detail'!I6823,'[1]Budget B+R'!$A$1:$M$1,0))*-1,0)</f>
        <v>0</v>
      </c>
      <c r="H6823" s="17"/>
      <c r="I6823">
        <v>6</v>
      </c>
      <c r="J6823" s="6">
        <f t="shared" si="106"/>
        <v>2873</v>
      </c>
      <c r="K6823" t="s">
        <v>395</v>
      </c>
    </row>
    <row r="6824" spans="1:11" hidden="1" x14ac:dyDescent="0.25">
      <c r="A6824" s="16">
        <v>60630</v>
      </c>
      <c r="B6824" s="16" t="s">
        <v>864</v>
      </c>
      <c r="C6824" s="16" t="s">
        <v>877</v>
      </c>
      <c r="D6824" s="16" t="s">
        <v>401</v>
      </c>
      <c r="E6824" s="16" t="s">
        <v>394</v>
      </c>
      <c r="F6824" s="17">
        <f>+IF(INDEX('[1]Budget B+R'!$A$1:$M$182,MATCH('import-vte detail'!A6824,'[1]Budget B+R'!$A$1:$A$182,0),MATCH('import-vte detail'!I6824,'[1]Budget B+R'!$A$1:$M$1,0))&gt;0,INDEX('[1]Budget B+R'!$A$1:$M$182,MATCH('import-vte detail'!A6824,'[1]Budget B+R'!$A$1:$A$182,0),MATCH('import-vte detail'!I6824,'[1]Budget B+R'!$A$1:$M$1,0)),0)</f>
        <v>2872</v>
      </c>
      <c r="G6824" s="17">
        <f>+IF(INDEX('[1]Budget B+R'!$A$1:$M$182,MATCH('import-vte detail'!A6824,'[1]Budget B+R'!$A$1:$A$182,0),MATCH('import-vte detail'!I6824,'[1]Budget B+R'!$A$1:$M$1,0))&lt;0,INDEX('[1]Budget B+R'!$A$1:$M$182,MATCH('import-vte detail'!A6824,'[1]Budget B+R'!$A$1:$A$182,0),MATCH('import-vte detail'!I6824,'[1]Budget B+R'!$A$1:$M$1,0))*-1,0)</f>
        <v>0</v>
      </c>
      <c r="H6824" s="17"/>
      <c r="I6824">
        <v>7</v>
      </c>
      <c r="J6824" s="6">
        <f t="shared" si="106"/>
        <v>2872</v>
      </c>
      <c r="K6824" t="s">
        <v>395</v>
      </c>
    </row>
    <row r="6825" spans="1:11" hidden="1" x14ac:dyDescent="0.25">
      <c r="A6825" s="16">
        <v>60630</v>
      </c>
      <c r="B6825" s="16" t="s">
        <v>864</v>
      </c>
      <c r="C6825" s="16" t="s">
        <v>877</v>
      </c>
      <c r="D6825" s="16" t="s">
        <v>402</v>
      </c>
      <c r="E6825" s="16" t="s">
        <v>394</v>
      </c>
      <c r="F6825" s="17">
        <f>+IF(INDEX('[1]Budget B+R'!$A$1:$M$182,MATCH('import-vte detail'!A6825,'[1]Budget B+R'!$A$1:$A$182,0),MATCH('import-vte detail'!I6825,'[1]Budget B+R'!$A$1:$M$1,0))&gt;0,INDEX('[1]Budget B+R'!$A$1:$M$182,MATCH('import-vte detail'!A6825,'[1]Budget B+R'!$A$1:$A$182,0),MATCH('import-vte detail'!I6825,'[1]Budget B+R'!$A$1:$M$1,0)),0)</f>
        <v>2873</v>
      </c>
      <c r="G6825" s="17">
        <f>+IF(INDEX('[1]Budget B+R'!$A$1:$M$182,MATCH('import-vte detail'!A6825,'[1]Budget B+R'!$A$1:$A$182,0),MATCH('import-vte detail'!I6825,'[1]Budget B+R'!$A$1:$M$1,0))&lt;0,INDEX('[1]Budget B+R'!$A$1:$M$182,MATCH('import-vte detail'!A6825,'[1]Budget B+R'!$A$1:$A$182,0),MATCH('import-vte detail'!I6825,'[1]Budget B+R'!$A$1:$M$1,0))*-1,0)</f>
        <v>0</v>
      </c>
      <c r="H6825" s="17"/>
      <c r="I6825">
        <v>8</v>
      </c>
      <c r="J6825" s="6">
        <f t="shared" si="106"/>
        <v>2873</v>
      </c>
      <c r="K6825" t="s">
        <v>395</v>
      </c>
    </row>
    <row r="6826" spans="1:11" hidden="1" x14ac:dyDescent="0.25">
      <c r="A6826" s="16">
        <v>60630</v>
      </c>
      <c r="B6826" s="16" t="s">
        <v>864</v>
      </c>
      <c r="C6826" s="16" t="s">
        <v>877</v>
      </c>
      <c r="D6826" s="16" t="s">
        <v>403</v>
      </c>
      <c r="E6826" s="16" t="s">
        <v>394</v>
      </c>
      <c r="F6826" s="17">
        <f>+IF(INDEX('[1]Budget B+R'!$A$1:$M$182,MATCH('import-vte detail'!A6826,'[1]Budget B+R'!$A$1:$A$182,0),MATCH('import-vte detail'!I6826,'[1]Budget B+R'!$A$1:$M$1,0))&gt;0,INDEX('[1]Budget B+R'!$A$1:$M$182,MATCH('import-vte detail'!A6826,'[1]Budget B+R'!$A$1:$A$182,0),MATCH('import-vte detail'!I6826,'[1]Budget B+R'!$A$1:$M$1,0)),0)</f>
        <v>2873</v>
      </c>
      <c r="G6826" s="17">
        <f>+IF(INDEX('[1]Budget B+R'!$A$1:$M$182,MATCH('import-vte detail'!A6826,'[1]Budget B+R'!$A$1:$A$182,0),MATCH('import-vte detail'!I6826,'[1]Budget B+R'!$A$1:$M$1,0))&lt;0,INDEX('[1]Budget B+R'!$A$1:$M$182,MATCH('import-vte detail'!A6826,'[1]Budget B+R'!$A$1:$A$182,0),MATCH('import-vte detail'!I6826,'[1]Budget B+R'!$A$1:$M$1,0))*-1,0)</f>
        <v>0</v>
      </c>
      <c r="H6826" s="17"/>
      <c r="I6826">
        <v>9</v>
      </c>
      <c r="J6826" s="6">
        <f t="shared" si="106"/>
        <v>2873</v>
      </c>
      <c r="K6826" t="s">
        <v>395</v>
      </c>
    </row>
    <row r="6827" spans="1:11" hidden="1" x14ac:dyDescent="0.25">
      <c r="A6827" s="16">
        <v>60630</v>
      </c>
      <c r="B6827" s="16" t="s">
        <v>864</v>
      </c>
      <c r="C6827" s="16" t="s">
        <v>877</v>
      </c>
      <c r="D6827" s="16" t="s">
        <v>404</v>
      </c>
      <c r="E6827" s="16" t="s">
        <v>394</v>
      </c>
      <c r="F6827" s="17">
        <f>+IF(INDEX('[1]Budget B+R'!$A$1:$M$182,MATCH('import-vte detail'!A6827,'[1]Budget B+R'!$A$1:$A$182,0),MATCH('import-vte detail'!I6827,'[1]Budget B+R'!$A$1:$M$1,0))&gt;0,INDEX('[1]Budget B+R'!$A$1:$M$182,MATCH('import-vte detail'!A6827,'[1]Budget B+R'!$A$1:$A$182,0),MATCH('import-vte detail'!I6827,'[1]Budget B+R'!$A$1:$M$1,0)),0)</f>
        <v>2873</v>
      </c>
      <c r="G6827" s="17">
        <f>+IF(INDEX('[1]Budget B+R'!$A$1:$M$182,MATCH('import-vte detail'!A6827,'[1]Budget B+R'!$A$1:$A$182,0),MATCH('import-vte detail'!I6827,'[1]Budget B+R'!$A$1:$M$1,0))&lt;0,INDEX('[1]Budget B+R'!$A$1:$M$182,MATCH('import-vte detail'!A6827,'[1]Budget B+R'!$A$1:$A$182,0),MATCH('import-vte detail'!I6827,'[1]Budget B+R'!$A$1:$M$1,0))*-1,0)</f>
        <v>0</v>
      </c>
      <c r="H6827" s="17"/>
      <c r="I6827">
        <v>10</v>
      </c>
      <c r="J6827" s="6">
        <f t="shared" si="106"/>
        <v>2873</v>
      </c>
      <c r="K6827" t="s">
        <v>395</v>
      </c>
    </row>
    <row r="6828" spans="1:11" hidden="1" x14ac:dyDescent="0.25">
      <c r="A6828" s="16">
        <v>60630</v>
      </c>
      <c r="B6828" s="16" t="s">
        <v>864</v>
      </c>
      <c r="C6828" s="16" t="s">
        <v>877</v>
      </c>
      <c r="D6828" s="16" t="s">
        <v>405</v>
      </c>
      <c r="E6828" s="16" t="s">
        <v>394</v>
      </c>
      <c r="F6828" s="17">
        <f>+IF(INDEX('[1]Budget B+R'!$A$1:$M$182,MATCH('import-vte detail'!A6828,'[1]Budget B+R'!$A$1:$A$182,0),MATCH('import-vte detail'!I6828,'[1]Budget B+R'!$A$1:$M$1,0))&gt;0,INDEX('[1]Budget B+R'!$A$1:$M$182,MATCH('import-vte detail'!A6828,'[1]Budget B+R'!$A$1:$A$182,0),MATCH('import-vte detail'!I6828,'[1]Budget B+R'!$A$1:$M$1,0)),0)</f>
        <v>2873</v>
      </c>
      <c r="G6828" s="17">
        <f>+IF(INDEX('[1]Budget B+R'!$A$1:$M$182,MATCH('import-vte detail'!A6828,'[1]Budget B+R'!$A$1:$A$182,0),MATCH('import-vte detail'!I6828,'[1]Budget B+R'!$A$1:$M$1,0))&lt;0,INDEX('[1]Budget B+R'!$A$1:$M$182,MATCH('import-vte detail'!A6828,'[1]Budget B+R'!$A$1:$A$182,0),MATCH('import-vte detail'!I6828,'[1]Budget B+R'!$A$1:$M$1,0))*-1,0)</f>
        <v>0</v>
      </c>
      <c r="H6828" s="17"/>
      <c r="I6828">
        <v>11</v>
      </c>
      <c r="J6828" s="6">
        <f t="shared" si="106"/>
        <v>2873</v>
      </c>
      <c r="K6828" t="s">
        <v>395</v>
      </c>
    </row>
    <row r="6829" spans="1:11" hidden="1" x14ac:dyDescent="0.25">
      <c r="A6829" s="16">
        <v>60630</v>
      </c>
      <c r="B6829" s="16" t="s">
        <v>864</v>
      </c>
      <c r="C6829" s="16" t="s">
        <v>877</v>
      </c>
      <c r="D6829" s="16" t="s">
        <v>406</v>
      </c>
      <c r="E6829" s="16" t="s">
        <v>394</v>
      </c>
      <c r="F6829" s="17">
        <f>+IF(INDEX('[1]Budget B+R'!$A$1:$M$182,MATCH('import-vte detail'!A6829,'[1]Budget B+R'!$A$1:$A$182,0),MATCH('import-vte detail'!I6829,'[1]Budget B+R'!$A$1:$M$1,0))&gt;0,INDEX('[1]Budget B+R'!$A$1:$M$182,MATCH('import-vte detail'!A6829,'[1]Budget B+R'!$A$1:$A$182,0),MATCH('import-vte detail'!I6829,'[1]Budget B+R'!$A$1:$M$1,0)),0)</f>
        <v>2873</v>
      </c>
      <c r="G6829" s="17">
        <f>+IF(INDEX('[1]Budget B+R'!$A$1:$M$182,MATCH('import-vte detail'!A6829,'[1]Budget B+R'!$A$1:$A$182,0),MATCH('import-vte detail'!I6829,'[1]Budget B+R'!$A$1:$M$1,0))&lt;0,INDEX('[1]Budget B+R'!$A$1:$M$182,MATCH('import-vte detail'!A6829,'[1]Budget B+R'!$A$1:$A$182,0),MATCH('import-vte detail'!I6829,'[1]Budget B+R'!$A$1:$M$1,0))*-1,0)</f>
        <v>0</v>
      </c>
      <c r="H6829" s="17"/>
      <c r="I6829">
        <v>12</v>
      </c>
      <c r="J6829" s="6">
        <f t="shared" si="106"/>
        <v>2873</v>
      </c>
      <c r="K6829" t="s">
        <v>395</v>
      </c>
    </row>
    <row r="6830" spans="1:11" hidden="1" x14ac:dyDescent="0.25">
      <c r="A6830" s="18">
        <v>61000</v>
      </c>
      <c r="B6830" s="16" t="s">
        <v>864</v>
      </c>
      <c r="C6830" s="16" t="s">
        <v>879</v>
      </c>
      <c r="D6830" s="16" t="s">
        <v>393</v>
      </c>
      <c r="E6830" s="16" t="s">
        <v>394</v>
      </c>
      <c r="F6830" s="17">
        <f>+IF(INDEX('[1]Budget B+R'!$A$1:$M$182,MATCH('import-vte detail'!A6830,'[1]Budget B+R'!$A$1:$A$182,0),MATCH('import-vte detail'!I6830,'[1]Budget B+R'!$A$1:$M$1,0))&gt;0,INDEX('[1]Budget B+R'!$A$1:$M$182,MATCH('import-vte detail'!A6830,'[1]Budget B+R'!$A$1:$A$182,0),MATCH('import-vte detail'!I6830,'[1]Budget B+R'!$A$1:$M$1,0)),0)</f>
        <v>11000</v>
      </c>
      <c r="G6830" s="17">
        <f>+IF(INDEX('[1]Budget B+R'!$A$1:$M$182,MATCH('import-vte detail'!A6830,'[1]Budget B+R'!$A$1:$A$182,0),MATCH('import-vte detail'!I6830,'[1]Budget B+R'!$A$1:$M$1,0))&lt;0,INDEX('[1]Budget B+R'!$A$1:$M$182,MATCH('import-vte detail'!A6830,'[1]Budget B+R'!$A$1:$A$182,0),MATCH('import-vte detail'!I6830,'[1]Budget B+R'!$A$1:$M$1,0))*-1,0)</f>
        <v>0</v>
      </c>
      <c r="H6830" s="17"/>
      <c r="I6830">
        <v>1</v>
      </c>
      <c r="J6830" s="6">
        <f t="shared" si="106"/>
        <v>11000</v>
      </c>
      <c r="K6830" t="s">
        <v>395</v>
      </c>
    </row>
    <row r="6831" spans="1:11" hidden="1" x14ac:dyDescent="0.25">
      <c r="A6831" s="16">
        <v>61000</v>
      </c>
      <c r="B6831" s="16" t="s">
        <v>864</v>
      </c>
      <c r="C6831" s="16" t="s">
        <v>879</v>
      </c>
      <c r="D6831" s="16" t="s">
        <v>396</v>
      </c>
      <c r="E6831" s="16" t="s">
        <v>394</v>
      </c>
      <c r="F6831" s="17">
        <f>+IF(INDEX('[1]Budget B+R'!$A$1:$M$182,MATCH('import-vte detail'!A6831,'[1]Budget B+R'!$A$1:$A$182,0),MATCH('import-vte detail'!I6831,'[1]Budget B+R'!$A$1:$M$1,0))&gt;0,INDEX('[1]Budget B+R'!$A$1:$M$182,MATCH('import-vte detail'!A6831,'[1]Budget B+R'!$A$1:$A$182,0),MATCH('import-vte detail'!I6831,'[1]Budget B+R'!$A$1:$M$1,0)),0)</f>
        <v>11000</v>
      </c>
      <c r="G6831" s="17">
        <f>+IF(INDEX('[1]Budget B+R'!$A$1:$M$182,MATCH('import-vte detail'!A6831,'[1]Budget B+R'!$A$1:$A$182,0),MATCH('import-vte detail'!I6831,'[1]Budget B+R'!$A$1:$M$1,0))&lt;0,INDEX('[1]Budget B+R'!$A$1:$M$182,MATCH('import-vte detail'!A6831,'[1]Budget B+R'!$A$1:$A$182,0),MATCH('import-vte detail'!I6831,'[1]Budget B+R'!$A$1:$M$1,0))*-1,0)</f>
        <v>0</v>
      </c>
      <c r="H6831" s="17"/>
      <c r="I6831">
        <v>2</v>
      </c>
      <c r="J6831" s="6">
        <f t="shared" si="106"/>
        <v>11000</v>
      </c>
      <c r="K6831" t="s">
        <v>395</v>
      </c>
    </row>
    <row r="6832" spans="1:11" hidden="1" x14ac:dyDescent="0.25">
      <c r="A6832" s="16">
        <v>61000</v>
      </c>
      <c r="B6832" s="16" t="s">
        <v>864</v>
      </c>
      <c r="C6832" s="16" t="s">
        <v>879</v>
      </c>
      <c r="D6832" s="16" t="s">
        <v>397</v>
      </c>
      <c r="E6832" s="16" t="s">
        <v>394</v>
      </c>
      <c r="F6832" s="17">
        <f>+IF(INDEX('[1]Budget B+R'!$A$1:$M$182,MATCH('import-vte detail'!A6832,'[1]Budget B+R'!$A$1:$A$182,0),MATCH('import-vte detail'!I6832,'[1]Budget B+R'!$A$1:$M$1,0))&gt;0,INDEX('[1]Budget B+R'!$A$1:$M$182,MATCH('import-vte detail'!A6832,'[1]Budget B+R'!$A$1:$A$182,0),MATCH('import-vte detail'!I6832,'[1]Budget B+R'!$A$1:$M$1,0)),0)</f>
        <v>11000</v>
      </c>
      <c r="G6832" s="17">
        <f>+IF(INDEX('[1]Budget B+R'!$A$1:$M$182,MATCH('import-vte detail'!A6832,'[1]Budget B+R'!$A$1:$A$182,0),MATCH('import-vte detail'!I6832,'[1]Budget B+R'!$A$1:$M$1,0))&lt;0,INDEX('[1]Budget B+R'!$A$1:$M$182,MATCH('import-vte detail'!A6832,'[1]Budget B+R'!$A$1:$A$182,0),MATCH('import-vte detail'!I6832,'[1]Budget B+R'!$A$1:$M$1,0))*-1,0)</f>
        <v>0</v>
      </c>
      <c r="H6832" s="17"/>
      <c r="I6832">
        <v>3</v>
      </c>
      <c r="J6832" s="6">
        <f t="shared" si="106"/>
        <v>11000</v>
      </c>
      <c r="K6832" t="s">
        <v>395</v>
      </c>
    </row>
    <row r="6833" spans="1:11" hidden="1" x14ac:dyDescent="0.25">
      <c r="A6833" s="16">
        <v>61000</v>
      </c>
      <c r="B6833" s="16" t="s">
        <v>864</v>
      </c>
      <c r="C6833" s="16" t="s">
        <v>879</v>
      </c>
      <c r="D6833" s="16" t="s">
        <v>398</v>
      </c>
      <c r="E6833" s="16" t="s">
        <v>394</v>
      </c>
      <c r="F6833" s="17">
        <f>+IF(INDEX('[1]Budget B+R'!$A$1:$M$182,MATCH('import-vte detail'!A6833,'[1]Budget B+R'!$A$1:$A$182,0),MATCH('import-vte detail'!I6833,'[1]Budget B+R'!$A$1:$M$1,0))&gt;0,INDEX('[1]Budget B+R'!$A$1:$M$182,MATCH('import-vte detail'!A6833,'[1]Budget B+R'!$A$1:$A$182,0),MATCH('import-vte detail'!I6833,'[1]Budget B+R'!$A$1:$M$1,0)),0)</f>
        <v>11000</v>
      </c>
      <c r="G6833" s="17">
        <f>+IF(INDEX('[1]Budget B+R'!$A$1:$M$182,MATCH('import-vte detail'!A6833,'[1]Budget B+R'!$A$1:$A$182,0),MATCH('import-vte detail'!I6833,'[1]Budget B+R'!$A$1:$M$1,0))&lt;0,INDEX('[1]Budget B+R'!$A$1:$M$182,MATCH('import-vte detail'!A6833,'[1]Budget B+R'!$A$1:$A$182,0),MATCH('import-vte detail'!I6833,'[1]Budget B+R'!$A$1:$M$1,0))*-1,0)</f>
        <v>0</v>
      </c>
      <c r="H6833" s="17"/>
      <c r="I6833">
        <v>4</v>
      </c>
      <c r="J6833" s="6">
        <f t="shared" si="106"/>
        <v>11000</v>
      </c>
      <c r="K6833" t="s">
        <v>395</v>
      </c>
    </row>
    <row r="6834" spans="1:11" hidden="1" x14ac:dyDescent="0.25">
      <c r="A6834" s="16">
        <v>61000</v>
      </c>
      <c r="B6834" s="16" t="s">
        <v>864</v>
      </c>
      <c r="C6834" s="16" t="s">
        <v>879</v>
      </c>
      <c r="D6834" s="16" t="s">
        <v>399</v>
      </c>
      <c r="E6834" s="16" t="s">
        <v>394</v>
      </c>
      <c r="F6834" s="17">
        <f>+IF(INDEX('[1]Budget B+R'!$A$1:$M$182,MATCH('import-vte detail'!A6834,'[1]Budget B+R'!$A$1:$A$182,0),MATCH('import-vte detail'!I6834,'[1]Budget B+R'!$A$1:$M$1,0))&gt;0,INDEX('[1]Budget B+R'!$A$1:$M$182,MATCH('import-vte detail'!A6834,'[1]Budget B+R'!$A$1:$A$182,0),MATCH('import-vte detail'!I6834,'[1]Budget B+R'!$A$1:$M$1,0)),0)</f>
        <v>11000</v>
      </c>
      <c r="G6834" s="17">
        <f>+IF(INDEX('[1]Budget B+R'!$A$1:$M$182,MATCH('import-vte detail'!A6834,'[1]Budget B+R'!$A$1:$A$182,0),MATCH('import-vte detail'!I6834,'[1]Budget B+R'!$A$1:$M$1,0))&lt;0,INDEX('[1]Budget B+R'!$A$1:$M$182,MATCH('import-vte detail'!A6834,'[1]Budget B+R'!$A$1:$A$182,0),MATCH('import-vte detail'!I6834,'[1]Budget B+R'!$A$1:$M$1,0))*-1,0)</f>
        <v>0</v>
      </c>
      <c r="H6834" s="17"/>
      <c r="I6834">
        <v>5</v>
      </c>
      <c r="J6834" s="6">
        <f t="shared" si="106"/>
        <v>11000</v>
      </c>
      <c r="K6834" t="s">
        <v>395</v>
      </c>
    </row>
    <row r="6835" spans="1:11" hidden="1" x14ac:dyDescent="0.25">
      <c r="A6835" s="16">
        <v>61000</v>
      </c>
      <c r="B6835" s="16" t="s">
        <v>864</v>
      </c>
      <c r="C6835" s="16" t="s">
        <v>879</v>
      </c>
      <c r="D6835" s="16" t="s">
        <v>400</v>
      </c>
      <c r="E6835" s="16" t="s">
        <v>394</v>
      </c>
      <c r="F6835" s="17">
        <f>+IF(INDEX('[1]Budget B+R'!$A$1:$M$182,MATCH('import-vte detail'!A6835,'[1]Budget B+R'!$A$1:$A$182,0),MATCH('import-vte detail'!I6835,'[1]Budget B+R'!$A$1:$M$1,0))&gt;0,INDEX('[1]Budget B+R'!$A$1:$M$182,MATCH('import-vte detail'!A6835,'[1]Budget B+R'!$A$1:$A$182,0),MATCH('import-vte detail'!I6835,'[1]Budget B+R'!$A$1:$M$1,0)),0)</f>
        <v>11000</v>
      </c>
      <c r="G6835" s="17">
        <f>+IF(INDEX('[1]Budget B+R'!$A$1:$M$182,MATCH('import-vte detail'!A6835,'[1]Budget B+R'!$A$1:$A$182,0),MATCH('import-vte detail'!I6835,'[1]Budget B+R'!$A$1:$M$1,0))&lt;0,INDEX('[1]Budget B+R'!$A$1:$M$182,MATCH('import-vte detail'!A6835,'[1]Budget B+R'!$A$1:$A$182,0),MATCH('import-vte detail'!I6835,'[1]Budget B+R'!$A$1:$M$1,0))*-1,0)</f>
        <v>0</v>
      </c>
      <c r="H6835" s="17"/>
      <c r="I6835">
        <v>6</v>
      </c>
      <c r="J6835" s="6">
        <f t="shared" si="106"/>
        <v>11000</v>
      </c>
      <c r="K6835" t="s">
        <v>395</v>
      </c>
    </row>
    <row r="6836" spans="1:11" hidden="1" x14ac:dyDescent="0.25">
      <c r="A6836" s="16">
        <v>61000</v>
      </c>
      <c r="B6836" s="16" t="s">
        <v>864</v>
      </c>
      <c r="C6836" s="16" t="s">
        <v>879</v>
      </c>
      <c r="D6836" s="16" t="s">
        <v>401</v>
      </c>
      <c r="E6836" s="16" t="s">
        <v>394</v>
      </c>
      <c r="F6836" s="17">
        <f>+IF(INDEX('[1]Budget B+R'!$A$1:$M$182,MATCH('import-vte detail'!A6836,'[1]Budget B+R'!$A$1:$A$182,0),MATCH('import-vte detail'!I6836,'[1]Budget B+R'!$A$1:$M$1,0))&gt;0,INDEX('[1]Budget B+R'!$A$1:$M$182,MATCH('import-vte detail'!A6836,'[1]Budget B+R'!$A$1:$A$182,0),MATCH('import-vte detail'!I6836,'[1]Budget B+R'!$A$1:$M$1,0)),0)</f>
        <v>11000</v>
      </c>
      <c r="G6836" s="17">
        <f>+IF(INDEX('[1]Budget B+R'!$A$1:$M$182,MATCH('import-vte detail'!A6836,'[1]Budget B+R'!$A$1:$A$182,0),MATCH('import-vte detail'!I6836,'[1]Budget B+R'!$A$1:$M$1,0))&lt;0,INDEX('[1]Budget B+R'!$A$1:$M$182,MATCH('import-vte detail'!A6836,'[1]Budget B+R'!$A$1:$A$182,0),MATCH('import-vte detail'!I6836,'[1]Budget B+R'!$A$1:$M$1,0))*-1,0)</f>
        <v>0</v>
      </c>
      <c r="H6836" s="17"/>
      <c r="I6836">
        <v>7</v>
      </c>
      <c r="J6836" s="6">
        <f t="shared" si="106"/>
        <v>11000</v>
      </c>
      <c r="K6836" t="s">
        <v>395</v>
      </c>
    </row>
    <row r="6837" spans="1:11" hidden="1" x14ac:dyDescent="0.25">
      <c r="A6837" s="16">
        <v>61000</v>
      </c>
      <c r="B6837" s="16" t="s">
        <v>864</v>
      </c>
      <c r="C6837" s="16" t="s">
        <v>879</v>
      </c>
      <c r="D6837" s="16" t="s">
        <v>402</v>
      </c>
      <c r="E6837" s="16" t="s">
        <v>394</v>
      </c>
      <c r="F6837" s="17">
        <f>+IF(INDEX('[1]Budget B+R'!$A$1:$M$182,MATCH('import-vte detail'!A6837,'[1]Budget B+R'!$A$1:$A$182,0),MATCH('import-vte detail'!I6837,'[1]Budget B+R'!$A$1:$M$1,0))&gt;0,INDEX('[1]Budget B+R'!$A$1:$M$182,MATCH('import-vte detail'!A6837,'[1]Budget B+R'!$A$1:$A$182,0),MATCH('import-vte detail'!I6837,'[1]Budget B+R'!$A$1:$M$1,0)),0)</f>
        <v>11000</v>
      </c>
      <c r="G6837" s="17">
        <f>+IF(INDEX('[1]Budget B+R'!$A$1:$M$182,MATCH('import-vte detail'!A6837,'[1]Budget B+R'!$A$1:$A$182,0),MATCH('import-vte detail'!I6837,'[1]Budget B+R'!$A$1:$M$1,0))&lt;0,INDEX('[1]Budget B+R'!$A$1:$M$182,MATCH('import-vte detail'!A6837,'[1]Budget B+R'!$A$1:$A$182,0),MATCH('import-vte detail'!I6837,'[1]Budget B+R'!$A$1:$M$1,0))*-1,0)</f>
        <v>0</v>
      </c>
      <c r="H6837" s="17"/>
      <c r="I6837">
        <v>8</v>
      </c>
      <c r="J6837" s="6">
        <f t="shared" si="106"/>
        <v>11000</v>
      </c>
      <c r="K6837" t="s">
        <v>395</v>
      </c>
    </row>
    <row r="6838" spans="1:11" hidden="1" x14ac:dyDescent="0.25">
      <c r="A6838" s="16">
        <v>61000</v>
      </c>
      <c r="B6838" s="16" t="s">
        <v>864</v>
      </c>
      <c r="C6838" s="16" t="s">
        <v>879</v>
      </c>
      <c r="D6838" s="16" t="s">
        <v>403</v>
      </c>
      <c r="E6838" s="16" t="s">
        <v>394</v>
      </c>
      <c r="F6838" s="17">
        <f>+IF(INDEX('[1]Budget B+R'!$A$1:$M$182,MATCH('import-vte detail'!A6838,'[1]Budget B+R'!$A$1:$A$182,0),MATCH('import-vte detail'!I6838,'[1]Budget B+R'!$A$1:$M$1,0))&gt;0,INDEX('[1]Budget B+R'!$A$1:$M$182,MATCH('import-vte detail'!A6838,'[1]Budget B+R'!$A$1:$A$182,0),MATCH('import-vte detail'!I6838,'[1]Budget B+R'!$A$1:$M$1,0)),0)</f>
        <v>11000</v>
      </c>
      <c r="G6838" s="17">
        <f>+IF(INDEX('[1]Budget B+R'!$A$1:$M$182,MATCH('import-vte detail'!A6838,'[1]Budget B+R'!$A$1:$A$182,0),MATCH('import-vte detail'!I6838,'[1]Budget B+R'!$A$1:$M$1,0))&lt;0,INDEX('[1]Budget B+R'!$A$1:$M$182,MATCH('import-vte detail'!A6838,'[1]Budget B+R'!$A$1:$A$182,0),MATCH('import-vte detail'!I6838,'[1]Budget B+R'!$A$1:$M$1,0))*-1,0)</f>
        <v>0</v>
      </c>
      <c r="H6838" s="17"/>
      <c r="I6838">
        <v>9</v>
      </c>
      <c r="J6838" s="6">
        <f t="shared" si="106"/>
        <v>11000</v>
      </c>
      <c r="K6838" t="s">
        <v>395</v>
      </c>
    </row>
    <row r="6839" spans="1:11" hidden="1" x14ac:dyDescent="0.25">
      <c r="A6839" s="16">
        <v>61000</v>
      </c>
      <c r="B6839" s="16" t="s">
        <v>864</v>
      </c>
      <c r="C6839" s="16" t="s">
        <v>879</v>
      </c>
      <c r="D6839" s="16" t="s">
        <v>404</v>
      </c>
      <c r="E6839" s="16" t="s">
        <v>394</v>
      </c>
      <c r="F6839" s="17">
        <f>+IF(INDEX('[1]Budget B+R'!$A$1:$M$182,MATCH('import-vte detail'!A6839,'[1]Budget B+R'!$A$1:$A$182,0),MATCH('import-vte detail'!I6839,'[1]Budget B+R'!$A$1:$M$1,0))&gt;0,INDEX('[1]Budget B+R'!$A$1:$M$182,MATCH('import-vte detail'!A6839,'[1]Budget B+R'!$A$1:$A$182,0),MATCH('import-vte detail'!I6839,'[1]Budget B+R'!$A$1:$M$1,0)),0)</f>
        <v>11000</v>
      </c>
      <c r="G6839" s="17">
        <f>+IF(INDEX('[1]Budget B+R'!$A$1:$M$182,MATCH('import-vte detail'!A6839,'[1]Budget B+R'!$A$1:$A$182,0),MATCH('import-vte detail'!I6839,'[1]Budget B+R'!$A$1:$M$1,0))&lt;0,INDEX('[1]Budget B+R'!$A$1:$M$182,MATCH('import-vte detail'!A6839,'[1]Budget B+R'!$A$1:$A$182,0),MATCH('import-vte detail'!I6839,'[1]Budget B+R'!$A$1:$M$1,0))*-1,0)</f>
        <v>0</v>
      </c>
      <c r="H6839" s="17"/>
      <c r="I6839">
        <v>10</v>
      </c>
      <c r="J6839" s="6">
        <f t="shared" si="106"/>
        <v>11000</v>
      </c>
      <c r="K6839" t="s">
        <v>395</v>
      </c>
    </row>
    <row r="6840" spans="1:11" hidden="1" x14ac:dyDescent="0.25">
      <c r="A6840" s="16">
        <v>61000</v>
      </c>
      <c r="B6840" s="16" t="s">
        <v>864</v>
      </c>
      <c r="C6840" s="16" t="s">
        <v>879</v>
      </c>
      <c r="D6840" s="16" t="s">
        <v>405</v>
      </c>
      <c r="E6840" s="16" t="s">
        <v>394</v>
      </c>
      <c r="F6840" s="17">
        <f>+IF(INDEX('[1]Budget B+R'!$A$1:$M$182,MATCH('import-vte detail'!A6840,'[1]Budget B+R'!$A$1:$A$182,0),MATCH('import-vte detail'!I6840,'[1]Budget B+R'!$A$1:$M$1,0))&gt;0,INDEX('[1]Budget B+R'!$A$1:$M$182,MATCH('import-vte detail'!A6840,'[1]Budget B+R'!$A$1:$A$182,0),MATCH('import-vte detail'!I6840,'[1]Budget B+R'!$A$1:$M$1,0)),0)</f>
        <v>11000</v>
      </c>
      <c r="G6840" s="17">
        <f>+IF(INDEX('[1]Budget B+R'!$A$1:$M$182,MATCH('import-vte detail'!A6840,'[1]Budget B+R'!$A$1:$A$182,0),MATCH('import-vte detail'!I6840,'[1]Budget B+R'!$A$1:$M$1,0))&lt;0,INDEX('[1]Budget B+R'!$A$1:$M$182,MATCH('import-vte detail'!A6840,'[1]Budget B+R'!$A$1:$A$182,0),MATCH('import-vte detail'!I6840,'[1]Budget B+R'!$A$1:$M$1,0))*-1,0)</f>
        <v>0</v>
      </c>
      <c r="H6840" s="17"/>
      <c r="I6840">
        <v>11</v>
      </c>
      <c r="J6840" s="6">
        <f t="shared" si="106"/>
        <v>11000</v>
      </c>
      <c r="K6840" t="s">
        <v>395</v>
      </c>
    </row>
    <row r="6841" spans="1:11" hidden="1" x14ac:dyDescent="0.25">
      <c r="A6841" s="16">
        <v>61000</v>
      </c>
      <c r="B6841" s="16" t="s">
        <v>864</v>
      </c>
      <c r="C6841" s="16" t="s">
        <v>879</v>
      </c>
      <c r="D6841" s="16" t="s">
        <v>406</v>
      </c>
      <c r="E6841" s="16" t="s">
        <v>394</v>
      </c>
      <c r="F6841" s="17">
        <f>+IF(INDEX('[1]Budget B+R'!$A$1:$M$182,MATCH('import-vte detail'!A6841,'[1]Budget B+R'!$A$1:$A$182,0),MATCH('import-vte detail'!I6841,'[1]Budget B+R'!$A$1:$M$1,0))&gt;0,INDEX('[1]Budget B+R'!$A$1:$M$182,MATCH('import-vte detail'!A6841,'[1]Budget B+R'!$A$1:$A$182,0),MATCH('import-vte detail'!I6841,'[1]Budget B+R'!$A$1:$M$1,0)),0)</f>
        <v>11000</v>
      </c>
      <c r="G6841" s="17">
        <f>+IF(INDEX('[1]Budget B+R'!$A$1:$M$182,MATCH('import-vte detail'!A6841,'[1]Budget B+R'!$A$1:$A$182,0),MATCH('import-vte detail'!I6841,'[1]Budget B+R'!$A$1:$M$1,0))&lt;0,INDEX('[1]Budget B+R'!$A$1:$M$182,MATCH('import-vte detail'!A6841,'[1]Budget B+R'!$A$1:$A$182,0),MATCH('import-vte detail'!I6841,'[1]Budget B+R'!$A$1:$M$1,0))*-1,0)</f>
        <v>0</v>
      </c>
      <c r="H6841" s="17"/>
      <c r="I6841">
        <v>12</v>
      </c>
      <c r="J6841" s="6">
        <f t="shared" si="106"/>
        <v>11000</v>
      </c>
      <c r="K6841" t="s">
        <v>395</v>
      </c>
    </row>
    <row r="6842" spans="1:11" hidden="1" x14ac:dyDescent="0.25">
      <c r="A6842" s="18">
        <v>61010</v>
      </c>
      <c r="B6842" s="16" t="s">
        <v>864</v>
      </c>
      <c r="C6842" s="16" t="s">
        <v>879</v>
      </c>
      <c r="D6842" s="16" t="s">
        <v>393</v>
      </c>
      <c r="E6842" s="16" t="s">
        <v>394</v>
      </c>
      <c r="F6842" s="17">
        <f>+IF(INDEX('[1]Budget B+R'!$A$1:$M$182,MATCH('import-vte detail'!A6842,'[1]Budget B+R'!$A$1:$A$182,0),MATCH('import-vte detail'!I6842,'[1]Budget B+R'!$A$1:$M$1,0))&gt;0,INDEX('[1]Budget B+R'!$A$1:$M$182,MATCH('import-vte detail'!A6842,'[1]Budget B+R'!$A$1:$A$182,0),MATCH('import-vte detail'!I6842,'[1]Budget B+R'!$A$1:$M$1,0)),0)</f>
        <v>5583</v>
      </c>
      <c r="G6842" s="17">
        <f>+IF(INDEX('[1]Budget B+R'!$A$1:$M$182,MATCH('import-vte detail'!A6842,'[1]Budget B+R'!$A$1:$A$182,0),MATCH('import-vte detail'!I6842,'[1]Budget B+R'!$A$1:$M$1,0))&lt;0,INDEX('[1]Budget B+R'!$A$1:$M$182,MATCH('import-vte detail'!A6842,'[1]Budget B+R'!$A$1:$A$182,0),MATCH('import-vte detail'!I6842,'[1]Budget B+R'!$A$1:$M$1,0))*-1,0)</f>
        <v>0</v>
      </c>
      <c r="H6842" s="17"/>
      <c r="I6842">
        <v>1</v>
      </c>
      <c r="J6842" s="6">
        <f t="shared" si="106"/>
        <v>5583</v>
      </c>
      <c r="K6842" t="s">
        <v>395</v>
      </c>
    </row>
    <row r="6843" spans="1:11" hidden="1" x14ac:dyDescent="0.25">
      <c r="A6843" s="16">
        <v>61010</v>
      </c>
      <c r="B6843" s="16" t="s">
        <v>864</v>
      </c>
      <c r="C6843" s="16" t="s">
        <v>879</v>
      </c>
      <c r="D6843" s="16" t="s">
        <v>396</v>
      </c>
      <c r="E6843" s="16" t="s">
        <v>394</v>
      </c>
      <c r="F6843" s="17">
        <f>+IF(INDEX('[1]Budget B+R'!$A$1:$M$182,MATCH('import-vte detail'!A6843,'[1]Budget B+R'!$A$1:$A$182,0),MATCH('import-vte detail'!I6843,'[1]Budget B+R'!$A$1:$M$1,0))&gt;0,INDEX('[1]Budget B+R'!$A$1:$M$182,MATCH('import-vte detail'!A6843,'[1]Budget B+R'!$A$1:$A$182,0),MATCH('import-vte detail'!I6843,'[1]Budget B+R'!$A$1:$M$1,0)),0)</f>
        <v>5584</v>
      </c>
      <c r="G6843" s="17">
        <f>+IF(INDEX('[1]Budget B+R'!$A$1:$M$182,MATCH('import-vte detail'!A6843,'[1]Budget B+R'!$A$1:$A$182,0),MATCH('import-vte detail'!I6843,'[1]Budget B+R'!$A$1:$M$1,0))&lt;0,INDEX('[1]Budget B+R'!$A$1:$M$182,MATCH('import-vte detail'!A6843,'[1]Budget B+R'!$A$1:$A$182,0),MATCH('import-vte detail'!I6843,'[1]Budget B+R'!$A$1:$M$1,0))*-1,0)</f>
        <v>0</v>
      </c>
      <c r="H6843" s="17"/>
      <c r="I6843">
        <v>2</v>
      </c>
      <c r="J6843" s="6">
        <f t="shared" si="106"/>
        <v>5584</v>
      </c>
      <c r="K6843" t="s">
        <v>395</v>
      </c>
    </row>
    <row r="6844" spans="1:11" hidden="1" x14ac:dyDescent="0.25">
      <c r="A6844" s="16">
        <v>61010</v>
      </c>
      <c r="B6844" s="16" t="s">
        <v>864</v>
      </c>
      <c r="C6844" s="16" t="s">
        <v>879</v>
      </c>
      <c r="D6844" s="16" t="s">
        <v>397</v>
      </c>
      <c r="E6844" s="16" t="s">
        <v>394</v>
      </c>
      <c r="F6844" s="17">
        <f>+IF(INDEX('[1]Budget B+R'!$A$1:$M$182,MATCH('import-vte detail'!A6844,'[1]Budget B+R'!$A$1:$A$182,0),MATCH('import-vte detail'!I6844,'[1]Budget B+R'!$A$1:$M$1,0))&gt;0,INDEX('[1]Budget B+R'!$A$1:$M$182,MATCH('import-vte detail'!A6844,'[1]Budget B+R'!$A$1:$A$182,0),MATCH('import-vte detail'!I6844,'[1]Budget B+R'!$A$1:$M$1,0)),0)</f>
        <v>5583</v>
      </c>
      <c r="G6844" s="17">
        <f>+IF(INDEX('[1]Budget B+R'!$A$1:$M$182,MATCH('import-vte detail'!A6844,'[1]Budget B+R'!$A$1:$A$182,0),MATCH('import-vte detail'!I6844,'[1]Budget B+R'!$A$1:$M$1,0))&lt;0,INDEX('[1]Budget B+R'!$A$1:$M$182,MATCH('import-vte detail'!A6844,'[1]Budget B+R'!$A$1:$A$182,0),MATCH('import-vte detail'!I6844,'[1]Budget B+R'!$A$1:$M$1,0))*-1,0)</f>
        <v>0</v>
      </c>
      <c r="H6844" s="17"/>
      <c r="I6844">
        <v>3</v>
      </c>
      <c r="J6844" s="6">
        <f t="shared" si="106"/>
        <v>5583</v>
      </c>
      <c r="K6844" t="s">
        <v>395</v>
      </c>
    </row>
    <row r="6845" spans="1:11" hidden="1" x14ac:dyDescent="0.25">
      <c r="A6845" s="16">
        <v>61010</v>
      </c>
      <c r="B6845" s="16" t="s">
        <v>864</v>
      </c>
      <c r="C6845" s="16" t="s">
        <v>879</v>
      </c>
      <c r="D6845" s="16" t="s">
        <v>398</v>
      </c>
      <c r="E6845" s="16" t="s">
        <v>394</v>
      </c>
      <c r="F6845" s="17">
        <f>+IF(INDEX('[1]Budget B+R'!$A$1:$M$182,MATCH('import-vte detail'!A6845,'[1]Budget B+R'!$A$1:$A$182,0),MATCH('import-vte detail'!I6845,'[1]Budget B+R'!$A$1:$M$1,0))&gt;0,INDEX('[1]Budget B+R'!$A$1:$M$182,MATCH('import-vte detail'!A6845,'[1]Budget B+R'!$A$1:$A$182,0),MATCH('import-vte detail'!I6845,'[1]Budget B+R'!$A$1:$M$1,0)),0)</f>
        <v>5583</v>
      </c>
      <c r="G6845" s="17">
        <f>+IF(INDEX('[1]Budget B+R'!$A$1:$M$182,MATCH('import-vte detail'!A6845,'[1]Budget B+R'!$A$1:$A$182,0),MATCH('import-vte detail'!I6845,'[1]Budget B+R'!$A$1:$M$1,0))&lt;0,INDEX('[1]Budget B+R'!$A$1:$M$182,MATCH('import-vte detail'!A6845,'[1]Budget B+R'!$A$1:$A$182,0),MATCH('import-vte detail'!I6845,'[1]Budget B+R'!$A$1:$M$1,0))*-1,0)</f>
        <v>0</v>
      </c>
      <c r="H6845" s="17"/>
      <c r="I6845">
        <v>4</v>
      </c>
      <c r="J6845" s="6">
        <f t="shared" si="106"/>
        <v>5583</v>
      </c>
      <c r="K6845" t="s">
        <v>395</v>
      </c>
    </row>
    <row r="6846" spans="1:11" hidden="1" x14ac:dyDescent="0.25">
      <c r="A6846" s="16">
        <v>61010</v>
      </c>
      <c r="B6846" s="16" t="s">
        <v>864</v>
      </c>
      <c r="C6846" s="16" t="s">
        <v>879</v>
      </c>
      <c r="D6846" s="16" t="s">
        <v>399</v>
      </c>
      <c r="E6846" s="16" t="s">
        <v>394</v>
      </c>
      <c r="F6846" s="17">
        <f>+IF(INDEX('[1]Budget B+R'!$A$1:$M$182,MATCH('import-vte detail'!A6846,'[1]Budget B+R'!$A$1:$A$182,0),MATCH('import-vte detail'!I6846,'[1]Budget B+R'!$A$1:$M$1,0))&gt;0,INDEX('[1]Budget B+R'!$A$1:$M$182,MATCH('import-vte detail'!A6846,'[1]Budget B+R'!$A$1:$A$182,0),MATCH('import-vte detail'!I6846,'[1]Budget B+R'!$A$1:$M$1,0)),0)</f>
        <v>5584</v>
      </c>
      <c r="G6846" s="17">
        <f>+IF(INDEX('[1]Budget B+R'!$A$1:$M$182,MATCH('import-vte detail'!A6846,'[1]Budget B+R'!$A$1:$A$182,0),MATCH('import-vte detail'!I6846,'[1]Budget B+R'!$A$1:$M$1,0))&lt;0,INDEX('[1]Budget B+R'!$A$1:$M$182,MATCH('import-vte detail'!A6846,'[1]Budget B+R'!$A$1:$A$182,0),MATCH('import-vte detail'!I6846,'[1]Budget B+R'!$A$1:$M$1,0))*-1,0)</f>
        <v>0</v>
      </c>
      <c r="H6846" s="17"/>
      <c r="I6846">
        <v>5</v>
      </c>
      <c r="J6846" s="6">
        <f t="shared" si="106"/>
        <v>5584</v>
      </c>
      <c r="K6846" t="s">
        <v>395</v>
      </c>
    </row>
    <row r="6847" spans="1:11" hidden="1" x14ac:dyDescent="0.25">
      <c r="A6847" s="16">
        <v>61010</v>
      </c>
      <c r="B6847" s="16" t="s">
        <v>864</v>
      </c>
      <c r="C6847" s="16" t="s">
        <v>879</v>
      </c>
      <c r="D6847" s="16" t="s">
        <v>400</v>
      </c>
      <c r="E6847" s="16" t="s">
        <v>394</v>
      </c>
      <c r="F6847" s="17">
        <f>+IF(INDEX('[1]Budget B+R'!$A$1:$M$182,MATCH('import-vte detail'!A6847,'[1]Budget B+R'!$A$1:$A$182,0),MATCH('import-vte detail'!I6847,'[1]Budget B+R'!$A$1:$M$1,0))&gt;0,INDEX('[1]Budget B+R'!$A$1:$M$182,MATCH('import-vte detail'!A6847,'[1]Budget B+R'!$A$1:$A$182,0),MATCH('import-vte detail'!I6847,'[1]Budget B+R'!$A$1:$M$1,0)),0)</f>
        <v>5583</v>
      </c>
      <c r="G6847" s="17">
        <f>+IF(INDEX('[1]Budget B+R'!$A$1:$M$182,MATCH('import-vte detail'!A6847,'[1]Budget B+R'!$A$1:$A$182,0),MATCH('import-vte detail'!I6847,'[1]Budget B+R'!$A$1:$M$1,0))&lt;0,INDEX('[1]Budget B+R'!$A$1:$M$182,MATCH('import-vte detail'!A6847,'[1]Budget B+R'!$A$1:$A$182,0),MATCH('import-vte detail'!I6847,'[1]Budget B+R'!$A$1:$M$1,0))*-1,0)</f>
        <v>0</v>
      </c>
      <c r="H6847" s="17"/>
      <c r="I6847">
        <v>6</v>
      </c>
      <c r="J6847" s="6">
        <f t="shared" si="106"/>
        <v>5583</v>
      </c>
      <c r="K6847" t="s">
        <v>395</v>
      </c>
    </row>
    <row r="6848" spans="1:11" hidden="1" x14ac:dyDescent="0.25">
      <c r="A6848" s="16">
        <v>61010</v>
      </c>
      <c r="B6848" s="16" t="s">
        <v>864</v>
      </c>
      <c r="C6848" s="16" t="s">
        <v>879</v>
      </c>
      <c r="D6848" s="16" t="s">
        <v>401</v>
      </c>
      <c r="E6848" s="16" t="s">
        <v>394</v>
      </c>
      <c r="F6848" s="17">
        <f>+IF(INDEX('[1]Budget B+R'!$A$1:$M$182,MATCH('import-vte detail'!A6848,'[1]Budget B+R'!$A$1:$A$182,0),MATCH('import-vte detail'!I6848,'[1]Budget B+R'!$A$1:$M$1,0))&gt;0,INDEX('[1]Budget B+R'!$A$1:$M$182,MATCH('import-vte detail'!A6848,'[1]Budget B+R'!$A$1:$A$182,0),MATCH('import-vte detail'!I6848,'[1]Budget B+R'!$A$1:$M$1,0)),0)</f>
        <v>5583</v>
      </c>
      <c r="G6848" s="17">
        <f>+IF(INDEX('[1]Budget B+R'!$A$1:$M$182,MATCH('import-vte detail'!A6848,'[1]Budget B+R'!$A$1:$A$182,0),MATCH('import-vte detail'!I6848,'[1]Budget B+R'!$A$1:$M$1,0))&lt;0,INDEX('[1]Budget B+R'!$A$1:$M$182,MATCH('import-vte detail'!A6848,'[1]Budget B+R'!$A$1:$A$182,0),MATCH('import-vte detail'!I6848,'[1]Budget B+R'!$A$1:$M$1,0))*-1,0)</f>
        <v>0</v>
      </c>
      <c r="H6848" s="17"/>
      <c r="I6848">
        <v>7</v>
      </c>
      <c r="J6848" s="6">
        <f t="shared" si="106"/>
        <v>5583</v>
      </c>
      <c r="K6848" t="s">
        <v>395</v>
      </c>
    </row>
    <row r="6849" spans="1:11" hidden="1" x14ac:dyDescent="0.25">
      <c r="A6849" s="16">
        <v>61010</v>
      </c>
      <c r="B6849" s="16" t="s">
        <v>864</v>
      </c>
      <c r="C6849" s="16" t="s">
        <v>879</v>
      </c>
      <c r="D6849" s="16" t="s">
        <v>402</v>
      </c>
      <c r="E6849" s="16" t="s">
        <v>394</v>
      </c>
      <c r="F6849" s="17">
        <f>+IF(INDEX('[1]Budget B+R'!$A$1:$M$182,MATCH('import-vte detail'!A6849,'[1]Budget B+R'!$A$1:$A$182,0),MATCH('import-vte detail'!I6849,'[1]Budget B+R'!$A$1:$M$1,0))&gt;0,INDEX('[1]Budget B+R'!$A$1:$M$182,MATCH('import-vte detail'!A6849,'[1]Budget B+R'!$A$1:$A$182,0),MATCH('import-vte detail'!I6849,'[1]Budget B+R'!$A$1:$M$1,0)),0)</f>
        <v>5584</v>
      </c>
      <c r="G6849" s="17">
        <f>+IF(INDEX('[1]Budget B+R'!$A$1:$M$182,MATCH('import-vte detail'!A6849,'[1]Budget B+R'!$A$1:$A$182,0),MATCH('import-vte detail'!I6849,'[1]Budget B+R'!$A$1:$M$1,0))&lt;0,INDEX('[1]Budget B+R'!$A$1:$M$182,MATCH('import-vte detail'!A6849,'[1]Budget B+R'!$A$1:$A$182,0),MATCH('import-vte detail'!I6849,'[1]Budget B+R'!$A$1:$M$1,0))*-1,0)</f>
        <v>0</v>
      </c>
      <c r="H6849" s="17"/>
      <c r="I6849">
        <v>8</v>
      </c>
      <c r="J6849" s="6">
        <f t="shared" si="106"/>
        <v>5584</v>
      </c>
      <c r="K6849" t="s">
        <v>395</v>
      </c>
    </row>
    <row r="6850" spans="1:11" hidden="1" x14ac:dyDescent="0.25">
      <c r="A6850" s="16">
        <v>61010</v>
      </c>
      <c r="B6850" s="16" t="s">
        <v>864</v>
      </c>
      <c r="C6850" s="16" t="s">
        <v>879</v>
      </c>
      <c r="D6850" s="16" t="s">
        <v>403</v>
      </c>
      <c r="E6850" s="16" t="s">
        <v>394</v>
      </c>
      <c r="F6850" s="17">
        <f>+IF(INDEX('[1]Budget B+R'!$A$1:$M$182,MATCH('import-vte detail'!A6850,'[1]Budget B+R'!$A$1:$A$182,0),MATCH('import-vte detail'!I6850,'[1]Budget B+R'!$A$1:$M$1,0))&gt;0,INDEX('[1]Budget B+R'!$A$1:$M$182,MATCH('import-vte detail'!A6850,'[1]Budget B+R'!$A$1:$A$182,0),MATCH('import-vte detail'!I6850,'[1]Budget B+R'!$A$1:$M$1,0)),0)</f>
        <v>5583</v>
      </c>
      <c r="G6850" s="17">
        <f>+IF(INDEX('[1]Budget B+R'!$A$1:$M$182,MATCH('import-vte detail'!A6850,'[1]Budget B+R'!$A$1:$A$182,0),MATCH('import-vte detail'!I6850,'[1]Budget B+R'!$A$1:$M$1,0))&lt;0,INDEX('[1]Budget B+R'!$A$1:$M$182,MATCH('import-vte detail'!A6850,'[1]Budget B+R'!$A$1:$A$182,0),MATCH('import-vte detail'!I6850,'[1]Budget B+R'!$A$1:$M$1,0))*-1,0)</f>
        <v>0</v>
      </c>
      <c r="H6850" s="17"/>
      <c r="I6850">
        <v>9</v>
      </c>
      <c r="J6850" s="6">
        <f t="shared" ref="J6850:J6913" si="107">+F6850-G6850</f>
        <v>5583</v>
      </c>
      <c r="K6850" t="s">
        <v>395</v>
      </c>
    </row>
    <row r="6851" spans="1:11" hidden="1" x14ac:dyDescent="0.25">
      <c r="A6851" s="16">
        <v>61010</v>
      </c>
      <c r="B6851" s="16" t="s">
        <v>864</v>
      </c>
      <c r="C6851" s="16" t="s">
        <v>879</v>
      </c>
      <c r="D6851" s="16" t="s">
        <v>404</v>
      </c>
      <c r="E6851" s="16" t="s">
        <v>394</v>
      </c>
      <c r="F6851" s="17">
        <f>+IF(INDEX('[1]Budget B+R'!$A$1:$M$182,MATCH('import-vte detail'!A6851,'[1]Budget B+R'!$A$1:$A$182,0),MATCH('import-vte detail'!I6851,'[1]Budget B+R'!$A$1:$M$1,0))&gt;0,INDEX('[1]Budget B+R'!$A$1:$M$182,MATCH('import-vte detail'!A6851,'[1]Budget B+R'!$A$1:$A$182,0),MATCH('import-vte detail'!I6851,'[1]Budget B+R'!$A$1:$M$1,0)),0)</f>
        <v>5583</v>
      </c>
      <c r="G6851" s="17">
        <f>+IF(INDEX('[1]Budget B+R'!$A$1:$M$182,MATCH('import-vte detail'!A6851,'[1]Budget B+R'!$A$1:$A$182,0),MATCH('import-vte detail'!I6851,'[1]Budget B+R'!$A$1:$M$1,0))&lt;0,INDEX('[1]Budget B+R'!$A$1:$M$182,MATCH('import-vte detail'!A6851,'[1]Budget B+R'!$A$1:$A$182,0),MATCH('import-vte detail'!I6851,'[1]Budget B+R'!$A$1:$M$1,0))*-1,0)</f>
        <v>0</v>
      </c>
      <c r="H6851" s="17"/>
      <c r="I6851">
        <v>10</v>
      </c>
      <c r="J6851" s="6">
        <f t="shared" si="107"/>
        <v>5583</v>
      </c>
      <c r="K6851" t="s">
        <v>395</v>
      </c>
    </row>
    <row r="6852" spans="1:11" hidden="1" x14ac:dyDescent="0.25">
      <c r="A6852" s="16">
        <v>61010</v>
      </c>
      <c r="B6852" s="16" t="s">
        <v>864</v>
      </c>
      <c r="C6852" s="16" t="s">
        <v>879</v>
      </c>
      <c r="D6852" s="16" t="s">
        <v>405</v>
      </c>
      <c r="E6852" s="16" t="s">
        <v>394</v>
      </c>
      <c r="F6852" s="17">
        <f>+IF(INDEX('[1]Budget B+R'!$A$1:$M$182,MATCH('import-vte detail'!A6852,'[1]Budget B+R'!$A$1:$A$182,0),MATCH('import-vte detail'!I6852,'[1]Budget B+R'!$A$1:$M$1,0))&gt;0,INDEX('[1]Budget B+R'!$A$1:$M$182,MATCH('import-vte detail'!A6852,'[1]Budget B+R'!$A$1:$A$182,0),MATCH('import-vte detail'!I6852,'[1]Budget B+R'!$A$1:$M$1,0)),0)</f>
        <v>5584</v>
      </c>
      <c r="G6852" s="17">
        <f>+IF(INDEX('[1]Budget B+R'!$A$1:$M$182,MATCH('import-vte detail'!A6852,'[1]Budget B+R'!$A$1:$A$182,0),MATCH('import-vte detail'!I6852,'[1]Budget B+R'!$A$1:$M$1,0))&lt;0,INDEX('[1]Budget B+R'!$A$1:$M$182,MATCH('import-vte detail'!A6852,'[1]Budget B+R'!$A$1:$A$182,0),MATCH('import-vte detail'!I6852,'[1]Budget B+R'!$A$1:$M$1,0))*-1,0)</f>
        <v>0</v>
      </c>
      <c r="H6852" s="17"/>
      <c r="I6852">
        <v>11</v>
      </c>
      <c r="J6852" s="6">
        <f t="shared" si="107"/>
        <v>5584</v>
      </c>
      <c r="K6852" t="s">
        <v>395</v>
      </c>
    </row>
    <row r="6853" spans="1:11" hidden="1" x14ac:dyDescent="0.25">
      <c r="A6853" s="16">
        <v>61010</v>
      </c>
      <c r="B6853" s="16" t="s">
        <v>864</v>
      </c>
      <c r="C6853" s="16" t="s">
        <v>879</v>
      </c>
      <c r="D6853" s="16" t="s">
        <v>406</v>
      </c>
      <c r="E6853" s="16" t="s">
        <v>394</v>
      </c>
      <c r="F6853" s="17">
        <f>+IF(INDEX('[1]Budget B+R'!$A$1:$M$182,MATCH('import-vte detail'!A6853,'[1]Budget B+R'!$A$1:$A$182,0),MATCH('import-vte detail'!I6853,'[1]Budget B+R'!$A$1:$M$1,0))&gt;0,INDEX('[1]Budget B+R'!$A$1:$M$182,MATCH('import-vte detail'!A6853,'[1]Budget B+R'!$A$1:$A$182,0),MATCH('import-vte detail'!I6853,'[1]Budget B+R'!$A$1:$M$1,0)),0)</f>
        <v>5583</v>
      </c>
      <c r="G6853" s="17">
        <f>+IF(INDEX('[1]Budget B+R'!$A$1:$M$182,MATCH('import-vte detail'!A6853,'[1]Budget B+R'!$A$1:$A$182,0),MATCH('import-vte detail'!I6853,'[1]Budget B+R'!$A$1:$M$1,0))&lt;0,INDEX('[1]Budget B+R'!$A$1:$M$182,MATCH('import-vte detail'!A6853,'[1]Budget B+R'!$A$1:$A$182,0),MATCH('import-vte detail'!I6853,'[1]Budget B+R'!$A$1:$M$1,0))*-1,0)</f>
        <v>0</v>
      </c>
      <c r="H6853" s="17"/>
      <c r="I6853">
        <v>12</v>
      </c>
      <c r="J6853" s="6">
        <f t="shared" si="107"/>
        <v>5583</v>
      </c>
      <c r="K6853" t="s">
        <v>395</v>
      </c>
    </row>
    <row r="6854" spans="1:11" hidden="1" x14ac:dyDescent="0.25">
      <c r="A6854" s="18">
        <v>61020</v>
      </c>
      <c r="B6854" s="16" t="s">
        <v>864</v>
      </c>
      <c r="C6854" s="16" t="s">
        <v>879</v>
      </c>
      <c r="D6854" s="16" t="s">
        <v>393</v>
      </c>
      <c r="E6854" s="16" t="s">
        <v>394</v>
      </c>
      <c r="F6854" s="17">
        <f>+IF(INDEX('[1]Budget B+R'!$A$1:$M$182,MATCH('import-vte detail'!A6854,'[1]Budget B+R'!$A$1:$A$182,0),MATCH('import-vte detail'!I6854,'[1]Budget B+R'!$A$1:$M$1,0))&gt;0,INDEX('[1]Budget B+R'!$A$1:$M$182,MATCH('import-vte detail'!A6854,'[1]Budget B+R'!$A$1:$A$182,0),MATCH('import-vte detail'!I6854,'[1]Budget B+R'!$A$1:$M$1,0)),0)</f>
        <v>208</v>
      </c>
      <c r="G6854" s="17">
        <f>+IF(INDEX('[1]Budget B+R'!$A$1:$M$182,MATCH('import-vte detail'!A6854,'[1]Budget B+R'!$A$1:$A$182,0),MATCH('import-vte detail'!I6854,'[1]Budget B+R'!$A$1:$M$1,0))&lt;0,INDEX('[1]Budget B+R'!$A$1:$M$182,MATCH('import-vte detail'!A6854,'[1]Budget B+R'!$A$1:$A$182,0),MATCH('import-vte detail'!I6854,'[1]Budget B+R'!$A$1:$M$1,0))*-1,0)</f>
        <v>0</v>
      </c>
      <c r="H6854" s="17"/>
      <c r="I6854">
        <v>1</v>
      </c>
      <c r="J6854" s="6">
        <f t="shared" si="107"/>
        <v>208</v>
      </c>
      <c r="K6854" t="s">
        <v>395</v>
      </c>
    </row>
    <row r="6855" spans="1:11" hidden="1" x14ac:dyDescent="0.25">
      <c r="A6855" s="16">
        <v>61020</v>
      </c>
      <c r="B6855" s="16" t="s">
        <v>864</v>
      </c>
      <c r="C6855" s="16" t="s">
        <v>879</v>
      </c>
      <c r="D6855" s="16" t="s">
        <v>396</v>
      </c>
      <c r="E6855" s="16" t="s">
        <v>394</v>
      </c>
      <c r="F6855" s="17">
        <f>+IF(INDEX('[1]Budget B+R'!$A$1:$M$182,MATCH('import-vte detail'!A6855,'[1]Budget B+R'!$A$1:$A$182,0),MATCH('import-vte detail'!I6855,'[1]Budget B+R'!$A$1:$M$1,0))&gt;0,INDEX('[1]Budget B+R'!$A$1:$M$182,MATCH('import-vte detail'!A6855,'[1]Budget B+R'!$A$1:$A$182,0),MATCH('import-vte detail'!I6855,'[1]Budget B+R'!$A$1:$M$1,0)),0)</f>
        <v>209</v>
      </c>
      <c r="G6855" s="17">
        <f>+IF(INDEX('[1]Budget B+R'!$A$1:$M$182,MATCH('import-vte detail'!A6855,'[1]Budget B+R'!$A$1:$A$182,0),MATCH('import-vte detail'!I6855,'[1]Budget B+R'!$A$1:$M$1,0))&lt;0,INDEX('[1]Budget B+R'!$A$1:$M$182,MATCH('import-vte detail'!A6855,'[1]Budget B+R'!$A$1:$A$182,0),MATCH('import-vte detail'!I6855,'[1]Budget B+R'!$A$1:$M$1,0))*-1,0)</f>
        <v>0</v>
      </c>
      <c r="H6855" s="17"/>
      <c r="I6855">
        <v>2</v>
      </c>
      <c r="J6855" s="6">
        <f t="shared" si="107"/>
        <v>209</v>
      </c>
      <c r="K6855" t="s">
        <v>395</v>
      </c>
    </row>
    <row r="6856" spans="1:11" hidden="1" x14ac:dyDescent="0.25">
      <c r="A6856" s="16">
        <v>61020</v>
      </c>
      <c r="B6856" s="16" t="s">
        <v>864</v>
      </c>
      <c r="C6856" s="16" t="s">
        <v>879</v>
      </c>
      <c r="D6856" s="16" t="s">
        <v>397</v>
      </c>
      <c r="E6856" s="16" t="s">
        <v>394</v>
      </c>
      <c r="F6856" s="17">
        <f>+IF(INDEX('[1]Budget B+R'!$A$1:$M$182,MATCH('import-vte detail'!A6856,'[1]Budget B+R'!$A$1:$A$182,0),MATCH('import-vte detail'!I6856,'[1]Budget B+R'!$A$1:$M$1,0))&gt;0,INDEX('[1]Budget B+R'!$A$1:$M$182,MATCH('import-vte detail'!A6856,'[1]Budget B+R'!$A$1:$A$182,0),MATCH('import-vte detail'!I6856,'[1]Budget B+R'!$A$1:$M$1,0)),0)</f>
        <v>208</v>
      </c>
      <c r="G6856" s="17">
        <f>+IF(INDEX('[1]Budget B+R'!$A$1:$M$182,MATCH('import-vte detail'!A6856,'[1]Budget B+R'!$A$1:$A$182,0),MATCH('import-vte detail'!I6856,'[1]Budget B+R'!$A$1:$M$1,0))&lt;0,INDEX('[1]Budget B+R'!$A$1:$M$182,MATCH('import-vte detail'!A6856,'[1]Budget B+R'!$A$1:$A$182,0),MATCH('import-vte detail'!I6856,'[1]Budget B+R'!$A$1:$M$1,0))*-1,0)</f>
        <v>0</v>
      </c>
      <c r="H6856" s="17"/>
      <c r="I6856">
        <v>3</v>
      </c>
      <c r="J6856" s="6">
        <f t="shared" si="107"/>
        <v>208</v>
      </c>
      <c r="K6856" t="s">
        <v>395</v>
      </c>
    </row>
    <row r="6857" spans="1:11" hidden="1" x14ac:dyDescent="0.25">
      <c r="A6857" s="16">
        <v>61020</v>
      </c>
      <c r="B6857" s="16" t="s">
        <v>864</v>
      </c>
      <c r="C6857" s="16" t="s">
        <v>879</v>
      </c>
      <c r="D6857" s="16" t="s">
        <v>398</v>
      </c>
      <c r="E6857" s="16" t="s">
        <v>394</v>
      </c>
      <c r="F6857" s="17">
        <f>+IF(INDEX('[1]Budget B+R'!$A$1:$M$182,MATCH('import-vte detail'!A6857,'[1]Budget B+R'!$A$1:$A$182,0),MATCH('import-vte detail'!I6857,'[1]Budget B+R'!$A$1:$M$1,0))&gt;0,INDEX('[1]Budget B+R'!$A$1:$M$182,MATCH('import-vte detail'!A6857,'[1]Budget B+R'!$A$1:$A$182,0),MATCH('import-vte detail'!I6857,'[1]Budget B+R'!$A$1:$M$1,0)),0)</f>
        <v>208</v>
      </c>
      <c r="G6857" s="17">
        <f>+IF(INDEX('[1]Budget B+R'!$A$1:$M$182,MATCH('import-vte detail'!A6857,'[1]Budget B+R'!$A$1:$A$182,0),MATCH('import-vte detail'!I6857,'[1]Budget B+R'!$A$1:$M$1,0))&lt;0,INDEX('[1]Budget B+R'!$A$1:$M$182,MATCH('import-vte detail'!A6857,'[1]Budget B+R'!$A$1:$A$182,0),MATCH('import-vte detail'!I6857,'[1]Budget B+R'!$A$1:$M$1,0))*-1,0)</f>
        <v>0</v>
      </c>
      <c r="H6857" s="17"/>
      <c r="I6857">
        <v>4</v>
      </c>
      <c r="J6857" s="6">
        <f t="shared" si="107"/>
        <v>208</v>
      </c>
      <c r="K6857" t="s">
        <v>395</v>
      </c>
    </row>
    <row r="6858" spans="1:11" hidden="1" x14ac:dyDescent="0.25">
      <c r="A6858" s="16">
        <v>61020</v>
      </c>
      <c r="B6858" s="16" t="s">
        <v>864</v>
      </c>
      <c r="C6858" s="16" t="s">
        <v>879</v>
      </c>
      <c r="D6858" s="16" t="s">
        <v>399</v>
      </c>
      <c r="E6858" s="16" t="s">
        <v>394</v>
      </c>
      <c r="F6858" s="17">
        <f>+IF(INDEX('[1]Budget B+R'!$A$1:$M$182,MATCH('import-vte detail'!A6858,'[1]Budget B+R'!$A$1:$A$182,0),MATCH('import-vte detail'!I6858,'[1]Budget B+R'!$A$1:$M$1,0))&gt;0,INDEX('[1]Budget B+R'!$A$1:$M$182,MATCH('import-vte detail'!A6858,'[1]Budget B+R'!$A$1:$A$182,0),MATCH('import-vte detail'!I6858,'[1]Budget B+R'!$A$1:$M$1,0)),0)</f>
        <v>209</v>
      </c>
      <c r="G6858" s="17">
        <f>+IF(INDEX('[1]Budget B+R'!$A$1:$M$182,MATCH('import-vte detail'!A6858,'[1]Budget B+R'!$A$1:$A$182,0),MATCH('import-vte detail'!I6858,'[1]Budget B+R'!$A$1:$M$1,0))&lt;0,INDEX('[1]Budget B+R'!$A$1:$M$182,MATCH('import-vte detail'!A6858,'[1]Budget B+R'!$A$1:$A$182,0),MATCH('import-vte detail'!I6858,'[1]Budget B+R'!$A$1:$M$1,0))*-1,0)</f>
        <v>0</v>
      </c>
      <c r="H6858" s="17"/>
      <c r="I6858">
        <v>5</v>
      </c>
      <c r="J6858" s="6">
        <f t="shared" si="107"/>
        <v>209</v>
      </c>
      <c r="K6858" t="s">
        <v>395</v>
      </c>
    </row>
    <row r="6859" spans="1:11" hidden="1" x14ac:dyDescent="0.25">
      <c r="A6859" s="16">
        <v>61020</v>
      </c>
      <c r="B6859" s="16" t="s">
        <v>864</v>
      </c>
      <c r="C6859" s="16" t="s">
        <v>879</v>
      </c>
      <c r="D6859" s="16" t="s">
        <v>400</v>
      </c>
      <c r="E6859" s="16" t="s">
        <v>394</v>
      </c>
      <c r="F6859" s="17">
        <f>+IF(INDEX('[1]Budget B+R'!$A$1:$M$182,MATCH('import-vte detail'!A6859,'[1]Budget B+R'!$A$1:$A$182,0),MATCH('import-vte detail'!I6859,'[1]Budget B+R'!$A$1:$M$1,0))&gt;0,INDEX('[1]Budget B+R'!$A$1:$M$182,MATCH('import-vte detail'!A6859,'[1]Budget B+R'!$A$1:$A$182,0),MATCH('import-vte detail'!I6859,'[1]Budget B+R'!$A$1:$M$1,0)),0)</f>
        <v>208</v>
      </c>
      <c r="G6859" s="17">
        <f>+IF(INDEX('[1]Budget B+R'!$A$1:$M$182,MATCH('import-vte detail'!A6859,'[1]Budget B+R'!$A$1:$A$182,0),MATCH('import-vte detail'!I6859,'[1]Budget B+R'!$A$1:$M$1,0))&lt;0,INDEX('[1]Budget B+R'!$A$1:$M$182,MATCH('import-vte detail'!A6859,'[1]Budget B+R'!$A$1:$A$182,0),MATCH('import-vte detail'!I6859,'[1]Budget B+R'!$A$1:$M$1,0))*-1,0)</f>
        <v>0</v>
      </c>
      <c r="H6859" s="17"/>
      <c r="I6859">
        <v>6</v>
      </c>
      <c r="J6859" s="6">
        <f t="shared" si="107"/>
        <v>208</v>
      </c>
      <c r="K6859" t="s">
        <v>395</v>
      </c>
    </row>
    <row r="6860" spans="1:11" hidden="1" x14ac:dyDescent="0.25">
      <c r="A6860" s="16">
        <v>61020</v>
      </c>
      <c r="B6860" s="16" t="s">
        <v>864</v>
      </c>
      <c r="C6860" s="16" t="s">
        <v>879</v>
      </c>
      <c r="D6860" s="16" t="s">
        <v>401</v>
      </c>
      <c r="E6860" s="16" t="s">
        <v>394</v>
      </c>
      <c r="F6860" s="17">
        <f>+IF(INDEX('[1]Budget B+R'!$A$1:$M$182,MATCH('import-vte detail'!A6860,'[1]Budget B+R'!$A$1:$A$182,0),MATCH('import-vte detail'!I6860,'[1]Budget B+R'!$A$1:$M$1,0))&gt;0,INDEX('[1]Budget B+R'!$A$1:$M$182,MATCH('import-vte detail'!A6860,'[1]Budget B+R'!$A$1:$A$182,0),MATCH('import-vte detail'!I6860,'[1]Budget B+R'!$A$1:$M$1,0)),0)</f>
        <v>208</v>
      </c>
      <c r="G6860" s="17">
        <f>+IF(INDEX('[1]Budget B+R'!$A$1:$M$182,MATCH('import-vte detail'!A6860,'[1]Budget B+R'!$A$1:$A$182,0),MATCH('import-vte detail'!I6860,'[1]Budget B+R'!$A$1:$M$1,0))&lt;0,INDEX('[1]Budget B+R'!$A$1:$M$182,MATCH('import-vte detail'!A6860,'[1]Budget B+R'!$A$1:$A$182,0),MATCH('import-vte detail'!I6860,'[1]Budget B+R'!$A$1:$M$1,0))*-1,0)</f>
        <v>0</v>
      </c>
      <c r="H6860" s="17"/>
      <c r="I6860">
        <v>7</v>
      </c>
      <c r="J6860" s="6">
        <f t="shared" si="107"/>
        <v>208</v>
      </c>
      <c r="K6860" t="s">
        <v>395</v>
      </c>
    </row>
    <row r="6861" spans="1:11" hidden="1" x14ac:dyDescent="0.25">
      <c r="A6861" s="16">
        <v>61020</v>
      </c>
      <c r="B6861" s="16" t="s">
        <v>864</v>
      </c>
      <c r="C6861" s="16" t="s">
        <v>879</v>
      </c>
      <c r="D6861" s="16" t="s">
        <v>402</v>
      </c>
      <c r="E6861" s="16" t="s">
        <v>394</v>
      </c>
      <c r="F6861" s="17">
        <f>+IF(INDEX('[1]Budget B+R'!$A$1:$M$182,MATCH('import-vte detail'!A6861,'[1]Budget B+R'!$A$1:$A$182,0),MATCH('import-vte detail'!I6861,'[1]Budget B+R'!$A$1:$M$1,0))&gt;0,INDEX('[1]Budget B+R'!$A$1:$M$182,MATCH('import-vte detail'!A6861,'[1]Budget B+R'!$A$1:$A$182,0),MATCH('import-vte detail'!I6861,'[1]Budget B+R'!$A$1:$M$1,0)),0)</f>
        <v>209</v>
      </c>
      <c r="G6861" s="17">
        <f>+IF(INDEX('[1]Budget B+R'!$A$1:$M$182,MATCH('import-vte detail'!A6861,'[1]Budget B+R'!$A$1:$A$182,0),MATCH('import-vte detail'!I6861,'[1]Budget B+R'!$A$1:$M$1,0))&lt;0,INDEX('[1]Budget B+R'!$A$1:$M$182,MATCH('import-vte detail'!A6861,'[1]Budget B+R'!$A$1:$A$182,0),MATCH('import-vte detail'!I6861,'[1]Budget B+R'!$A$1:$M$1,0))*-1,0)</f>
        <v>0</v>
      </c>
      <c r="H6861" s="17"/>
      <c r="I6861">
        <v>8</v>
      </c>
      <c r="J6861" s="6">
        <f t="shared" si="107"/>
        <v>209</v>
      </c>
      <c r="K6861" t="s">
        <v>395</v>
      </c>
    </row>
    <row r="6862" spans="1:11" hidden="1" x14ac:dyDescent="0.25">
      <c r="A6862" s="16">
        <v>61020</v>
      </c>
      <c r="B6862" s="16" t="s">
        <v>864</v>
      </c>
      <c r="C6862" s="16" t="s">
        <v>879</v>
      </c>
      <c r="D6862" s="16" t="s">
        <v>403</v>
      </c>
      <c r="E6862" s="16" t="s">
        <v>394</v>
      </c>
      <c r="F6862" s="17">
        <f>+IF(INDEX('[1]Budget B+R'!$A$1:$M$182,MATCH('import-vte detail'!A6862,'[1]Budget B+R'!$A$1:$A$182,0),MATCH('import-vte detail'!I6862,'[1]Budget B+R'!$A$1:$M$1,0))&gt;0,INDEX('[1]Budget B+R'!$A$1:$M$182,MATCH('import-vte detail'!A6862,'[1]Budget B+R'!$A$1:$A$182,0),MATCH('import-vte detail'!I6862,'[1]Budget B+R'!$A$1:$M$1,0)),0)</f>
        <v>208</v>
      </c>
      <c r="G6862" s="17">
        <f>+IF(INDEX('[1]Budget B+R'!$A$1:$M$182,MATCH('import-vte detail'!A6862,'[1]Budget B+R'!$A$1:$A$182,0),MATCH('import-vte detail'!I6862,'[1]Budget B+R'!$A$1:$M$1,0))&lt;0,INDEX('[1]Budget B+R'!$A$1:$M$182,MATCH('import-vte detail'!A6862,'[1]Budget B+R'!$A$1:$A$182,0),MATCH('import-vte detail'!I6862,'[1]Budget B+R'!$A$1:$M$1,0))*-1,0)</f>
        <v>0</v>
      </c>
      <c r="H6862" s="17"/>
      <c r="I6862">
        <v>9</v>
      </c>
      <c r="J6862" s="6">
        <f t="shared" si="107"/>
        <v>208</v>
      </c>
      <c r="K6862" t="s">
        <v>395</v>
      </c>
    </row>
    <row r="6863" spans="1:11" hidden="1" x14ac:dyDescent="0.25">
      <c r="A6863" s="16">
        <v>61020</v>
      </c>
      <c r="B6863" s="16" t="s">
        <v>864</v>
      </c>
      <c r="C6863" s="16" t="s">
        <v>879</v>
      </c>
      <c r="D6863" s="16" t="s">
        <v>404</v>
      </c>
      <c r="E6863" s="16" t="s">
        <v>394</v>
      </c>
      <c r="F6863" s="17">
        <f>+IF(INDEX('[1]Budget B+R'!$A$1:$M$182,MATCH('import-vte detail'!A6863,'[1]Budget B+R'!$A$1:$A$182,0),MATCH('import-vte detail'!I6863,'[1]Budget B+R'!$A$1:$M$1,0))&gt;0,INDEX('[1]Budget B+R'!$A$1:$M$182,MATCH('import-vte detail'!A6863,'[1]Budget B+R'!$A$1:$A$182,0),MATCH('import-vte detail'!I6863,'[1]Budget B+R'!$A$1:$M$1,0)),0)</f>
        <v>208</v>
      </c>
      <c r="G6863" s="17">
        <f>+IF(INDEX('[1]Budget B+R'!$A$1:$M$182,MATCH('import-vte detail'!A6863,'[1]Budget B+R'!$A$1:$A$182,0),MATCH('import-vte detail'!I6863,'[1]Budget B+R'!$A$1:$M$1,0))&lt;0,INDEX('[1]Budget B+R'!$A$1:$M$182,MATCH('import-vte detail'!A6863,'[1]Budget B+R'!$A$1:$A$182,0),MATCH('import-vte detail'!I6863,'[1]Budget B+R'!$A$1:$M$1,0))*-1,0)</f>
        <v>0</v>
      </c>
      <c r="H6863" s="17"/>
      <c r="I6863">
        <v>10</v>
      </c>
      <c r="J6863" s="6">
        <f t="shared" si="107"/>
        <v>208</v>
      </c>
      <c r="K6863" t="s">
        <v>395</v>
      </c>
    </row>
    <row r="6864" spans="1:11" hidden="1" x14ac:dyDescent="0.25">
      <c r="A6864" s="16">
        <v>61020</v>
      </c>
      <c r="B6864" s="16" t="s">
        <v>864</v>
      </c>
      <c r="C6864" s="16" t="s">
        <v>879</v>
      </c>
      <c r="D6864" s="16" t="s">
        <v>405</v>
      </c>
      <c r="E6864" s="16" t="s">
        <v>394</v>
      </c>
      <c r="F6864" s="17">
        <f>+IF(INDEX('[1]Budget B+R'!$A$1:$M$182,MATCH('import-vte detail'!A6864,'[1]Budget B+R'!$A$1:$A$182,0),MATCH('import-vte detail'!I6864,'[1]Budget B+R'!$A$1:$M$1,0))&gt;0,INDEX('[1]Budget B+R'!$A$1:$M$182,MATCH('import-vte detail'!A6864,'[1]Budget B+R'!$A$1:$A$182,0),MATCH('import-vte detail'!I6864,'[1]Budget B+R'!$A$1:$M$1,0)),0)</f>
        <v>209</v>
      </c>
      <c r="G6864" s="17">
        <f>+IF(INDEX('[1]Budget B+R'!$A$1:$M$182,MATCH('import-vte detail'!A6864,'[1]Budget B+R'!$A$1:$A$182,0),MATCH('import-vte detail'!I6864,'[1]Budget B+R'!$A$1:$M$1,0))&lt;0,INDEX('[1]Budget B+R'!$A$1:$M$182,MATCH('import-vte detail'!A6864,'[1]Budget B+R'!$A$1:$A$182,0),MATCH('import-vte detail'!I6864,'[1]Budget B+R'!$A$1:$M$1,0))*-1,0)</f>
        <v>0</v>
      </c>
      <c r="H6864" s="17"/>
      <c r="I6864">
        <v>11</v>
      </c>
      <c r="J6864" s="6">
        <f t="shared" si="107"/>
        <v>209</v>
      </c>
      <c r="K6864" t="s">
        <v>395</v>
      </c>
    </row>
    <row r="6865" spans="1:11" hidden="1" x14ac:dyDescent="0.25">
      <c r="A6865" s="16">
        <v>61020</v>
      </c>
      <c r="B6865" s="16" t="s">
        <v>864</v>
      </c>
      <c r="C6865" s="16" t="s">
        <v>879</v>
      </c>
      <c r="D6865" s="16" t="s">
        <v>406</v>
      </c>
      <c r="E6865" s="16" t="s">
        <v>394</v>
      </c>
      <c r="F6865" s="17">
        <f>+IF(INDEX('[1]Budget B+R'!$A$1:$M$182,MATCH('import-vte detail'!A6865,'[1]Budget B+R'!$A$1:$A$182,0),MATCH('import-vte detail'!I6865,'[1]Budget B+R'!$A$1:$M$1,0))&gt;0,INDEX('[1]Budget B+R'!$A$1:$M$182,MATCH('import-vte detail'!A6865,'[1]Budget B+R'!$A$1:$A$182,0),MATCH('import-vte detail'!I6865,'[1]Budget B+R'!$A$1:$M$1,0)),0)</f>
        <v>208</v>
      </c>
      <c r="G6865" s="17">
        <f>+IF(INDEX('[1]Budget B+R'!$A$1:$M$182,MATCH('import-vte detail'!A6865,'[1]Budget B+R'!$A$1:$A$182,0),MATCH('import-vte detail'!I6865,'[1]Budget B+R'!$A$1:$M$1,0))&lt;0,INDEX('[1]Budget B+R'!$A$1:$M$182,MATCH('import-vte detail'!A6865,'[1]Budget B+R'!$A$1:$A$182,0),MATCH('import-vte detail'!I6865,'[1]Budget B+R'!$A$1:$M$1,0))*-1,0)</f>
        <v>0</v>
      </c>
      <c r="H6865" s="17"/>
      <c r="I6865">
        <v>12</v>
      </c>
      <c r="J6865" s="6">
        <f t="shared" si="107"/>
        <v>208</v>
      </c>
      <c r="K6865" t="s">
        <v>395</v>
      </c>
    </row>
    <row r="6866" spans="1:11" hidden="1" x14ac:dyDescent="0.25">
      <c r="A6866" s="18">
        <v>61300</v>
      </c>
      <c r="B6866" s="16" t="s">
        <v>864</v>
      </c>
      <c r="C6866" s="16" t="s">
        <v>879</v>
      </c>
      <c r="D6866" s="16" t="s">
        <v>393</v>
      </c>
      <c r="E6866" s="16" t="s">
        <v>394</v>
      </c>
      <c r="F6866" s="17">
        <f>+IF(INDEX('[1]Budget B+R'!$A$1:$M$182,MATCH('import-vte detail'!A6866,'[1]Budget B+R'!$A$1:$A$182,0),MATCH('import-vte detail'!I6866,'[1]Budget B+R'!$A$1:$M$1,0))&gt;0,INDEX('[1]Budget B+R'!$A$1:$M$182,MATCH('import-vte detail'!A6866,'[1]Budget B+R'!$A$1:$A$182,0),MATCH('import-vte detail'!I6866,'[1]Budget B+R'!$A$1:$M$1,0)),0)</f>
        <v>83</v>
      </c>
      <c r="G6866" s="17">
        <f>+IF(INDEX('[1]Budget B+R'!$A$1:$M$182,MATCH('import-vte detail'!A6866,'[1]Budget B+R'!$A$1:$A$182,0),MATCH('import-vte detail'!I6866,'[1]Budget B+R'!$A$1:$M$1,0))&lt;0,INDEX('[1]Budget B+R'!$A$1:$M$182,MATCH('import-vte detail'!A6866,'[1]Budget B+R'!$A$1:$A$182,0),MATCH('import-vte detail'!I6866,'[1]Budget B+R'!$A$1:$M$1,0))*-1,0)</f>
        <v>0</v>
      </c>
      <c r="H6866" s="17"/>
      <c r="I6866">
        <v>1</v>
      </c>
      <c r="J6866" s="6">
        <f t="shared" si="107"/>
        <v>83</v>
      </c>
      <c r="K6866" t="s">
        <v>395</v>
      </c>
    </row>
    <row r="6867" spans="1:11" hidden="1" x14ac:dyDescent="0.25">
      <c r="A6867" s="16">
        <v>61300</v>
      </c>
      <c r="B6867" s="16" t="s">
        <v>864</v>
      </c>
      <c r="C6867" s="16" t="s">
        <v>879</v>
      </c>
      <c r="D6867" s="16" t="s">
        <v>396</v>
      </c>
      <c r="E6867" s="16" t="s">
        <v>394</v>
      </c>
      <c r="F6867" s="17">
        <f>+IF(INDEX('[1]Budget B+R'!$A$1:$M$182,MATCH('import-vte detail'!A6867,'[1]Budget B+R'!$A$1:$A$182,0),MATCH('import-vte detail'!I6867,'[1]Budget B+R'!$A$1:$M$1,0))&gt;0,INDEX('[1]Budget B+R'!$A$1:$M$182,MATCH('import-vte detail'!A6867,'[1]Budget B+R'!$A$1:$A$182,0),MATCH('import-vte detail'!I6867,'[1]Budget B+R'!$A$1:$M$1,0)),0)</f>
        <v>84</v>
      </c>
      <c r="G6867" s="17">
        <f>+IF(INDEX('[1]Budget B+R'!$A$1:$M$182,MATCH('import-vte detail'!A6867,'[1]Budget B+R'!$A$1:$A$182,0),MATCH('import-vte detail'!I6867,'[1]Budget B+R'!$A$1:$M$1,0))&lt;0,INDEX('[1]Budget B+R'!$A$1:$M$182,MATCH('import-vte detail'!A6867,'[1]Budget B+R'!$A$1:$A$182,0),MATCH('import-vte detail'!I6867,'[1]Budget B+R'!$A$1:$M$1,0))*-1,0)</f>
        <v>0</v>
      </c>
      <c r="H6867" s="17"/>
      <c r="I6867">
        <v>2</v>
      </c>
      <c r="J6867" s="6">
        <f t="shared" si="107"/>
        <v>84</v>
      </c>
      <c r="K6867" t="s">
        <v>395</v>
      </c>
    </row>
    <row r="6868" spans="1:11" hidden="1" x14ac:dyDescent="0.25">
      <c r="A6868" s="16">
        <v>61300</v>
      </c>
      <c r="B6868" s="16" t="s">
        <v>864</v>
      </c>
      <c r="C6868" s="16" t="s">
        <v>879</v>
      </c>
      <c r="D6868" s="16" t="s">
        <v>397</v>
      </c>
      <c r="E6868" s="16" t="s">
        <v>394</v>
      </c>
      <c r="F6868" s="17">
        <f>+IF(INDEX('[1]Budget B+R'!$A$1:$M$182,MATCH('import-vte detail'!A6868,'[1]Budget B+R'!$A$1:$A$182,0),MATCH('import-vte detail'!I6868,'[1]Budget B+R'!$A$1:$M$1,0))&gt;0,INDEX('[1]Budget B+R'!$A$1:$M$182,MATCH('import-vte detail'!A6868,'[1]Budget B+R'!$A$1:$A$182,0),MATCH('import-vte detail'!I6868,'[1]Budget B+R'!$A$1:$M$1,0)),0)</f>
        <v>83</v>
      </c>
      <c r="G6868" s="17">
        <f>+IF(INDEX('[1]Budget B+R'!$A$1:$M$182,MATCH('import-vte detail'!A6868,'[1]Budget B+R'!$A$1:$A$182,0),MATCH('import-vte detail'!I6868,'[1]Budget B+R'!$A$1:$M$1,0))&lt;0,INDEX('[1]Budget B+R'!$A$1:$M$182,MATCH('import-vte detail'!A6868,'[1]Budget B+R'!$A$1:$A$182,0),MATCH('import-vte detail'!I6868,'[1]Budget B+R'!$A$1:$M$1,0))*-1,0)</f>
        <v>0</v>
      </c>
      <c r="H6868" s="17"/>
      <c r="I6868">
        <v>3</v>
      </c>
      <c r="J6868" s="6">
        <f t="shared" si="107"/>
        <v>83</v>
      </c>
      <c r="K6868" t="s">
        <v>395</v>
      </c>
    </row>
    <row r="6869" spans="1:11" hidden="1" x14ac:dyDescent="0.25">
      <c r="A6869" s="16">
        <v>61300</v>
      </c>
      <c r="B6869" s="16" t="s">
        <v>864</v>
      </c>
      <c r="C6869" s="16" t="s">
        <v>879</v>
      </c>
      <c r="D6869" s="16" t="s">
        <v>398</v>
      </c>
      <c r="E6869" s="16" t="s">
        <v>394</v>
      </c>
      <c r="F6869" s="17">
        <f>+IF(INDEX('[1]Budget B+R'!$A$1:$M$182,MATCH('import-vte detail'!A6869,'[1]Budget B+R'!$A$1:$A$182,0),MATCH('import-vte detail'!I6869,'[1]Budget B+R'!$A$1:$M$1,0))&gt;0,INDEX('[1]Budget B+R'!$A$1:$M$182,MATCH('import-vte detail'!A6869,'[1]Budget B+R'!$A$1:$A$182,0),MATCH('import-vte detail'!I6869,'[1]Budget B+R'!$A$1:$M$1,0)),0)</f>
        <v>83</v>
      </c>
      <c r="G6869" s="17">
        <f>+IF(INDEX('[1]Budget B+R'!$A$1:$M$182,MATCH('import-vte detail'!A6869,'[1]Budget B+R'!$A$1:$A$182,0),MATCH('import-vte detail'!I6869,'[1]Budget B+R'!$A$1:$M$1,0))&lt;0,INDEX('[1]Budget B+R'!$A$1:$M$182,MATCH('import-vte detail'!A6869,'[1]Budget B+R'!$A$1:$A$182,0),MATCH('import-vte detail'!I6869,'[1]Budget B+R'!$A$1:$M$1,0))*-1,0)</f>
        <v>0</v>
      </c>
      <c r="H6869" s="17"/>
      <c r="I6869">
        <v>4</v>
      </c>
      <c r="J6869" s="6">
        <f t="shared" si="107"/>
        <v>83</v>
      </c>
      <c r="K6869" t="s">
        <v>395</v>
      </c>
    </row>
    <row r="6870" spans="1:11" hidden="1" x14ac:dyDescent="0.25">
      <c r="A6870" s="16">
        <v>61300</v>
      </c>
      <c r="B6870" s="16" t="s">
        <v>864</v>
      </c>
      <c r="C6870" s="16" t="s">
        <v>879</v>
      </c>
      <c r="D6870" s="16" t="s">
        <v>399</v>
      </c>
      <c r="E6870" s="16" t="s">
        <v>394</v>
      </c>
      <c r="F6870" s="17">
        <f>+IF(INDEX('[1]Budget B+R'!$A$1:$M$182,MATCH('import-vte detail'!A6870,'[1]Budget B+R'!$A$1:$A$182,0),MATCH('import-vte detail'!I6870,'[1]Budget B+R'!$A$1:$M$1,0))&gt;0,INDEX('[1]Budget B+R'!$A$1:$M$182,MATCH('import-vte detail'!A6870,'[1]Budget B+R'!$A$1:$A$182,0),MATCH('import-vte detail'!I6870,'[1]Budget B+R'!$A$1:$M$1,0)),0)</f>
        <v>84</v>
      </c>
      <c r="G6870" s="17">
        <f>+IF(INDEX('[1]Budget B+R'!$A$1:$M$182,MATCH('import-vte detail'!A6870,'[1]Budget B+R'!$A$1:$A$182,0),MATCH('import-vte detail'!I6870,'[1]Budget B+R'!$A$1:$M$1,0))&lt;0,INDEX('[1]Budget B+R'!$A$1:$M$182,MATCH('import-vte detail'!A6870,'[1]Budget B+R'!$A$1:$A$182,0),MATCH('import-vte detail'!I6870,'[1]Budget B+R'!$A$1:$M$1,0))*-1,0)</f>
        <v>0</v>
      </c>
      <c r="H6870" s="17"/>
      <c r="I6870">
        <v>5</v>
      </c>
      <c r="J6870" s="6">
        <f t="shared" si="107"/>
        <v>84</v>
      </c>
      <c r="K6870" t="s">
        <v>395</v>
      </c>
    </row>
    <row r="6871" spans="1:11" hidden="1" x14ac:dyDescent="0.25">
      <c r="A6871" s="16">
        <v>61300</v>
      </c>
      <c r="B6871" s="16" t="s">
        <v>864</v>
      </c>
      <c r="C6871" s="16" t="s">
        <v>879</v>
      </c>
      <c r="D6871" s="16" t="s">
        <v>400</v>
      </c>
      <c r="E6871" s="16" t="s">
        <v>394</v>
      </c>
      <c r="F6871" s="17">
        <f>+IF(INDEX('[1]Budget B+R'!$A$1:$M$182,MATCH('import-vte detail'!A6871,'[1]Budget B+R'!$A$1:$A$182,0),MATCH('import-vte detail'!I6871,'[1]Budget B+R'!$A$1:$M$1,0))&gt;0,INDEX('[1]Budget B+R'!$A$1:$M$182,MATCH('import-vte detail'!A6871,'[1]Budget B+R'!$A$1:$A$182,0),MATCH('import-vte detail'!I6871,'[1]Budget B+R'!$A$1:$M$1,0)),0)</f>
        <v>83</v>
      </c>
      <c r="G6871" s="17">
        <f>+IF(INDEX('[1]Budget B+R'!$A$1:$M$182,MATCH('import-vte detail'!A6871,'[1]Budget B+R'!$A$1:$A$182,0),MATCH('import-vte detail'!I6871,'[1]Budget B+R'!$A$1:$M$1,0))&lt;0,INDEX('[1]Budget B+R'!$A$1:$M$182,MATCH('import-vte detail'!A6871,'[1]Budget B+R'!$A$1:$A$182,0),MATCH('import-vte detail'!I6871,'[1]Budget B+R'!$A$1:$M$1,0))*-1,0)</f>
        <v>0</v>
      </c>
      <c r="H6871" s="17"/>
      <c r="I6871">
        <v>6</v>
      </c>
      <c r="J6871" s="6">
        <f t="shared" si="107"/>
        <v>83</v>
      </c>
      <c r="K6871" t="s">
        <v>395</v>
      </c>
    </row>
    <row r="6872" spans="1:11" hidden="1" x14ac:dyDescent="0.25">
      <c r="A6872" s="16">
        <v>61300</v>
      </c>
      <c r="B6872" s="16" t="s">
        <v>864</v>
      </c>
      <c r="C6872" s="16" t="s">
        <v>879</v>
      </c>
      <c r="D6872" s="16" t="s">
        <v>401</v>
      </c>
      <c r="E6872" s="16" t="s">
        <v>394</v>
      </c>
      <c r="F6872" s="17">
        <f>+IF(INDEX('[1]Budget B+R'!$A$1:$M$182,MATCH('import-vte detail'!A6872,'[1]Budget B+R'!$A$1:$A$182,0),MATCH('import-vte detail'!I6872,'[1]Budget B+R'!$A$1:$M$1,0))&gt;0,INDEX('[1]Budget B+R'!$A$1:$M$182,MATCH('import-vte detail'!A6872,'[1]Budget B+R'!$A$1:$A$182,0),MATCH('import-vte detail'!I6872,'[1]Budget B+R'!$A$1:$M$1,0)),0)</f>
        <v>83</v>
      </c>
      <c r="G6872" s="17">
        <f>+IF(INDEX('[1]Budget B+R'!$A$1:$M$182,MATCH('import-vte detail'!A6872,'[1]Budget B+R'!$A$1:$A$182,0),MATCH('import-vte detail'!I6872,'[1]Budget B+R'!$A$1:$M$1,0))&lt;0,INDEX('[1]Budget B+R'!$A$1:$M$182,MATCH('import-vte detail'!A6872,'[1]Budget B+R'!$A$1:$A$182,0),MATCH('import-vte detail'!I6872,'[1]Budget B+R'!$A$1:$M$1,0))*-1,0)</f>
        <v>0</v>
      </c>
      <c r="H6872" s="17"/>
      <c r="I6872">
        <v>7</v>
      </c>
      <c r="J6872" s="6">
        <f t="shared" si="107"/>
        <v>83</v>
      </c>
      <c r="K6872" t="s">
        <v>395</v>
      </c>
    </row>
    <row r="6873" spans="1:11" hidden="1" x14ac:dyDescent="0.25">
      <c r="A6873" s="16">
        <v>61300</v>
      </c>
      <c r="B6873" s="16" t="s">
        <v>864</v>
      </c>
      <c r="C6873" s="16" t="s">
        <v>879</v>
      </c>
      <c r="D6873" s="16" t="s">
        <v>402</v>
      </c>
      <c r="E6873" s="16" t="s">
        <v>394</v>
      </c>
      <c r="F6873" s="17">
        <f>+IF(INDEX('[1]Budget B+R'!$A$1:$M$182,MATCH('import-vte detail'!A6873,'[1]Budget B+R'!$A$1:$A$182,0),MATCH('import-vte detail'!I6873,'[1]Budget B+R'!$A$1:$M$1,0))&gt;0,INDEX('[1]Budget B+R'!$A$1:$M$182,MATCH('import-vte detail'!A6873,'[1]Budget B+R'!$A$1:$A$182,0),MATCH('import-vte detail'!I6873,'[1]Budget B+R'!$A$1:$M$1,0)),0)</f>
        <v>84</v>
      </c>
      <c r="G6873" s="17">
        <f>+IF(INDEX('[1]Budget B+R'!$A$1:$M$182,MATCH('import-vte detail'!A6873,'[1]Budget B+R'!$A$1:$A$182,0),MATCH('import-vte detail'!I6873,'[1]Budget B+R'!$A$1:$M$1,0))&lt;0,INDEX('[1]Budget B+R'!$A$1:$M$182,MATCH('import-vte detail'!A6873,'[1]Budget B+R'!$A$1:$A$182,0),MATCH('import-vte detail'!I6873,'[1]Budget B+R'!$A$1:$M$1,0))*-1,0)</f>
        <v>0</v>
      </c>
      <c r="H6873" s="17"/>
      <c r="I6873">
        <v>8</v>
      </c>
      <c r="J6873" s="6">
        <f t="shared" si="107"/>
        <v>84</v>
      </c>
      <c r="K6873" t="s">
        <v>395</v>
      </c>
    </row>
    <row r="6874" spans="1:11" hidden="1" x14ac:dyDescent="0.25">
      <c r="A6874" s="16">
        <v>61300</v>
      </c>
      <c r="B6874" s="16" t="s">
        <v>864</v>
      </c>
      <c r="C6874" s="16" t="s">
        <v>879</v>
      </c>
      <c r="D6874" s="16" t="s">
        <v>403</v>
      </c>
      <c r="E6874" s="16" t="s">
        <v>394</v>
      </c>
      <c r="F6874" s="17">
        <f>+IF(INDEX('[1]Budget B+R'!$A$1:$M$182,MATCH('import-vte detail'!A6874,'[1]Budget B+R'!$A$1:$A$182,0),MATCH('import-vte detail'!I6874,'[1]Budget B+R'!$A$1:$M$1,0))&gt;0,INDEX('[1]Budget B+R'!$A$1:$M$182,MATCH('import-vte detail'!A6874,'[1]Budget B+R'!$A$1:$A$182,0),MATCH('import-vte detail'!I6874,'[1]Budget B+R'!$A$1:$M$1,0)),0)</f>
        <v>83</v>
      </c>
      <c r="G6874" s="17">
        <f>+IF(INDEX('[1]Budget B+R'!$A$1:$M$182,MATCH('import-vte detail'!A6874,'[1]Budget B+R'!$A$1:$A$182,0),MATCH('import-vte detail'!I6874,'[1]Budget B+R'!$A$1:$M$1,0))&lt;0,INDEX('[1]Budget B+R'!$A$1:$M$182,MATCH('import-vte detail'!A6874,'[1]Budget B+R'!$A$1:$A$182,0),MATCH('import-vte detail'!I6874,'[1]Budget B+R'!$A$1:$M$1,0))*-1,0)</f>
        <v>0</v>
      </c>
      <c r="H6874" s="17"/>
      <c r="I6874">
        <v>9</v>
      </c>
      <c r="J6874" s="6">
        <f t="shared" si="107"/>
        <v>83</v>
      </c>
      <c r="K6874" t="s">
        <v>395</v>
      </c>
    </row>
    <row r="6875" spans="1:11" hidden="1" x14ac:dyDescent="0.25">
      <c r="A6875" s="16">
        <v>61300</v>
      </c>
      <c r="B6875" s="16" t="s">
        <v>864</v>
      </c>
      <c r="C6875" s="16" t="s">
        <v>879</v>
      </c>
      <c r="D6875" s="16" t="s">
        <v>404</v>
      </c>
      <c r="E6875" s="16" t="s">
        <v>394</v>
      </c>
      <c r="F6875" s="17">
        <f>+IF(INDEX('[1]Budget B+R'!$A$1:$M$182,MATCH('import-vte detail'!A6875,'[1]Budget B+R'!$A$1:$A$182,0),MATCH('import-vte detail'!I6875,'[1]Budget B+R'!$A$1:$M$1,0))&gt;0,INDEX('[1]Budget B+R'!$A$1:$M$182,MATCH('import-vte detail'!A6875,'[1]Budget B+R'!$A$1:$A$182,0),MATCH('import-vte detail'!I6875,'[1]Budget B+R'!$A$1:$M$1,0)),0)</f>
        <v>83</v>
      </c>
      <c r="G6875" s="17">
        <f>+IF(INDEX('[1]Budget B+R'!$A$1:$M$182,MATCH('import-vte detail'!A6875,'[1]Budget B+R'!$A$1:$A$182,0),MATCH('import-vte detail'!I6875,'[1]Budget B+R'!$A$1:$M$1,0))&lt;0,INDEX('[1]Budget B+R'!$A$1:$M$182,MATCH('import-vte detail'!A6875,'[1]Budget B+R'!$A$1:$A$182,0),MATCH('import-vte detail'!I6875,'[1]Budget B+R'!$A$1:$M$1,0))*-1,0)</f>
        <v>0</v>
      </c>
      <c r="H6875" s="17"/>
      <c r="I6875">
        <v>10</v>
      </c>
      <c r="J6875" s="6">
        <f t="shared" si="107"/>
        <v>83</v>
      </c>
      <c r="K6875" t="s">
        <v>395</v>
      </c>
    </row>
    <row r="6876" spans="1:11" hidden="1" x14ac:dyDescent="0.25">
      <c r="A6876" s="16">
        <v>61300</v>
      </c>
      <c r="B6876" s="16" t="s">
        <v>864</v>
      </c>
      <c r="C6876" s="16" t="s">
        <v>879</v>
      </c>
      <c r="D6876" s="16" t="s">
        <v>405</v>
      </c>
      <c r="E6876" s="16" t="s">
        <v>394</v>
      </c>
      <c r="F6876" s="17">
        <f>+IF(INDEX('[1]Budget B+R'!$A$1:$M$182,MATCH('import-vte detail'!A6876,'[1]Budget B+R'!$A$1:$A$182,0),MATCH('import-vte detail'!I6876,'[1]Budget B+R'!$A$1:$M$1,0))&gt;0,INDEX('[1]Budget B+R'!$A$1:$M$182,MATCH('import-vte detail'!A6876,'[1]Budget B+R'!$A$1:$A$182,0),MATCH('import-vte detail'!I6876,'[1]Budget B+R'!$A$1:$M$1,0)),0)</f>
        <v>84</v>
      </c>
      <c r="G6876" s="17">
        <f>+IF(INDEX('[1]Budget B+R'!$A$1:$M$182,MATCH('import-vte detail'!A6876,'[1]Budget B+R'!$A$1:$A$182,0),MATCH('import-vte detail'!I6876,'[1]Budget B+R'!$A$1:$M$1,0))&lt;0,INDEX('[1]Budget B+R'!$A$1:$M$182,MATCH('import-vte detail'!A6876,'[1]Budget B+R'!$A$1:$A$182,0),MATCH('import-vte detail'!I6876,'[1]Budget B+R'!$A$1:$M$1,0))*-1,0)</f>
        <v>0</v>
      </c>
      <c r="H6876" s="17"/>
      <c r="I6876">
        <v>11</v>
      </c>
      <c r="J6876" s="6">
        <f t="shared" si="107"/>
        <v>84</v>
      </c>
      <c r="K6876" t="s">
        <v>395</v>
      </c>
    </row>
    <row r="6877" spans="1:11" hidden="1" x14ac:dyDescent="0.25">
      <c r="A6877" s="16">
        <v>61300</v>
      </c>
      <c r="B6877" s="16" t="s">
        <v>864</v>
      </c>
      <c r="C6877" s="16" t="s">
        <v>879</v>
      </c>
      <c r="D6877" s="16" t="s">
        <v>406</v>
      </c>
      <c r="E6877" s="16" t="s">
        <v>394</v>
      </c>
      <c r="F6877" s="17">
        <f>+IF(INDEX('[1]Budget B+R'!$A$1:$M$182,MATCH('import-vte detail'!A6877,'[1]Budget B+R'!$A$1:$A$182,0),MATCH('import-vte detail'!I6877,'[1]Budget B+R'!$A$1:$M$1,0))&gt;0,INDEX('[1]Budget B+R'!$A$1:$M$182,MATCH('import-vte detail'!A6877,'[1]Budget B+R'!$A$1:$A$182,0),MATCH('import-vte detail'!I6877,'[1]Budget B+R'!$A$1:$M$1,0)),0)</f>
        <v>83</v>
      </c>
      <c r="G6877" s="17">
        <f>+IF(INDEX('[1]Budget B+R'!$A$1:$M$182,MATCH('import-vte detail'!A6877,'[1]Budget B+R'!$A$1:$A$182,0),MATCH('import-vte detail'!I6877,'[1]Budget B+R'!$A$1:$M$1,0))&lt;0,INDEX('[1]Budget B+R'!$A$1:$M$182,MATCH('import-vte detail'!A6877,'[1]Budget B+R'!$A$1:$A$182,0),MATCH('import-vte detail'!I6877,'[1]Budget B+R'!$A$1:$M$1,0))*-1,0)</f>
        <v>0</v>
      </c>
      <c r="H6877" s="17"/>
      <c r="I6877">
        <v>12</v>
      </c>
      <c r="J6877" s="6">
        <f t="shared" si="107"/>
        <v>83</v>
      </c>
      <c r="K6877" t="s">
        <v>395</v>
      </c>
    </row>
    <row r="6878" spans="1:11" hidden="1" x14ac:dyDescent="0.25">
      <c r="A6878" s="18">
        <v>61600</v>
      </c>
      <c r="B6878" s="16" t="s">
        <v>864</v>
      </c>
      <c r="C6878" s="16" t="s">
        <v>879</v>
      </c>
      <c r="D6878" s="16" t="s">
        <v>393</v>
      </c>
      <c r="E6878" s="16" t="s">
        <v>394</v>
      </c>
      <c r="F6878" s="17">
        <f>+IF(INDEX('[1]Budget B+R'!$A$1:$M$182,MATCH('import-vte detail'!A6878,'[1]Budget B+R'!$A$1:$A$182,0),MATCH('import-vte detail'!I6878,'[1]Budget B+R'!$A$1:$M$1,0))&gt;0,INDEX('[1]Budget B+R'!$A$1:$M$182,MATCH('import-vte detail'!A6878,'[1]Budget B+R'!$A$1:$A$182,0),MATCH('import-vte detail'!I6878,'[1]Budget B+R'!$A$1:$M$1,0)),0)</f>
        <v>2675</v>
      </c>
      <c r="G6878" s="17">
        <f>+IF(INDEX('[1]Budget B+R'!$A$1:$M$182,MATCH('import-vte detail'!A6878,'[1]Budget B+R'!$A$1:$A$182,0),MATCH('import-vte detail'!I6878,'[1]Budget B+R'!$A$1:$M$1,0))&lt;0,INDEX('[1]Budget B+R'!$A$1:$M$182,MATCH('import-vte detail'!A6878,'[1]Budget B+R'!$A$1:$A$182,0),MATCH('import-vte detail'!I6878,'[1]Budget B+R'!$A$1:$M$1,0))*-1,0)</f>
        <v>0</v>
      </c>
      <c r="H6878" s="17"/>
      <c r="I6878">
        <v>1</v>
      </c>
      <c r="J6878" s="6">
        <f t="shared" si="107"/>
        <v>2675</v>
      </c>
      <c r="K6878" t="s">
        <v>395</v>
      </c>
    </row>
    <row r="6879" spans="1:11" hidden="1" x14ac:dyDescent="0.25">
      <c r="A6879" s="16">
        <v>61600</v>
      </c>
      <c r="B6879" s="16" t="s">
        <v>864</v>
      </c>
      <c r="C6879" s="16" t="s">
        <v>879</v>
      </c>
      <c r="D6879" s="16" t="s">
        <v>396</v>
      </c>
      <c r="E6879" s="16" t="s">
        <v>394</v>
      </c>
      <c r="F6879" s="17">
        <f>+IF(INDEX('[1]Budget B+R'!$A$1:$M$182,MATCH('import-vte detail'!A6879,'[1]Budget B+R'!$A$1:$A$182,0),MATCH('import-vte detail'!I6879,'[1]Budget B+R'!$A$1:$M$1,0))&gt;0,INDEX('[1]Budget B+R'!$A$1:$M$182,MATCH('import-vte detail'!A6879,'[1]Budget B+R'!$A$1:$A$182,0),MATCH('import-vte detail'!I6879,'[1]Budget B+R'!$A$1:$M$1,0)),0)</f>
        <v>2674</v>
      </c>
      <c r="G6879" s="17">
        <f>+IF(INDEX('[1]Budget B+R'!$A$1:$M$182,MATCH('import-vte detail'!A6879,'[1]Budget B+R'!$A$1:$A$182,0),MATCH('import-vte detail'!I6879,'[1]Budget B+R'!$A$1:$M$1,0))&lt;0,INDEX('[1]Budget B+R'!$A$1:$M$182,MATCH('import-vte detail'!A6879,'[1]Budget B+R'!$A$1:$A$182,0),MATCH('import-vte detail'!I6879,'[1]Budget B+R'!$A$1:$M$1,0))*-1,0)</f>
        <v>0</v>
      </c>
      <c r="H6879" s="17"/>
      <c r="I6879">
        <v>2</v>
      </c>
      <c r="J6879" s="6">
        <f t="shared" si="107"/>
        <v>2674</v>
      </c>
      <c r="K6879" t="s">
        <v>395</v>
      </c>
    </row>
    <row r="6880" spans="1:11" hidden="1" x14ac:dyDescent="0.25">
      <c r="A6880" s="16">
        <v>61600</v>
      </c>
      <c r="B6880" s="16" t="s">
        <v>864</v>
      </c>
      <c r="C6880" s="16" t="s">
        <v>879</v>
      </c>
      <c r="D6880" s="16" t="s">
        <v>397</v>
      </c>
      <c r="E6880" s="16" t="s">
        <v>394</v>
      </c>
      <c r="F6880" s="17">
        <f>+IF(INDEX('[1]Budget B+R'!$A$1:$M$182,MATCH('import-vte detail'!A6880,'[1]Budget B+R'!$A$1:$A$182,0),MATCH('import-vte detail'!I6880,'[1]Budget B+R'!$A$1:$M$1,0))&gt;0,INDEX('[1]Budget B+R'!$A$1:$M$182,MATCH('import-vte detail'!A6880,'[1]Budget B+R'!$A$1:$A$182,0),MATCH('import-vte detail'!I6880,'[1]Budget B+R'!$A$1:$M$1,0)),0)</f>
        <v>2675</v>
      </c>
      <c r="G6880" s="17">
        <f>+IF(INDEX('[1]Budget B+R'!$A$1:$M$182,MATCH('import-vte detail'!A6880,'[1]Budget B+R'!$A$1:$A$182,0),MATCH('import-vte detail'!I6880,'[1]Budget B+R'!$A$1:$M$1,0))&lt;0,INDEX('[1]Budget B+R'!$A$1:$M$182,MATCH('import-vte detail'!A6880,'[1]Budget B+R'!$A$1:$A$182,0),MATCH('import-vte detail'!I6880,'[1]Budget B+R'!$A$1:$M$1,0))*-1,0)</f>
        <v>0</v>
      </c>
      <c r="H6880" s="17"/>
      <c r="I6880">
        <v>3</v>
      </c>
      <c r="J6880" s="6">
        <f t="shared" si="107"/>
        <v>2675</v>
      </c>
      <c r="K6880" t="s">
        <v>395</v>
      </c>
    </row>
    <row r="6881" spans="1:11" hidden="1" x14ac:dyDescent="0.25">
      <c r="A6881" s="16">
        <v>61600</v>
      </c>
      <c r="B6881" s="16" t="s">
        <v>864</v>
      </c>
      <c r="C6881" s="16" t="s">
        <v>879</v>
      </c>
      <c r="D6881" s="16" t="s">
        <v>398</v>
      </c>
      <c r="E6881" s="16" t="s">
        <v>394</v>
      </c>
      <c r="F6881" s="17">
        <f>+IF(INDEX('[1]Budget B+R'!$A$1:$M$182,MATCH('import-vte detail'!A6881,'[1]Budget B+R'!$A$1:$A$182,0),MATCH('import-vte detail'!I6881,'[1]Budget B+R'!$A$1:$M$1,0))&gt;0,INDEX('[1]Budget B+R'!$A$1:$M$182,MATCH('import-vte detail'!A6881,'[1]Budget B+R'!$A$1:$A$182,0),MATCH('import-vte detail'!I6881,'[1]Budget B+R'!$A$1:$M$1,0)),0)</f>
        <v>2674</v>
      </c>
      <c r="G6881" s="17">
        <f>+IF(INDEX('[1]Budget B+R'!$A$1:$M$182,MATCH('import-vte detail'!A6881,'[1]Budget B+R'!$A$1:$A$182,0),MATCH('import-vte detail'!I6881,'[1]Budget B+R'!$A$1:$M$1,0))&lt;0,INDEX('[1]Budget B+R'!$A$1:$M$182,MATCH('import-vte detail'!A6881,'[1]Budget B+R'!$A$1:$A$182,0),MATCH('import-vte detail'!I6881,'[1]Budget B+R'!$A$1:$M$1,0))*-1,0)</f>
        <v>0</v>
      </c>
      <c r="H6881" s="17"/>
      <c r="I6881">
        <v>4</v>
      </c>
      <c r="J6881" s="6">
        <f t="shared" si="107"/>
        <v>2674</v>
      </c>
      <c r="K6881" t="s">
        <v>395</v>
      </c>
    </row>
    <row r="6882" spans="1:11" hidden="1" x14ac:dyDescent="0.25">
      <c r="A6882" s="16">
        <v>61600</v>
      </c>
      <c r="B6882" s="16" t="s">
        <v>864</v>
      </c>
      <c r="C6882" s="16" t="s">
        <v>879</v>
      </c>
      <c r="D6882" s="16" t="s">
        <v>399</v>
      </c>
      <c r="E6882" s="16" t="s">
        <v>394</v>
      </c>
      <c r="F6882" s="17">
        <f>+IF(INDEX('[1]Budget B+R'!$A$1:$M$182,MATCH('import-vte detail'!A6882,'[1]Budget B+R'!$A$1:$A$182,0),MATCH('import-vte detail'!I6882,'[1]Budget B+R'!$A$1:$M$1,0))&gt;0,INDEX('[1]Budget B+R'!$A$1:$M$182,MATCH('import-vte detail'!A6882,'[1]Budget B+R'!$A$1:$A$182,0),MATCH('import-vte detail'!I6882,'[1]Budget B+R'!$A$1:$M$1,0)),0)</f>
        <v>2675</v>
      </c>
      <c r="G6882" s="17">
        <f>+IF(INDEX('[1]Budget B+R'!$A$1:$M$182,MATCH('import-vte detail'!A6882,'[1]Budget B+R'!$A$1:$A$182,0),MATCH('import-vte detail'!I6882,'[1]Budget B+R'!$A$1:$M$1,0))&lt;0,INDEX('[1]Budget B+R'!$A$1:$M$182,MATCH('import-vte detail'!A6882,'[1]Budget B+R'!$A$1:$A$182,0),MATCH('import-vte detail'!I6882,'[1]Budget B+R'!$A$1:$M$1,0))*-1,0)</f>
        <v>0</v>
      </c>
      <c r="H6882" s="17"/>
      <c r="I6882">
        <v>5</v>
      </c>
      <c r="J6882" s="6">
        <f t="shared" si="107"/>
        <v>2675</v>
      </c>
      <c r="K6882" t="s">
        <v>395</v>
      </c>
    </row>
    <row r="6883" spans="1:11" hidden="1" x14ac:dyDescent="0.25">
      <c r="A6883" s="16">
        <v>61600</v>
      </c>
      <c r="B6883" s="16" t="s">
        <v>864</v>
      </c>
      <c r="C6883" s="16" t="s">
        <v>879</v>
      </c>
      <c r="D6883" s="16" t="s">
        <v>400</v>
      </c>
      <c r="E6883" s="16" t="s">
        <v>394</v>
      </c>
      <c r="F6883" s="17">
        <f>+IF(INDEX('[1]Budget B+R'!$A$1:$M$182,MATCH('import-vte detail'!A6883,'[1]Budget B+R'!$A$1:$A$182,0),MATCH('import-vte detail'!I6883,'[1]Budget B+R'!$A$1:$M$1,0))&gt;0,INDEX('[1]Budget B+R'!$A$1:$M$182,MATCH('import-vte detail'!A6883,'[1]Budget B+R'!$A$1:$A$182,0),MATCH('import-vte detail'!I6883,'[1]Budget B+R'!$A$1:$M$1,0)),0)</f>
        <v>2674</v>
      </c>
      <c r="G6883" s="17">
        <f>+IF(INDEX('[1]Budget B+R'!$A$1:$M$182,MATCH('import-vte detail'!A6883,'[1]Budget B+R'!$A$1:$A$182,0),MATCH('import-vte detail'!I6883,'[1]Budget B+R'!$A$1:$M$1,0))&lt;0,INDEX('[1]Budget B+R'!$A$1:$M$182,MATCH('import-vte detail'!A6883,'[1]Budget B+R'!$A$1:$A$182,0),MATCH('import-vte detail'!I6883,'[1]Budget B+R'!$A$1:$M$1,0))*-1,0)</f>
        <v>0</v>
      </c>
      <c r="H6883" s="17"/>
      <c r="I6883">
        <v>6</v>
      </c>
      <c r="J6883" s="6">
        <f t="shared" si="107"/>
        <v>2674</v>
      </c>
      <c r="K6883" t="s">
        <v>395</v>
      </c>
    </row>
    <row r="6884" spans="1:11" hidden="1" x14ac:dyDescent="0.25">
      <c r="A6884" s="16">
        <v>61600</v>
      </c>
      <c r="B6884" s="16" t="s">
        <v>864</v>
      </c>
      <c r="C6884" s="16" t="s">
        <v>879</v>
      </c>
      <c r="D6884" s="16" t="s">
        <v>401</v>
      </c>
      <c r="E6884" s="16" t="s">
        <v>394</v>
      </c>
      <c r="F6884" s="17">
        <f>+IF(INDEX('[1]Budget B+R'!$A$1:$M$182,MATCH('import-vte detail'!A6884,'[1]Budget B+R'!$A$1:$A$182,0),MATCH('import-vte detail'!I6884,'[1]Budget B+R'!$A$1:$M$1,0))&gt;0,INDEX('[1]Budget B+R'!$A$1:$M$182,MATCH('import-vte detail'!A6884,'[1]Budget B+R'!$A$1:$A$182,0),MATCH('import-vte detail'!I6884,'[1]Budget B+R'!$A$1:$M$1,0)),0)</f>
        <v>2675</v>
      </c>
      <c r="G6884" s="17">
        <f>+IF(INDEX('[1]Budget B+R'!$A$1:$M$182,MATCH('import-vte detail'!A6884,'[1]Budget B+R'!$A$1:$A$182,0),MATCH('import-vte detail'!I6884,'[1]Budget B+R'!$A$1:$M$1,0))&lt;0,INDEX('[1]Budget B+R'!$A$1:$M$182,MATCH('import-vte detail'!A6884,'[1]Budget B+R'!$A$1:$A$182,0),MATCH('import-vte detail'!I6884,'[1]Budget B+R'!$A$1:$M$1,0))*-1,0)</f>
        <v>0</v>
      </c>
      <c r="H6884" s="17"/>
      <c r="I6884">
        <v>7</v>
      </c>
      <c r="J6884" s="6">
        <f t="shared" si="107"/>
        <v>2675</v>
      </c>
      <c r="K6884" t="s">
        <v>395</v>
      </c>
    </row>
    <row r="6885" spans="1:11" hidden="1" x14ac:dyDescent="0.25">
      <c r="A6885" s="16">
        <v>61600</v>
      </c>
      <c r="B6885" s="16" t="s">
        <v>864</v>
      </c>
      <c r="C6885" s="16" t="s">
        <v>879</v>
      </c>
      <c r="D6885" s="16" t="s">
        <v>402</v>
      </c>
      <c r="E6885" s="16" t="s">
        <v>394</v>
      </c>
      <c r="F6885" s="17">
        <f>+IF(INDEX('[1]Budget B+R'!$A$1:$M$182,MATCH('import-vte detail'!A6885,'[1]Budget B+R'!$A$1:$A$182,0),MATCH('import-vte detail'!I6885,'[1]Budget B+R'!$A$1:$M$1,0))&gt;0,INDEX('[1]Budget B+R'!$A$1:$M$182,MATCH('import-vte detail'!A6885,'[1]Budget B+R'!$A$1:$A$182,0),MATCH('import-vte detail'!I6885,'[1]Budget B+R'!$A$1:$M$1,0)),0)</f>
        <v>2674</v>
      </c>
      <c r="G6885" s="17">
        <f>+IF(INDEX('[1]Budget B+R'!$A$1:$M$182,MATCH('import-vte detail'!A6885,'[1]Budget B+R'!$A$1:$A$182,0),MATCH('import-vte detail'!I6885,'[1]Budget B+R'!$A$1:$M$1,0))&lt;0,INDEX('[1]Budget B+R'!$A$1:$M$182,MATCH('import-vte detail'!A6885,'[1]Budget B+R'!$A$1:$A$182,0),MATCH('import-vte detail'!I6885,'[1]Budget B+R'!$A$1:$M$1,0))*-1,0)</f>
        <v>0</v>
      </c>
      <c r="H6885" s="17"/>
      <c r="I6885">
        <v>8</v>
      </c>
      <c r="J6885" s="6">
        <f t="shared" si="107"/>
        <v>2674</v>
      </c>
      <c r="K6885" t="s">
        <v>395</v>
      </c>
    </row>
    <row r="6886" spans="1:11" hidden="1" x14ac:dyDescent="0.25">
      <c r="A6886" s="16">
        <v>61600</v>
      </c>
      <c r="B6886" s="16" t="s">
        <v>864</v>
      </c>
      <c r="C6886" s="16" t="s">
        <v>879</v>
      </c>
      <c r="D6886" s="16" t="s">
        <v>403</v>
      </c>
      <c r="E6886" s="16" t="s">
        <v>394</v>
      </c>
      <c r="F6886" s="17">
        <f>+IF(INDEX('[1]Budget B+R'!$A$1:$M$182,MATCH('import-vte detail'!A6886,'[1]Budget B+R'!$A$1:$A$182,0),MATCH('import-vte detail'!I6886,'[1]Budget B+R'!$A$1:$M$1,0))&gt;0,INDEX('[1]Budget B+R'!$A$1:$M$182,MATCH('import-vte detail'!A6886,'[1]Budget B+R'!$A$1:$A$182,0),MATCH('import-vte detail'!I6886,'[1]Budget B+R'!$A$1:$M$1,0)),0)</f>
        <v>2675</v>
      </c>
      <c r="G6886" s="17">
        <f>+IF(INDEX('[1]Budget B+R'!$A$1:$M$182,MATCH('import-vte detail'!A6886,'[1]Budget B+R'!$A$1:$A$182,0),MATCH('import-vte detail'!I6886,'[1]Budget B+R'!$A$1:$M$1,0))&lt;0,INDEX('[1]Budget B+R'!$A$1:$M$182,MATCH('import-vte detail'!A6886,'[1]Budget B+R'!$A$1:$A$182,0),MATCH('import-vte detail'!I6886,'[1]Budget B+R'!$A$1:$M$1,0))*-1,0)</f>
        <v>0</v>
      </c>
      <c r="H6886" s="17"/>
      <c r="I6886">
        <v>9</v>
      </c>
      <c r="J6886" s="6">
        <f t="shared" si="107"/>
        <v>2675</v>
      </c>
      <c r="K6886" t="s">
        <v>395</v>
      </c>
    </row>
    <row r="6887" spans="1:11" hidden="1" x14ac:dyDescent="0.25">
      <c r="A6887" s="16">
        <v>61600</v>
      </c>
      <c r="B6887" s="16" t="s">
        <v>864</v>
      </c>
      <c r="C6887" s="16" t="s">
        <v>879</v>
      </c>
      <c r="D6887" s="16" t="s">
        <v>404</v>
      </c>
      <c r="E6887" s="16" t="s">
        <v>394</v>
      </c>
      <c r="F6887" s="17">
        <f>+IF(INDEX('[1]Budget B+R'!$A$1:$M$182,MATCH('import-vte detail'!A6887,'[1]Budget B+R'!$A$1:$A$182,0),MATCH('import-vte detail'!I6887,'[1]Budget B+R'!$A$1:$M$1,0))&gt;0,INDEX('[1]Budget B+R'!$A$1:$M$182,MATCH('import-vte detail'!A6887,'[1]Budget B+R'!$A$1:$A$182,0),MATCH('import-vte detail'!I6887,'[1]Budget B+R'!$A$1:$M$1,0)),0)</f>
        <v>2674</v>
      </c>
      <c r="G6887" s="17">
        <f>+IF(INDEX('[1]Budget B+R'!$A$1:$M$182,MATCH('import-vte detail'!A6887,'[1]Budget B+R'!$A$1:$A$182,0),MATCH('import-vte detail'!I6887,'[1]Budget B+R'!$A$1:$M$1,0))&lt;0,INDEX('[1]Budget B+R'!$A$1:$M$182,MATCH('import-vte detail'!A6887,'[1]Budget B+R'!$A$1:$A$182,0),MATCH('import-vte detail'!I6887,'[1]Budget B+R'!$A$1:$M$1,0))*-1,0)</f>
        <v>0</v>
      </c>
      <c r="H6887" s="17"/>
      <c r="I6887">
        <v>10</v>
      </c>
      <c r="J6887" s="6">
        <f t="shared" si="107"/>
        <v>2674</v>
      </c>
      <c r="K6887" t="s">
        <v>395</v>
      </c>
    </row>
    <row r="6888" spans="1:11" hidden="1" x14ac:dyDescent="0.25">
      <c r="A6888" s="16">
        <v>61600</v>
      </c>
      <c r="B6888" s="16" t="s">
        <v>864</v>
      </c>
      <c r="C6888" s="16" t="s">
        <v>879</v>
      </c>
      <c r="D6888" s="16" t="s">
        <v>405</v>
      </c>
      <c r="E6888" s="16" t="s">
        <v>394</v>
      </c>
      <c r="F6888" s="17">
        <f>+IF(INDEX('[1]Budget B+R'!$A$1:$M$182,MATCH('import-vte detail'!A6888,'[1]Budget B+R'!$A$1:$A$182,0),MATCH('import-vte detail'!I6888,'[1]Budget B+R'!$A$1:$M$1,0))&gt;0,INDEX('[1]Budget B+R'!$A$1:$M$182,MATCH('import-vte detail'!A6888,'[1]Budget B+R'!$A$1:$A$182,0),MATCH('import-vte detail'!I6888,'[1]Budget B+R'!$A$1:$M$1,0)),0)</f>
        <v>2675</v>
      </c>
      <c r="G6888" s="17">
        <f>+IF(INDEX('[1]Budget B+R'!$A$1:$M$182,MATCH('import-vte detail'!A6888,'[1]Budget B+R'!$A$1:$A$182,0),MATCH('import-vte detail'!I6888,'[1]Budget B+R'!$A$1:$M$1,0))&lt;0,INDEX('[1]Budget B+R'!$A$1:$M$182,MATCH('import-vte detail'!A6888,'[1]Budget B+R'!$A$1:$A$182,0),MATCH('import-vte detail'!I6888,'[1]Budget B+R'!$A$1:$M$1,0))*-1,0)</f>
        <v>0</v>
      </c>
      <c r="H6888" s="17"/>
      <c r="I6888">
        <v>11</v>
      </c>
      <c r="J6888" s="6">
        <f t="shared" si="107"/>
        <v>2675</v>
      </c>
      <c r="K6888" t="s">
        <v>395</v>
      </c>
    </row>
    <row r="6889" spans="1:11" hidden="1" x14ac:dyDescent="0.25">
      <c r="A6889" s="16">
        <v>61600</v>
      </c>
      <c r="B6889" s="16" t="s">
        <v>864</v>
      </c>
      <c r="C6889" s="16" t="s">
        <v>879</v>
      </c>
      <c r="D6889" s="16" t="s">
        <v>406</v>
      </c>
      <c r="E6889" s="16" t="s">
        <v>394</v>
      </c>
      <c r="F6889" s="17">
        <f>+IF(INDEX('[1]Budget B+R'!$A$1:$M$182,MATCH('import-vte detail'!A6889,'[1]Budget B+R'!$A$1:$A$182,0),MATCH('import-vte detail'!I6889,'[1]Budget B+R'!$A$1:$M$1,0))&gt;0,INDEX('[1]Budget B+R'!$A$1:$M$182,MATCH('import-vte detail'!A6889,'[1]Budget B+R'!$A$1:$A$182,0),MATCH('import-vte detail'!I6889,'[1]Budget B+R'!$A$1:$M$1,0)),0)</f>
        <v>2674</v>
      </c>
      <c r="G6889" s="17">
        <f>+IF(INDEX('[1]Budget B+R'!$A$1:$M$182,MATCH('import-vte detail'!A6889,'[1]Budget B+R'!$A$1:$A$182,0),MATCH('import-vte detail'!I6889,'[1]Budget B+R'!$A$1:$M$1,0))&lt;0,INDEX('[1]Budget B+R'!$A$1:$M$182,MATCH('import-vte detail'!A6889,'[1]Budget B+R'!$A$1:$A$182,0),MATCH('import-vte detail'!I6889,'[1]Budget B+R'!$A$1:$M$1,0))*-1,0)</f>
        <v>0</v>
      </c>
      <c r="H6889" s="17"/>
      <c r="I6889">
        <v>12</v>
      </c>
      <c r="J6889" s="6">
        <f t="shared" si="107"/>
        <v>2674</v>
      </c>
      <c r="K6889" t="s">
        <v>395</v>
      </c>
    </row>
    <row r="6890" spans="1:11" hidden="1" x14ac:dyDescent="0.25">
      <c r="A6890" s="18">
        <v>62290</v>
      </c>
      <c r="B6890" s="16" t="s">
        <v>864</v>
      </c>
      <c r="C6890" s="16" t="s">
        <v>880</v>
      </c>
      <c r="D6890" s="16" t="s">
        <v>393</v>
      </c>
      <c r="E6890" s="16" t="s">
        <v>394</v>
      </c>
      <c r="F6890" s="17">
        <f>+IF(INDEX('[1]Budget B+R'!$A$1:$M$182,MATCH('import-vte detail'!A6890,'[1]Budget B+R'!$A$1:$A$182,0),MATCH('import-vte detail'!I6890,'[1]Budget B+R'!$A$1:$M$1,0))&gt;0,INDEX('[1]Budget B+R'!$A$1:$M$182,MATCH('import-vte detail'!A6890,'[1]Budget B+R'!$A$1:$A$182,0),MATCH('import-vte detail'!I6890,'[1]Budget B+R'!$A$1:$M$1,0)),0)</f>
        <v>2917</v>
      </c>
      <c r="G6890" s="17">
        <f>+IF(INDEX('[1]Budget B+R'!$A$1:$M$182,MATCH('import-vte detail'!A6890,'[1]Budget B+R'!$A$1:$A$182,0),MATCH('import-vte detail'!I6890,'[1]Budget B+R'!$A$1:$M$1,0))&lt;0,INDEX('[1]Budget B+R'!$A$1:$M$182,MATCH('import-vte detail'!A6890,'[1]Budget B+R'!$A$1:$A$182,0),MATCH('import-vte detail'!I6890,'[1]Budget B+R'!$A$1:$M$1,0))*-1,0)</f>
        <v>0</v>
      </c>
      <c r="H6890" s="17"/>
      <c r="I6890">
        <v>1</v>
      </c>
      <c r="J6890" s="6">
        <f t="shared" si="107"/>
        <v>2917</v>
      </c>
      <c r="K6890" t="s">
        <v>395</v>
      </c>
    </row>
    <row r="6891" spans="1:11" hidden="1" x14ac:dyDescent="0.25">
      <c r="A6891" s="16">
        <v>62290</v>
      </c>
      <c r="B6891" s="16" t="s">
        <v>864</v>
      </c>
      <c r="C6891" s="16" t="s">
        <v>880</v>
      </c>
      <c r="D6891" s="16" t="s">
        <v>396</v>
      </c>
      <c r="E6891" s="16" t="s">
        <v>394</v>
      </c>
      <c r="F6891" s="17">
        <f>+IF(INDEX('[1]Budget B+R'!$A$1:$M$182,MATCH('import-vte detail'!A6891,'[1]Budget B+R'!$A$1:$A$182,0),MATCH('import-vte detail'!I6891,'[1]Budget B+R'!$A$1:$M$1,0))&gt;0,INDEX('[1]Budget B+R'!$A$1:$M$182,MATCH('import-vte detail'!A6891,'[1]Budget B+R'!$A$1:$A$182,0),MATCH('import-vte detail'!I6891,'[1]Budget B+R'!$A$1:$M$1,0)),0)</f>
        <v>2916</v>
      </c>
      <c r="G6891" s="17">
        <f>+IF(INDEX('[1]Budget B+R'!$A$1:$M$182,MATCH('import-vte detail'!A6891,'[1]Budget B+R'!$A$1:$A$182,0),MATCH('import-vte detail'!I6891,'[1]Budget B+R'!$A$1:$M$1,0))&lt;0,INDEX('[1]Budget B+R'!$A$1:$M$182,MATCH('import-vte detail'!A6891,'[1]Budget B+R'!$A$1:$A$182,0),MATCH('import-vte detail'!I6891,'[1]Budget B+R'!$A$1:$M$1,0))*-1,0)</f>
        <v>0</v>
      </c>
      <c r="H6891" s="17"/>
      <c r="I6891">
        <v>2</v>
      </c>
      <c r="J6891" s="6">
        <f t="shared" si="107"/>
        <v>2916</v>
      </c>
      <c r="K6891" t="s">
        <v>395</v>
      </c>
    </row>
    <row r="6892" spans="1:11" hidden="1" x14ac:dyDescent="0.25">
      <c r="A6892" s="16">
        <v>62290</v>
      </c>
      <c r="B6892" s="16" t="s">
        <v>864</v>
      </c>
      <c r="C6892" s="16" t="s">
        <v>880</v>
      </c>
      <c r="D6892" s="16" t="s">
        <v>397</v>
      </c>
      <c r="E6892" s="16" t="s">
        <v>394</v>
      </c>
      <c r="F6892" s="17">
        <f>+IF(INDEX('[1]Budget B+R'!$A$1:$M$182,MATCH('import-vte detail'!A6892,'[1]Budget B+R'!$A$1:$A$182,0),MATCH('import-vte detail'!I6892,'[1]Budget B+R'!$A$1:$M$1,0))&gt;0,INDEX('[1]Budget B+R'!$A$1:$M$182,MATCH('import-vte detail'!A6892,'[1]Budget B+R'!$A$1:$A$182,0),MATCH('import-vte detail'!I6892,'[1]Budget B+R'!$A$1:$M$1,0)),0)</f>
        <v>2917</v>
      </c>
      <c r="G6892" s="17">
        <f>+IF(INDEX('[1]Budget B+R'!$A$1:$M$182,MATCH('import-vte detail'!A6892,'[1]Budget B+R'!$A$1:$A$182,0),MATCH('import-vte detail'!I6892,'[1]Budget B+R'!$A$1:$M$1,0))&lt;0,INDEX('[1]Budget B+R'!$A$1:$M$182,MATCH('import-vte detail'!A6892,'[1]Budget B+R'!$A$1:$A$182,0),MATCH('import-vte detail'!I6892,'[1]Budget B+R'!$A$1:$M$1,0))*-1,0)</f>
        <v>0</v>
      </c>
      <c r="H6892" s="17"/>
      <c r="I6892">
        <v>3</v>
      </c>
      <c r="J6892" s="6">
        <f t="shared" si="107"/>
        <v>2917</v>
      </c>
      <c r="K6892" t="s">
        <v>395</v>
      </c>
    </row>
    <row r="6893" spans="1:11" hidden="1" x14ac:dyDescent="0.25">
      <c r="A6893" s="16">
        <v>62290</v>
      </c>
      <c r="B6893" s="16" t="s">
        <v>864</v>
      </c>
      <c r="C6893" s="16" t="s">
        <v>880</v>
      </c>
      <c r="D6893" s="16" t="s">
        <v>398</v>
      </c>
      <c r="E6893" s="16" t="s">
        <v>394</v>
      </c>
      <c r="F6893" s="17">
        <f>+IF(INDEX('[1]Budget B+R'!$A$1:$M$182,MATCH('import-vte detail'!A6893,'[1]Budget B+R'!$A$1:$A$182,0),MATCH('import-vte detail'!I6893,'[1]Budget B+R'!$A$1:$M$1,0))&gt;0,INDEX('[1]Budget B+R'!$A$1:$M$182,MATCH('import-vte detail'!A6893,'[1]Budget B+R'!$A$1:$A$182,0),MATCH('import-vte detail'!I6893,'[1]Budget B+R'!$A$1:$M$1,0)),0)</f>
        <v>2917</v>
      </c>
      <c r="G6893" s="17">
        <f>+IF(INDEX('[1]Budget B+R'!$A$1:$M$182,MATCH('import-vte detail'!A6893,'[1]Budget B+R'!$A$1:$A$182,0),MATCH('import-vte detail'!I6893,'[1]Budget B+R'!$A$1:$M$1,0))&lt;0,INDEX('[1]Budget B+R'!$A$1:$M$182,MATCH('import-vte detail'!A6893,'[1]Budget B+R'!$A$1:$A$182,0),MATCH('import-vte detail'!I6893,'[1]Budget B+R'!$A$1:$M$1,0))*-1,0)</f>
        <v>0</v>
      </c>
      <c r="H6893" s="17"/>
      <c r="I6893">
        <v>4</v>
      </c>
      <c r="J6893" s="6">
        <f t="shared" si="107"/>
        <v>2917</v>
      </c>
      <c r="K6893" t="s">
        <v>395</v>
      </c>
    </row>
    <row r="6894" spans="1:11" hidden="1" x14ac:dyDescent="0.25">
      <c r="A6894" s="16">
        <v>62290</v>
      </c>
      <c r="B6894" s="16" t="s">
        <v>864</v>
      </c>
      <c r="C6894" s="16" t="s">
        <v>880</v>
      </c>
      <c r="D6894" s="16" t="s">
        <v>399</v>
      </c>
      <c r="E6894" s="16" t="s">
        <v>394</v>
      </c>
      <c r="F6894" s="17">
        <f>+IF(INDEX('[1]Budget B+R'!$A$1:$M$182,MATCH('import-vte detail'!A6894,'[1]Budget B+R'!$A$1:$A$182,0),MATCH('import-vte detail'!I6894,'[1]Budget B+R'!$A$1:$M$1,0))&gt;0,INDEX('[1]Budget B+R'!$A$1:$M$182,MATCH('import-vte detail'!A6894,'[1]Budget B+R'!$A$1:$A$182,0),MATCH('import-vte detail'!I6894,'[1]Budget B+R'!$A$1:$M$1,0)),0)</f>
        <v>2916</v>
      </c>
      <c r="G6894" s="17">
        <f>+IF(INDEX('[1]Budget B+R'!$A$1:$M$182,MATCH('import-vte detail'!A6894,'[1]Budget B+R'!$A$1:$A$182,0),MATCH('import-vte detail'!I6894,'[1]Budget B+R'!$A$1:$M$1,0))&lt;0,INDEX('[1]Budget B+R'!$A$1:$M$182,MATCH('import-vte detail'!A6894,'[1]Budget B+R'!$A$1:$A$182,0),MATCH('import-vte detail'!I6894,'[1]Budget B+R'!$A$1:$M$1,0))*-1,0)</f>
        <v>0</v>
      </c>
      <c r="H6894" s="17"/>
      <c r="I6894">
        <v>5</v>
      </c>
      <c r="J6894" s="6">
        <f t="shared" si="107"/>
        <v>2916</v>
      </c>
      <c r="K6894" t="s">
        <v>395</v>
      </c>
    </row>
    <row r="6895" spans="1:11" hidden="1" x14ac:dyDescent="0.25">
      <c r="A6895" s="16">
        <v>62290</v>
      </c>
      <c r="B6895" s="16" t="s">
        <v>864</v>
      </c>
      <c r="C6895" s="16" t="s">
        <v>880</v>
      </c>
      <c r="D6895" s="16" t="s">
        <v>400</v>
      </c>
      <c r="E6895" s="16" t="s">
        <v>394</v>
      </c>
      <c r="F6895" s="17">
        <f>+IF(INDEX('[1]Budget B+R'!$A$1:$M$182,MATCH('import-vte detail'!A6895,'[1]Budget B+R'!$A$1:$A$182,0),MATCH('import-vte detail'!I6895,'[1]Budget B+R'!$A$1:$M$1,0))&gt;0,INDEX('[1]Budget B+R'!$A$1:$M$182,MATCH('import-vte detail'!A6895,'[1]Budget B+R'!$A$1:$A$182,0),MATCH('import-vte detail'!I6895,'[1]Budget B+R'!$A$1:$M$1,0)),0)</f>
        <v>2917</v>
      </c>
      <c r="G6895" s="17">
        <f>+IF(INDEX('[1]Budget B+R'!$A$1:$M$182,MATCH('import-vte detail'!A6895,'[1]Budget B+R'!$A$1:$A$182,0),MATCH('import-vte detail'!I6895,'[1]Budget B+R'!$A$1:$M$1,0))&lt;0,INDEX('[1]Budget B+R'!$A$1:$M$182,MATCH('import-vte detail'!A6895,'[1]Budget B+R'!$A$1:$A$182,0),MATCH('import-vte detail'!I6895,'[1]Budget B+R'!$A$1:$M$1,0))*-1,0)</f>
        <v>0</v>
      </c>
      <c r="H6895" s="17"/>
      <c r="I6895">
        <v>6</v>
      </c>
      <c r="J6895" s="6">
        <f t="shared" si="107"/>
        <v>2917</v>
      </c>
      <c r="K6895" t="s">
        <v>395</v>
      </c>
    </row>
    <row r="6896" spans="1:11" hidden="1" x14ac:dyDescent="0.25">
      <c r="A6896" s="16">
        <v>62290</v>
      </c>
      <c r="B6896" s="16" t="s">
        <v>864</v>
      </c>
      <c r="C6896" s="16" t="s">
        <v>880</v>
      </c>
      <c r="D6896" s="16" t="s">
        <v>401</v>
      </c>
      <c r="E6896" s="16" t="s">
        <v>394</v>
      </c>
      <c r="F6896" s="17">
        <f>+IF(INDEX('[1]Budget B+R'!$A$1:$M$182,MATCH('import-vte detail'!A6896,'[1]Budget B+R'!$A$1:$A$182,0),MATCH('import-vte detail'!I6896,'[1]Budget B+R'!$A$1:$M$1,0))&gt;0,INDEX('[1]Budget B+R'!$A$1:$M$182,MATCH('import-vte detail'!A6896,'[1]Budget B+R'!$A$1:$A$182,0),MATCH('import-vte detail'!I6896,'[1]Budget B+R'!$A$1:$M$1,0)),0)</f>
        <v>2917</v>
      </c>
      <c r="G6896" s="17">
        <f>+IF(INDEX('[1]Budget B+R'!$A$1:$M$182,MATCH('import-vte detail'!A6896,'[1]Budget B+R'!$A$1:$A$182,0),MATCH('import-vte detail'!I6896,'[1]Budget B+R'!$A$1:$M$1,0))&lt;0,INDEX('[1]Budget B+R'!$A$1:$M$182,MATCH('import-vte detail'!A6896,'[1]Budget B+R'!$A$1:$A$182,0),MATCH('import-vte detail'!I6896,'[1]Budget B+R'!$A$1:$M$1,0))*-1,0)</f>
        <v>0</v>
      </c>
      <c r="H6896" s="17"/>
      <c r="I6896">
        <v>7</v>
      </c>
      <c r="J6896" s="6">
        <f t="shared" si="107"/>
        <v>2917</v>
      </c>
      <c r="K6896" t="s">
        <v>395</v>
      </c>
    </row>
    <row r="6897" spans="1:11" hidden="1" x14ac:dyDescent="0.25">
      <c r="A6897" s="16">
        <v>62290</v>
      </c>
      <c r="B6897" s="16" t="s">
        <v>864</v>
      </c>
      <c r="C6897" s="16" t="s">
        <v>880</v>
      </c>
      <c r="D6897" s="16" t="s">
        <v>402</v>
      </c>
      <c r="E6897" s="16" t="s">
        <v>394</v>
      </c>
      <c r="F6897" s="17">
        <f>+IF(INDEX('[1]Budget B+R'!$A$1:$M$182,MATCH('import-vte detail'!A6897,'[1]Budget B+R'!$A$1:$A$182,0),MATCH('import-vte detail'!I6897,'[1]Budget B+R'!$A$1:$M$1,0))&gt;0,INDEX('[1]Budget B+R'!$A$1:$M$182,MATCH('import-vte detail'!A6897,'[1]Budget B+R'!$A$1:$A$182,0),MATCH('import-vte detail'!I6897,'[1]Budget B+R'!$A$1:$M$1,0)),0)</f>
        <v>2916</v>
      </c>
      <c r="G6897" s="17">
        <f>+IF(INDEX('[1]Budget B+R'!$A$1:$M$182,MATCH('import-vte detail'!A6897,'[1]Budget B+R'!$A$1:$A$182,0),MATCH('import-vte detail'!I6897,'[1]Budget B+R'!$A$1:$M$1,0))&lt;0,INDEX('[1]Budget B+R'!$A$1:$M$182,MATCH('import-vte detail'!A6897,'[1]Budget B+R'!$A$1:$A$182,0),MATCH('import-vte detail'!I6897,'[1]Budget B+R'!$A$1:$M$1,0))*-1,0)</f>
        <v>0</v>
      </c>
      <c r="H6897" s="17"/>
      <c r="I6897">
        <v>8</v>
      </c>
      <c r="J6897" s="6">
        <f t="shared" si="107"/>
        <v>2916</v>
      </c>
      <c r="K6897" t="s">
        <v>395</v>
      </c>
    </row>
    <row r="6898" spans="1:11" hidden="1" x14ac:dyDescent="0.25">
      <c r="A6898" s="16">
        <v>62290</v>
      </c>
      <c r="B6898" s="16" t="s">
        <v>864</v>
      </c>
      <c r="C6898" s="16" t="s">
        <v>880</v>
      </c>
      <c r="D6898" s="16" t="s">
        <v>403</v>
      </c>
      <c r="E6898" s="16" t="s">
        <v>394</v>
      </c>
      <c r="F6898" s="17">
        <f>+IF(INDEX('[1]Budget B+R'!$A$1:$M$182,MATCH('import-vte detail'!A6898,'[1]Budget B+R'!$A$1:$A$182,0),MATCH('import-vte detail'!I6898,'[1]Budget B+R'!$A$1:$M$1,0))&gt;0,INDEX('[1]Budget B+R'!$A$1:$M$182,MATCH('import-vte detail'!A6898,'[1]Budget B+R'!$A$1:$A$182,0),MATCH('import-vte detail'!I6898,'[1]Budget B+R'!$A$1:$M$1,0)),0)</f>
        <v>2917</v>
      </c>
      <c r="G6898" s="17">
        <f>+IF(INDEX('[1]Budget B+R'!$A$1:$M$182,MATCH('import-vte detail'!A6898,'[1]Budget B+R'!$A$1:$A$182,0),MATCH('import-vte detail'!I6898,'[1]Budget B+R'!$A$1:$M$1,0))&lt;0,INDEX('[1]Budget B+R'!$A$1:$M$182,MATCH('import-vte detail'!A6898,'[1]Budget B+R'!$A$1:$A$182,0),MATCH('import-vte detail'!I6898,'[1]Budget B+R'!$A$1:$M$1,0))*-1,0)</f>
        <v>0</v>
      </c>
      <c r="H6898" s="17"/>
      <c r="I6898">
        <v>9</v>
      </c>
      <c r="J6898" s="6">
        <f t="shared" si="107"/>
        <v>2917</v>
      </c>
      <c r="K6898" t="s">
        <v>395</v>
      </c>
    </row>
    <row r="6899" spans="1:11" hidden="1" x14ac:dyDescent="0.25">
      <c r="A6899" s="16">
        <v>62290</v>
      </c>
      <c r="B6899" s="16" t="s">
        <v>864</v>
      </c>
      <c r="C6899" s="16" t="s">
        <v>880</v>
      </c>
      <c r="D6899" s="16" t="s">
        <v>404</v>
      </c>
      <c r="E6899" s="16" t="s">
        <v>394</v>
      </c>
      <c r="F6899" s="17">
        <f>+IF(INDEX('[1]Budget B+R'!$A$1:$M$182,MATCH('import-vte detail'!A6899,'[1]Budget B+R'!$A$1:$A$182,0),MATCH('import-vte detail'!I6899,'[1]Budget B+R'!$A$1:$M$1,0))&gt;0,INDEX('[1]Budget B+R'!$A$1:$M$182,MATCH('import-vte detail'!A6899,'[1]Budget B+R'!$A$1:$A$182,0),MATCH('import-vte detail'!I6899,'[1]Budget B+R'!$A$1:$M$1,0)),0)</f>
        <v>2917</v>
      </c>
      <c r="G6899" s="17">
        <f>+IF(INDEX('[1]Budget B+R'!$A$1:$M$182,MATCH('import-vte detail'!A6899,'[1]Budget B+R'!$A$1:$A$182,0),MATCH('import-vte detail'!I6899,'[1]Budget B+R'!$A$1:$M$1,0))&lt;0,INDEX('[1]Budget B+R'!$A$1:$M$182,MATCH('import-vte detail'!A6899,'[1]Budget B+R'!$A$1:$A$182,0),MATCH('import-vte detail'!I6899,'[1]Budget B+R'!$A$1:$M$1,0))*-1,0)</f>
        <v>0</v>
      </c>
      <c r="H6899" s="17"/>
      <c r="I6899">
        <v>10</v>
      </c>
      <c r="J6899" s="6">
        <f t="shared" si="107"/>
        <v>2917</v>
      </c>
      <c r="K6899" t="s">
        <v>395</v>
      </c>
    </row>
    <row r="6900" spans="1:11" hidden="1" x14ac:dyDescent="0.25">
      <c r="A6900" s="16">
        <v>62290</v>
      </c>
      <c r="B6900" s="16" t="s">
        <v>864</v>
      </c>
      <c r="C6900" s="16" t="s">
        <v>880</v>
      </c>
      <c r="D6900" s="16" t="s">
        <v>405</v>
      </c>
      <c r="E6900" s="16" t="s">
        <v>394</v>
      </c>
      <c r="F6900" s="17">
        <f>+IF(INDEX('[1]Budget B+R'!$A$1:$M$182,MATCH('import-vte detail'!A6900,'[1]Budget B+R'!$A$1:$A$182,0),MATCH('import-vte detail'!I6900,'[1]Budget B+R'!$A$1:$M$1,0))&gt;0,INDEX('[1]Budget B+R'!$A$1:$M$182,MATCH('import-vte detail'!A6900,'[1]Budget B+R'!$A$1:$A$182,0),MATCH('import-vte detail'!I6900,'[1]Budget B+R'!$A$1:$M$1,0)),0)</f>
        <v>2916</v>
      </c>
      <c r="G6900" s="17">
        <f>+IF(INDEX('[1]Budget B+R'!$A$1:$M$182,MATCH('import-vte detail'!A6900,'[1]Budget B+R'!$A$1:$A$182,0),MATCH('import-vte detail'!I6900,'[1]Budget B+R'!$A$1:$M$1,0))&lt;0,INDEX('[1]Budget B+R'!$A$1:$M$182,MATCH('import-vte detail'!A6900,'[1]Budget B+R'!$A$1:$A$182,0),MATCH('import-vte detail'!I6900,'[1]Budget B+R'!$A$1:$M$1,0))*-1,0)</f>
        <v>0</v>
      </c>
      <c r="H6900" s="17"/>
      <c r="I6900">
        <v>11</v>
      </c>
      <c r="J6900" s="6">
        <f t="shared" si="107"/>
        <v>2916</v>
      </c>
      <c r="K6900" t="s">
        <v>395</v>
      </c>
    </row>
    <row r="6901" spans="1:11" hidden="1" x14ac:dyDescent="0.25">
      <c r="A6901" s="16">
        <v>62290</v>
      </c>
      <c r="B6901" s="16" t="s">
        <v>864</v>
      </c>
      <c r="C6901" s="16" t="s">
        <v>880</v>
      </c>
      <c r="D6901" s="16" t="s">
        <v>406</v>
      </c>
      <c r="E6901" s="16" t="s">
        <v>394</v>
      </c>
      <c r="F6901" s="17">
        <f>+IF(INDEX('[1]Budget B+R'!$A$1:$M$182,MATCH('import-vte detail'!A6901,'[1]Budget B+R'!$A$1:$A$182,0),MATCH('import-vte detail'!I6901,'[1]Budget B+R'!$A$1:$M$1,0))&gt;0,INDEX('[1]Budget B+R'!$A$1:$M$182,MATCH('import-vte detail'!A6901,'[1]Budget B+R'!$A$1:$A$182,0),MATCH('import-vte detail'!I6901,'[1]Budget B+R'!$A$1:$M$1,0)),0)</f>
        <v>2917</v>
      </c>
      <c r="G6901" s="17">
        <f>+IF(INDEX('[1]Budget B+R'!$A$1:$M$182,MATCH('import-vte detail'!A6901,'[1]Budget B+R'!$A$1:$A$182,0),MATCH('import-vte detail'!I6901,'[1]Budget B+R'!$A$1:$M$1,0))&lt;0,INDEX('[1]Budget B+R'!$A$1:$M$182,MATCH('import-vte detail'!A6901,'[1]Budget B+R'!$A$1:$A$182,0),MATCH('import-vte detail'!I6901,'[1]Budget B+R'!$A$1:$M$1,0))*-1,0)</f>
        <v>0</v>
      </c>
      <c r="H6901" s="17"/>
      <c r="I6901">
        <v>12</v>
      </c>
      <c r="J6901" s="6">
        <f t="shared" si="107"/>
        <v>2917</v>
      </c>
      <c r="K6901" t="s">
        <v>395</v>
      </c>
    </row>
    <row r="6902" spans="1:11" hidden="1" x14ac:dyDescent="0.25">
      <c r="A6902" s="18">
        <v>62299</v>
      </c>
      <c r="B6902" s="16" t="s">
        <v>864</v>
      </c>
      <c r="C6902" s="16" t="s">
        <v>881</v>
      </c>
      <c r="D6902" s="16" t="s">
        <v>393</v>
      </c>
      <c r="E6902" s="16" t="s">
        <v>394</v>
      </c>
      <c r="F6902" s="17">
        <f>+IF(INDEX('[1]Budget B+R'!$A$1:$M$182,MATCH('import-vte detail'!A6902,'[1]Budget B+R'!$A$1:$A$182,0),MATCH('import-vte detail'!I6902,'[1]Budget B+R'!$A$1:$M$1,0))&gt;0,INDEX('[1]Budget B+R'!$A$1:$M$182,MATCH('import-vte detail'!A6902,'[1]Budget B+R'!$A$1:$A$182,0),MATCH('import-vte detail'!I6902,'[1]Budget B+R'!$A$1:$M$1,0)),0)</f>
        <v>3750</v>
      </c>
      <c r="G6902" s="17">
        <f>+IF(INDEX('[1]Budget B+R'!$A$1:$M$182,MATCH('import-vte detail'!A6902,'[1]Budget B+R'!$A$1:$A$182,0),MATCH('import-vte detail'!I6902,'[1]Budget B+R'!$A$1:$M$1,0))&lt;0,INDEX('[1]Budget B+R'!$A$1:$M$182,MATCH('import-vte detail'!A6902,'[1]Budget B+R'!$A$1:$A$182,0),MATCH('import-vte detail'!I6902,'[1]Budget B+R'!$A$1:$M$1,0))*-1,0)</f>
        <v>0</v>
      </c>
      <c r="H6902" s="17"/>
      <c r="I6902">
        <v>1</v>
      </c>
      <c r="J6902" s="6">
        <f t="shared" si="107"/>
        <v>3750</v>
      </c>
      <c r="K6902" t="s">
        <v>395</v>
      </c>
    </row>
    <row r="6903" spans="1:11" hidden="1" x14ac:dyDescent="0.25">
      <c r="A6903" s="16">
        <v>62299</v>
      </c>
      <c r="B6903" s="16" t="s">
        <v>864</v>
      </c>
      <c r="C6903" s="16" t="s">
        <v>881</v>
      </c>
      <c r="D6903" s="16" t="s">
        <v>396</v>
      </c>
      <c r="E6903" s="16" t="s">
        <v>394</v>
      </c>
      <c r="F6903" s="17">
        <f>+IF(INDEX('[1]Budget B+R'!$A$1:$M$182,MATCH('import-vte detail'!A6903,'[1]Budget B+R'!$A$1:$A$182,0),MATCH('import-vte detail'!I6903,'[1]Budget B+R'!$A$1:$M$1,0))&gt;0,INDEX('[1]Budget B+R'!$A$1:$M$182,MATCH('import-vte detail'!A6903,'[1]Budget B+R'!$A$1:$A$182,0),MATCH('import-vte detail'!I6903,'[1]Budget B+R'!$A$1:$M$1,0)),0)</f>
        <v>3750</v>
      </c>
      <c r="G6903" s="17">
        <f>+IF(INDEX('[1]Budget B+R'!$A$1:$M$182,MATCH('import-vte detail'!A6903,'[1]Budget B+R'!$A$1:$A$182,0),MATCH('import-vte detail'!I6903,'[1]Budget B+R'!$A$1:$M$1,0))&lt;0,INDEX('[1]Budget B+R'!$A$1:$M$182,MATCH('import-vte detail'!A6903,'[1]Budget B+R'!$A$1:$A$182,0),MATCH('import-vte detail'!I6903,'[1]Budget B+R'!$A$1:$M$1,0))*-1,0)</f>
        <v>0</v>
      </c>
      <c r="H6903" s="17"/>
      <c r="I6903">
        <v>2</v>
      </c>
      <c r="J6903" s="6">
        <f t="shared" si="107"/>
        <v>3750</v>
      </c>
      <c r="K6903" t="s">
        <v>395</v>
      </c>
    </row>
    <row r="6904" spans="1:11" hidden="1" x14ac:dyDescent="0.25">
      <c r="A6904" s="16">
        <v>62299</v>
      </c>
      <c r="B6904" s="16" t="s">
        <v>864</v>
      </c>
      <c r="C6904" s="16" t="s">
        <v>881</v>
      </c>
      <c r="D6904" s="16" t="s">
        <v>397</v>
      </c>
      <c r="E6904" s="16" t="s">
        <v>394</v>
      </c>
      <c r="F6904" s="17">
        <f>+IF(INDEX('[1]Budget B+R'!$A$1:$M$182,MATCH('import-vte detail'!A6904,'[1]Budget B+R'!$A$1:$A$182,0),MATCH('import-vte detail'!I6904,'[1]Budget B+R'!$A$1:$M$1,0))&gt;0,INDEX('[1]Budget B+R'!$A$1:$M$182,MATCH('import-vte detail'!A6904,'[1]Budget B+R'!$A$1:$A$182,0),MATCH('import-vte detail'!I6904,'[1]Budget B+R'!$A$1:$M$1,0)),0)</f>
        <v>3750</v>
      </c>
      <c r="G6904" s="17">
        <f>+IF(INDEX('[1]Budget B+R'!$A$1:$M$182,MATCH('import-vte detail'!A6904,'[1]Budget B+R'!$A$1:$A$182,0),MATCH('import-vte detail'!I6904,'[1]Budget B+R'!$A$1:$M$1,0))&lt;0,INDEX('[1]Budget B+R'!$A$1:$M$182,MATCH('import-vte detail'!A6904,'[1]Budget B+R'!$A$1:$A$182,0),MATCH('import-vte detail'!I6904,'[1]Budget B+R'!$A$1:$M$1,0))*-1,0)</f>
        <v>0</v>
      </c>
      <c r="H6904" s="17"/>
      <c r="I6904">
        <v>3</v>
      </c>
      <c r="J6904" s="6">
        <f t="shared" si="107"/>
        <v>3750</v>
      </c>
      <c r="K6904" t="s">
        <v>395</v>
      </c>
    </row>
    <row r="6905" spans="1:11" hidden="1" x14ac:dyDescent="0.25">
      <c r="A6905" s="16">
        <v>62299</v>
      </c>
      <c r="B6905" s="16" t="s">
        <v>864</v>
      </c>
      <c r="C6905" s="16" t="s">
        <v>881</v>
      </c>
      <c r="D6905" s="16" t="s">
        <v>398</v>
      </c>
      <c r="E6905" s="16" t="s">
        <v>394</v>
      </c>
      <c r="F6905" s="17">
        <f>+IF(INDEX('[1]Budget B+R'!$A$1:$M$182,MATCH('import-vte detail'!A6905,'[1]Budget B+R'!$A$1:$A$182,0),MATCH('import-vte detail'!I6905,'[1]Budget B+R'!$A$1:$M$1,0))&gt;0,INDEX('[1]Budget B+R'!$A$1:$M$182,MATCH('import-vte detail'!A6905,'[1]Budget B+R'!$A$1:$A$182,0),MATCH('import-vte detail'!I6905,'[1]Budget B+R'!$A$1:$M$1,0)),0)</f>
        <v>3750</v>
      </c>
      <c r="G6905" s="17">
        <f>+IF(INDEX('[1]Budget B+R'!$A$1:$M$182,MATCH('import-vte detail'!A6905,'[1]Budget B+R'!$A$1:$A$182,0),MATCH('import-vte detail'!I6905,'[1]Budget B+R'!$A$1:$M$1,0))&lt;0,INDEX('[1]Budget B+R'!$A$1:$M$182,MATCH('import-vte detail'!A6905,'[1]Budget B+R'!$A$1:$A$182,0),MATCH('import-vte detail'!I6905,'[1]Budget B+R'!$A$1:$M$1,0))*-1,0)</f>
        <v>0</v>
      </c>
      <c r="H6905" s="17"/>
      <c r="I6905">
        <v>4</v>
      </c>
      <c r="J6905" s="6">
        <f t="shared" si="107"/>
        <v>3750</v>
      </c>
      <c r="K6905" t="s">
        <v>395</v>
      </c>
    </row>
    <row r="6906" spans="1:11" hidden="1" x14ac:dyDescent="0.25">
      <c r="A6906" s="16">
        <v>62299</v>
      </c>
      <c r="B6906" s="16" t="s">
        <v>864</v>
      </c>
      <c r="C6906" s="16" t="s">
        <v>881</v>
      </c>
      <c r="D6906" s="16" t="s">
        <v>399</v>
      </c>
      <c r="E6906" s="16" t="s">
        <v>394</v>
      </c>
      <c r="F6906" s="17">
        <f>+IF(INDEX('[1]Budget B+R'!$A$1:$M$182,MATCH('import-vte detail'!A6906,'[1]Budget B+R'!$A$1:$A$182,0),MATCH('import-vte detail'!I6906,'[1]Budget B+R'!$A$1:$M$1,0))&gt;0,INDEX('[1]Budget B+R'!$A$1:$M$182,MATCH('import-vte detail'!A6906,'[1]Budget B+R'!$A$1:$A$182,0),MATCH('import-vte detail'!I6906,'[1]Budget B+R'!$A$1:$M$1,0)),0)</f>
        <v>3750</v>
      </c>
      <c r="G6906" s="17">
        <f>+IF(INDEX('[1]Budget B+R'!$A$1:$M$182,MATCH('import-vte detail'!A6906,'[1]Budget B+R'!$A$1:$A$182,0),MATCH('import-vte detail'!I6906,'[1]Budget B+R'!$A$1:$M$1,0))&lt;0,INDEX('[1]Budget B+R'!$A$1:$M$182,MATCH('import-vte detail'!A6906,'[1]Budget B+R'!$A$1:$A$182,0),MATCH('import-vte detail'!I6906,'[1]Budget B+R'!$A$1:$M$1,0))*-1,0)</f>
        <v>0</v>
      </c>
      <c r="H6906" s="17"/>
      <c r="I6906">
        <v>5</v>
      </c>
      <c r="J6906" s="6">
        <f t="shared" si="107"/>
        <v>3750</v>
      </c>
      <c r="K6906" t="s">
        <v>395</v>
      </c>
    </row>
    <row r="6907" spans="1:11" hidden="1" x14ac:dyDescent="0.25">
      <c r="A6907" s="16">
        <v>62299</v>
      </c>
      <c r="B6907" s="16" t="s">
        <v>864</v>
      </c>
      <c r="C6907" s="16" t="s">
        <v>881</v>
      </c>
      <c r="D6907" s="16" t="s">
        <v>400</v>
      </c>
      <c r="E6907" s="16" t="s">
        <v>394</v>
      </c>
      <c r="F6907" s="17">
        <f>+IF(INDEX('[1]Budget B+R'!$A$1:$M$182,MATCH('import-vte detail'!A6907,'[1]Budget B+R'!$A$1:$A$182,0),MATCH('import-vte detail'!I6907,'[1]Budget B+R'!$A$1:$M$1,0))&gt;0,INDEX('[1]Budget B+R'!$A$1:$M$182,MATCH('import-vte detail'!A6907,'[1]Budget B+R'!$A$1:$A$182,0),MATCH('import-vte detail'!I6907,'[1]Budget B+R'!$A$1:$M$1,0)),0)</f>
        <v>3750</v>
      </c>
      <c r="G6907" s="17">
        <f>+IF(INDEX('[1]Budget B+R'!$A$1:$M$182,MATCH('import-vte detail'!A6907,'[1]Budget B+R'!$A$1:$A$182,0),MATCH('import-vte detail'!I6907,'[1]Budget B+R'!$A$1:$M$1,0))&lt;0,INDEX('[1]Budget B+R'!$A$1:$M$182,MATCH('import-vte detail'!A6907,'[1]Budget B+R'!$A$1:$A$182,0),MATCH('import-vte detail'!I6907,'[1]Budget B+R'!$A$1:$M$1,0))*-1,0)</f>
        <v>0</v>
      </c>
      <c r="H6907" s="17"/>
      <c r="I6907">
        <v>6</v>
      </c>
      <c r="J6907" s="6">
        <f t="shared" si="107"/>
        <v>3750</v>
      </c>
      <c r="K6907" t="s">
        <v>395</v>
      </c>
    </row>
    <row r="6908" spans="1:11" hidden="1" x14ac:dyDescent="0.25">
      <c r="A6908" s="16">
        <v>62299</v>
      </c>
      <c r="B6908" s="16" t="s">
        <v>864</v>
      </c>
      <c r="C6908" s="16" t="s">
        <v>881</v>
      </c>
      <c r="D6908" s="16" t="s">
        <v>401</v>
      </c>
      <c r="E6908" s="16" t="s">
        <v>394</v>
      </c>
      <c r="F6908" s="17">
        <f>+IF(INDEX('[1]Budget B+R'!$A$1:$M$182,MATCH('import-vte detail'!A6908,'[1]Budget B+R'!$A$1:$A$182,0),MATCH('import-vte detail'!I6908,'[1]Budget B+R'!$A$1:$M$1,0))&gt;0,INDEX('[1]Budget B+R'!$A$1:$M$182,MATCH('import-vte detail'!A6908,'[1]Budget B+R'!$A$1:$A$182,0),MATCH('import-vte detail'!I6908,'[1]Budget B+R'!$A$1:$M$1,0)),0)</f>
        <v>3750</v>
      </c>
      <c r="G6908" s="17">
        <f>+IF(INDEX('[1]Budget B+R'!$A$1:$M$182,MATCH('import-vte detail'!A6908,'[1]Budget B+R'!$A$1:$A$182,0),MATCH('import-vte detail'!I6908,'[1]Budget B+R'!$A$1:$M$1,0))&lt;0,INDEX('[1]Budget B+R'!$A$1:$M$182,MATCH('import-vte detail'!A6908,'[1]Budget B+R'!$A$1:$A$182,0),MATCH('import-vte detail'!I6908,'[1]Budget B+R'!$A$1:$M$1,0))*-1,0)</f>
        <v>0</v>
      </c>
      <c r="H6908" s="17"/>
      <c r="I6908">
        <v>7</v>
      </c>
      <c r="J6908" s="6">
        <f t="shared" si="107"/>
        <v>3750</v>
      </c>
      <c r="K6908" t="s">
        <v>395</v>
      </c>
    </row>
    <row r="6909" spans="1:11" hidden="1" x14ac:dyDescent="0.25">
      <c r="A6909" s="16">
        <v>62299</v>
      </c>
      <c r="B6909" s="16" t="s">
        <v>864</v>
      </c>
      <c r="C6909" s="16" t="s">
        <v>881</v>
      </c>
      <c r="D6909" s="16" t="s">
        <v>402</v>
      </c>
      <c r="E6909" s="16" t="s">
        <v>394</v>
      </c>
      <c r="F6909" s="17">
        <f>+IF(INDEX('[1]Budget B+R'!$A$1:$M$182,MATCH('import-vte detail'!A6909,'[1]Budget B+R'!$A$1:$A$182,0),MATCH('import-vte detail'!I6909,'[1]Budget B+R'!$A$1:$M$1,0))&gt;0,INDEX('[1]Budget B+R'!$A$1:$M$182,MATCH('import-vte detail'!A6909,'[1]Budget B+R'!$A$1:$A$182,0),MATCH('import-vte detail'!I6909,'[1]Budget B+R'!$A$1:$M$1,0)),0)</f>
        <v>3750</v>
      </c>
      <c r="G6909" s="17">
        <f>+IF(INDEX('[1]Budget B+R'!$A$1:$M$182,MATCH('import-vte detail'!A6909,'[1]Budget B+R'!$A$1:$A$182,0),MATCH('import-vte detail'!I6909,'[1]Budget B+R'!$A$1:$M$1,0))&lt;0,INDEX('[1]Budget B+R'!$A$1:$M$182,MATCH('import-vte detail'!A6909,'[1]Budget B+R'!$A$1:$A$182,0),MATCH('import-vte detail'!I6909,'[1]Budget B+R'!$A$1:$M$1,0))*-1,0)</f>
        <v>0</v>
      </c>
      <c r="H6909" s="17"/>
      <c r="I6909">
        <v>8</v>
      </c>
      <c r="J6909" s="6">
        <f t="shared" si="107"/>
        <v>3750</v>
      </c>
      <c r="K6909" t="s">
        <v>395</v>
      </c>
    </row>
    <row r="6910" spans="1:11" hidden="1" x14ac:dyDescent="0.25">
      <c r="A6910" s="16">
        <v>62299</v>
      </c>
      <c r="B6910" s="16" t="s">
        <v>864</v>
      </c>
      <c r="C6910" s="16" t="s">
        <v>881</v>
      </c>
      <c r="D6910" s="16" t="s">
        <v>403</v>
      </c>
      <c r="E6910" s="16" t="s">
        <v>394</v>
      </c>
      <c r="F6910" s="17">
        <f>+IF(INDEX('[1]Budget B+R'!$A$1:$M$182,MATCH('import-vte detail'!A6910,'[1]Budget B+R'!$A$1:$A$182,0),MATCH('import-vte detail'!I6910,'[1]Budget B+R'!$A$1:$M$1,0))&gt;0,INDEX('[1]Budget B+R'!$A$1:$M$182,MATCH('import-vte detail'!A6910,'[1]Budget B+R'!$A$1:$A$182,0),MATCH('import-vte detail'!I6910,'[1]Budget B+R'!$A$1:$M$1,0)),0)</f>
        <v>3750</v>
      </c>
      <c r="G6910" s="17">
        <f>+IF(INDEX('[1]Budget B+R'!$A$1:$M$182,MATCH('import-vte detail'!A6910,'[1]Budget B+R'!$A$1:$A$182,0),MATCH('import-vte detail'!I6910,'[1]Budget B+R'!$A$1:$M$1,0))&lt;0,INDEX('[1]Budget B+R'!$A$1:$M$182,MATCH('import-vte detail'!A6910,'[1]Budget B+R'!$A$1:$A$182,0),MATCH('import-vte detail'!I6910,'[1]Budget B+R'!$A$1:$M$1,0))*-1,0)</f>
        <v>0</v>
      </c>
      <c r="H6910" s="17"/>
      <c r="I6910">
        <v>9</v>
      </c>
      <c r="J6910" s="6">
        <f t="shared" si="107"/>
        <v>3750</v>
      </c>
      <c r="K6910" t="s">
        <v>395</v>
      </c>
    </row>
    <row r="6911" spans="1:11" hidden="1" x14ac:dyDescent="0.25">
      <c r="A6911" s="16">
        <v>62299</v>
      </c>
      <c r="B6911" s="16" t="s">
        <v>864</v>
      </c>
      <c r="C6911" s="16" t="s">
        <v>881</v>
      </c>
      <c r="D6911" s="16" t="s">
        <v>404</v>
      </c>
      <c r="E6911" s="16" t="s">
        <v>394</v>
      </c>
      <c r="F6911" s="17">
        <f>+IF(INDEX('[1]Budget B+R'!$A$1:$M$182,MATCH('import-vte detail'!A6911,'[1]Budget B+R'!$A$1:$A$182,0),MATCH('import-vte detail'!I6911,'[1]Budget B+R'!$A$1:$M$1,0))&gt;0,INDEX('[1]Budget B+R'!$A$1:$M$182,MATCH('import-vte detail'!A6911,'[1]Budget B+R'!$A$1:$A$182,0),MATCH('import-vte detail'!I6911,'[1]Budget B+R'!$A$1:$M$1,0)),0)</f>
        <v>3750</v>
      </c>
      <c r="G6911" s="17">
        <f>+IF(INDEX('[1]Budget B+R'!$A$1:$M$182,MATCH('import-vte detail'!A6911,'[1]Budget B+R'!$A$1:$A$182,0),MATCH('import-vte detail'!I6911,'[1]Budget B+R'!$A$1:$M$1,0))&lt;0,INDEX('[1]Budget B+R'!$A$1:$M$182,MATCH('import-vte detail'!A6911,'[1]Budget B+R'!$A$1:$A$182,0),MATCH('import-vte detail'!I6911,'[1]Budget B+R'!$A$1:$M$1,0))*-1,0)</f>
        <v>0</v>
      </c>
      <c r="H6911" s="17"/>
      <c r="I6911">
        <v>10</v>
      </c>
      <c r="J6911" s="6">
        <f t="shared" si="107"/>
        <v>3750</v>
      </c>
      <c r="K6911" t="s">
        <v>395</v>
      </c>
    </row>
    <row r="6912" spans="1:11" hidden="1" x14ac:dyDescent="0.25">
      <c r="A6912" s="16">
        <v>62299</v>
      </c>
      <c r="B6912" s="16" t="s">
        <v>864</v>
      </c>
      <c r="C6912" s="16" t="s">
        <v>881</v>
      </c>
      <c r="D6912" s="16" t="s">
        <v>405</v>
      </c>
      <c r="E6912" s="16" t="s">
        <v>394</v>
      </c>
      <c r="F6912" s="17">
        <f>+IF(INDEX('[1]Budget B+R'!$A$1:$M$182,MATCH('import-vte detail'!A6912,'[1]Budget B+R'!$A$1:$A$182,0),MATCH('import-vte detail'!I6912,'[1]Budget B+R'!$A$1:$M$1,0))&gt;0,INDEX('[1]Budget B+R'!$A$1:$M$182,MATCH('import-vte detail'!A6912,'[1]Budget B+R'!$A$1:$A$182,0),MATCH('import-vte detail'!I6912,'[1]Budget B+R'!$A$1:$M$1,0)),0)</f>
        <v>3750</v>
      </c>
      <c r="G6912" s="17">
        <f>+IF(INDEX('[1]Budget B+R'!$A$1:$M$182,MATCH('import-vte detail'!A6912,'[1]Budget B+R'!$A$1:$A$182,0),MATCH('import-vte detail'!I6912,'[1]Budget B+R'!$A$1:$M$1,0))&lt;0,INDEX('[1]Budget B+R'!$A$1:$M$182,MATCH('import-vte detail'!A6912,'[1]Budget B+R'!$A$1:$A$182,0),MATCH('import-vte detail'!I6912,'[1]Budget B+R'!$A$1:$M$1,0))*-1,0)</f>
        <v>0</v>
      </c>
      <c r="H6912" s="17"/>
      <c r="I6912">
        <v>11</v>
      </c>
      <c r="J6912" s="6">
        <f t="shared" si="107"/>
        <v>3750</v>
      </c>
      <c r="K6912" t="s">
        <v>395</v>
      </c>
    </row>
    <row r="6913" spans="1:11" hidden="1" x14ac:dyDescent="0.25">
      <c r="A6913" s="16">
        <v>62299</v>
      </c>
      <c r="B6913" s="16" t="s">
        <v>864</v>
      </c>
      <c r="C6913" s="16" t="s">
        <v>881</v>
      </c>
      <c r="D6913" s="16" t="s">
        <v>406</v>
      </c>
      <c r="E6913" s="16" t="s">
        <v>394</v>
      </c>
      <c r="F6913" s="17">
        <f>+IF(INDEX('[1]Budget B+R'!$A$1:$M$182,MATCH('import-vte detail'!A6913,'[1]Budget B+R'!$A$1:$A$182,0),MATCH('import-vte detail'!I6913,'[1]Budget B+R'!$A$1:$M$1,0))&gt;0,INDEX('[1]Budget B+R'!$A$1:$M$182,MATCH('import-vte detail'!A6913,'[1]Budget B+R'!$A$1:$A$182,0),MATCH('import-vte detail'!I6913,'[1]Budget B+R'!$A$1:$M$1,0)),0)</f>
        <v>3750</v>
      </c>
      <c r="G6913" s="17">
        <f>+IF(INDEX('[1]Budget B+R'!$A$1:$M$182,MATCH('import-vte detail'!A6913,'[1]Budget B+R'!$A$1:$A$182,0),MATCH('import-vte detail'!I6913,'[1]Budget B+R'!$A$1:$M$1,0))&lt;0,INDEX('[1]Budget B+R'!$A$1:$M$182,MATCH('import-vte detail'!A6913,'[1]Budget B+R'!$A$1:$A$182,0),MATCH('import-vte detail'!I6913,'[1]Budget B+R'!$A$1:$M$1,0))*-1,0)</f>
        <v>0</v>
      </c>
      <c r="H6913" s="17"/>
      <c r="I6913">
        <v>12</v>
      </c>
      <c r="J6913" s="6">
        <f t="shared" si="107"/>
        <v>3750</v>
      </c>
      <c r="K6913" t="s">
        <v>395</v>
      </c>
    </row>
    <row r="6914" spans="1:11" hidden="1" x14ac:dyDescent="0.25">
      <c r="A6914" s="18">
        <v>62800</v>
      </c>
      <c r="B6914" s="16" t="s">
        <v>864</v>
      </c>
      <c r="C6914" s="16" t="s">
        <v>876</v>
      </c>
      <c r="D6914" s="16" t="s">
        <v>393</v>
      </c>
      <c r="E6914" s="16" t="s">
        <v>394</v>
      </c>
      <c r="F6914" s="17">
        <f>+IF(INDEX('[1]Budget B+R'!$A$1:$M$182,MATCH('import-vte detail'!A6914,'[1]Budget B+R'!$A$1:$A$182,0),MATCH('import-vte detail'!I6914,'[1]Budget B+R'!$A$1:$M$1,0))&gt;0,INDEX('[1]Budget B+R'!$A$1:$M$182,MATCH('import-vte detail'!A6914,'[1]Budget B+R'!$A$1:$A$182,0),MATCH('import-vte detail'!I6914,'[1]Budget B+R'!$A$1:$M$1,0)),0)</f>
        <v>14567</v>
      </c>
      <c r="G6914" s="17">
        <f>+IF(INDEX('[1]Budget B+R'!$A$1:$M$182,MATCH('import-vte detail'!A6914,'[1]Budget B+R'!$A$1:$A$182,0),MATCH('import-vte detail'!I6914,'[1]Budget B+R'!$A$1:$M$1,0))&lt;0,INDEX('[1]Budget B+R'!$A$1:$M$182,MATCH('import-vte detail'!A6914,'[1]Budget B+R'!$A$1:$A$182,0),MATCH('import-vte detail'!I6914,'[1]Budget B+R'!$A$1:$M$1,0))*-1,0)</f>
        <v>0</v>
      </c>
      <c r="H6914" s="17"/>
      <c r="I6914">
        <v>1</v>
      </c>
      <c r="J6914" s="6">
        <f t="shared" ref="J6914:J6977" si="108">+F6914-G6914</f>
        <v>14567</v>
      </c>
      <c r="K6914" t="s">
        <v>395</v>
      </c>
    </row>
    <row r="6915" spans="1:11" hidden="1" x14ac:dyDescent="0.25">
      <c r="A6915" s="16">
        <v>62800</v>
      </c>
      <c r="B6915" s="16" t="s">
        <v>864</v>
      </c>
      <c r="C6915" s="16" t="s">
        <v>876</v>
      </c>
      <c r="D6915" s="16" t="s">
        <v>396</v>
      </c>
      <c r="E6915" s="16" t="s">
        <v>394</v>
      </c>
      <c r="F6915" s="17">
        <f>+IF(INDEX('[1]Budget B+R'!$A$1:$M$182,MATCH('import-vte detail'!A6915,'[1]Budget B+R'!$A$1:$A$182,0),MATCH('import-vte detail'!I6915,'[1]Budget B+R'!$A$1:$M$1,0))&gt;0,INDEX('[1]Budget B+R'!$A$1:$M$182,MATCH('import-vte detail'!A6915,'[1]Budget B+R'!$A$1:$A$182,0),MATCH('import-vte detail'!I6915,'[1]Budget B+R'!$A$1:$M$1,0)),0)</f>
        <v>17131</v>
      </c>
      <c r="G6915" s="17">
        <f>+IF(INDEX('[1]Budget B+R'!$A$1:$M$182,MATCH('import-vte detail'!A6915,'[1]Budget B+R'!$A$1:$A$182,0),MATCH('import-vte detail'!I6915,'[1]Budget B+R'!$A$1:$M$1,0))&lt;0,INDEX('[1]Budget B+R'!$A$1:$M$182,MATCH('import-vte detail'!A6915,'[1]Budget B+R'!$A$1:$A$182,0),MATCH('import-vte detail'!I6915,'[1]Budget B+R'!$A$1:$M$1,0))*-1,0)</f>
        <v>0</v>
      </c>
      <c r="H6915" s="17"/>
      <c r="I6915">
        <v>2</v>
      </c>
      <c r="J6915" s="6">
        <f t="shared" si="108"/>
        <v>17131</v>
      </c>
      <c r="K6915" t="s">
        <v>395</v>
      </c>
    </row>
    <row r="6916" spans="1:11" hidden="1" x14ac:dyDescent="0.25">
      <c r="A6916" s="16">
        <v>62800</v>
      </c>
      <c r="B6916" s="16" t="s">
        <v>864</v>
      </c>
      <c r="C6916" s="16" t="s">
        <v>876</v>
      </c>
      <c r="D6916" s="16" t="s">
        <v>397</v>
      </c>
      <c r="E6916" s="16" t="s">
        <v>394</v>
      </c>
      <c r="F6916" s="17">
        <f>+IF(INDEX('[1]Budget B+R'!$A$1:$M$182,MATCH('import-vte detail'!A6916,'[1]Budget B+R'!$A$1:$A$182,0),MATCH('import-vte detail'!I6916,'[1]Budget B+R'!$A$1:$M$1,0))&gt;0,INDEX('[1]Budget B+R'!$A$1:$M$182,MATCH('import-vte detail'!A6916,'[1]Budget B+R'!$A$1:$A$182,0),MATCH('import-vte detail'!I6916,'[1]Budget B+R'!$A$1:$M$1,0)),0)</f>
        <v>17858</v>
      </c>
      <c r="G6916" s="17">
        <f>+IF(INDEX('[1]Budget B+R'!$A$1:$M$182,MATCH('import-vte detail'!A6916,'[1]Budget B+R'!$A$1:$A$182,0),MATCH('import-vte detail'!I6916,'[1]Budget B+R'!$A$1:$M$1,0))&lt;0,INDEX('[1]Budget B+R'!$A$1:$M$182,MATCH('import-vte detail'!A6916,'[1]Budget B+R'!$A$1:$A$182,0),MATCH('import-vte detail'!I6916,'[1]Budget B+R'!$A$1:$M$1,0))*-1,0)</f>
        <v>0</v>
      </c>
      <c r="H6916" s="17"/>
      <c r="I6916">
        <v>3</v>
      </c>
      <c r="J6916" s="6">
        <f t="shared" si="108"/>
        <v>17858</v>
      </c>
      <c r="K6916" t="s">
        <v>395</v>
      </c>
    </row>
    <row r="6917" spans="1:11" hidden="1" x14ac:dyDescent="0.25">
      <c r="A6917" s="16">
        <v>62800</v>
      </c>
      <c r="B6917" s="16" t="s">
        <v>864</v>
      </c>
      <c r="C6917" s="16" t="s">
        <v>876</v>
      </c>
      <c r="D6917" s="16" t="s">
        <v>398</v>
      </c>
      <c r="E6917" s="16" t="s">
        <v>394</v>
      </c>
      <c r="F6917" s="17">
        <f>+IF(INDEX('[1]Budget B+R'!$A$1:$M$182,MATCH('import-vte detail'!A6917,'[1]Budget B+R'!$A$1:$A$182,0),MATCH('import-vte detail'!I6917,'[1]Budget B+R'!$A$1:$M$1,0))&gt;0,INDEX('[1]Budget B+R'!$A$1:$M$182,MATCH('import-vte detail'!A6917,'[1]Budget B+R'!$A$1:$A$182,0),MATCH('import-vte detail'!I6917,'[1]Budget B+R'!$A$1:$M$1,0)),0)</f>
        <v>14567</v>
      </c>
      <c r="G6917" s="17">
        <f>+IF(INDEX('[1]Budget B+R'!$A$1:$M$182,MATCH('import-vte detail'!A6917,'[1]Budget B+R'!$A$1:$A$182,0),MATCH('import-vte detail'!I6917,'[1]Budget B+R'!$A$1:$M$1,0))&lt;0,INDEX('[1]Budget B+R'!$A$1:$M$182,MATCH('import-vte detail'!A6917,'[1]Budget B+R'!$A$1:$A$182,0),MATCH('import-vte detail'!I6917,'[1]Budget B+R'!$A$1:$M$1,0))*-1,0)</f>
        <v>0</v>
      </c>
      <c r="H6917" s="17"/>
      <c r="I6917">
        <v>4</v>
      </c>
      <c r="J6917" s="6">
        <f t="shared" si="108"/>
        <v>14567</v>
      </c>
      <c r="K6917" t="s">
        <v>395</v>
      </c>
    </row>
    <row r="6918" spans="1:11" hidden="1" x14ac:dyDescent="0.25">
      <c r="A6918" s="16">
        <v>62800</v>
      </c>
      <c r="B6918" s="16" t="s">
        <v>864</v>
      </c>
      <c r="C6918" s="16" t="s">
        <v>876</v>
      </c>
      <c r="D6918" s="16" t="s">
        <v>399</v>
      </c>
      <c r="E6918" s="16" t="s">
        <v>394</v>
      </c>
      <c r="F6918" s="17">
        <f>+IF(INDEX('[1]Budget B+R'!$A$1:$M$182,MATCH('import-vte detail'!A6918,'[1]Budget B+R'!$A$1:$A$182,0),MATCH('import-vte detail'!I6918,'[1]Budget B+R'!$A$1:$M$1,0))&gt;0,INDEX('[1]Budget B+R'!$A$1:$M$182,MATCH('import-vte detail'!A6918,'[1]Budget B+R'!$A$1:$A$182,0),MATCH('import-vte detail'!I6918,'[1]Budget B+R'!$A$1:$M$1,0)),0)</f>
        <v>15328</v>
      </c>
      <c r="G6918" s="17">
        <f>+IF(INDEX('[1]Budget B+R'!$A$1:$M$182,MATCH('import-vte detail'!A6918,'[1]Budget B+R'!$A$1:$A$182,0),MATCH('import-vte detail'!I6918,'[1]Budget B+R'!$A$1:$M$1,0))&lt;0,INDEX('[1]Budget B+R'!$A$1:$M$182,MATCH('import-vte detail'!A6918,'[1]Budget B+R'!$A$1:$A$182,0),MATCH('import-vte detail'!I6918,'[1]Budget B+R'!$A$1:$M$1,0))*-1,0)</f>
        <v>0</v>
      </c>
      <c r="H6918" s="17"/>
      <c r="I6918">
        <v>5</v>
      </c>
      <c r="J6918" s="6">
        <f t="shared" si="108"/>
        <v>15328</v>
      </c>
      <c r="K6918" t="s">
        <v>395</v>
      </c>
    </row>
    <row r="6919" spans="1:11" hidden="1" x14ac:dyDescent="0.25">
      <c r="A6919" s="16">
        <v>62800</v>
      </c>
      <c r="B6919" s="16" t="s">
        <v>864</v>
      </c>
      <c r="C6919" s="16" t="s">
        <v>876</v>
      </c>
      <c r="D6919" s="16" t="s">
        <v>400</v>
      </c>
      <c r="E6919" s="16" t="s">
        <v>394</v>
      </c>
      <c r="F6919" s="17">
        <f>+IF(INDEX('[1]Budget B+R'!$A$1:$M$182,MATCH('import-vte detail'!A6919,'[1]Budget B+R'!$A$1:$A$182,0),MATCH('import-vte detail'!I6919,'[1]Budget B+R'!$A$1:$M$1,0))&gt;0,INDEX('[1]Budget B+R'!$A$1:$M$182,MATCH('import-vte detail'!A6919,'[1]Budget B+R'!$A$1:$A$182,0),MATCH('import-vte detail'!I6919,'[1]Budget B+R'!$A$1:$M$1,0)),0)</f>
        <v>17044</v>
      </c>
      <c r="G6919" s="17">
        <f>+IF(INDEX('[1]Budget B+R'!$A$1:$M$182,MATCH('import-vte detail'!A6919,'[1]Budget B+R'!$A$1:$A$182,0),MATCH('import-vte detail'!I6919,'[1]Budget B+R'!$A$1:$M$1,0))&lt;0,INDEX('[1]Budget B+R'!$A$1:$M$182,MATCH('import-vte detail'!A6919,'[1]Budget B+R'!$A$1:$A$182,0),MATCH('import-vte detail'!I6919,'[1]Budget B+R'!$A$1:$M$1,0))*-1,0)</f>
        <v>0</v>
      </c>
      <c r="H6919" s="17"/>
      <c r="I6919">
        <v>6</v>
      </c>
      <c r="J6919" s="6">
        <f t="shared" si="108"/>
        <v>17044</v>
      </c>
      <c r="K6919" t="s">
        <v>395</v>
      </c>
    </row>
    <row r="6920" spans="1:11" hidden="1" x14ac:dyDescent="0.25">
      <c r="A6920" s="16">
        <v>62800</v>
      </c>
      <c r="B6920" s="16" t="s">
        <v>864</v>
      </c>
      <c r="C6920" s="16" t="s">
        <v>876</v>
      </c>
      <c r="D6920" s="16" t="s">
        <v>401</v>
      </c>
      <c r="E6920" s="16" t="s">
        <v>394</v>
      </c>
      <c r="F6920" s="17">
        <f>+IF(INDEX('[1]Budget B+R'!$A$1:$M$182,MATCH('import-vte detail'!A6920,'[1]Budget B+R'!$A$1:$A$182,0),MATCH('import-vte detail'!I6920,'[1]Budget B+R'!$A$1:$M$1,0))&gt;0,INDEX('[1]Budget B+R'!$A$1:$M$182,MATCH('import-vte detail'!A6920,'[1]Budget B+R'!$A$1:$A$182,0),MATCH('import-vte detail'!I6920,'[1]Budget B+R'!$A$1:$M$1,0)),0)</f>
        <v>14199</v>
      </c>
      <c r="G6920" s="17">
        <f>+IF(INDEX('[1]Budget B+R'!$A$1:$M$182,MATCH('import-vte detail'!A6920,'[1]Budget B+R'!$A$1:$A$182,0),MATCH('import-vte detail'!I6920,'[1]Budget B+R'!$A$1:$M$1,0))&lt;0,INDEX('[1]Budget B+R'!$A$1:$M$182,MATCH('import-vte detail'!A6920,'[1]Budget B+R'!$A$1:$A$182,0),MATCH('import-vte detail'!I6920,'[1]Budget B+R'!$A$1:$M$1,0))*-1,0)</f>
        <v>0</v>
      </c>
      <c r="H6920" s="17"/>
      <c r="I6920">
        <v>7</v>
      </c>
      <c r="J6920" s="6">
        <f t="shared" si="108"/>
        <v>14199</v>
      </c>
      <c r="K6920" t="s">
        <v>395</v>
      </c>
    </row>
    <row r="6921" spans="1:11" hidden="1" x14ac:dyDescent="0.25">
      <c r="A6921" s="16">
        <v>62800</v>
      </c>
      <c r="B6921" s="16" t="s">
        <v>864</v>
      </c>
      <c r="C6921" s="16" t="s">
        <v>876</v>
      </c>
      <c r="D6921" s="16" t="s">
        <v>402</v>
      </c>
      <c r="E6921" s="16" t="s">
        <v>394</v>
      </c>
      <c r="F6921" s="17">
        <f>+IF(INDEX('[1]Budget B+R'!$A$1:$M$182,MATCH('import-vte detail'!A6921,'[1]Budget B+R'!$A$1:$A$182,0),MATCH('import-vte detail'!I6921,'[1]Budget B+R'!$A$1:$M$1,0))&gt;0,INDEX('[1]Budget B+R'!$A$1:$M$182,MATCH('import-vte detail'!A6921,'[1]Budget B+R'!$A$1:$A$182,0),MATCH('import-vte detail'!I6921,'[1]Budget B+R'!$A$1:$M$1,0)),0)</f>
        <v>13884</v>
      </c>
      <c r="G6921" s="17">
        <f>+IF(INDEX('[1]Budget B+R'!$A$1:$M$182,MATCH('import-vte detail'!A6921,'[1]Budget B+R'!$A$1:$A$182,0),MATCH('import-vte detail'!I6921,'[1]Budget B+R'!$A$1:$M$1,0))&lt;0,INDEX('[1]Budget B+R'!$A$1:$M$182,MATCH('import-vte detail'!A6921,'[1]Budget B+R'!$A$1:$A$182,0),MATCH('import-vte detail'!I6921,'[1]Budget B+R'!$A$1:$M$1,0))*-1,0)</f>
        <v>0</v>
      </c>
      <c r="H6921" s="17"/>
      <c r="I6921">
        <v>8</v>
      </c>
      <c r="J6921" s="6">
        <f t="shared" si="108"/>
        <v>13884</v>
      </c>
      <c r="K6921" t="s">
        <v>395</v>
      </c>
    </row>
    <row r="6922" spans="1:11" hidden="1" x14ac:dyDescent="0.25">
      <c r="A6922" s="16">
        <v>62800</v>
      </c>
      <c r="B6922" s="16" t="s">
        <v>864</v>
      </c>
      <c r="C6922" s="16" t="s">
        <v>876</v>
      </c>
      <c r="D6922" s="16" t="s">
        <v>403</v>
      </c>
      <c r="E6922" s="16" t="s">
        <v>394</v>
      </c>
      <c r="F6922" s="17">
        <f>+IF(INDEX('[1]Budget B+R'!$A$1:$M$182,MATCH('import-vte detail'!A6922,'[1]Budget B+R'!$A$1:$A$182,0),MATCH('import-vte detail'!I6922,'[1]Budget B+R'!$A$1:$M$1,0))&gt;0,INDEX('[1]Budget B+R'!$A$1:$M$182,MATCH('import-vte detail'!A6922,'[1]Budget B+R'!$A$1:$A$182,0),MATCH('import-vte detail'!I6922,'[1]Budget B+R'!$A$1:$M$1,0)),0)</f>
        <v>15153</v>
      </c>
      <c r="G6922" s="17">
        <f>+IF(INDEX('[1]Budget B+R'!$A$1:$M$182,MATCH('import-vte detail'!A6922,'[1]Budget B+R'!$A$1:$A$182,0),MATCH('import-vte detail'!I6922,'[1]Budget B+R'!$A$1:$M$1,0))&lt;0,INDEX('[1]Budget B+R'!$A$1:$M$182,MATCH('import-vte detail'!A6922,'[1]Budget B+R'!$A$1:$A$182,0),MATCH('import-vte detail'!I6922,'[1]Budget B+R'!$A$1:$M$1,0))*-1,0)</f>
        <v>0</v>
      </c>
      <c r="H6922" s="17"/>
      <c r="I6922">
        <v>9</v>
      </c>
      <c r="J6922" s="6">
        <f t="shared" si="108"/>
        <v>15153</v>
      </c>
      <c r="K6922" t="s">
        <v>395</v>
      </c>
    </row>
    <row r="6923" spans="1:11" hidden="1" x14ac:dyDescent="0.25">
      <c r="A6923" s="16">
        <v>62800</v>
      </c>
      <c r="B6923" s="16" t="s">
        <v>864</v>
      </c>
      <c r="C6923" s="16" t="s">
        <v>876</v>
      </c>
      <c r="D6923" s="16" t="s">
        <v>404</v>
      </c>
      <c r="E6923" s="16" t="s">
        <v>394</v>
      </c>
      <c r="F6923" s="17">
        <f>+IF(INDEX('[1]Budget B+R'!$A$1:$M$182,MATCH('import-vte detail'!A6923,'[1]Budget B+R'!$A$1:$A$182,0),MATCH('import-vte detail'!I6923,'[1]Budget B+R'!$A$1:$M$1,0))&gt;0,INDEX('[1]Budget B+R'!$A$1:$M$182,MATCH('import-vte detail'!A6923,'[1]Budget B+R'!$A$1:$A$182,0),MATCH('import-vte detail'!I6923,'[1]Budget B+R'!$A$1:$M$1,0)),0)</f>
        <v>17045</v>
      </c>
      <c r="G6923" s="17">
        <f>+IF(INDEX('[1]Budget B+R'!$A$1:$M$182,MATCH('import-vte detail'!A6923,'[1]Budget B+R'!$A$1:$A$182,0),MATCH('import-vte detail'!I6923,'[1]Budget B+R'!$A$1:$M$1,0))&lt;0,INDEX('[1]Budget B+R'!$A$1:$M$182,MATCH('import-vte detail'!A6923,'[1]Budget B+R'!$A$1:$A$182,0),MATCH('import-vte detail'!I6923,'[1]Budget B+R'!$A$1:$M$1,0))*-1,0)</f>
        <v>0</v>
      </c>
      <c r="H6923" s="17"/>
      <c r="I6923">
        <v>10</v>
      </c>
      <c r="J6923" s="6">
        <f t="shared" si="108"/>
        <v>17045</v>
      </c>
      <c r="K6923" t="s">
        <v>395</v>
      </c>
    </row>
    <row r="6924" spans="1:11" hidden="1" x14ac:dyDescent="0.25">
      <c r="A6924" s="16">
        <v>62800</v>
      </c>
      <c r="B6924" s="16" t="s">
        <v>864</v>
      </c>
      <c r="C6924" s="16" t="s">
        <v>876</v>
      </c>
      <c r="D6924" s="16" t="s">
        <v>405</v>
      </c>
      <c r="E6924" s="16" t="s">
        <v>394</v>
      </c>
      <c r="F6924" s="17">
        <f>+IF(INDEX('[1]Budget B+R'!$A$1:$M$182,MATCH('import-vte detail'!A6924,'[1]Budget B+R'!$A$1:$A$182,0),MATCH('import-vte detail'!I6924,'[1]Budget B+R'!$A$1:$M$1,0))&gt;0,INDEX('[1]Budget B+R'!$A$1:$M$182,MATCH('import-vte detail'!A6924,'[1]Budget B+R'!$A$1:$A$182,0),MATCH('import-vte detail'!I6924,'[1]Budget B+R'!$A$1:$M$1,0)),0)</f>
        <v>18847</v>
      </c>
      <c r="G6924" s="17">
        <f>+IF(INDEX('[1]Budget B+R'!$A$1:$M$182,MATCH('import-vte detail'!A6924,'[1]Budget B+R'!$A$1:$A$182,0),MATCH('import-vte detail'!I6924,'[1]Budget B+R'!$A$1:$M$1,0))&lt;0,INDEX('[1]Budget B+R'!$A$1:$M$182,MATCH('import-vte detail'!A6924,'[1]Budget B+R'!$A$1:$A$182,0),MATCH('import-vte detail'!I6924,'[1]Budget B+R'!$A$1:$M$1,0))*-1,0)</f>
        <v>0</v>
      </c>
      <c r="H6924" s="17"/>
      <c r="I6924">
        <v>11</v>
      </c>
      <c r="J6924" s="6">
        <f t="shared" si="108"/>
        <v>18847</v>
      </c>
      <c r="K6924" t="s">
        <v>395</v>
      </c>
    </row>
    <row r="6925" spans="1:11" hidden="1" x14ac:dyDescent="0.25">
      <c r="A6925" s="16">
        <v>62800</v>
      </c>
      <c r="B6925" s="16" t="s">
        <v>864</v>
      </c>
      <c r="C6925" s="16" t="s">
        <v>876</v>
      </c>
      <c r="D6925" s="16" t="s">
        <v>406</v>
      </c>
      <c r="E6925" s="16" t="s">
        <v>394</v>
      </c>
      <c r="F6925" s="17">
        <f>+IF(INDEX('[1]Budget B+R'!$A$1:$M$182,MATCH('import-vte detail'!A6925,'[1]Budget B+R'!$A$1:$A$182,0),MATCH('import-vte detail'!I6925,'[1]Budget B+R'!$A$1:$M$1,0))&gt;0,INDEX('[1]Budget B+R'!$A$1:$M$182,MATCH('import-vte detail'!A6925,'[1]Budget B+R'!$A$1:$A$182,0),MATCH('import-vte detail'!I6925,'[1]Budget B+R'!$A$1:$M$1,0)),0)</f>
        <v>9962</v>
      </c>
      <c r="G6925" s="17">
        <f>+IF(INDEX('[1]Budget B+R'!$A$1:$M$182,MATCH('import-vte detail'!A6925,'[1]Budget B+R'!$A$1:$A$182,0),MATCH('import-vte detail'!I6925,'[1]Budget B+R'!$A$1:$M$1,0))&lt;0,INDEX('[1]Budget B+R'!$A$1:$M$182,MATCH('import-vte detail'!A6925,'[1]Budget B+R'!$A$1:$A$182,0),MATCH('import-vte detail'!I6925,'[1]Budget B+R'!$A$1:$M$1,0))*-1,0)</f>
        <v>0</v>
      </c>
      <c r="H6925" s="17"/>
      <c r="I6925">
        <v>12</v>
      </c>
      <c r="J6925" s="6">
        <f t="shared" si="108"/>
        <v>9962</v>
      </c>
      <c r="K6925" t="s">
        <v>395</v>
      </c>
    </row>
    <row r="6926" spans="1:11" hidden="1" x14ac:dyDescent="0.25">
      <c r="A6926" s="18">
        <v>62820</v>
      </c>
      <c r="B6926" s="16" t="s">
        <v>864</v>
      </c>
      <c r="C6926" s="16" t="s">
        <v>876</v>
      </c>
      <c r="D6926" s="16" t="s">
        <v>393</v>
      </c>
      <c r="E6926" s="16" t="s">
        <v>394</v>
      </c>
      <c r="F6926" s="17">
        <f>+IF(INDEX('[1]Budget B+R'!$A$1:$M$182,MATCH('import-vte detail'!A6926,'[1]Budget B+R'!$A$1:$A$182,0),MATCH('import-vte detail'!I6926,'[1]Budget B+R'!$A$1:$M$1,0))&gt;0,INDEX('[1]Budget B+R'!$A$1:$M$182,MATCH('import-vte detail'!A6926,'[1]Budget B+R'!$A$1:$A$182,0),MATCH('import-vte detail'!I6926,'[1]Budget B+R'!$A$1:$M$1,0)),0)</f>
        <v>34130</v>
      </c>
      <c r="G6926" s="17">
        <f>+IF(INDEX('[1]Budget B+R'!$A$1:$M$182,MATCH('import-vte detail'!A6926,'[1]Budget B+R'!$A$1:$A$182,0),MATCH('import-vte detail'!I6926,'[1]Budget B+R'!$A$1:$M$1,0))&lt;0,INDEX('[1]Budget B+R'!$A$1:$M$182,MATCH('import-vte detail'!A6926,'[1]Budget B+R'!$A$1:$A$182,0),MATCH('import-vte detail'!I6926,'[1]Budget B+R'!$A$1:$M$1,0))*-1,0)</f>
        <v>0</v>
      </c>
      <c r="H6926" s="17"/>
      <c r="I6926">
        <v>1</v>
      </c>
      <c r="J6926" s="6">
        <f t="shared" si="108"/>
        <v>34130</v>
      </c>
      <c r="K6926" t="s">
        <v>395</v>
      </c>
    </row>
    <row r="6927" spans="1:11" hidden="1" x14ac:dyDescent="0.25">
      <c r="A6927" s="16">
        <v>62820</v>
      </c>
      <c r="B6927" s="16" t="s">
        <v>864</v>
      </c>
      <c r="C6927" s="16" t="s">
        <v>876</v>
      </c>
      <c r="D6927" s="16" t="s">
        <v>396</v>
      </c>
      <c r="E6927" s="16" t="s">
        <v>394</v>
      </c>
      <c r="F6927" s="17">
        <f>+IF(INDEX('[1]Budget B+R'!$A$1:$M$182,MATCH('import-vte detail'!A6927,'[1]Budget B+R'!$A$1:$A$182,0),MATCH('import-vte detail'!I6927,'[1]Budget B+R'!$A$1:$M$1,0))&gt;0,INDEX('[1]Budget B+R'!$A$1:$M$182,MATCH('import-vte detail'!A6927,'[1]Budget B+R'!$A$1:$A$182,0),MATCH('import-vte detail'!I6927,'[1]Budget B+R'!$A$1:$M$1,0)),0)</f>
        <v>40140</v>
      </c>
      <c r="G6927" s="17">
        <f>+IF(INDEX('[1]Budget B+R'!$A$1:$M$182,MATCH('import-vte detail'!A6927,'[1]Budget B+R'!$A$1:$A$182,0),MATCH('import-vte detail'!I6927,'[1]Budget B+R'!$A$1:$M$1,0))&lt;0,INDEX('[1]Budget B+R'!$A$1:$M$182,MATCH('import-vte detail'!A6927,'[1]Budget B+R'!$A$1:$A$182,0),MATCH('import-vte detail'!I6927,'[1]Budget B+R'!$A$1:$M$1,0))*-1,0)</f>
        <v>0</v>
      </c>
      <c r="H6927" s="17"/>
      <c r="I6927">
        <v>2</v>
      </c>
      <c r="J6927" s="6">
        <f t="shared" si="108"/>
        <v>40140</v>
      </c>
      <c r="K6927" t="s">
        <v>395</v>
      </c>
    </row>
    <row r="6928" spans="1:11" hidden="1" x14ac:dyDescent="0.25">
      <c r="A6928" s="16">
        <v>62820</v>
      </c>
      <c r="B6928" s="16" t="s">
        <v>864</v>
      </c>
      <c r="C6928" s="16" t="s">
        <v>876</v>
      </c>
      <c r="D6928" s="16" t="s">
        <v>397</v>
      </c>
      <c r="E6928" s="16" t="s">
        <v>394</v>
      </c>
      <c r="F6928" s="17">
        <f>+IF(INDEX('[1]Budget B+R'!$A$1:$M$182,MATCH('import-vte detail'!A6928,'[1]Budget B+R'!$A$1:$A$182,0),MATCH('import-vte detail'!I6928,'[1]Budget B+R'!$A$1:$M$1,0))&gt;0,INDEX('[1]Budget B+R'!$A$1:$M$182,MATCH('import-vte detail'!A6928,'[1]Budget B+R'!$A$1:$A$182,0),MATCH('import-vte detail'!I6928,'[1]Budget B+R'!$A$1:$M$1,0)),0)</f>
        <v>41843</v>
      </c>
      <c r="G6928" s="17">
        <f>+IF(INDEX('[1]Budget B+R'!$A$1:$M$182,MATCH('import-vte detail'!A6928,'[1]Budget B+R'!$A$1:$A$182,0),MATCH('import-vte detail'!I6928,'[1]Budget B+R'!$A$1:$M$1,0))&lt;0,INDEX('[1]Budget B+R'!$A$1:$M$182,MATCH('import-vte detail'!A6928,'[1]Budget B+R'!$A$1:$A$182,0),MATCH('import-vte detail'!I6928,'[1]Budget B+R'!$A$1:$M$1,0))*-1,0)</f>
        <v>0</v>
      </c>
      <c r="H6928" s="17"/>
      <c r="I6928">
        <v>3</v>
      </c>
      <c r="J6928" s="6">
        <f t="shared" si="108"/>
        <v>41843</v>
      </c>
      <c r="K6928" t="s">
        <v>395</v>
      </c>
    </row>
    <row r="6929" spans="1:11" hidden="1" x14ac:dyDescent="0.25">
      <c r="A6929" s="16">
        <v>62820</v>
      </c>
      <c r="B6929" s="16" t="s">
        <v>864</v>
      </c>
      <c r="C6929" s="16" t="s">
        <v>876</v>
      </c>
      <c r="D6929" s="16" t="s">
        <v>398</v>
      </c>
      <c r="E6929" s="16" t="s">
        <v>394</v>
      </c>
      <c r="F6929" s="17">
        <f>+IF(INDEX('[1]Budget B+R'!$A$1:$M$182,MATCH('import-vte detail'!A6929,'[1]Budget B+R'!$A$1:$A$182,0),MATCH('import-vte detail'!I6929,'[1]Budget B+R'!$A$1:$M$1,0))&gt;0,INDEX('[1]Budget B+R'!$A$1:$M$182,MATCH('import-vte detail'!A6929,'[1]Budget B+R'!$A$1:$A$182,0),MATCH('import-vte detail'!I6929,'[1]Budget B+R'!$A$1:$M$1,0)),0)</f>
        <v>34130</v>
      </c>
      <c r="G6929" s="17">
        <f>+IF(INDEX('[1]Budget B+R'!$A$1:$M$182,MATCH('import-vte detail'!A6929,'[1]Budget B+R'!$A$1:$A$182,0),MATCH('import-vte detail'!I6929,'[1]Budget B+R'!$A$1:$M$1,0))&lt;0,INDEX('[1]Budget B+R'!$A$1:$M$182,MATCH('import-vte detail'!A6929,'[1]Budget B+R'!$A$1:$A$182,0),MATCH('import-vte detail'!I6929,'[1]Budget B+R'!$A$1:$M$1,0))*-1,0)</f>
        <v>0</v>
      </c>
      <c r="H6929" s="17"/>
      <c r="I6929">
        <v>4</v>
      </c>
      <c r="J6929" s="6">
        <f t="shared" si="108"/>
        <v>34130</v>
      </c>
      <c r="K6929" t="s">
        <v>395</v>
      </c>
    </row>
    <row r="6930" spans="1:11" hidden="1" x14ac:dyDescent="0.25">
      <c r="A6930" s="16">
        <v>62820</v>
      </c>
      <c r="B6930" s="16" t="s">
        <v>864</v>
      </c>
      <c r="C6930" s="16" t="s">
        <v>876</v>
      </c>
      <c r="D6930" s="16" t="s">
        <v>399</v>
      </c>
      <c r="E6930" s="16" t="s">
        <v>394</v>
      </c>
      <c r="F6930" s="17">
        <f>+IF(INDEX('[1]Budget B+R'!$A$1:$M$182,MATCH('import-vte detail'!A6930,'[1]Budget B+R'!$A$1:$A$182,0),MATCH('import-vte detail'!I6930,'[1]Budget B+R'!$A$1:$M$1,0))&gt;0,INDEX('[1]Budget B+R'!$A$1:$M$182,MATCH('import-vte detail'!A6930,'[1]Budget B+R'!$A$1:$A$182,0),MATCH('import-vte detail'!I6930,'[1]Budget B+R'!$A$1:$M$1,0)),0)</f>
        <v>35915</v>
      </c>
      <c r="G6930" s="17">
        <f>+IF(INDEX('[1]Budget B+R'!$A$1:$M$182,MATCH('import-vte detail'!A6930,'[1]Budget B+R'!$A$1:$A$182,0),MATCH('import-vte detail'!I6930,'[1]Budget B+R'!$A$1:$M$1,0))&lt;0,INDEX('[1]Budget B+R'!$A$1:$M$182,MATCH('import-vte detail'!A6930,'[1]Budget B+R'!$A$1:$A$182,0),MATCH('import-vte detail'!I6930,'[1]Budget B+R'!$A$1:$M$1,0))*-1,0)</f>
        <v>0</v>
      </c>
      <c r="H6930" s="17"/>
      <c r="I6930">
        <v>5</v>
      </c>
      <c r="J6930" s="6">
        <f t="shared" si="108"/>
        <v>35915</v>
      </c>
      <c r="K6930" t="s">
        <v>395</v>
      </c>
    </row>
    <row r="6931" spans="1:11" hidden="1" x14ac:dyDescent="0.25">
      <c r="A6931" s="16">
        <v>62820</v>
      </c>
      <c r="B6931" s="16" t="s">
        <v>864</v>
      </c>
      <c r="C6931" s="16" t="s">
        <v>876</v>
      </c>
      <c r="D6931" s="16" t="s">
        <v>400</v>
      </c>
      <c r="E6931" s="16" t="s">
        <v>394</v>
      </c>
      <c r="F6931" s="17">
        <f>+IF(INDEX('[1]Budget B+R'!$A$1:$M$182,MATCH('import-vte detail'!A6931,'[1]Budget B+R'!$A$1:$A$182,0),MATCH('import-vte detail'!I6931,'[1]Budget B+R'!$A$1:$M$1,0))&gt;0,INDEX('[1]Budget B+R'!$A$1:$M$182,MATCH('import-vte detail'!A6931,'[1]Budget B+R'!$A$1:$A$182,0),MATCH('import-vte detail'!I6931,'[1]Budget B+R'!$A$1:$M$1,0)),0)</f>
        <v>39935</v>
      </c>
      <c r="G6931" s="17">
        <f>+IF(INDEX('[1]Budget B+R'!$A$1:$M$182,MATCH('import-vte detail'!A6931,'[1]Budget B+R'!$A$1:$A$182,0),MATCH('import-vte detail'!I6931,'[1]Budget B+R'!$A$1:$M$1,0))&lt;0,INDEX('[1]Budget B+R'!$A$1:$M$182,MATCH('import-vte detail'!A6931,'[1]Budget B+R'!$A$1:$A$182,0),MATCH('import-vte detail'!I6931,'[1]Budget B+R'!$A$1:$M$1,0))*-1,0)</f>
        <v>0</v>
      </c>
      <c r="H6931" s="17"/>
      <c r="I6931">
        <v>6</v>
      </c>
      <c r="J6931" s="6">
        <f t="shared" si="108"/>
        <v>39935</v>
      </c>
      <c r="K6931" t="s">
        <v>395</v>
      </c>
    </row>
    <row r="6932" spans="1:11" hidden="1" x14ac:dyDescent="0.25">
      <c r="A6932" s="16">
        <v>62820</v>
      </c>
      <c r="B6932" s="16" t="s">
        <v>864</v>
      </c>
      <c r="C6932" s="16" t="s">
        <v>876</v>
      </c>
      <c r="D6932" s="16" t="s">
        <v>401</v>
      </c>
      <c r="E6932" s="16" t="s">
        <v>394</v>
      </c>
      <c r="F6932" s="17">
        <f>+IF(INDEX('[1]Budget B+R'!$A$1:$M$182,MATCH('import-vte detail'!A6932,'[1]Budget B+R'!$A$1:$A$182,0),MATCH('import-vte detail'!I6932,'[1]Budget B+R'!$A$1:$M$1,0))&gt;0,INDEX('[1]Budget B+R'!$A$1:$M$182,MATCH('import-vte detail'!A6932,'[1]Budget B+R'!$A$1:$A$182,0),MATCH('import-vte detail'!I6932,'[1]Budget B+R'!$A$1:$M$1,0)),0)</f>
        <v>33269</v>
      </c>
      <c r="G6932" s="17">
        <f>+IF(INDEX('[1]Budget B+R'!$A$1:$M$182,MATCH('import-vte detail'!A6932,'[1]Budget B+R'!$A$1:$A$182,0),MATCH('import-vte detail'!I6932,'[1]Budget B+R'!$A$1:$M$1,0))&lt;0,INDEX('[1]Budget B+R'!$A$1:$M$182,MATCH('import-vte detail'!A6932,'[1]Budget B+R'!$A$1:$A$182,0),MATCH('import-vte detail'!I6932,'[1]Budget B+R'!$A$1:$M$1,0))*-1,0)</f>
        <v>0</v>
      </c>
      <c r="H6932" s="17"/>
      <c r="I6932">
        <v>7</v>
      </c>
      <c r="J6932" s="6">
        <f t="shared" si="108"/>
        <v>33269</v>
      </c>
      <c r="K6932" t="s">
        <v>395</v>
      </c>
    </row>
    <row r="6933" spans="1:11" hidden="1" x14ac:dyDescent="0.25">
      <c r="A6933" s="16">
        <v>62820</v>
      </c>
      <c r="B6933" s="16" t="s">
        <v>864</v>
      </c>
      <c r="C6933" s="16" t="s">
        <v>876</v>
      </c>
      <c r="D6933" s="16" t="s">
        <v>402</v>
      </c>
      <c r="E6933" s="16" t="s">
        <v>394</v>
      </c>
      <c r="F6933" s="17">
        <f>+IF(INDEX('[1]Budget B+R'!$A$1:$M$182,MATCH('import-vte detail'!A6933,'[1]Budget B+R'!$A$1:$A$182,0),MATCH('import-vte detail'!I6933,'[1]Budget B+R'!$A$1:$M$1,0))&gt;0,INDEX('[1]Budget B+R'!$A$1:$M$182,MATCH('import-vte detail'!A6933,'[1]Budget B+R'!$A$1:$A$182,0),MATCH('import-vte detail'!I6933,'[1]Budget B+R'!$A$1:$M$1,0)),0)</f>
        <v>32531</v>
      </c>
      <c r="G6933" s="17">
        <f>+IF(INDEX('[1]Budget B+R'!$A$1:$M$182,MATCH('import-vte detail'!A6933,'[1]Budget B+R'!$A$1:$A$182,0),MATCH('import-vte detail'!I6933,'[1]Budget B+R'!$A$1:$M$1,0))&lt;0,INDEX('[1]Budget B+R'!$A$1:$M$182,MATCH('import-vte detail'!A6933,'[1]Budget B+R'!$A$1:$A$182,0),MATCH('import-vte detail'!I6933,'[1]Budget B+R'!$A$1:$M$1,0))*-1,0)</f>
        <v>0</v>
      </c>
      <c r="H6933" s="17"/>
      <c r="I6933">
        <v>8</v>
      </c>
      <c r="J6933" s="6">
        <f t="shared" si="108"/>
        <v>32531</v>
      </c>
      <c r="K6933" t="s">
        <v>395</v>
      </c>
    </row>
    <row r="6934" spans="1:11" hidden="1" x14ac:dyDescent="0.25">
      <c r="A6934" s="16">
        <v>62820</v>
      </c>
      <c r="B6934" s="16" t="s">
        <v>864</v>
      </c>
      <c r="C6934" s="16" t="s">
        <v>876</v>
      </c>
      <c r="D6934" s="16" t="s">
        <v>403</v>
      </c>
      <c r="E6934" s="16" t="s">
        <v>394</v>
      </c>
      <c r="F6934" s="17">
        <f>+IF(INDEX('[1]Budget B+R'!$A$1:$M$182,MATCH('import-vte detail'!A6934,'[1]Budget B+R'!$A$1:$A$182,0),MATCH('import-vte detail'!I6934,'[1]Budget B+R'!$A$1:$M$1,0))&gt;0,INDEX('[1]Budget B+R'!$A$1:$M$182,MATCH('import-vte detail'!A6934,'[1]Budget B+R'!$A$1:$A$182,0),MATCH('import-vte detail'!I6934,'[1]Budget B+R'!$A$1:$M$1,0)),0)</f>
        <v>35504</v>
      </c>
      <c r="G6934" s="17">
        <f>+IF(INDEX('[1]Budget B+R'!$A$1:$M$182,MATCH('import-vte detail'!A6934,'[1]Budget B+R'!$A$1:$A$182,0),MATCH('import-vte detail'!I6934,'[1]Budget B+R'!$A$1:$M$1,0))&lt;0,INDEX('[1]Budget B+R'!$A$1:$M$182,MATCH('import-vte detail'!A6934,'[1]Budget B+R'!$A$1:$A$182,0),MATCH('import-vte detail'!I6934,'[1]Budget B+R'!$A$1:$M$1,0))*-1,0)</f>
        <v>0</v>
      </c>
      <c r="H6934" s="17"/>
      <c r="I6934">
        <v>9</v>
      </c>
      <c r="J6934" s="6">
        <f t="shared" si="108"/>
        <v>35504</v>
      </c>
      <c r="K6934" t="s">
        <v>395</v>
      </c>
    </row>
    <row r="6935" spans="1:11" hidden="1" x14ac:dyDescent="0.25">
      <c r="A6935" s="16">
        <v>62820</v>
      </c>
      <c r="B6935" s="16" t="s">
        <v>864</v>
      </c>
      <c r="C6935" s="16" t="s">
        <v>876</v>
      </c>
      <c r="D6935" s="16" t="s">
        <v>404</v>
      </c>
      <c r="E6935" s="16" t="s">
        <v>394</v>
      </c>
      <c r="F6935" s="17">
        <f>+IF(INDEX('[1]Budget B+R'!$A$1:$M$182,MATCH('import-vte detail'!A6935,'[1]Budget B+R'!$A$1:$A$182,0),MATCH('import-vte detail'!I6935,'[1]Budget B+R'!$A$1:$M$1,0))&gt;0,INDEX('[1]Budget B+R'!$A$1:$M$182,MATCH('import-vte detail'!A6935,'[1]Budget B+R'!$A$1:$A$182,0),MATCH('import-vte detail'!I6935,'[1]Budget B+R'!$A$1:$M$1,0)),0)</f>
        <v>39935</v>
      </c>
      <c r="G6935" s="17">
        <f>+IF(INDEX('[1]Budget B+R'!$A$1:$M$182,MATCH('import-vte detail'!A6935,'[1]Budget B+R'!$A$1:$A$182,0),MATCH('import-vte detail'!I6935,'[1]Budget B+R'!$A$1:$M$1,0))&lt;0,INDEX('[1]Budget B+R'!$A$1:$M$182,MATCH('import-vte detail'!A6935,'[1]Budget B+R'!$A$1:$A$182,0),MATCH('import-vte detail'!I6935,'[1]Budget B+R'!$A$1:$M$1,0))*-1,0)</f>
        <v>0</v>
      </c>
      <c r="H6935" s="17"/>
      <c r="I6935">
        <v>10</v>
      </c>
      <c r="J6935" s="6">
        <f t="shared" si="108"/>
        <v>39935</v>
      </c>
      <c r="K6935" t="s">
        <v>395</v>
      </c>
    </row>
    <row r="6936" spans="1:11" hidden="1" x14ac:dyDescent="0.25">
      <c r="A6936" s="16">
        <v>62820</v>
      </c>
      <c r="B6936" s="16" t="s">
        <v>864</v>
      </c>
      <c r="C6936" s="16" t="s">
        <v>876</v>
      </c>
      <c r="D6936" s="16" t="s">
        <v>405</v>
      </c>
      <c r="E6936" s="16" t="s">
        <v>394</v>
      </c>
      <c r="F6936" s="17">
        <f>+IF(INDEX('[1]Budget B+R'!$A$1:$M$182,MATCH('import-vte detail'!A6936,'[1]Budget B+R'!$A$1:$A$182,0),MATCH('import-vte detail'!I6936,'[1]Budget B+R'!$A$1:$M$1,0))&gt;0,INDEX('[1]Budget B+R'!$A$1:$M$182,MATCH('import-vte detail'!A6936,'[1]Budget B+R'!$A$1:$A$182,0),MATCH('import-vte detail'!I6936,'[1]Budget B+R'!$A$1:$M$1,0)),0)</f>
        <v>44160</v>
      </c>
      <c r="G6936" s="17">
        <f>+IF(INDEX('[1]Budget B+R'!$A$1:$M$182,MATCH('import-vte detail'!A6936,'[1]Budget B+R'!$A$1:$A$182,0),MATCH('import-vte detail'!I6936,'[1]Budget B+R'!$A$1:$M$1,0))&lt;0,INDEX('[1]Budget B+R'!$A$1:$M$182,MATCH('import-vte detail'!A6936,'[1]Budget B+R'!$A$1:$A$182,0),MATCH('import-vte detail'!I6936,'[1]Budget B+R'!$A$1:$M$1,0))*-1,0)</f>
        <v>0</v>
      </c>
      <c r="H6936" s="17"/>
      <c r="I6936">
        <v>11</v>
      </c>
      <c r="J6936" s="6">
        <f t="shared" si="108"/>
        <v>44160</v>
      </c>
      <c r="K6936" t="s">
        <v>395</v>
      </c>
    </row>
    <row r="6937" spans="1:11" hidden="1" x14ac:dyDescent="0.25">
      <c r="A6937" s="16">
        <v>62820</v>
      </c>
      <c r="B6937" s="16" t="s">
        <v>864</v>
      </c>
      <c r="C6937" s="16" t="s">
        <v>876</v>
      </c>
      <c r="D6937" s="16" t="s">
        <v>406</v>
      </c>
      <c r="E6937" s="16" t="s">
        <v>394</v>
      </c>
      <c r="F6937" s="17">
        <f>+IF(INDEX('[1]Budget B+R'!$A$1:$M$182,MATCH('import-vte detail'!A6937,'[1]Budget B+R'!$A$1:$A$182,0),MATCH('import-vte detail'!I6937,'[1]Budget B+R'!$A$1:$M$1,0))&gt;0,INDEX('[1]Budget B+R'!$A$1:$M$182,MATCH('import-vte detail'!A6937,'[1]Budget B+R'!$A$1:$A$182,0),MATCH('import-vte detail'!I6937,'[1]Budget B+R'!$A$1:$M$1,0)),0)</f>
        <v>23342</v>
      </c>
      <c r="G6937" s="17">
        <f>+IF(INDEX('[1]Budget B+R'!$A$1:$M$182,MATCH('import-vte detail'!A6937,'[1]Budget B+R'!$A$1:$A$182,0),MATCH('import-vte detail'!I6937,'[1]Budget B+R'!$A$1:$M$1,0))&lt;0,INDEX('[1]Budget B+R'!$A$1:$M$182,MATCH('import-vte detail'!A6937,'[1]Budget B+R'!$A$1:$A$182,0),MATCH('import-vte detail'!I6937,'[1]Budget B+R'!$A$1:$M$1,0))*-1,0)</f>
        <v>0</v>
      </c>
      <c r="H6937" s="17"/>
      <c r="I6937">
        <v>12</v>
      </c>
      <c r="J6937" s="6">
        <f t="shared" si="108"/>
        <v>23342</v>
      </c>
      <c r="K6937" t="s">
        <v>395</v>
      </c>
    </row>
    <row r="6938" spans="1:11" hidden="1" x14ac:dyDescent="0.25">
      <c r="A6938" s="18">
        <v>62830</v>
      </c>
      <c r="B6938" s="16" t="s">
        <v>864</v>
      </c>
      <c r="C6938" s="16" t="s">
        <v>876</v>
      </c>
      <c r="D6938" s="16" t="s">
        <v>393</v>
      </c>
      <c r="E6938" s="16" t="s">
        <v>394</v>
      </c>
      <c r="F6938" s="17">
        <f>+IF(INDEX('[1]Budget B+R'!$A$1:$M$182,MATCH('import-vte detail'!A6938,'[1]Budget B+R'!$A$1:$A$182,0),MATCH('import-vte detail'!I6938,'[1]Budget B+R'!$A$1:$M$1,0))&gt;0,INDEX('[1]Budget B+R'!$A$1:$M$182,MATCH('import-vte detail'!A6938,'[1]Budget B+R'!$A$1:$A$182,0),MATCH('import-vte detail'!I6938,'[1]Budget B+R'!$A$1:$M$1,0)),0)</f>
        <v>25504</v>
      </c>
      <c r="G6938" s="17">
        <f>+IF(INDEX('[1]Budget B+R'!$A$1:$M$182,MATCH('import-vte detail'!A6938,'[1]Budget B+R'!$A$1:$A$182,0),MATCH('import-vte detail'!I6938,'[1]Budget B+R'!$A$1:$M$1,0))&lt;0,INDEX('[1]Budget B+R'!$A$1:$M$182,MATCH('import-vte detail'!A6938,'[1]Budget B+R'!$A$1:$A$182,0),MATCH('import-vte detail'!I6938,'[1]Budget B+R'!$A$1:$M$1,0))*-1,0)</f>
        <v>0</v>
      </c>
      <c r="H6938" s="17"/>
      <c r="I6938">
        <v>1</v>
      </c>
      <c r="J6938" s="6">
        <f t="shared" si="108"/>
        <v>25504</v>
      </c>
      <c r="K6938" t="s">
        <v>395</v>
      </c>
    </row>
    <row r="6939" spans="1:11" hidden="1" x14ac:dyDescent="0.25">
      <c r="A6939" s="16">
        <v>62830</v>
      </c>
      <c r="B6939" s="16" t="s">
        <v>864</v>
      </c>
      <c r="C6939" s="16" t="s">
        <v>876</v>
      </c>
      <c r="D6939" s="16" t="s">
        <v>396</v>
      </c>
      <c r="E6939" s="16" t="s">
        <v>394</v>
      </c>
      <c r="F6939" s="17">
        <f>+IF(INDEX('[1]Budget B+R'!$A$1:$M$182,MATCH('import-vte detail'!A6939,'[1]Budget B+R'!$A$1:$A$182,0),MATCH('import-vte detail'!I6939,'[1]Budget B+R'!$A$1:$M$1,0))&gt;0,INDEX('[1]Budget B+R'!$A$1:$M$182,MATCH('import-vte detail'!A6939,'[1]Budget B+R'!$A$1:$A$182,0),MATCH('import-vte detail'!I6939,'[1]Budget B+R'!$A$1:$M$1,0)),0)</f>
        <v>29996</v>
      </c>
      <c r="G6939" s="17">
        <f>+IF(INDEX('[1]Budget B+R'!$A$1:$M$182,MATCH('import-vte detail'!A6939,'[1]Budget B+R'!$A$1:$A$182,0),MATCH('import-vte detail'!I6939,'[1]Budget B+R'!$A$1:$M$1,0))&lt;0,INDEX('[1]Budget B+R'!$A$1:$M$182,MATCH('import-vte detail'!A6939,'[1]Budget B+R'!$A$1:$A$182,0),MATCH('import-vte detail'!I6939,'[1]Budget B+R'!$A$1:$M$1,0))*-1,0)</f>
        <v>0</v>
      </c>
      <c r="H6939" s="17"/>
      <c r="I6939">
        <v>2</v>
      </c>
      <c r="J6939" s="6">
        <f t="shared" si="108"/>
        <v>29996</v>
      </c>
      <c r="K6939" t="s">
        <v>395</v>
      </c>
    </row>
    <row r="6940" spans="1:11" hidden="1" x14ac:dyDescent="0.25">
      <c r="A6940" s="16">
        <v>62830</v>
      </c>
      <c r="B6940" s="16" t="s">
        <v>864</v>
      </c>
      <c r="C6940" s="16" t="s">
        <v>876</v>
      </c>
      <c r="D6940" s="16" t="s">
        <v>397</v>
      </c>
      <c r="E6940" s="16" t="s">
        <v>394</v>
      </c>
      <c r="F6940" s="17">
        <f>+IF(INDEX('[1]Budget B+R'!$A$1:$M$182,MATCH('import-vte detail'!A6940,'[1]Budget B+R'!$A$1:$A$182,0),MATCH('import-vte detail'!I6940,'[1]Budget B+R'!$A$1:$M$1,0))&gt;0,INDEX('[1]Budget B+R'!$A$1:$M$182,MATCH('import-vte detail'!A6940,'[1]Budget B+R'!$A$1:$A$182,0),MATCH('import-vte detail'!I6940,'[1]Budget B+R'!$A$1:$M$1,0)),0)</f>
        <v>31267</v>
      </c>
      <c r="G6940" s="17">
        <f>+IF(INDEX('[1]Budget B+R'!$A$1:$M$182,MATCH('import-vte detail'!A6940,'[1]Budget B+R'!$A$1:$A$182,0),MATCH('import-vte detail'!I6940,'[1]Budget B+R'!$A$1:$M$1,0))&lt;0,INDEX('[1]Budget B+R'!$A$1:$M$182,MATCH('import-vte detail'!A6940,'[1]Budget B+R'!$A$1:$A$182,0),MATCH('import-vte detail'!I6940,'[1]Budget B+R'!$A$1:$M$1,0))*-1,0)</f>
        <v>0</v>
      </c>
      <c r="H6940" s="17"/>
      <c r="I6940">
        <v>3</v>
      </c>
      <c r="J6940" s="6">
        <f t="shared" si="108"/>
        <v>31267</v>
      </c>
      <c r="K6940" t="s">
        <v>395</v>
      </c>
    </row>
    <row r="6941" spans="1:11" hidden="1" x14ac:dyDescent="0.25">
      <c r="A6941" s="16">
        <v>62830</v>
      </c>
      <c r="B6941" s="16" t="s">
        <v>864</v>
      </c>
      <c r="C6941" s="16" t="s">
        <v>876</v>
      </c>
      <c r="D6941" s="16" t="s">
        <v>398</v>
      </c>
      <c r="E6941" s="16" t="s">
        <v>394</v>
      </c>
      <c r="F6941" s="17">
        <f>+IF(INDEX('[1]Budget B+R'!$A$1:$M$182,MATCH('import-vte detail'!A6941,'[1]Budget B+R'!$A$1:$A$182,0),MATCH('import-vte detail'!I6941,'[1]Budget B+R'!$A$1:$M$1,0))&gt;0,INDEX('[1]Budget B+R'!$A$1:$M$182,MATCH('import-vte detail'!A6941,'[1]Budget B+R'!$A$1:$A$182,0),MATCH('import-vte detail'!I6941,'[1]Budget B+R'!$A$1:$M$1,0)),0)</f>
        <v>25505</v>
      </c>
      <c r="G6941" s="17">
        <f>+IF(INDEX('[1]Budget B+R'!$A$1:$M$182,MATCH('import-vte detail'!A6941,'[1]Budget B+R'!$A$1:$A$182,0),MATCH('import-vte detail'!I6941,'[1]Budget B+R'!$A$1:$M$1,0))&lt;0,INDEX('[1]Budget B+R'!$A$1:$M$182,MATCH('import-vte detail'!A6941,'[1]Budget B+R'!$A$1:$A$182,0),MATCH('import-vte detail'!I6941,'[1]Budget B+R'!$A$1:$M$1,0))*-1,0)</f>
        <v>0</v>
      </c>
      <c r="H6941" s="17"/>
      <c r="I6941">
        <v>4</v>
      </c>
      <c r="J6941" s="6">
        <f t="shared" si="108"/>
        <v>25505</v>
      </c>
      <c r="K6941" t="s">
        <v>395</v>
      </c>
    </row>
    <row r="6942" spans="1:11" hidden="1" x14ac:dyDescent="0.25">
      <c r="A6942" s="16">
        <v>62830</v>
      </c>
      <c r="B6942" s="16" t="s">
        <v>864</v>
      </c>
      <c r="C6942" s="16" t="s">
        <v>876</v>
      </c>
      <c r="D6942" s="16" t="s">
        <v>399</v>
      </c>
      <c r="E6942" s="16" t="s">
        <v>394</v>
      </c>
      <c r="F6942" s="17">
        <f>+IF(INDEX('[1]Budget B+R'!$A$1:$M$182,MATCH('import-vte detail'!A6942,'[1]Budget B+R'!$A$1:$A$182,0),MATCH('import-vte detail'!I6942,'[1]Budget B+R'!$A$1:$M$1,0))&gt;0,INDEX('[1]Budget B+R'!$A$1:$M$182,MATCH('import-vte detail'!A6942,'[1]Budget B+R'!$A$1:$A$182,0),MATCH('import-vte detail'!I6942,'[1]Budget B+R'!$A$1:$M$1,0)),0)</f>
        <v>26837</v>
      </c>
      <c r="G6942" s="17">
        <f>+IF(INDEX('[1]Budget B+R'!$A$1:$M$182,MATCH('import-vte detail'!A6942,'[1]Budget B+R'!$A$1:$A$182,0),MATCH('import-vte detail'!I6942,'[1]Budget B+R'!$A$1:$M$1,0))&lt;0,INDEX('[1]Budget B+R'!$A$1:$M$182,MATCH('import-vte detail'!A6942,'[1]Budget B+R'!$A$1:$A$182,0),MATCH('import-vte detail'!I6942,'[1]Budget B+R'!$A$1:$M$1,0))*-1,0)</f>
        <v>0</v>
      </c>
      <c r="H6942" s="17"/>
      <c r="I6942">
        <v>5</v>
      </c>
      <c r="J6942" s="6">
        <f t="shared" si="108"/>
        <v>26837</v>
      </c>
      <c r="K6942" t="s">
        <v>395</v>
      </c>
    </row>
    <row r="6943" spans="1:11" hidden="1" x14ac:dyDescent="0.25">
      <c r="A6943" s="16">
        <v>62830</v>
      </c>
      <c r="B6943" s="16" t="s">
        <v>864</v>
      </c>
      <c r="C6943" s="16" t="s">
        <v>876</v>
      </c>
      <c r="D6943" s="16" t="s">
        <v>400</v>
      </c>
      <c r="E6943" s="16" t="s">
        <v>394</v>
      </c>
      <c r="F6943" s="17">
        <f>+IF(INDEX('[1]Budget B+R'!$A$1:$M$182,MATCH('import-vte detail'!A6943,'[1]Budget B+R'!$A$1:$A$182,0),MATCH('import-vte detail'!I6943,'[1]Budget B+R'!$A$1:$M$1,0))&gt;0,INDEX('[1]Budget B+R'!$A$1:$M$182,MATCH('import-vte detail'!A6943,'[1]Budget B+R'!$A$1:$A$182,0),MATCH('import-vte detail'!I6943,'[1]Budget B+R'!$A$1:$M$1,0)),0)</f>
        <v>29842</v>
      </c>
      <c r="G6943" s="17">
        <f>+IF(INDEX('[1]Budget B+R'!$A$1:$M$182,MATCH('import-vte detail'!A6943,'[1]Budget B+R'!$A$1:$A$182,0),MATCH('import-vte detail'!I6943,'[1]Budget B+R'!$A$1:$M$1,0))&lt;0,INDEX('[1]Budget B+R'!$A$1:$M$182,MATCH('import-vte detail'!A6943,'[1]Budget B+R'!$A$1:$A$182,0),MATCH('import-vte detail'!I6943,'[1]Budget B+R'!$A$1:$M$1,0))*-1,0)</f>
        <v>0</v>
      </c>
      <c r="H6943" s="17"/>
      <c r="I6943">
        <v>6</v>
      </c>
      <c r="J6943" s="6">
        <f t="shared" si="108"/>
        <v>29842</v>
      </c>
      <c r="K6943" t="s">
        <v>395</v>
      </c>
    </row>
    <row r="6944" spans="1:11" hidden="1" x14ac:dyDescent="0.25">
      <c r="A6944" s="16">
        <v>62830</v>
      </c>
      <c r="B6944" s="16" t="s">
        <v>864</v>
      </c>
      <c r="C6944" s="16" t="s">
        <v>876</v>
      </c>
      <c r="D6944" s="16" t="s">
        <v>401</v>
      </c>
      <c r="E6944" s="16" t="s">
        <v>394</v>
      </c>
      <c r="F6944" s="17">
        <f>+IF(INDEX('[1]Budget B+R'!$A$1:$M$182,MATCH('import-vte detail'!A6944,'[1]Budget B+R'!$A$1:$A$182,0),MATCH('import-vte detail'!I6944,'[1]Budget B+R'!$A$1:$M$1,0))&gt;0,INDEX('[1]Budget B+R'!$A$1:$M$182,MATCH('import-vte detail'!A6944,'[1]Budget B+R'!$A$1:$A$182,0),MATCH('import-vte detail'!I6944,'[1]Budget B+R'!$A$1:$M$1,0)),0)</f>
        <v>24861</v>
      </c>
      <c r="G6944" s="17">
        <f>+IF(INDEX('[1]Budget B+R'!$A$1:$M$182,MATCH('import-vte detail'!A6944,'[1]Budget B+R'!$A$1:$A$182,0),MATCH('import-vte detail'!I6944,'[1]Budget B+R'!$A$1:$M$1,0))&lt;0,INDEX('[1]Budget B+R'!$A$1:$M$182,MATCH('import-vte detail'!A6944,'[1]Budget B+R'!$A$1:$A$182,0),MATCH('import-vte detail'!I6944,'[1]Budget B+R'!$A$1:$M$1,0))*-1,0)</f>
        <v>0</v>
      </c>
      <c r="H6944" s="17"/>
      <c r="I6944">
        <v>7</v>
      </c>
      <c r="J6944" s="6">
        <f t="shared" si="108"/>
        <v>24861</v>
      </c>
      <c r="K6944" t="s">
        <v>395</v>
      </c>
    </row>
    <row r="6945" spans="1:11" hidden="1" x14ac:dyDescent="0.25">
      <c r="A6945" s="16">
        <v>62830</v>
      </c>
      <c r="B6945" s="16" t="s">
        <v>864</v>
      </c>
      <c r="C6945" s="16" t="s">
        <v>876</v>
      </c>
      <c r="D6945" s="16" t="s">
        <v>402</v>
      </c>
      <c r="E6945" s="16" t="s">
        <v>394</v>
      </c>
      <c r="F6945" s="17">
        <f>+IF(INDEX('[1]Budget B+R'!$A$1:$M$182,MATCH('import-vte detail'!A6945,'[1]Budget B+R'!$A$1:$A$182,0),MATCH('import-vte detail'!I6945,'[1]Budget B+R'!$A$1:$M$1,0))&gt;0,INDEX('[1]Budget B+R'!$A$1:$M$182,MATCH('import-vte detail'!A6945,'[1]Budget B+R'!$A$1:$A$182,0),MATCH('import-vte detail'!I6945,'[1]Budget B+R'!$A$1:$M$1,0)),0)</f>
        <v>24309</v>
      </c>
      <c r="G6945" s="17">
        <f>+IF(INDEX('[1]Budget B+R'!$A$1:$M$182,MATCH('import-vte detail'!A6945,'[1]Budget B+R'!$A$1:$A$182,0),MATCH('import-vte detail'!I6945,'[1]Budget B+R'!$A$1:$M$1,0))&lt;0,INDEX('[1]Budget B+R'!$A$1:$M$182,MATCH('import-vte detail'!A6945,'[1]Budget B+R'!$A$1:$A$182,0),MATCH('import-vte detail'!I6945,'[1]Budget B+R'!$A$1:$M$1,0))*-1,0)</f>
        <v>0</v>
      </c>
      <c r="H6945" s="17"/>
      <c r="I6945">
        <v>8</v>
      </c>
      <c r="J6945" s="6">
        <f t="shared" si="108"/>
        <v>24309</v>
      </c>
      <c r="K6945" t="s">
        <v>395</v>
      </c>
    </row>
    <row r="6946" spans="1:11" hidden="1" x14ac:dyDescent="0.25">
      <c r="A6946" s="16">
        <v>62830</v>
      </c>
      <c r="B6946" s="16" t="s">
        <v>864</v>
      </c>
      <c r="C6946" s="16" t="s">
        <v>876</v>
      </c>
      <c r="D6946" s="16" t="s">
        <v>403</v>
      </c>
      <c r="E6946" s="16" t="s">
        <v>394</v>
      </c>
      <c r="F6946" s="17">
        <f>+IF(INDEX('[1]Budget B+R'!$A$1:$M$182,MATCH('import-vte detail'!A6946,'[1]Budget B+R'!$A$1:$A$182,0),MATCH('import-vte detail'!I6946,'[1]Budget B+R'!$A$1:$M$1,0))&gt;0,INDEX('[1]Budget B+R'!$A$1:$M$182,MATCH('import-vte detail'!A6946,'[1]Budget B+R'!$A$1:$A$182,0),MATCH('import-vte detail'!I6946,'[1]Budget B+R'!$A$1:$M$1,0)),0)</f>
        <v>26531</v>
      </c>
      <c r="G6946" s="17">
        <f>+IF(INDEX('[1]Budget B+R'!$A$1:$M$182,MATCH('import-vte detail'!A6946,'[1]Budget B+R'!$A$1:$A$182,0),MATCH('import-vte detail'!I6946,'[1]Budget B+R'!$A$1:$M$1,0))&lt;0,INDEX('[1]Budget B+R'!$A$1:$M$182,MATCH('import-vte detail'!A6946,'[1]Budget B+R'!$A$1:$A$182,0),MATCH('import-vte detail'!I6946,'[1]Budget B+R'!$A$1:$M$1,0))*-1,0)</f>
        <v>0</v>
      </c>
      <c r="H6946" s="17"/>
      <c r="I6946">
        <v>9</v>
      </c>
      <c r="J6946" s="6">
        <f t="shared" si="108"/>
        <v>26531</v>
      </c>
      <c r="K6946" t="s">
        <v>395</v>
      </c>
    </row>
    <row r="6947" spans="1:11" hidden="1" x14ac:dyDescent="0.25">
      <c r="A6947" s="16">
        <v>62830</v>
      </c>
      <c r="B6947" s="16" t="s">
        <v>864</v>
      </c>
      <c r="C6947" s="16" t="s">
        <v>876</v>
      </c>
      <c r="D6947" s="16" t="s">
        <v>404</v>
      </c>
      <c r="E6947" s="16" t="s">
        <v>394</v>
      </c>
      <c r="F6947" s="17">
        <f>+IF(INDEX('[1]Budget B+R'!$A$1:$M$182,MATCH('import-vte detail'!A6947,'[1]Budget B+R'!$A$1:$A$182,0),MATCH('import-vte detail'!I6947,'[1]Budget B+R'!$A$1:$M$1,0))&gt;0,INDEX('[1]Budget B+R'!$A$1:$M$182,MATCH('import-vte detail'!A6947,'[1]Budget B+R'!$A$1:$A$182,0),MATCH('import-vte detail'!I6947,'[1]Budget B+R'!$A$1:$M$1,0)),0)</f>
        <v>29842</v>
      </c>
      <c r="G6947" s="17">
        <f>+IF(INDEX('[1]Budget B+R'!$A$1:$M$182,MATCH('import-vte detail'!A6947,'[1]Budget B+R'!$A$1:$A$182,0),MATCH('import-vte detail'!I6947,'[1]Budget B+R'!$A$1:$M$1,0))&lt;0,INDEX('[1]Budget B+R'!$A$1:$M$182,MATCH('import-vte detail'!A6947,'[1]Budget B+R'!$A$1:$A$182,0),MATCH('import-vte detail'!I6947,'[1]Budget B+R'!$A$1:$M$1,0))*-1,0)</f>
        <v>0</v>
      </c>
      <c r="H6947" s="17"/>
      <c r="I6947">
        <v>10</v>
      </c>
      <c r="J6947" s="6">
        <f t="shared" si="108"/>
        <v>29842</v>
      </c>
      <c r="K6947" t="s">
        <v>395</v>
      </c>
    </row>
    <row r="6948" spans="1:11" hidden="1" x14ac:dyDescent="0.25">
      <c r="A6948" s="16">
        <v>62830</v>
      </c>
      <c r="B6948" s="16" t="s">
        <v>864</v>
      </c>
      <c r="C6948" s="16" t="s">
        <v>876</v>
      </c>
      <c r="D6948" s="16" t="s">
        <v>405</v>
      </c>
      <c r="E6948" s="16" t="s">
        <v>394</v>
      </c>
      <c r="F6948" s="17">
        <f>+IF(INDEX('[1]Budget B+R'!$A$1:$M$182,MATCH('import-vte detail'!A6948,'[1]Budget B+R'!$A$1:$A$182,0),MATCH('import-vte detail'!I6948,'[1]Budget B+R'!$A$1:$M$1,0))&gt;0,INDEX('[1]Budget B+R'!$A$1:$M$182,MATCH('import-vte detail'!A6948,'[1]Budget B+R'!$A$1:$A$182,0),MATCH('import-vte detail'!I6948,'[1]Budget B+R'!$A$1:$M$1,0)),0)</f>
        <v>33000</v>
      </c>
      <c r="G6948" s="17">
        <f>+IF(INDEX('[1]Budget B+R'!$A$1:$M$182,MATCH('import-vte detail'!A6948,'[1]Budget B+R'!$A$1:$A$182,0),MATCH('import-vte detail'!I6948,'[1]Budget B+R'!$A$1:$M$1,0))&lt;0,INDEX('[1]Budget B+R'!$A$1:$M$182,MATCH('import-vte detail'!A6948,'[1]Budget B+R'!$A$1:$A$182,0),MATCH('import-vte detail'!I6948,'[1]Budget B+R'!$A$1:$M$1,0))*-1,0)</f>
        <v>0</v>
      </c>
      <c r="H6948" s="17"/>
      <c r="I6948">
        <v>11</v>
      </c>
      <c r="J6948" s="6">
        <f t="shared" si="108"/>
        <v>33000</v>
      </c>
      <c r="K6948" t="s">
        <v>395</v>
      </c>
    </row>
    <row r="6949" spans="1:11" hidden="1" x14ac:dyDescent="0.25">
      <c r="A6949" s="16">
        <v>62830</v>
      </c>
      <c r="B6949" s="16" t="s">
        <v>864</v>
      </c>
      <c r="C6949" s="16" t="s">
        <v>876</v>
      </c>
      <c r="D6949" s="16" t="s">
        <v>406</v>
      </c>
      <c r="E6949" s="16" t="s">
        <v>394</v>
      </c>
      <c r="F6949" s="17">
        <f>+IF(INDEX('[1]Budget B+R'!$A$1:$M$182,MATCH('import-vte detail'!A6949,'[1]Budget B+R'!$A$1:$A$182,0),MATCH('import-vte detail'!I6949,'[1]Budget B+R'!$A$1:$M$1,0))&gt;0,INDEX('[1]Budget B+R'!$A$1:$M$182,MATCH('import-vte detail'!A6949,'[1]Budget B+R'!$A$1:$A$182,0),MATCH('import-vte detail'!I6949,'[1]Budget B+R'!$A$1:$M$1,0)),0)</f>
        <v>17442</v>
      </c>
      <c r="G6949" s="17">
        <f>+IF(INDEX('[1]Budget B+R'!$A$1:$M$182,MATCH('import-vte detail'!A6949,'[1]Budget B+R'!$A$1:$A$182,0),MATCH('import-vte detail'!I6949,'[1]Budget B+R'!$A$1:$M$1,0))&lt;0,INDEX('[1]Budget B+R'!$A$1:$M$182,MATCH('import-vte detail'!A6949,'[1]Budget B+R'!$A$1:$A$182,0),MATCH('import-vte detail'!I6949,'[1]Budget B+R'!$A$1:$M$1,0))*-1,0)</f>
        <v>0</v>
      </c>
      <c r="H6949" s="17"/>
      <c r="I6949">
        <v>12</v>
      </c>
      <c r="J6949" s="6">
        <f t="shared" si="108"/>
        <v>17442</v>
      </c>
      <c r="K6949" t="s">
        <v>395</v>
      </c>
    </row>
    <row r="6950" spans="1:11" hidden="1" x14ac:dyDescent="0.25">
      <c r="A6950" s="18">
        <v>62831</v>
      </c>
      <c r="B6950" s="16" t="s">
        <v>864</v>
      </c>
      <c r="C6950" s="16" t="s">
        <v>876</v>
      </c>
      <c r="D6950" s="16" t="s">
        <v>393</v>
      </c>
      <c r="E6950" s="16" t="s">
        <v>394</v>
      </c>
      <c r="F6950" s="17">
        <f>+IF(INDEX('[1]Budget B+R'!$A$1:$M$182,MATCH('import-vte detail'!A6950,'[1]Budget B+R'!$A$1:$A$182,0),MATCH('import-vte detail'!I6950,'[1]Budget B+R'!$A$1:$M$1,0))&gt;0,INDEX('[1]Budget B+R'!$A$1:$M$182,MATCH('import-vte detail'!A6950,'[1]Budget B+R'!$A$1:$A$182,0),MATCH('import-vte detail'!I6950,'[1]Budget B+R'!$A$1:$M$1,0)),0)</f>
        <v>1407</v>
      </c>
      <c r="G6950" s="17">
        <f>+IF(INDEX('[1]Budget B+R'!$A$1:$M$182,MATCH('import-vte detail'!A6950,'[1]Budget B+R'!$A$1:$A$182,0),MATCH('import-vte detail'!I6950,'[1]Budget B+R'!$A$1:$M$1,0))&lt;0,INDEX('[1]Budget B+R'!$A$1:$M$182,MATCH('import-vte detail'!A6950,'[1]Budget B+R'!$A$1:$A$182,0),MATCH('import-vte detail'!I6950,'[1]Budget B+R'!$A$1:$M$1,0))*-1,0)</f>
        <v>0</v>
      </c>
      <c r="H6950" s="17"/>
      <c r="I6950">
        <v>1</v>
      </c>
      <c r="J6950" s="6">
        <f t="shared" si="108"/>
        <v>1407</v>
      </c>
      <c r="K6950" t="s">
        <v>395</v>
      </c>
    </row>
    <row r="6951" spans="1:11" hidden="1" x14ac:dyDescent="0.25">
      <c r="A6951" s="16">
        <v>62831</v>
      </c>
      <c r="B6951" s="16" t="s">
        <v>864</v>
      </c>
      <c r="C6951" s="16" t="s">
        <v>876</v>
      </c>
      <c r="D6951" s="16" t="s">
        <v>396</v>
      </c>
      <c r="E6951" s="16" t="s">
        <v>394</v>
      </c>
      <c r="F6951" s="17">
        <f>+IF(INDEX('[1]Budget B+R'!$A$1:$M$182,MATCH('import-vte detail'!A6951,'[1]Budget B+R'!$A$1:$A$182,0),MATCH('import-vte detail'!I6951,'[1]Budget B+R'!$A$1:$M$1,0))&gt;0,INDEX('[1]Budget B+R'!$A$1:$M$182,MATCH('import-vte detail'!A6951,'[1]Budget B+R'!$A$1:$A$182,0),MATCH('import-vte detail'!I6951,'[1]Budget B+R'!$A$1:$M$1,0)),0)</f>
        <v>1656</v>
      </c>
      <c r="G6951" s="17">
        <f>+IF(INDEX('[1]Budget B+R'!$A$1:$M$182,MATCH('import-vte detail'!A6951,'[1]Budget B+R'!$A$1:$A$182,0),MATCH('import-vte detail'!I6951,'[1]Budget B+R'!$A$1:$M$1,0))&lt;0,INDEX('[1]Budget B+R'!$A$1:$M$182,MATCH('import-vte detail'!A6951,'[1]Budget B+R'!$A$1:$A$182,0),MATCH('import-vte detail'!I6951,'[1]Budget B+R'!$A$1:$M$1,0))*-1,0)</f>
        <v>0</v>
      </c>
      <c r="H6951" s="17"/>
      <c r="I6951">
        <v>2</v>
      </c>
      <c r="J6951" s="6">
        <f t="shared" si="108"/>
        <v>1656</v>
      </c>
      <c r="K6951" t="s">
        <v>395</v>
      </c>
    </row>
    <row r="6952" spans="1:11" hidden="1" x14ac:dyDescent="0.25">
      <c r="A6952" s="16">
        <v>62831</v>
      </c>
      <c r="B6952" s="16" t="s">
        <v>864</v>
      </c>
      <c r="C6952" s="16" t="s">
        <v>876</v>
      </c>
      <c r="D6952" s="16" t="s">
        <v>397</v>
      </c>
      <c r="E6952" s="16" t="s">
        <v>394</v>
      </c>
      <c r="F6952" s="17">
        <f>+IF(INDEX('[1]Budget B+R'!$A$1:$M$182,MATCH('import-vte detail'!A6952,'[1]Budget B+R'!$A$1:$A$182,0),MATCH('import-vte detail'!I6952,'[1]Budget B+R'!$A$1:$M$1,0))&gt;0,INDEX('[1]Budget B+R'!$A$1:$M$182,MATCH('import-vte detail'!A6952,'[1]Budget B+R'!$A$1:$A$182,0),MATCH('import-vte detail'!I6952,'[1]Budget B+R'!$A$1:$M$1,0)),0)</f>
        <v>1725</v>
      </c>
      <c r="G6952" s="17">
        <f>+IF(INDEX('[1]Budget B+R'!$A$1:$M$182,MATCH('import-vte detail'!A6952,'[1]Budget B+R'!$A$1:$A$182,0),MATCH('import-vte detail'!I6952,'[1]Budget B+R'!$A$1:$M$1,0))&lt;0,INDEX('[1]Budget B+R'!$A$1:$M$182,MATCH('import-vte detail'!A6952,'[1]Budget B+R'!$A$1:$A$182,0),MATCH('import-vte detail'!I6952,'[1]Budget B+R'!$A$1:$M$1,0))*-1,0)</f>
        <v>0</v>
      </c>
      <c r="H6952" s="17"/>
      <c r="I6952">
        <v>3</v>
      </c>
      <c r="J6952" s="6">
        <f t="shared" si="108"/>
        <v>1725</v>
      </c>
      <c r="K6952" t="s">
        <v>395</v>
      </c>
    </row>
    <row r="6953" spans="1:11" hidden="1" x14ac:dyDescent="0.25">
      <c r="A6953" s="16">
        <v>62831</v>
      </c>
      <c r="B6953" s="16" t="s">
        <v>864</v>
      </c>
      <c r="C6953" s="16" t="s">
        <v>876</v>
      </c>
      <c r="D6953" s="16" t="s">
        <v>398</v>
      </c>
      <c r="E6953" s="16" t="s">
        <v>394</v>
      </c>
      <c r="F6953" s="17">
        <f>+IF(INDEX('[1]Budget B+R'!$A$1:$M$182,MATCH('import-vte detail'!A6953,'[1]Budget B+R'!$A$1:$A$182,0),MATCH('import-vte detail'!I6953,'[1]Budget B+R'!$A$1:$M$1,0))&gt;0,INDEX('[1]Budget B+R'!$A$1:$M$182,MATCH('import-vte detail'!A6953,'[1]Budget B+R'!$A$1:$A$182,0),MATCH('import-vte detail'!I6953,'[1]Budget B+R'!$A$1:$M$1,0)),0)</f>
        <v>1407</v>
      </c>
      <c r="G6953" s="17">
        <f>+IF(INDEX('[1]Budget B+R'!$A$1:$M$182,MATCH('import-vte detail'!A6953,'[1]Budget B+R'!$A$1:$A$182,0),MATCH('import-vte detail'!I6953,'[1]Budget B+R'!$A$1:$M$1,0))&lt;0,INDEX('[1]Budget B+R'!$A$1:$M$182,MATCH('import-vte detail'!A6953,'[1]Budget B+R'!$A$1:$A$182,0),MATCH('import-vte detail'!I6953,'[1]Budget B+R'!$A$1:$M$1,0))*-1,0)</f>
        <v>0</v>
      </c>
      <c r="H6953" s="17"/>
      <c r="I6953">
        <v>4</v>
      </c>
      <c r="J6953" s="6">
        <f t="shared" si="108"/>
        <v>1407</v>
      </c>
      <c r="K6953" t="s">
        <v>395</v>
      </c>
    </row>
    <row r="6954" spans="1:11" hidden="1" x14ac:dyDescent="0.25">
      <c r="A6954" s="16">
        <v>62831</v>
      </c>
      <c r="B6954" s="16" t="s">
        <v>864</v>
      </c>
      <c r="C6954" s="16" t="s">
        <v>876</v>
      </c>
      <c r="D6954" s="16" t="s">
        <v>399</v>
      </c>
      <c r="E6954" s="16" t="s">
        <v>394</v>
      </c>
      <c r="F6954" s="17">
        <f>+IF(INDEX('[1]Budget B+R'!$A$1:$M$182,MATCH('import-vte detail'!A6954,'[1]Budget B+R'!$A$1:$A$182,0),MATCH('import-vte detail'!I6954,'[1]Budget B+R'!$A$1:$M$1,0))&gt;0,INDEX('[1]Budget B+R'!$A$1:$M$182,MATCH('import-vte detail'!A6954,'[1]Budget B+R'!$A$1:$A$182,0),MATCH('import-vte detail'!I6954,'[1]Budget B+R'!$A$1:$M$1,0)),0)</f>
        <v>1481</v>
      </c>
      <c r="G6954" s="17">
        <f>+IF(INDEX('[1]Budget B+R'!$A$1:$M$182,MATCH('import-vte detail'!A6954,'[1]Budget B+R'!$A$1:$A$182,0),MATCH('import-vte detail'!I6954,'[1]Budget B+R'!$A$1:$M$1,0))&lt;0,INDEX('[1]Budget B+R'!$A$1:$M$182,MATCH('import-vte detail'!A6954,'[1]Budget B+R'!$A$1:$A$182,0),MATCH('import-vte detail'!I6954,'[1]Budget B+R'!$A$1:$M$1,0))*-1,0)</f>
        <v>0</v>
      </c>
      <c r="H6954" s="17"/>
      <c r="I6954">
        <v>5</v>
      </c>
      <c r="J6954" s="6">
        <f t="shared" si="108"/>
        <v>1481</v>
      </c>
      <c r="K6954" t="s">
        <v>395</v>
      </c>
    </row>
    <row r="6955" spans="1:11" hidden="1" x14ac:dyDescent="0.25">
      <c r="A6955" s="16">
        <v>62831</v>
      </c>
      <c r="B6955" s="16" t="s">
        <v>864</v>
      </c>
      <c r="C6955" s="16" t="s">
        <v>876</v>
      </c>
      <c r="D6955" s="16" t="s">
        <v>400</v>
      </c>
      <c r="E6955" s="16" t="s">
        <v>394</v>
      </c>
      <c r="F6955" s="17">
        <f>+IF(INDEX('[1]Budget B+R'!$A$1:$M$182,MATCH('import-vte detail'!A6955,'[1]Budget B+R'!$A$1:$A$182,0),MATCH('import-vte detail'!I6955,'[1]Budget B+R'!$A$1:$M$1,0))&gt;0,INDEX('[1]Budget B+R'!$A$1:$M$182,MATCH('import-vte detail'!A6955,'[1]Budget B+R'!$A$1:$A$182,0),MATCH('import-vte detail'!I6955,'[1]Budget B+R'!$A$1:$M$1,0)),0)</f>
        <v>1647</v>
      </c>
      <c r="G6955" s="17">
        <f>+IF(INDEX('[1]Budget B+R'!$A$1:$M$182,MATCH('import-vte detail'!A6955,'[1]Budget B+R'!$A$1:$A$182,0),MATCH('import-vte detail'!I6955,'[1]Budget B+R'!$A$1:$M$1,0))&lt;0,INDEX('[1]Budget B+R'!$A$1:$M$182,MATCH('import-vte detail'!A6955,'[1]Budget B+R'!$A$1:$A$182,0),MATCH('import-vte detail'!I6955,'[1]Budget B+R'!$A$1:$M$1,0))*-1,0)</f>
        <v>0</v>
      </c>
      <c r="H6955" s="17"/>
      <c r="I6955">
        <v>6</v>
      </c>
      <c r="J6955" s="6">
        <f t="shared" si="108"/>
        <v>1647</v>
      </c>
      <c r="K6955" t="s">
        <v>395</v>
      </c>
    </row>
    <row r="6956" spans="1:11" hidden="1" x14ac:dyDescent="0.25">
      <c r="A6956" s="16">
        <v>62831</v>
      </c>
      <c r="B6956" s="16" t="s">
        <v>864</v>
      </c>
      <c r="C6956" s="16" t="s">
        <v>876</v>
      </c>
      <c r="D6956" s="16" t="s">
        <v>401</v>
      </c>
      <c r="E6956" s="16" t="s">
        <v>394</v>
      </c>
      <c r="F6956" s="17">
        <f>+IF(INDEX('[1]Budget B+R'!$A$1:$M$182,MATCH('import-vte detail'!A6956,'[1]Budget B+R'!$A$1:$A$182,0),MATCH('import-vte detail'!I6956,'[1]Budget B+R'!$A$1:$M$1,0))&gt;0,INDEX('[1]Budget B+R'!$A$1:$M$182,MATCH('import-vte detail'!A6956,'[1]Budget B+R'!$A$1:$A$182,0),MATCH('import-vte detail'!I6956,'[1]Budget B+R'!$A$1:$M$1,0)),0)</f>
        <v>1372</v>
      </c>
      <c r="G6956" s="17">
        <f>+IF(INDEX('[1]Budget B+R'!$A$1:$M$182,MATCH('import-vte detail'!A6956,'[1]Budget B+R'!$A$1:$A$182,0),MATCH('import-vte detail'!I6956,'[1]Budget B+R'!$A$1:$M$1,0))&lt;0,INDEX('[1]Budget B+R'!$A$1:$M$182,MATCH('import-vte detail'!A6956,'[1]Budget B+R'!$A$1:$A$182,0),MATCH('import-vte detail'!I6956,'[1]Budget B+R'!$A$1:$M$1,0))*-1,0)</f>
        <v>0</v>
      </c>
      <c r="H6956" s="17"/>
      <c r="I6956">
        <v>7</v>
      </c>
      <c r="J6956" s="6">
        <f t="shared" si="108"/>
        <v>1372</v>
      </c>
      <c r="K6956" t="s">
        <v>395</v>
      </c>
    </row>
    <row r="6957" spans="1:11" hidden="1" x14ac:dyDescent="0.25">
      <c r="A6957" s="16">
        <v>62831</v>
      </c>
      <c r="B6957" s="16" t="s">
        <v>864</v>
      </c>
      <c r="C6957" s="16" t="s">
        <v>876</v>
      </c>
      <c r="D6957" s="16" t="s">
        <v>402</v>
      </c>
      <c r="E6957" s="16" t="s">
        <v>394</v>
      </c>
      <c r="F6957" s="17">
        <f>+IF(INDEX('[1]Budget B+R'!$A$1:$M$182,MATCH('import-vte detail'!A6957,'[1]Budget B+R'!$A$1:$A$182,0),MATCH('import-vte detail'!I6957,'[1]Budget B+R'!$A$1:$M$1,0))&gt;0,INDEX('[1]Budget B+R'!$A$1:$M$182,MATCH('import-vte detail'!A6957,'[1]Budget B+R'!$A$1:$A$182,0),MATCH('import-vte detail'!I6957,'[1]Budget B+R'!$A$1:$M$1,0)),0)</f>
        <v>1342</v>
      </c>
      <c r="G6957" s="17">
        <f>+IF(INDEX('[1]Budget B+R'!$A$1:$M$182,MATCH('import-vte detail'!A6957,'[1]Budget B+R'!$A$1:$A$182,0),MATCH('import-vte detail'!I6957,'[1]Budget B+R'!$A$1:$M$1,0))&lt;0,INDEX('[1]Budget B+R'!$A$1:$M$182,MATCH('import-vte detail'!A6957,'[1]Budget B+R'!$A$1:$A$182,0),MATCH('import-vte detail'!I6957,'[1]Budget B+R'!$A$1:$M$1,0))*-1,0)</f>
        <v>0</v>
      </c>
      <c r="H6957" s="17"/>
      <c r="I6957">
        <v>8</v>
      </c>
      <c r="J6957" s="6">
        <f t="shared" si="108"/>
        <v>1342</v>
      </c>
      <c r="K6957" t="s">
        <v>395</v>
      </c>
    </row>
    <row r="6958" spans="1:11" hidden="1" x14ac:dyDescent="0.25">
      <c r="A6958" s="16">
        <v>62831</v>
      </c>
      <c r="B6958" s="16" t="s">
        <v>864</v>
      </c>
      <c r="C6958" s="16" t="s">
        <v>876</v>
      </c>
      <c r="D6958" s="16" t="s">
        <v>403</v>
      </c>
      <c r="E6958" s="16" t="s">
        <v>394</v>
      </c>
      <c r="F6958" s="17">
        <f>+IF(INDEX('[1]Budget B+R'!$A$1:$M$182,MATCH('import-vte detail'!A6958,'[1]Budget B+R'!$A$1:$A$182,0),MATCH('import-vte detail'!I6958,'[1]Budget B+R'!$A$1:$M$1,0))&gt;0,INDEX('[1]Budget B+R'!$A$1:$M$182,MATCH('import-vte detail'!A6958,'[1]Budget B+R'!$A$1:$A$182,0),MATCH('import-vte detail'!I6958,'[1]Budget B+R'!$A$1:$M$1,0)),0)</f>
        <v>1464</v>
      </c>
      <c r="G6958" s="17">
        <f>+IF(INDEX('[1]Budget B+R'!$A$1:$M$182,MATCH('import-vte detail'!A6958,'[1]Budget B+R'!$A$1:$A$182,0),MATCH('import-vte detail'!I6958,'[1]Budget B+R'!$A$1:$M$1,0))&lt;0,INDEX('[1]Budget B+R'!$A$1:$M$182,MATCH('import-vte detail'!A6958,'[1]Budget B+R'!$A$1:$A$182,0),MATCH('import-vte detail'!I6958,'[1]Budget B+R'!$A$1:$M$1,0))*-1,0)</f>
        <v>0</v>
      </c>
      <c r="H6958" s="17"/>
      <c r="I6958">
        <v>9</v>
      </c>
      <c r="J6958" s="6">
        <f t="shared" si="108"/>
        <v>1464</v>
      </c>
      <c r="K6958" t="s">
        <v>395</v>
      </c>
    </row>
    <row r="6959" spans="1:11" hidden="1" x14ac:dyDescent="0.25">
      <c r="A6959" s="16">
        <v>62831</v>
      </c>
      <c r="B6959" s="16" t="s">
        <v>864</v>
      </c>
      <c r="C6959" s="16" t="s">
        <v>876</v>
      </c>
      <c r="D6959" s="16" t="s">
        <v>404</v>
      </c>
      <c r="E6959" s="16" t="s">
        <v>394</v>
      </c>
      <c r="F6959" s="17">
        <f>+IF(INDEX('[1]Budget B+R'!$A$1:$M$182,MATCH('import-vte detail'!A6959,'[1]Budget B+R'!$A$1:$A$182,0),MATCH('import-vte detail'!I6959,'[1]Budget B+R'!$A$1:$M$1,0))&gt;0,INDEX('[1]Budget B+R'!$A$1:$M$182,MATCH('import-vte detail'!A6959,'[1]Budget B+R'!$A$1:$A$182,0),MATCH('import-vte detail'!I6959,'[1]Budget B+R'!$A$1:$M$1,0)),0)</f>
        <v>1646</v>
      </c>
      <c r="G6959" s="17">
        <f>+IF(INDEX('[1]Budget B+R'!$A$1:$M$182,MATCH('import-vte detail'!A6959,'[1]Budget B+R'!$A$1:$A$182,0),MATCH('import-vte detail'!I6959,'[1]Budget B+R'!$A$1:$M$1,0))&lt;0,INDEX('[1]Budget B+R'!$A$1:$M$182,MATCH('import-vte detail'!A6959,'[1]Budget B+R'!$A$1:$A$182,0),MATCH('import-vte detail'!I6959,'[1]Budget B+R'!$A$1:$M$1,0))*-1,0)</f>
        <v>0</v>
      </c>
      <c r="H6959" s="17"/>
      <c r="I6959">
        <v>10</v>
      </c>
      <c r="J6959" s="6">
        <f t="shared" si="108"/>
        <v>1646</v>
      </c>
      <c r="K6959" t="s">
        <v>395</v>
      </c>
    </row>
    <row r="6960" spans="1:11" hidden="1" x14ac:dyDescent="0.25">
      <c r="A6960" s="16">
        <v>62831</v>
      </c>
      <c r="B6960" s="16" t="s">
        <v>864</v>
      </c>
      <c r="C6960" s="16" t="s">
        <v>876</v>
      </c>
      <c r="D6960" s="16" t="s">
        <v>405</v>
      </c>
      <c r="E6960" s="16" t="s">
        <v>394</v>
      </c>
      <c r="F6960" s="17">
        <f>+IF(INDEX('[1]Budget B+R'!$A$1:$M$182,MATCH('import-vte detail'!A6960,'[1]Budget B+R'!$A$1:$A$182,0),MATCH('import-vte detail'!I6960,'[1]Budget B+R'!$A$1:$M$1,0))&gt;0,INDEX('[1]Budget B+R'!$A$1:$M$182,MATCH('import-vte detail'!A6960,'[1]Budget B+R'!$A$1:$A$182,0),MATCH('import-vte detail'!I6960,'[1]Budget B+R'!$A$1:$M$1,0)),0)</f>
        <v>1821</v>
      </c>
      <c r="G6960" s="17">
        <f>+IF(INDEX('[1]Budget B+R'!$A$1:$M$182,MATCH('import-vte detail'!A6960,'[1]Budget B+R'!$A$1:$A$182,0),MATCH('import-vte detail'!I6960,'[1]Budget B+R'!$A$1:$M$1,0))&lt;0,INDEX('[1]Budget B+R'!$A$1:$M$182,MATCH('import-vte detail'!A6960,'[1]Budget B+R'!$A$1:$A$182,0),MATCH('import-vte detail'!I6960,'[1]Budget B+R'!$A$1:$M$1,0))*-1,0)</f>
        <v>0</v>
      </c>
      <c r="H6960" s="17"/>
      <c r="I6960">
        <v>11</v>
      </c>
      <c r="J6960" s="6">
        <f t="shared" si="108"/>
        <v>1821</v>
      </c>
      <c r="K6960" t="s">
        <v>395</v>
      </c>
    </row>
    <row r="6961" spans="1:11" hidden="1" x14ac:dyDescent="0.25">
      <c r="A6961" s="16">
        <v>62831</v>
      </c>
      <c r="B6961" s="16" t="s">
        <v>864</v>
      </c>
      <c r="C6961" s="16" t="s">
        <v>876</v>
      </c>
      <c r="D6961" s="16" t="s">
        <v>406</v>
      </c>
      <c r="E6961" s="16" t="s">
        <v>394</v>
      </c>
      <c r="F6961" s="17">
        <f>+IF(INDEX('[1]Budget B+R'!$A$1:$M$182,MATCH('import-vte detail'!A6961,'[1]Budget B+R'!$A$1:$A$182,0),MATCH('import-vte detail'!I6961,'[1]Budget B+R'!$A$1:$M$1,0))&gt;0,INDEX('[1]Budget B+R'!$A$1:$M$182,MATCH('import-vte detail'!A6961,'[1]Budget B+R'!$A$1:$A$182,0),MATCH('import-vte detail'!I6961,'[1]Budget B+R'!$A$1:$M$1,0)),0)</f>
        <v>963</v>
      </c>
      <c r="G6961" s="17">
        <f>+IF(INDEX('[1]Budget B+R'!$A$1:$M$182,MATCH('import-vte detail'!A6961,'[1]Budget B+R'!$A$1:$A$182,0),MATCH('import-vte detail'!I6961,'[1]Budget B+R'!$A$1:$M$1,0))&lt;0,INDEX('[1]Budget B+R'!$A$1:$M$182,MATCH('import-vte detail'!A6961,'[1]Budget B+R'!$A$1:$A$182,0),MATCH('import-vte detail'!I6961,'[1]Budget B+R'!$A$1:$M$1,0))*-1,0)</f>
        <v>0</v>
      </c>
      <c r="H6961" s="17"/>
      <c r="I6961">
        <v>12</v>
      </c>
      <c r="J6961" s="6">
        <f t="shared" si="108"/>
        <v>963</v>
      </c>
      <c r="K6961" t="s">
        <v>395</v>
      </c>
    </row>
    <row r="6962" spans="1:11" hidden="1" x14ac:dyDescent="0.25">
      <c r="A6962" s="18">
        <v>62840</v>
      </c>
      <c r="B6962" s="16" t="s">
        <v>864</v>
      </c>
      <c r="C6962" s="16" t="s">
        <v>876</v>
      </c>
      <c r="D6962" s="16" t="s">
        <v>393</v>
      </c>
      <c r="E6962" s="16" t="s">
        <v>394</v>
      </c>
      <c r="F6962" s="17">
        <f>+IF(INDEX('[1]Budget B+R'!$A$1:$M$182,MATCH('import-vte detail'!A6962,'[1]Budget B+R'!$A$1:$A$182,0),MATCH('import-vte detail'!I6962,'[1]Budget B+R'!$A$1:$M$1,0))&gt;0,INDEX('[1]Budget B+R'!$A$1:$M$182,MATCH('import-vte detail'!A6962,'[1]Budget B+R'!$A$1:$A$182,0),MATCH('import-vte detail'!I6962,'[1]Budget B+R'!$A$1:$M$1,0)),0)</f>
        <v>5956</v>
      </c>
      <c r="G6962" s="17">
        <f>+IF(INDEX('[1]Budget B+R'!$A$1:$M$182,MATCH('import-vte detail'!A6962,'[1]Budget B+R'!$A$1:$A$182,0),MATCH('import-vte detail'!I6962,'[1]Budget B+R'!$A$1:$M$1,0))&lt;0,INDEX('[1]Budget B+R'!$A$1:$M$182,MATCH('import-vte detail'!A6962,'[1]Budget B+R'!$A$1:$A$182,0),MATCH('import-vte detail'!I6962,'[1]Budget B+R'!$A$1:$M$1,0))*-1,0)</f>
        <v>0</v>
      </c>
      <c r="H6962" s="17"/>
      <c r="I6962">
        <v>1</v>
      </c>
      <c r="J6962" s="6">
        <f t="shared" si="108"/>
        <v>5956</v>
      </c>
      <c r="K6962" t="s">
        <v>395</v>
      </c>
    </row>
    <row r="6963" spans="1:11" hidden="1" x14ac:dyDescent="0.25">
      <c r="A6963" s="16">
        <v>62840</v>
      </c>
      <c r="B6963" s="16" t="s">
        <v>864</v>
      </c>
      <c r="C6963" s="16" t="s">
        <v>876</v>
      </c>
      <c r="D6963" s="16" t="s">
        <v>396</v>
      </c>
      <c r="E6963" s="16" t="s">
        <v>394</v>
      </c>
      <c r="F6963" s="17">
        <f>+IF(INDEX('[1]Budget B+R'!$A$1:$M$182,MATCH('import-vte detail'!A6963,'[1]Budget B+R'!$A$1:$A$182,0),MATCH('import-vte detail'!I6963,'[1]Budget B+R'!$A$1:$M$1,0))&gt;0,INDEX('[1]Budget B+R'!$A$1:$M$182,MATCH('import-vte detail'!A6963,'[1]Budget B+R'!$A$1:$A$182,0),MATCH('import-vte detail'!I6963,'[1]Budget B+R'!$A$1:$M$1,0)),0)</f>
        <v>7004</v>
      </c>
      <c r="G6963" s="17">
        <f>+IF(INDEX('[1]Budget B+R'!$A$1:$M$182,MATCH('import-vte detail'!A6963,'[1]Budget B+R'!$A$1:$A$182,0),MATCH('import-vte detail'!I6963,'[1]Budget B+R'!$A$1:$M$1,0))&lt;0,INDEX('[1]Budget B+R'!$A$1:$M$182,MATCH('import-vte detail'!A6963,'[1]Budget B+R'!$A$1:$A$182,0),MATCH('import-vte detail'!I6963,'[1]Budget B+R'!$A$1:$M$1,0))*-1,0)</f>
        <v>0</v>
      </c>
      <c r="H6963" s="17"/>
      <c r="I6963">
        <v>2</v>
      </c>
      <c r="J6963" s="6">
        <f t="shared" si="108"/>
        <v>7004</v>
      </c>
      <c r="K6963" t="s">
        <v>395</v>
      </c>
    </row>
    <row r="6964" spans="1:11" hidden="1" x14ac:dyDescent="0.25">
      <c r="A6964" s="16">
        <v>62840</v>
      </c>
      <c r="B6964" s="16" t="s">
        <v>864</v>
      </c>
      <c r="C6964" s="16" t="s">
        <v>876</v>
      </c>
      <c r="D6964" s="16" t="s">
        <v>397</v>
      </c>
      <c r="E6964" s="16" t="s">
        <v>394</v>
      </c>
      <c r="F6964" s="17">
        <f>+IF(INDEX('[1]Budget B+R'!$A$1:$M$182,MATCH('import-vte detail'!A6964,'[1]Budget B+R'!$A$1:$A$182,0),MATCH('import-vte detail'!I6964,'[1]Budget B+R'!$A$1:$M$1,0))&gt;0,INDEX('[1]Budget B+R'!$A$1:$M$182,MATCH('import-vte detail'!A6964,'[1]Budget B+R'!$A$1:$A$182,0),MATCH('import-vte detail'!I6964,'[1]Budget B+R'!$A$1:$M$1,0)),0)</f>
        <v>7302</v>
      </c>
      <c r="G6964" s="17">
        <f>+IF(INDEX('[1]Budget B+R'!$A$1:$M$182,MATCH('import-vte detail'!A6964,'[1]Budget B+R'!$A$1:$A$182,0),MATCH('import-vte detail'!I6964,'[1]Budget B+R'!$A$1:$M$1,0))&lt;0,INDEX('[1]Budget B+R'!$A$1:$M$182,MATCH('import-vte detail'!A6964,'[1]Budget B+R'!$A$1:$A$182,0),MATCH('import-vte detail'!I6964,'[1]Budget B+R'!$A$1:$M$1,0))*-1,0)</f>
        <v>0</v>
      </c>
      <c r="H6964" s="17"/>
      <c r="I6964">
        <v>3</v>
      </c>
      <c r="J6964" s="6">
        <f t="shared" si="108"/>
        <v>7302</v>
      </c>
      <c r="K6964" t="s">
        <v>395</v>
      </c>
    </row>
    <row r="6965" spans="1:11" hidden="1" x14ac:dyDescent="0.25">
      <c r="A6965" s="16">
        <v>62840</v>
      </c>
      <c r="B6965" s="16" t="s">
        <v>864</v>
      </c>
      <c r="C6965" s="16" t="s">
        <v>876</v>
      </c>
      <c r="D6965" s="16" t="s">
        <v>398</v>
      </c>
      <c r="E6965" s="16" t="s">
        <v>394</v>
      </c>
      <c r="F6965" s="17">
        <f>+IF(INDEX('[1]Budget B+R'!$A$1:$M$182,MATCH('import-vte detail'!A6965,'[1]Budget B+R'!$A$1:$A$182,0),MATCH('import-vte detail'!I6965,'[1]Budget B+R'!$A$1:$M$1,0))&gt;0,INDEX('[1]Budget B+R'!$A$1:$M$182,MATCH('import-vte detail'!A6965,'[1]Budget B+R'!$A$1:$A$182,0),MATCH('import-vte detail'!I6965,'[1]Budget B+R'!$A$1:$M$1,0)),0)</f>
        <v>5956</v>
      </c>
      <c r="G6965" s="17">
        <f>+IF(INDEX('[1]Budget B+R'!$A$1:$M$182,MATCH('import-vte detail'!A6965,'[1]Budget B+R'!$A$1:$A$182,0),MATCH('import-vte detail'!I6965,'[1]Budget B+R'!$A$1:$M$1,0))&lt;0,INDEX('[1]Budget B+R'!$A$1:$M$182,MATCH('import-vte detail'!A6965,'[1]Budget B+R'!$A$1:$A$182,0),MATCH('import-vte detail'!I6965,'[1]Budget B+R'!$A$1:$M$1,0))*-1,0)</f>
        <v>0</v>
      </c>
      <c r="H6965" s="17"/>
      <c r="I6965">
        <v>4</v>
      </c>
      <c r="J6965" s="6">
        <f t="shared" si="108"/>
        <v>5956</v>
      </c>
      <c r="K6965" t="s">
        <v>395</v>
      </c>
    </row>
    <row r="6966" spans="1:11" hidden="1" x14ac:dyDescent="0.25">
      <c r="A6966" s="16">
        <v>62840</v>
      </c>
      <c r="B6966" s="16" t="s">
        <v>864</v>
      </c>
      <c r="C6966" s="16" t="s">
        <v>876</v>
      </c>
      <c r="D6966" s="16" t="s">
        <v>399</v>
      </c>
      <c r="E6966" s="16" t="s">
        <v>394</v>
      </c>
      <c r="F6966" s="17">
        <f>+IF(INDEX('[1]Budget B+R'!$A$1:$M$182,MATCH('import-vte detail'!A6966,'[1]Budget B+R'!$A$1:$A$182,0),MATCH('import-vte detail'!I6966,'[1]Budget B+R'!$A$1:$M$1,0))&gt;0,INDEX('[1]Budget B+R'!$A$1:$M$182,MATCH('import-vte detail'!A6966,'[1]Budget B+R'!$A$1:$A$182,0),MATCH('import-vte detail'!I6966,'[1]Budget B+R'!$A$1:$M$1,0)),0)</f>
        <v>6267</v>
      </c>
      <c r="G6966" s="17">
        <f>+IF(INDEX('[1]Budget B+R'!$A$1:$M$182,MATCH('import-vte detail'!A6966,'[1]Budget B+R'!$A$1:$A$182,0),MATCH('import-vte detail'!I6966,'[1]Budget B+R'!$A$1:$M$1,0))&lt;0,INDEX('[1]Budget B+R'!$A$1:$M$182,MATCH('import-vte detail'!A6966,'[1]Budget B+R'!$A$1:$A$182,0),MATCH('import-vte detail'!I6966,'[1]Budget B+R'!$A$1:$M$1,0))*-1,0)</f>
        <v>0</v>
      </c>
      <c r="H6966" s="17"/>
      <c r="I6966">
        <v>5</v>
      </c>
      <c r="J6966" s="6">
        <f t="shared" si="108"/>
        <v>6267</v>
      </c>
      <c r="K6966" t="s">
        <v>395</v>
      </c>
    </row>
    <row r="6967" spans="1:11" hidden="1" x14ac:dyDescent="0.25">
      <c r="A6967" s="16">
        <v>62840</v>
      </c>
      <c r="B6967" s="16" t="s">
        <v>864</v>
      </c>
      <c r="C6967" s="16" t="s">
        <v>876</v>
      </c>
      <c r="D6967" s="16" t="s">
        <v>400</v>
      </c>
      <c r="E6967" s="16" t="s">
        <v>394</v>
      </c>
      <c r="F6967" s="17">
        <f>+IF(INDEX('[1]Budget B+R'!$A$1:$M$182,MATCH('import-vte detail'!A6967,'[1]Budget B+R'!$A$1:$A$182,0),MATCH('import-vte detail'!I6967,'[1]Budget B+R'!$A$1:$M$1,0))&gt;0,INDEX('[1]Budget B+R'!$A$1:$M$182,MATCH('import-vte detail'!A6967,'[1]Budget B+R'!$A$1:$A$182,0),MATCH('import-vte detail'!I6967,'[1]Budget B+R'!$A$1:$M$1,0)),0)</f>
        <v>6969</v>
      </c>
      <c r="G6967" s="17">
        <f>+IF(INDEX('[1]Budget B+R'!$A$1:$M$182,MATCH('import-vte detail'!A6967,'[1]Budget B+R'!$A$1:$A$182,0),MATCH('import-vte detail'!I6967,'[1]Budget B+R'!$A$1:$M$1,0))&lt;0,INDEX('[1]Budget B+R'!$A$1:$M$182,MATCH('import-vte detail'!A6967,'[1]Budget B+R'!$A$1:$A$182,0),MATCH('import-vte detail'!I6967,'[1]Budget B+R'!$A$1:$M$1,0))*-1,0)</f>
        <v>0</v>
      </c>
      <c r="H6967" s="17"/>
      <c r="I6967">
        <v>6</v>
      </c>
      <c r="J6967" s="6">
        <f t="shared" si="108"/>
        <v>6969</v>
      </c>
      <c r="K6967" t="s">
        <v>395</v>
      </c>
    </row>
    <row r="6968" spans="1:11" hidden="1" x14ac:dyDescent="0.25">
      <c r="A6968" s="16">
        <v>62840</v>
      </c>
      <c r="B6968" s="16" t="s">
        <v>864</v>
      </c>
      <c r="C6968" s="16" t="s">
        <v>876</v>
      </c>
      <c r="D6968" s="16" t="s">
        <v>401</v>
      </c>
      <c r="E6968" s="16" t="s">
        <v>394</v>
      </c>
      <c r="F6968" s="17">
        <f>+IF(INDEX('[1]Budget B+R'!$A$1:$M$182,MATCH('import-vte detail'!A6968,'[1]Budget B+R'!$A$1:$A$182,0),MATCH('import-vte detail'!I6968,'[1]Budget B+R'!$A$1:$M$1,0))&gt;0,INDEX('[1]Budget B+R'!$A$1:$M$182,MATCH('import-vte detail'!A6968,'[1]Budget B+R'!$A$1:$A$182,0),MATCH('import-vte detail'!I6968,'[1]Budget B+R'!$A$1:$M$1,0)),0)</f>
        <v>5805</v>
      </c>
      <c r="G6968" s="17">
        <f>+IF(INDEX('[1]Budget B+R'!$A$1:$M$182,MATCH('import-vte detail'!A6968,'[1]Budget B+R'!$A$1:$A$182,0),MATCH('import-vte detail'!I6968,'[1]Budget B+R'!$A$1:$M$1,0))&lt;0,INDEX('[1]Budget B+R'!$A$1:$M$182,MATCH('import-vte detail'!A6968,'[1]Budget B+R'!$A$1:$A$182,0),MATCH('import-vte detail'!I6968,'[1]Budget B+R'!$A$1:$M$1,0))*-1,0)</f>
        <v>0</v>
      </c>
      <c r="H6968" s="17"/>
      <c r="I6968">
        <v>7</v>
      </c>
      <c r="J6968" s="6">
        <f t="shared" si="108"/>
        <v>5805</v>
      </c>
      <c r="K6968" t="s">
        <v>395</v>
      </c>
    </row>
    <row r="6969" spans="1:11" hidden="1" x14ac:dyDescent="0.25">
      <c r="A6969" s="16">
        <v>62840</v>
      </c>
      <c r="B6969" s="16" t="s">
        <v>864</v>
      </c>
      <c r="C6969" s="16" t="s">
        <v>876</v>
      </c>
      <c r="D6969" s="16" t="s">
        <v>402</v>
      </c>
      <c r="E6969" s="16" t="s">
        <v>394</v>
      </c>
      <c r="F6969" s="17">
        <f>+IF(INDEX('[1]Budget B+R'!$A$1:$M$182,MATCH('import-vte detail'!A6969,'[1]Budget B+R'!$A$1:$A$182,0),MATCH('import-vte detail'!I6969,'[1]Budget B+R'!$A$1:$M$1,0))&gt;0,INDEX('[1]Budget B+R'!$A$1:$M$182,MATCH('import-vte detail'!A6969,'[1]Budget B+R'!$A$1:$A$182,0),MATCH('import-vte detail'!I6969,'[1]Budget B+R'!$A$1:$M$1,0)),0)</f>
        <v>5677</v>
      </c>
      <c r="G6969" s="17">
        <f>+IF(INDEX('[1]Budget B+R'!$A$1:$M$182,MATCH('import-vte detail'!A6969,'[1]Budget B+R'!$A$1:$A$182,0),MATCH('import-vte detail'!I6969,'[1]Budget B+R'!$A$1:$M$1,0))&lt;0,INDEX('[1]Budget B+R'!$A$1:$M$182,MATCH('import-vte detail'!A6969,'[1]Budget B+R'!$A$1:$A$182,0),MATCH('import-vte detail'!I6969,'[1]Budget B+R'!$A$1:$M$1,0))*-1,0)</f>
        <v>0</v>
      </c>
      <c r="H6969" s="17"/>
      <c r="I6969">
        <v>8</v>
      </c>
      <c r="J6969" s="6">
        <f t="shared" si="108"/>
        <v>5677</v>
      </c>
      <c r="K6969" t="s">
        <v>395</v>
      </c>
    </row>
    <row r="6970" spans="1:11" hidden="1" x14ac:dyDescent="0.25">
      <c r="A6970" s="16">
        <v>62840</v>
      </c>
      <c r="B6970" s="16" t="s">
        <v>864</v>
      </c>
      <c r="C6970" s="16" t="s">
        <v>876</v>
      </c>
      <c r="D6970" s="16" t="s">
        <v>403</v>
      </c>
      <c r="E6970" s="16" t="s">
        <v>394</v>
      </c>
      <c r="F6970" s="17">
        <f>+IF(INDEX('[1]Budget B+R'!$A$1:$M$182,MATCH('import-vte detail'!A6970,'[1]Budget B+R'!$A$1:$A$182,0),MATCH('import-vte detail'!I6970,'[1]Budget B+R'!$A$1:$M$1,0))&gt;0,INDEX('[1]Budget B+R'!$A$1:$M$182,MATCH('import-vte detail'!A6970,'[1]Budget B+R'!$A$1:$A$182,0),MATCH('import-vte detail'!I6970,'[1]Budget B+R'!$A$1:$M$1,0)),0)</f>
        <v>6195</v>
      </c>
      <c r="G6970" s="17">
        <f>+IF(INDEX('[1]Budget B+R'!$A$1:$M$182,MATCH('import-vte detail'!A6970,'[1]Budget B+R'!$A$1:$A$182,0),MATCH('import-vte detail'!I6970,'[1]Budget B+R'!$A$1:$M$1,0))&lt;0,INDEX('[1]Budget B+R'!$A$1:$M$182,MATCH('import-vte detail'!A6970,'[1]Budget B+R'!$A$1:$A$182,0),MATCH('import-vte detail'!I6970,'[1]Budget B+R'!$A$1:$M$1,0))*-1,0)</f>
        <v>0</v>
      </c>
      <c r="H6970" s="17"/>
      <c r="I6970">
        <v>9</v>
      </c>
      <c r="J6970" s="6">
        <f t="shared" si="108"/>
        <v>6195</v>
      </c>
      <c r="K6970" t="s">
        <v>395</v>
      </c>
    </row>
    <row r="6971" spans="1:11" hidden="1" x14ac:dyDescent="0.25">
      <c r="A6971" s="16">
        <v>62840</v>
      </c>
      <c r="B6971" s="16" t="s">
        <v>864</v>
      </c>
      <c r="C6971" s="16" t="s">
        <v>876</v>
      </c>
      <c r="D6971" s="16" t="s">
        <v>404</v>
      </c>
      <c r="E6971" s="16" t="s">
        <v>394</v>
      </c>
      <c r="F6971" s="17">
        <f>+IF(INDEX('[1]Budget B+R'!$A$1:$M$182,MATCH('import-vte detail'!A6971,'[1]Budget B+R'!$A$1:$A$182,0),MATCH('import-vte detail'!I6971,'[1]Budget B+R'!$A$1:$M$1,0))&gt;0,INDEX('[1]Budget B+R'!$A$1:$M$182,MATCH('import-vte detail'!A6971,'[1]Budget B+R'!$A$1:$A$182,0),MATCH('import-vte detail'!I6971,'[1]Budget B+R'!$A$1:$M$1,0)),0)</f>
        <v>6969</v>
      </c>
      <c r="G6971" s="17">
        <f>+IF(INDEX('[1]Budget B+R'!$A$1:$M$182,MATCH('import-vte detail'!A6971,'[1]Budget B+R'!$A$1:$A$182,0),MATCH('import-vte detail'!I6971,'[1]Budget B+R'!$A$1:$M$1,0))&lt;0,INDEX('[1]Budget B+R'!$A$1:$M$182,MATCH('import-vte detail'!A6971,'[1]Budget B+R'!$A$1:$A$182,0),MATCH('import-vte detail'!I6971,'[1]Budget B+R'!$A$1:$M$1,0))*-1,0)</f>
        <v>0</v>
      </c>
      <c r="H6971" s="17"/>
      <c r="I6971">
        <v>10</v>
      </c>
      <c r="J6971" s="6">
        <f t="shared" si="108"/>
        <v>6969</v>
      </c>
      <c r="K6971" t="s">
        <v>395</v>
      </c>
    </row>
    <row r="6972" spans="1:11" hidden="1" x14ac:dyDescent="0.25">
      <c r="A6972" s="16">
        <v>62840</v>
      </c>
      <c r="B6972" s="16" t="s">
        <v>864</v>
      </c>
      <c r="C6972" s="16" t="s">
        <v>876</v>
      </c>
      <c r="D6972" s="16" t="s">
        <v>405</v>
      </c>
      <c r="E6972" s="16" t="s">
        <v>394</v>
      </c>
      <c r="F6972" s="17">
        <f>+IF(INDEX('[1]Budget B+R'!$A$1:$M$182,MATCH('import-vte detail'!A6972,'[1]Budget B+R'!$A$1:$A$182,0),MATCH('import-vte detail'!I6972,'[1]Budget B+R'!$A$1:$M$1,0))&gt;0,INDEX('[1]Budget B+R'!$A$1:$M$182,MATCH('import-vte detail'!A6972,'[1]Budget B+R'!$A$1:$A$182,0),MATCH('import-vte detail'!I6972,'[1]Budget B+R'!$A$1:$M$1,0)),0)</f>
        <v>7706</v>
      </c>
      <c r="G6972" s="17">
        <f>+IF(INDEX('[1]Budget B+R'!$A$1:$M$182,MATCH('import-vte detail'!A6972,'[1]Budget B+R'!$A$1:$A$182,0),MATCH('import-vte detail'!I6972,'[1]Budget B+R'!$A$1:$M$1,0))&lt;0,INDEX('[1]Budget B+R'!$A$1:$M$182,MATCH('import-vte detail'!A6972,'[1]Budget B+R'!$A$1:$A$182,0),MATCH('import-vte detail'!I6972,'[1]Budget B+R'!$A$1:$M$1,0))*-1,0)</f>
        <v>0</v>
      </c>
      <c r="H6972" s="17"/>
      <c r="I6972">
        <v>11</v>
      </c>
      <c r="J6972" s="6">
        <f t="shared" si="108"/>
        <v>7706</v>
      </c>
      <c r="K6972" t="s">
        <v>395</v>
      </c>
    </row>
    <row r="6973" spans="1:11" hidden="1" x14ac:dyDescent="0.25">
      <c r="A6973" s="16">
        <v>62840</v>
      </c>
      <c r="B6973" s="16" t="s">
        <v>864</v>
      </c>
      <c r="C6973" s="16" t="s">
        <v>876</v>
      </c>
      <c r="D6973" s="16" t="s">
        <v>406</v>
      </c>
      <c r="E6973" s="16" t="s">
        <v>394</v>
      </c>
      <c r="F6973" s="17">
        <f>+IF(INDEX('[1]Budget B+R'!$A$1:$M$182,MATCH('import-vte detail'!A6973,'[1]Budget B+R'!$A$1:$A$182,0),MATCH('import-vte detail'!I6973,'[1]Budget B+R'!$A$1:$M$1,0))&gt;0,INDEX('[1]Budget B+R'!$A$1:$M$182,MATCH('import-vte detail'!A6973,'[1]Budget B+R'!$A$1:$A$182,0),MATCH('import-vte detail'!I6973,'[1]Budget B+R'!$A$1:$M$1,0)),0)</f>
        <v>4073</v>
      </c>
      <c r="G6973" s="17">
        <f>+IF(INDEX('[1]Budget B+R'!$A$1:$M$182,MATCH('import-vte detail'!A6973,'[1]Budget B+R'!$A$1:$A$182,0),MATCH('import-vte detail'!I6973,'[1]Budget B+R'!$A$1:$M$1,0))&lt;0,INDEX('[1]Budget B+R'!$A$1:$M$182,MATCH('import-vte detail'!A6973,'[1]Budget B+R'!$A$1:$A$182,0),MATCH('import-vte detail'!I6973,'[1]Budget B+R'!$A$1:$M$1,0))*-1,0)</f>
        <v>0</v>
      </c>
      <c r="H6973" s="17"/>
      <c r="I6973">
        <v>12</v>
      </c>
      <c r="J6973" s="6">
        <f t="shared" si="108"/>
        <v>4073</v>
      </c>
      <c r="K6973" t="s">
        <v>395</v>
      </c>
    </row>
    <row r="6974" spans="1:11" hidden="1" x14ac:dyDescent="0.25">
      <c r="A6974" s="18">
        <v>62841</v>
      </c>
      <c r="B6974" s="16" t="s">
        <v>864</v>
      </c>
      <c r="C6974" s="16" t="s">
        <v>876</v>
      </c>
      <c r="D6974" s="16" t="s">
        <v>393</v>
      </c>
      <c r="E6974" s="16" t="s">
        <v>394</v>
      </c>
      <c r="F6974" s="17">
        <f>+IF(INDEX('[1]Budget B+R'!$A$1:$M$182,MATCH('import-vte detail'!A6974,'[1]Budget B+R'!$A$1:$A$182,0),MATCH('import-vte detail'!I6974,'[1]Budget B+R'!$A$1:$M$1,0))&gt;0,INDEX('[1]Budget B+R'!$A$1:$M$182,MATCH('import-vte detail'!A6974,'[1]Budget B+R'!$A$1:$A$182,0),MATCH('import-vte detail'!I6974,'[1]Budget B+R'!$A$1:$M$1,0)),0)</f>
        <v>88</v>
      </c>
      <c r="G6974" s="17">
        <f>+IF(INDEX('[1]Budget B+R'!$A$1:$M$182,MATCH('import-vte detail'!A6974,'[1]Budget B+R'!$A$1:$A$182,0),MATCH('import-vte detail'!I6974,'[1]Budget B+R'!$A$1:$M$1,0))&lt;0,INDEX('[1]Budget B+R'!$A$1:$M$182,MATCH('import-vte detail'!A6974,'[1]Budget B+R'!$A$1:$A$182,0),MATCH('import-vte detail'!I6974,'[1]Budget B+R'!$A$1:$M$1,0))*-1,0)</f>
        <v>0</v>
      </c>
      <c r="H6974" s="17"/>
      <c r="I6974">
        <v>1</v>
      </c>
      <c r="J6974" s="6">
        <f t="shared" si="108"/>
        <v>88</v>
      </c>
      <c r="K6974" t="s">
        <v>395</v>
      </c>
    </row>
    <row r="6975" spans="1:11" hidden="1" x14ac:dyDescent="0.25">
      <c r="A6975" s="16">
        <v>62841</v>
      </c>
      <c r="B6975" s="16" t="s">
        <v>864</v>
      </c>
      <c r="C6975" s="16" t="s">
        <v>876</v>
      </c>
      <c r="D6975" s="16" t="s">
        <v>396</v>
      </c>
      <c r="E6975" s="16" t="s">
        <v>394</v>
      </c>
      <c r="F6975" s="17">
        <f>+IF(INDEX('[1]Budget B+R'!$A$1:$M$182,MATCH('import-vte detail'!A6975,'[1]Budget B+R'!$A$1:$A$182,0),MATCH('import-vte detail'!I6975,'[1]Budget B+R'!$A$1:$M$1,0))&gt;0,INDEX('[1]Budget B+R'!$A$1:$M$182,MATCH('import-vte detail'!A6975,'[1]Budget B+R'!$A$1:$A$182,0),MATCH('import-vte detail'!I6975,'[1]Budget B+R'!$A$1:$M$1,0)),0)</f>
        <v>103</v>
      </c>
      <c r="G6975" s="17">
        <f>+IF(INDEX('[1]Budget B+R'!$A$1:$M$182,MATCH('import-vte detail'!A6975,'[1]Budget B+R'!$A$1:$A$182,0),MATCH('import-vte detail'!I6975,'[1]Budget B+R'!$A$1:$M$1,0))&lt;0,INDEX('[1]Budget B+R'!$A$1:$M$182,MATCH('import-vte detail'!A6975,'[1]Budget B+R'!$A$1:$A$182,0),MATCH('import-vte detail'!I6975,'[1]Budget B+R'!$A$1:$M$1,0))*-1,0)</f>
        <v>0</v>
      </c>
      <c r="H6975" s="17"/>
      <c r="I6975">
        <v>2</v>
      </c>
      <c r="J6975" s="6">
        <f t="shared" si="108"/>
        <v>103</v>
      </c>
      <c r="K6975" t="s">
        <v>395</v>
      </c>
    </row>
    <row r="6976" spans="1:11" hidden="1" x14ac:dyDescent="0.25">
      <c r="A6976" s="16">
        <v>62841</v>
      </c>
      <c r="B6976" s="16" t="s">
        <v>864</v>
      </c>
      <c r="C6976" s="16" t="s">
        <v>876</v>
      </c>
      <c r="D6976" s="16" t="s">
        <v>397</v>
      </c>
      <c r="E6976" s="16" t="s">
        <v>394</v>
      </c>
      <c r="F6976" s="17">
        <f>+IF(INDEX('[1]Budget B+R'!$A$1:$M$182,MATCH('import-vte detail'!A6976,'[1]Budget B+R'!$A$1:$A$182,0),MATCH('import-vte detail'!I6976,'[1]Budget B+R'!$A$1:$M$1,0))&gt;0,INDEX('[1]Budget B+R'!$A$1:$M$182,MATCH('import-vte detail'!A6976,'[1]Budget B+R'!$A$1:$A$182,0),MATCH('import-vte detail'!I6976,'[1]Budget B+R'!$A$1:$M$1,0)),0)</f>
        <v>108</v>
      </c>
      <c r="G6976" s="17">
        <f>+IF(INDEX('[1]Budget B+R'!$A$1:$M$182,MATCH('import-vte detail'!A6976,'[1]Budget B+R'!$A$1:$A$182,0),MATCH('import-vte detail'!I6976,'[1]Budget B+R'!$A$1:$M$1,0))&lt;0,INDEX('[1]Budget B+R'!$A$1:$M$182,MATCH('import-vte detail'!A6976,'[1]Budget B+R'!$A$1:$A$182,0),MATCH('import-vte detail'!I6976,'[1]Budget B+R'!$A$1:$M$1,0))*-1,0)</f>
        <v>0</v>
      </c>
      <c r="H6976" s="17"/>
      <c r="I6976">
        <v>3</v>
      </c>
      <c r="J6976" s="6">
        <f t="shared" si="108"/>
        <v>108</v>
      </c>
      <c r="K6976" t="s">
        <v>395</v>
      </c>
    </row>
    <row r="6977" spans="1:11" hidden="1" x14ac:dyDescent="0.25">
      <c r="A6977" s="16">
        <v>62841</v>
      </c>
      <c r="B6977" s="16" t="s">
        <v>864</v>
      </c>
      <c r="C6977" s="16" t="s">
        <v>876</v>
      </c>
      <c r="D6977" s="16" t="s">
        <v>398</v>
      </c>
      <c r="E6977" s="16" t="s">
        <v>394</v>
      </c>
      <c r="F6977" s="17">
        <f>+IF(INDEX('[1]Budget B+R'!$A$1:$M$182,MATCH('import-vte detail'!A6977,'[1]Budget B+R'!$A$1:$A$182,0),MATCH('import-vte detail'!I6977,'[1]Budget B+R'!$A$1:$M$1,0))&gt;0,INDEX('[1]Budget B+R'!$A$1:$M$182,MATCH('import-vte detail'!A6977,'[1]Budget B+R'!$A$1:$A$182,0),MATCH('import-vte detail'!I6977,'[1]Budget B+R'!$A$1:$M$1,0)),0)</f>
        <v>87</v>
      </c>
      <c r="G6977" s="17">
        <f>+IF(INDEX('[1]Budget B+R'!$A$1:$M$182,MATCH('import-vte detail'!A6977,'[1]Budget B+R'!$A$1:$A$182,0),MATCH('import-vte detail'!I6977,'[1]Budget B+R'!$A$1:$M$1,0))&lt;0,INDEX('[1]Budget B+R'!$A$1:$M$182,MATCH('import-vte detail'!A6977,'[1]Budget B+R'!$A$1:$A$182,0),MATCH('import-vte detail'!I6977,'[1]Budget B+R'!$A$1:$M$1,0))*-1,0)</f>
        <v>0</v>
      </c>
      <c r="H6977" s="17"/>
      <c r="I6977">
        <v>4</v>
      </c>
      <c r="J6977" s="6">
        <f t="shared" si="108"/>
        <v>87</v>
      </c>
      <c r="K6977" t="s">
        <v>395</v>
      </c>
    </row>
    <row r="6978" spans="1:11" hidden="1" x14ac:dyDescent="0.25">
      <c r="A6978" s="16">
        <v>62841</v>
      </c>
      <c r="B6978" s="16" t="s">
        <v>864</v>
      </c>
      <c r="C6978" s="16" t="s">
        <v>876</v>
      </c>
      <c r="D6978" s="16" t="s">
        <v>399</v>
      </c>
      <c r="E6978" s="16" t="s">
        <v>394</v>
      </c>
      <c r="F6978" s="17">
        <f>+IF(INDEX('[1]Budget B+R'!$A$1:$M$182,MATCH('import-vte detail'!A6978,'[1]Budget B+R'!$A$1:$A$182,0),MATCH('import-vte detail'!I6978,'[1]Budget B+R'!$A$1:$M$1,0))&gt;0,INDEX('[1]Budget B+R'!$A$1:$M$182,MATCH('import-vte detail'!A6978,'[1]Budget B+R'!$A$1:$A$182,0),MATCH('import-vte detail'!I6978,'[1]Budget B+R'!$A$1:$M$1,0)),0)</f>
        <v>93</v>
      </c>
      <c r="G6978" s="17">
        <f>+IF(INDEX('[1]Budget B+R'!$A$1:$M$182,MATCH('import-vte detail'!A6978,'[1]Budget B+R'!$A$1:$A$182,0),MATCH('import-vte detail'!I6978,'[1]Budget B+R'!$A$1:$M$1,0))&lt;0,INDEX('[1]Budget B+R'!$A$1:$M$182,MATCH('import-vte detail'!A6978,'[1]Budget B+R'!$A$1:$A$182,0),MATCH('import-vte detail'!I6978,'[1]Budget B+R'!$A$1:$M$1,0))*-1,0)</f>
        <v>0</v>
      </c>
      <c r="H6978" s="17"/>
      <c r="I6978">
        <v>5</v>
      </c>
      <c r="J6978" s="6">
        <f t="shared" ref="J6978:J7041" si="109">+F6978-G6978</f>
        <v>93</v>
      </c>
      <c r="K6978" t="s">
        <v>395</v>
      </c>
    </row>
    <row r="6979" spans="1:11" hidden="1" x14ac:dyDescent="0.25">
      <c r="A6979" s="16">
        <v>62841</v>
      </c>
      <c r="B6979" s="16" t="s">
        <v>864</v>
      </c>
      <c r="C6979" s="16" t="s">
        <v>876</v>
      </c>
      <c r="D6979" s="16" t="s">
        <v>400</v>
      </c>
      <c r="E6979" s="16" t="s">
        <v>394</v>
      </c>
      <c r="F6979" s="17">
        <f>+IF(INDEX('[1]Budget B+R'!$A$1:$M$182,MATCH('import-vte detail'!A6979,'[1]Budget B+R'!$A$1:$A$182,0),MATCH('import-vte detail'!I6979,'[1]Budget B+R'!$A$1:$M$1,0))&gt;0,INDEX('[1]Budget B+R'!$A$1:$M$182,MATCH('import-vte detail'!A6979,'[1]Budget B+R'!$A$1:$A$182,0),MATCH('import-vte detail'!I6979,'[1]Budget B+R'!$A$1:$M$1,0)),0)</f>
        <v>102</v>
      </c>
      <c r="G6979" s="17">
        <f>+IF(INDEX('[1]Budget B+R'!$A$1:$M$182,MATCH('import-vte detail'!A6979,'[1]Budget B+R'!$A$1:$A$182,0),MATCH('import-vte detail'!I6979,'[1]Budget B+R'!$A$1:$M$1,0))&lt;0,INDEX('[1]Budget B+R'!$A$1:$M$182,MATCH('import-vte detail'!A6979,'[1]Budget B+R'!$A$1:$A$182,0),MATCH('import-vte detail'!I6979,'[1]Budget B+R'!$A$1:$M$1,0))*-1,0)</f>
        <v>0</v>
      </c>
      <c r="H6979" s="17"/>
      <c r="I6979">
        <v>6</v>
      </c>
      <c r="J6979" s="6">
        <f t="shared" si="109"/>
        <v>102</v>
      </c>
      <c r="K6979" t="s">
        <v>395</v>
      </c>
    </row>
    <row r="6980" spans="1:11" hidden="1" x14ac:dyDescent="0.25">
      <c r="A6980" s="16">
        <v>62841</v>
      </c>
      <c r="B6980" s="16" t="s">
        <v>864</v>
      </c>
      <c r="C6980" s="16" t="s">
        <v>876</v>
      </c>
      <c r="D6980" s="16" t="s">
        <v>401</v>
      </c>
      <c r="E6980" s="16" t="s">
        <v>394</v>
      </c>
      <c r="F6980" s="17">
        <f>+IF(INDEX('[1]Budget B+R'!$A$1:$M$182,MATCH('import-vte detail'!A6980,'[1]Budget B+R'!$A$1:$A$182,0),MATCH('import-vte detail'!I6980,'[1]Budget B+R'!$A$1:$M$1,0))&gt;0,INDEX('[1]Budget B+R'!$A$1:$M$182,MATCH('import-vte detail'!A6980,'[1]Budget B+R'!$A$1:$A$182,0),MATCH('import-vte detail'!I6980,'[1]Budget B+R'!$A$1:$M$1,0)),0)</f>
        <v>86</v>
      </c>
      <c r="G6980" s="17">
        <f>+IF(INDEX('[1]Budget B+R'!$A$1:$M$182,MATCH('import-vte detail'!A6980,'[1]Budget B+R'!$A$1:$A$182,0),MATCH('import-vte detail'!I6980,'[1]Budget B+R'!$A$1:$M$1,0))&lt;0,INDEX('[1]Budget B+R'!$A$1:$M$182,MATCH('import-vte detail'!A6980,'[1]Budget B+R'!$A$1:$A$182,0),MATCH('import-vte detail'!I6980,'[1]Budget B+R'!$A$1:$M$1,0))*-1,0)</f>
        <v>0</v>
      </c>
      <c r="H6980" s="17"/>
      <c r="I6980">
        <v>7</v>
      </c>
      <c r="J6980" s="6">
        <f t="shared" si="109"/>
        <v>86</v>
      </c>
      <c r="K6980" t="s">
        <v>395</v>
      </c>
    </row>
    <row r="6981" spans="1:11" hidden="1" x14ac:dyDescent="0.25">
      <c r="A6981" s="16">
        <v>62841</v>
      </c>
      <c r="B6981" s="16" t="s">
        <v>864</v>
      </c>
      <c r="C6981" s="16" t="s">
        <v>876</v>
      </c>
      <c r="D6981" s="16" t="s">
        <v>402</v>
      </c>
      <c r="E6981" s="16" t="s">
        <v>394</v>
      </c>
      <c r="F6981" s="17">
        <f>+IF(INDEX('[1]Budget B+R'!$A$1:$M$182,MATCH('import-vte detail'!A6981,'[1]Budget B+R'!$A$1:$A$182,0),MATCH('import-vte detail'!I6981,'[1]Budget B+R'!$A$1:$M$1,0))&gt;0,INDEX('[1]Budget B+R'!$A$1:$M$182,MATCH('import-vte detail'!A6981,'[1]Budget B+R'!$A$1:$A$182,0),MATCH('import-vte detail'!I6981,'[1]Budget B+R'!$A$1:$M$1,0)),0)</f>
        <v>83</v>
      </c>
      <c r="G6981" s="17">
        <f>+IF(INDEX('[1]Budget B+R'!$A$1:$M$182,MATCH('import-vte detail'!A6981,'[1]Budget B+R'!$A$1:$A$182,0),MATCH('import-vte detail'!I6981,'[1]Budget B+R'!$A$1:$M$1,0))&lt;0,INDEX('[1]Budget B+R'!$A$1:$M$182,MATCH('import-vte detail'!A6981,'[1]Budget B+R'!$A$1:$A$182,0),MATCH('import-vte detail'!I6981,'[1]Budget B+R'!$A$1:$M$1,0))*-1,0)</f>
        <v>0</v>
      </c>
      <c r="H6981" s="17"/>
      <c r="I6981">
        <v>8</v>
      </c>
      <c r="J6981" s="6">
        <f t="shared" si="109"/>
        <v>83</v>
      </c>
      <c r="K6981" t="s">
        <v>395</v>
      </c>
    </row>
    <row r="6982" spans="1:11" hidden="1" x14ac:dyDescent="0.25">
      <c r="A6982" s="16">
        <v>62841</v>
      </c>
      <c r="B6982" s="16" t="s">
        <v>864</v>
      </c>
      <c r="C6982" s="16" t="s">
        <v>876</v>
      </c>
      <c r="D6982" s="16" t="s">
        <v>403</v>
      </c>
      <c r="E6982" s="16" t="s">
        <v>394</v>
      </c>
      <c r="F6982" s="17">
        <f>+IF(INDEX('[1]Budget B+R'!$A$1:$M$182,MATCH('import-vte detail'!A6982,'[1]Budget B+R'!$A$1:$A$182,0),MATCH('import-vte detail'!I6982,'[1]Budget B+R'!$A$1:$M$1,0))&gt;0,INDEX('[1]Budget B+R'!$A$1:$M$182,MATCH('import-vte detail'!A6982,'[1]Budget B+R'!$A$1:$A$182,0),MATCH('import-vte detail'!I6982,'[1]Budget B+R'!$A$1:$M$1,0)),0)</f>
        <v>92</v>
      </c>
      <c r="G6982" s="17">
        <f>+IF(INDEX('[1]Budget B+R'!$A$1:$M$182,MATCH('import-vte detail'!A6982,'[1]Budget B+R'!$A$1:$A$182,0),MATCH('import-vte detail'!I6982,'[1]Budget B+R'!$A$1:$M$1,0))&lt;0,INDEX('[1]Budget B+R'!$A$1:$M$182,MATCH('import-vte detail'!A6982,'[1]Budget B+R'!$A$1:$A$182,0),MATCH('import-vte detail'!I6982,'[1]Budget B+R'!$A$1:$M$1,0))*-1,0)</f>
        <v>0</v>
      </c>
      <c r="H6982" s="17"/>
      <c r="I6982">
        <v>9</v>
      </c>
      <c r="J6982" s="6">
        <f t="shared" si="109"/>
        <v>92</v>
      </c>
      <c r="K6982" t="s">
        <v>395</v>
      </c>
    </row>
    <row r="6983" spans="1:11" hidden="1" x14ac:dyDescent="0.25">
      <c r="A6983" s="16">
        <v>62841</v>
      </c>
      <c r="B6983" s="16" t="s">
        <v>864</v>
      </c>
      <c r="C6983" s="16" t="s">
        <v>876</v>
      </c>
      <c r="D6983" s="16" t="s">
        <v>404</v>
      </c>
      <c r="E6983" s="16" t="s">
        <v>394</v>
      </c>
      <c r="F6983" s="17">
        <f>+IF(INDEX('[1]Budget B+R'!$A$1:$M$182,MATCH('import-vte detail'!A6983,'[1]Budget B+R'!$A$1:$A$182,0),MATCH('import-vte detail'!I6983,'[1]Budget B+R'!$A$1:$M$1,0))&gt;0,INDEX('[1]Budget B+R'!$A$1:$M$182,MATCH('import-vte detail'!A6983,'[1]Budget B+R'!$A$1:$A$182,0),MATCH('import-vte detail'!I6983,'[1]Budget B+R'!$A$1:$M$1,0)),0)</f>
        <v>102</v>
      </c>
      <c r="G6983" s="17">
        <f>+IF(INDEX('[1]Budget B+R'!$A$1:$M$182,MATCH('import-vte detail'!A6983,'[1]Budget B+R'!$A$1:$A$182,0),MATCH('import-vte detail'!I6983,'[1]Budget B+R'!$A$1:$M$1,0))&lt;0,INDEX('[1]Budget B+R'!$A$1:$M$182,MATCH('import-vte detail'!A6983,'[1]Budget B+R'!$A$1:$A$182,0),MATCH('import-vte detail'!I6983,'[1]Budget B+R'!$A$1:$M$1,0))*-1,0)</f>
        <v>0</v>
      </c>
      <c r="H6983" s="17"/>
      <c r="I6983">
        <v>10</v>
      </c>
      <c r="J6983" s="6">
        <f t="shared" si="109"/>
        <v>102</v>
      </c>
      <c r="K6983" t="s">
        <v>395</v>
      </c>
    </row>
    <row r="6984" spans="1:11" hidden="1" x14ac:dyDescent="0.25">
      <c r="A6984" s="16">
        <v>62841</v>
      </c>
      <c r="B6984" s="16" t="s">
        <v>864</v>
      </c>
      <c r="C6984" s="16" t="s">
        <v>876</v>
      </c>
      <c r="D6984" s="16" t="s">
        <v>405</v>
      </c>
      <c r="E6984" s="16" t="s">
        <v>394</v>
      </c>
      <c r="F6984" s="17">
        <f>+IF(INDEX('[1]Budget B+R'!$A$1:$M$182,MATCH('import-vte detail'!A6984,'[1]Budget B+R'!$A$1:$A$182,0),MATCH('import-vte detail'!I6984,'[1]Budget B+R'!$A$1:$M$1,0))&gt;0,INDEX('[1]Budget B+R'!$A$1:$M$182,MATCH('import-vte detail'!A6984,'[1]Budget B+R'!$A$1:$A$182,0),MATCH('import-vte detail'!I6984,'[1]Budget B+R'!$A$1:$M$1,0)),0)</f>
        <v>114</v>
      </c>
      <c r="G6984" s="17">
        <f>+IF(INDEX('[1]Budget B+R'!$A$1:$M$182,MATCH('import-vte detail'!A6984,'[1]Budget B+R'!$A$1:$A$182,0),MATCH('import-vte detail'!I6984,'[1]Budget B+R'!$A$1:$M$1,0))&lt;0,INDEX('[1]Budget B+R'!$A$1:$M$182,MATCH('import-vte detail'!A6984,'[1]Budget B+R'!$A$1:$A$182,0),MATCH('import-vte detail'!I6984,'[1]Budget B+R'!$A$1:$M$1,0))*-1,0)</f>
        <v>0</v>
      </c>
      <c r="H6984" s="17"/>
      <c r="I6984">
        <v>11</v>
      </c>
      <c r="J6984" s="6">
        <f t="shared" si="109"/>
        <v>114</v>
      </c>
      <c r="K6984" t="s">
        <v>395</v>
      </c>
    </row>
    <row r="6985" spans="1:11" hidden="1" x14ac:dyDescent="0.25">
      <c r="A6985" s="16">
        <v>62841</v>
      </c>
      <c r="B6985" s="16" t="s">
        <v>864</v>
      </c>
      <c r="C6985" s="16" t="s">
        <v>876</v>
      </c>
      <c r="D6985" s="16" t="s">
        <v>406</v>
      </c>
      <c r="E6985" s="16" t="s">
        <v>394</v>
      </c>
      <c r="F6985" s="17">
        <f>+IF(INDEX('[1]Budget B+R'!$A$1:$M$182,MATCH('import-vte detail'!A6985,'[1]Budget B+R'!$A$1:$A$182,0),MATCH('import-vte detail'!I6985,'[1]Budget B+R'!$A$1:$M$1,0))&gt;0,INDEX('[1]Budget B+R'!$A$1:$M$182,MATCH('import-vte detail'!A6985,'[1]Budget B+R'!$A$1:$A$182,0),MATCH('import-vte detail'!I6985,'[1]Budget B+R'!$A$1:$M$1,0)),0)</f>
        <v>60</v>
      </c>
      <c r="G6985" s="17">
        <f>+IF(INDEX('[1]Budget B+R'!$A$1:$M$182,MATCH('import-vte detail'!A6985,'[1]Budget B+R'!$A$1:$A$182,0),MATCH('import-vte detail'!I6985,'[1]Budget B+R'!$A$1:$M$1,0))&lt;0,INDEX('[1]Budget B+R'!$A$1:$M$182,MATCH('import-vte detail'!A6985,'[1]Budget B+R'!$A$1:$A$182,0),MATCH('import-vte detail'!I6985,'[1]Budget B+R'!$A$1:$M$1,0))*-1,0)</f>
        <v>0</v>
      </c>
      <c r="H6985" s="17"/>
      <c r="I6985">
        <v>12</v>
      </c>
      <c r="J6985" s="6">
        <f t="shared" si="109"/>
        <v>60</v>
      </c>
      <c r="K6985" t="s">
        <v>395</v>
      </c>
    </row>
    <row r="6986" spans="1:11" hidden="1" x14ac:dyDescent="0.25">
      <c r="A6986" s="18">
        <v>63100</v>
      </c>
      <c r="B6986" s="16" t="s">
        <v>864</v>
      </c>
      <c r="C6986" s="16" t="s">
        <v>882</v>
      </c>
      <c r="D6986" s="16" t="s">
        <v>393</v>
      </c>
      <c r="E6986" s="16" t="s">
        <v>394</v>
      </c>
      <c r="F6986" s="17">
        <f>+IF(INDEX('[1]Budget B+R'!$A$1:$M$182,MATCH('import-vte detail'!A6986,'[1]Budget B+R'!$A$1:$A$182,0),MATCH('import-vte detail'!I6986,'[1]Budget B+R'!$A$1:$M$1,0))&gt;0,INDEX('[1]Budget B+R'!$A$1:$M$182,MATCH('import-vte detail'!A6986,'[1]Budget B+R'!$A$1:$A$182,0),MATCH('import-vte detail'!I6986,'[1]Budget B+R'!$A$1:$M$1,0)),0)</f>
        <v>4378</v>
      </c>
      <c r="G6986" s="17">
        <f>+IF(INDEX('[1]Budget B+R'!$A$1:$M$182,MATCH('import-vte detail'!A6986,'[1]Budget B+R'!$A$1:$A$182,0),MATCH('import-vte detail'!I6986,'[1]Budget B+R'!$A$1:$M$1,0))&lt;0,INDEX('[1]Budget B+R'!$A$1:$M$182,MATCH('import-vte detail'!A6986,'[1]Budget B+R'!$A$1:$A$182,0),MATCH('import-vte detail'!I6986,'[1]Budget B+R'!$A$1:$M$1,0))*-1,0)</f>
        <v>0</v>
      </c>
      <c r="H6986" s="17"/>
      <c r="I6986">
        <v>1</v>
      </c>
      <c r="J6986" s="6">
        <f t="shared" si="109"/>
        <v>4378</v>
      </c>
      <c r="K6986" t="s">
        <v>395</v>
      </c>
    </row>
    <row r="6987" spans="1:11" hidden="1" x14ac:dyDescent="0.25">
      <c r="A6987" s="16">
        <v>63100</v>
      </c>
      <c r="B6987" s="16" t="s">
        <v>864</v>
      </c>
      <c r="C6987" s="16" t="s">
        <v>882</v>
      </c>
      <c r="D6987" s="16" t="s">
        <v>396</v>
      </c>
      <c r="E6987" s="16" t="s">
        <v>394</v>
      </c>
      <c r="F6987" s="17">
        <f>+IF(INDEX('[1]Budget B+R'!$A$1:$M$182,MATCH('import-vte detail'!A6987,'[1]Budget B+R'!$A$1:$A$182,0),MATCH('import-vte detail'!I6987,'[1]Budget B+R'!$A$1:$M$1,0))&gt;0,INDEX('[1]Budget B+R'!$A$1:$M$182,MATCH('import-vte detail'!A6987,'[1]Budget B+R'!$A$1:$A$182,0),MATCH('import-vte detail'!I6987,'[1]Budget B+R'!$A$1:$M$1,0)),0)</f>
        <v>4378</v>
      </c>
      <c r="G6987" s="17">
        <f>+IF(INDEX('[1]Budget B+R'!$A$1:$M$182,MATCH('import-vte detail'!A6987,'[1]Budget B+R'!$A$1:$A$182,0),MATCH('import-vte detail'!I6987,'[1]Budget B+R'!$A$1:$M$1,0))&lt;0,INDEX('[1]Budget B+R'!$A$1:$M$182,MATCH('import-vte detail'!A6987,'[1]Budget B+R'!$A$1:$A$182,0),MATCH('import-vte detail'!I6987,'[1]Budget B+R'!$A$1:$M$1,0))*-1,0)</f>
        <v>0</v>
      </c>
      <c r="H6987" s="17"/>
      <c r="I6987">
        <v>2</v>
      </c>
      <c r="J6987" s="6">
        <f t="shared" si="109"/>
        <v>4378</v>
      </c>
      <c r="K6987" t="s">
        <v>395</v>
      </c>
    </row>
    <row r="6988" spans="1:11" hidden="1" x14ac:dyDescent="0.25">
      <c r="A6988" s="16">
        <v>63100</v>
      </c>
      <c r="B6988" s="16" t="s">
        <v>864</v>
      </c>
      <c r="C6988" s="16" t="s">
        <v>882</v>
      </c>
      <c r="D6988" s="16" t="s">
        <v>397</v>
      </c>
      <c r="E6988" s="16" t="s">
        <v>394</v>
      </c>
      <c r="F6988" s="17">
        <f>+IF(INDEX('[1]Budget B+R'!$A$1:$M$182,MATCH('import-vte detail'!A6988,'[1]Budget B+R'!$A$1:$A$182,0),MATCH('import-vte detail'!I6988,'[1]Budget B+R'!$A$1:$M$1,0))&gt;0,INDEX('[1]Budget B+R'!$A$1:$M$182,MATCH('import-vte detail'!A6988,'[1]Budget B+R'!$A$1:$A$182,0),MATCH('import-vte detail'!I6988,'[1]Budget B+R'!$A$1:$M$1,0)),0)</f>
        <v>4379</v>
      </c>
      <c r="G6988" s="17">
        <f>+IF(INDEX('[1]Budget B+R'!$A$1:$M$182,MATCH('import-vte detail'!A6988,'[1]Budget B+R'!$A$1:$A$182,0),MATCH('import-vte detail'!I6988,'[1]Budget B+R'!$A$1:$M$1,0))&lt;0,INDEX('[1]Budget B+R'!$A$1:$M$182,MATCH('import-vte detail'!A6988,'[1]Budget B+R'!$A$1:$A$182,0),MATCH('import-vte detail'!I6988,'[1]Budget B+R'!$A$1:$M$1,0))*-1,0)</f>
        <v>0</v>
      </c>
      <c r="H6988" s="17"/>
      <c r="I6988">
        <v>3</v>
      </c>
      <c r="J6988" s="6">
        <f t="shared" si="109"/>
        <v>4379</v>
      </c>
      <c r="K6988" t="s">
        <v>395</v>
      </c>
    </row>
    <row r="6989" spans="1:11" hidden="1" x14ac:dyDescent="0.25">
      <c r="A6989" s="16">
        <v>63100</v>
      </c>
      <c r="B6989" s="16" t="s">
        <v>864</v>
      </c>
      <c r="C6989" s="16" t="s">
        <v>882</v>
      </c>
      <c r="D6989" s="16" t="s">
        <v>398</v>
      </c>
      <c r="E6989" s="16" t="s">
        <v>394</v>
      </c>
      <c r="F6989" s="17">
        <f>+IF(INDEX('[1]Budget B+R'!$A$1:$M$182,MATCH('import-vte detail'!A6989,'[1]Budget B+R'!$A$1:$A$182,0),MATCH('import-vte detail'!I6989,'[1]Budget B+R'!$A$1:$M$1,0))&gt;0,INDEX('[1]Budget B+R'!$A$1:$M$182,MATCH('import-vte detail'!A6989,'[1]Budget B+R'!$A$1:$A$182,0),MATCH('import-vte detail'!I6989,'[1]Budget B+R'!$A$1:$M$1,0)),0)</f>
        <v>4378</v>
      </c>
      <c r="G6989" s="17">
        <f>+IF(INDEX('[1]Budget B+R'!$A$1:$M$182,MATCH('import-vte detail'!A6989,'[1]Budget B+R'!$A$1:$A$182,0),MATCH('import-vte detail'!I6989,'[1]Budget B+R'!$A$1:$M$1,0))&lt;0,INDEX('[1]Budget B+R'!$A$1:$M$182,MATCH('import-vte detail'!A6989,'[1]Budget B+R'!$A$1:$A$182,0),MATCH('import-vte detail'!I6989,'[1]Budget B+R'!$A$1:$M$1,0))*-1,0)</f>
        <v>0</v>
      </c>
      <c r="H6989" s="17"/>
      <c r="I6989">
        <v>4</v>
      </c>
      <c r="J6989" s="6">
        <f t="shared" si="109"/>
        <v>4378</v>
      </c>
      <c r="K6989" t="s">
        <v>395</v>
      </c>
    </row>
    <row r="6990" spans="1:11" hidden="1" x14ac:dyDescent="0.25">
      <c r="A6990" s="16">
        <v>63100</v>
      </c>
      <c r="B6990" s="16" t="s">
        <v>864</v>
      </c>
      <c r="C6990" s="16" t="s">
        <v>882</v>
      </c>
      <c r="D6990" s="16" t="s">
        <v>399</v>
      </c>
      <c r="E6990" s="16" t="s">
        <v>394</v>
      </c>
      <c r="F6990" s="17">
        <f>+IF(INDEX('[1]Budget B+R'!$A$1:$M$182,MATCH('import-vte detail'!A6990,'[1]Budget B+R'!$A$1:$A$182,0),MATCH('import-vte detail'!I6990,'[1]Budget B+R'!$A$1:$M$1,0))&gt;0,INDEX('[1]Budget B+R'!$A$1:$M$182,MATCH('import-vte detail'!A6990,'[1]Budget B+R'!$A$1:$A$182,0),MATCH('import-vte detail'!I6990,'[1]Budget B+R'!$A$1:$M$1,0)),0)</f>
        <v>4378</v>
      </c>
      <c r="G6990" s="17">
        <f>+IF(INDEX('[1]Budget B+R'!$A$1:$M$182,MATCH('import-vte detail'!A6990,'[1]Budget B+R'!$A$1:$A$182,0),MATCH('import-vte detail'!I6990,'[1]Budget B+R'!$A$1:$M$1,0))&lt;0,INDEX('[1]Budget B+R'!$A$1:$M$182,MATCH('import-vte detail'!A6990,'[1]Budget B+R'!$A$1:$A$182,0),MATCH('import-vte detail'!I6990,'[1]Budget B+R'!$A$1:$M$1,0))*-1,0)</f>
        <v>0</v>
      </c>
      <c r="H6990" s="17"/>
      <c r="I6990">
        <v>5</v>
      </c>
      <c r="J6990" s="6">
        <f t="shared" si="109"/>
        <v>4378</v>
      </c>
      <c r="K6990" t="s">
        <v>395</v>
      </c>
    </row>
    <row r="6991" spans="1:11" hidden="1" x14ac:dyDescent="0.25">
      <c r="A6991" s="16">
        <v>63100</v>
      </c>
      <c r="B6991" s="16" t="s">
        <v>864</v>
      </c>
      <c r="C6991" s="16" t="s">
        <v>882</v>
      </c>
      <c r="D6991" s="16" t="s">
        <v>400</v>
      </c>
      <c r="E6991" s="16" t="s">
        <v>394</v>
      </c>
      <c r="F6991" s="17">
        <f>+IF(INDEX('[1]Budget B+R'!$A$1:$M$182,MATCH('import-vte detail'!A6991,'[1]Budget B+R'!$A$1:$A$182,0),MATCH('import-vte detail'!I6991,'[1]Budget B+R'!$A$1:$M$1,0))&gt;0,INDEX('[1]Budget B+R'!$A$1:$M$182,MATCH('import-vte detail'!A6991,'[1]Budget B+R'!$A$1:$A$182,0),MATCH('import-vte detail'!I6991,'[1]Budget B+R'!$A$1:$M$1,0)),0)</f>
        <v>4378</v>
      </c>
      <c r="G6991" s="17">
        <f>+IF(INDEX('[1]Budget B+R'!$A$1:$M$182,MATCH('import-vte detail'!A6991,'[1]Budget B+R'!$A$1:$A$182,0),MATCH('import-vte detail'!I6991,'[1]Budget B+R'!$A$1:$M$1,0))&lt;0,INDEX('[1]Budget B+R'!$A$1:$M$182,MATCH('import-vte detail'!A6991,'[1]Budget B+R'!$A$1:$A$182,0),MATCH('import-vte detail'!I6991,'[1]Budget B+R'!$A$1:$M$1,0))*-1,0)</f>
        <v>0</v>
      </c>
      <c r="H6991" s="17"/>
      <c r="I6991">
        <v>6</v>
      </c>
      <c r="J6991" s="6">
        <f t="shared" si="109"/>
        <v>4378</v>
      </c>
      <c r="K6991" t="s">
        <v>395</v>
      </c>
    </row>
    <row r="6992" spans="1:11" hidden="1" x14ac:dyDescent="0.25">
      <c r="A6992" s="16">
        <v>63100</v>
      </c>
      <c r="B6992" s="16" t="s">
        <v>864</v>
      </c>
      <c r="C6992" s="16" t="s">
        <v>882</v>
      </c>
      <c r="D6992" s="16" t="s">
        <v>401</v>
      </c>
      <c r="E6992" s="16" t="s">
        <v>394</v>
      </c>
      <c r="F6992" s="17">
        <f>+IF(INDEX('[1]Budget B+R'!$A$1:$M$182,MATCH('import-vte detail'!A6992,'[1]Budget B+R'!$A$1:$A$182,0),MATCH('import-vte detail'!I6992,'[1]Budget B+R'!$A$1:$M$1,0))&gt;0,INDEX('[1]Budget B+R'!$A$1:$M$182,MATCH('import-vte detail'!A6992,'[1]Budget B+R'!$A$1:$A$182,0),MATCH('import-vte detail'!I6992,'[1]Budget B+R'!$A$1:$M$1,0)),0)</f>
        <v>4378</v>
      </c>
      <c r="G6992" s="17">
        <f>+IF(INDEX('[1]Budget B+R'!$A$1:$M$182,MATCH('import-vte detail'!A6992,'[1]Budget B+R'!$A$1:$A$182,0),MATCH('import-vte detail'!I6992,'[1]Budget B+R'!$A$1:$M$1,0))&lt;0,INDEX('[1]Budget B+R'!$A$1:$M$182,MATCH('import-vte detail'!A6992,'[1]Budget B+R'!$A$1:$A$182,0),MATCH('import-vte detail'!I6992,'[1]Budget B+R'!$A$1:$M$1,0))*-1,0)</f>
        <v>0</v>
      </c>
      <c r="H6992" s="17"/>
      <c r="I6992">
        <v>7</v>
      </c>
      <c r="J6992" s="6">
        <f t="shared" si="109"/>
        <v>4378</v>
      </c>
      <c r="K6992" t="s">
        <v>395</v>
      </c>
    </row>
    <row r="6993" spans="1:11" hidden="1" x14ac:dyDescent="0.25">
      <c r="A6993" s="16">
        <v>63100</v>
      </c>
      <c r="B6993" s="16" t="s">
        <v>864</v>
      </c>
      <c r="C6993" s="16" t="s">
        <v>882</v>
      </c>
      <c r="D6993" s="16" t="s">
        <v>402</v>
      </c>
      <c r="E6993" s="16" t="s">
        <v>394</v>
      </c>
      <c r="F6993" s="17">
        <f>+IF(INDEX('[1]Budget B+R'!$A$1:$M$182,MATCH('import-vte detail'!A6993,'[1]Budget B+R'!$A$1:$A$182,0),MATCH('import-vte detail'!I6993,'[1]Budget B+R'!$A$1:$M$1,0))&gt;0,INDEX('[1]Budget B+R'!$A$1:$M$182,MATCH('import-vte detail'!A6993,'[1]Budget B+R'!$A$1:$A$182,0),MATCH('import-vte detail'!I6993,'[1]Budget B+R'!$A$1:$M$1,0)),0)</f>
        <v>4378</v>
      </c>
      <c r="G6993" s="17">
        <f>+IF(INDEX('[1]Budget B+R'!$A$1:$M$182,MATCH('import-vte detail'!A6993,'[1]Budget B+R'!$A$1:$A$182,0),MATCH('import-vte detail'!I6993,'[1]Budget B+R'!$A$1:$M$1,0))&lt;0,INDEX('[1]Budget B+R'!$A$1:$M$182,MATCH('import-vte detail'!A6993,'[1]Budget B+R'!$A$1:$A$182,0),MATCH('import-vte detail'!I6993,'[1]Budget B+R'!$A$1:$M$1,0))*-1,0)</f>
        <v>0</v>
      </c>
      <c r="H6993" s="17"/>
      <c r="I6993">
        <v>8</v>
      </c>
      <c r="J6993" s="6">
        <f t="shared" si="109"/>
        <v>4378</v>
      </c>
      <c r="K6993" t="s">
        <v>395</v>
      </c>
    </row>
    <row r="6994" spans="1:11" hidden="1" x14ac:dyDescent="0.25">
      <c r="A6994" s="16">
        <v>63100</v>
      </c>
      <c r="B6994" s="16" t="s">
        <v>864</v>
      </c>
      <c r="C6994" s="16" t="s">
        <v>882</v>
      </c>
      <c r="D6994" s="16" t="s">
        <v>403</v>
      </c>
      <c r="E6994" s="16" t="s">
        <v>394</v>
      </c>
      <c r="F6994" s="17">
        <f>+IF(INDEX('[1]Budget B+R'!$A$1:$M$182,MATCH('import-vte detail'!A6994,'[1]Budget B+R'!$A$1:$A$182,0),MATCH('import-vte detail'!I6994,'[1]Budget B+R'!$A$1:$M$1,0))&gt;0,INDEX('[1]Budget B+R'!$A$1:$M$182,MATCH('import-vte detail'!A6994,'[1]Budget B+R'!$A$1:$A$182,0),MATCH('import-vte detail'!I6994,'[1]Budget B+R'!$A$1:$M$1,0)),0)</f>
        <v>4379</v>
      </c>
      <c r="G6994" s="17">
        <f>+IF(INDEX('[1]Budget B+R'!$A$1:$M$182,MATCH('import-vte detail'!A6994,'[1]Budget B+R'!$A$1:$A$182,0),MATCH('import-vte detail'!I6994,'[1]Budget B+R'!$A$1:$M$1,0))&lt;0,INDEX('[1]Budget B+R'!$A$1:$M$182,MATCH('import-vte detail'!A6994,'[1]Budget B+R'!$A$1:$A$182,0),MATCH('import-vte detail'!I6994,'[1]Budget B+R'!$A$1:$M$1,0))*-1,0)</f>
        <v>0</v>
      </c>
      <c r="H6994" s="17"/>
      <c r="I6994">
        <v>9</v>
      </c>
      <c r="J6994" s="6">
        <f t="shared" si="109"/>
        <v>4379</v>
      </c>
      <c r="K6994" t="s">
        <v>395</v>
      </c>
    </row>
    <row r="6995" spans="1:11" hidden="1" x14ac:dyDescent="0.25">
      <c r="A6995" s="16">
        <v>63100</v>
      </c>
      <c r="B6995" s="16" t="s">
        <v>864</v>
      </c>
      <c r="C6995" s="16" t="s">
        <v>882</v>
      </c>
      <c r="D6995" s="16" t="s">
        <v>404</v>
      </c>
      <c r="E6995" s="16" t="s">
        <v>394</v>
      </c>
      <c r="F6995" s="17">
        <f>+IF(INDEX('[1]Budget B+R'!$A$1:$M$182,MATCH('import-vte detail'!A6995,'[1]Budget B+R'!$A$1:$A$182,0),MATCH('import-vte detail'!I6995,'[1]Budget B+R'!$A$1:$M$1,0))&gt;0,INDEX('[1]Budget B+R'!$A$1:$M$182,MATCH('import-vte detail'!A6995,'[1]Budget B+R'!$A$1:$A$182,0),MATCH('import-vte detail'!I6995,'[1]Budget B+R'!$A$1:$M$1,0)),0)</f>
        <v>4378</v>
      </c>
      <c r="G6995" s="17">
        <f>+IF(INDEX('[1]Budget B+R'!$A$1:$M$182,MATCH('import-vte detail'!A6995,'[1]Budget B+R'!$A$1:$A$182,0),MATCH('import-vte detail'!I6995,'[1]Budget B+R'!$A$1:$M$1,0))&lt;0,INDEX('[1]Budget B+R'!$A$1:$M$182,MATCH('import-vte detail'!A6995,'[1]Budget B+R'!$A$1:$A$182,0),MATCH('import-vte detail'!I6995,'[1]Budget B+R'!$A$1:$M$1,0))*-1,0)</f>
        <v>0</v>
      </c>
      <c r="H6995" s="17"/>
      <c r="I6995">
        <v>10</v>
      </c>
      <c r="J6995" s="6">
        <f t="shared" si="109"/>
        <v>4378</v>
      </c>
      <c r="K6995" t="s">
        <v>395</v>
      </c>
    </row>
    <row r="6996" spans="1:11" hidden="1" x14ac:dyDescent="0.25">
      <c r="A6996" s="16">
        <v>63100</v>
      </c>
      <c r="B6996" s="16" t="s">
        <v>864</v>
      </c>
      <c r="C6996" s="16" t="s">
        <v>882</v>
      </c>
      <c r="D6996" s="16" t="s">
        <v>405</v>
      </c>
      <c r="E6996" s="16" t="s">
        <v>394</v>
      </c>
      <c r="F6996" s="17">
        <f>+IF(INDEX('[1]Budget B+R'!$A$1:$M$182,MATCH('import-vte detail'!A6996,'[1]Budget B+R'!$A$1:$A$182,0),MATCH('import-vte detail'!I6996,'[1]Budget B+R'!$A$1:$M$1,0))&gt;0,INDEX('[1]Budget B+R'!$A$1:$M$182,MATCH('import-vte detail'!A6996,'[1]Budget B+R'!$A$1:$A$182,0),MATCH('import-vte detail'!I6996,'[1]Budget B+R'!$A$1:$M$1,0)),0)</f>
        <v>4378</v>
      </c>
      <c r="G6996" s="17">
        <f>+IF(INDEX('[1]Budget B+R'!$A$1:$M$182,MATCH('import-vte detail'!A6996,'[1]Budget B+R'!$A$1:$A$182,0),MATCH('import-vte detail'!I6996,'[1]Budget B+R'!$A$1:$M$1,0))&lt;0,INDEX('[1]Budget B+R'!$A$1:$M$182,MATCH('import-vte detail'!A6996,'[1]Budget B+R'!$A$1:$A$182,0),MATCH('import-vte detail'!I6996,'[1]Budget B+R'!$A$1:$M$1,0))*-1,0)</f>
        <v>0</v>
      </c>
      <c r="H6996" s="17"/>
      <c r="I6996">
        <v>11</v>
      </c>
      <c r="J6996" s="6">
        <f t="shared" si="109"/>
        <v>4378</v>
      </c>
      <c r="K6996" t="s">
        <v>395</v>
      </c>
    </row>
    <row r="6997" spans="1:11" hidden="1" x14ac:dyDescent="0.25">
      <c r="A6997" s="16">
        <v>63100</v>
      </c>
      <c r="B6997" s="16" t="s">
        <v>864</v>
      </c>
      <c r="C6997" s="16" t="s">
        <v>882</v>
      </c>
      <c r="D6997" s="16" t="s">
        <v>406</v>
      </c>
      <c r="E6997" s="16" t="s">
        <v>394</v>
      </c>
      <c r="F6997" s="17">
        <f>+IF(INDEX('[1]Budget B+R'!$A$1:$M$182,MATCH('import-vte detail'!A6997,'[1]Budget B+R'!$A$1:$A$182,0),MATCH('import-vte detail'!I6997,'[1]Budget B+R'!$A$1:$M$1,0))&gt;0,INDEX('[1]Budget B+R'!$A$1:$M$182,MATCH('import-vte detail'!A6997,'[1]Budget B+R'!$A$1:$A$182,0),MATCH('import-vte detail'!I6997,'[1]Budget B+R'!$A$1:$M$1,0)),0)</f>
        <v>4378</v>
      </c>
      <c r="G6997" s="17">
        <f>+IF(INDEX('[1]Budget B+R'!$A$1:$M$182,MATCH('import-vte detail'!A6997,'[1]Budget B+R'!$A$1:$A$182,0),MATCH('import-vte detail'!I6997,'[1]Budget B+R'!$A$1:$M$1,0))&lt;0,INDEX('[1]Budget B+R'!$A$1:$M$182,MATCH('import-vte detail'!A6997,'[1]Budget B+R'!$A$1:$A$182,0),MATCH('import-vte detail'!I6997,'[1]Budget B+R'!$A$1:$M$1,0))*-1,0)</f>
        <v>0</v>
      </c>
      <c r="H6997" s="17"/>
      <c r="I6997">
        <v>12</v>
      </c>
      <c r="J6997" s="6">
        <f t="shared" si="109"/>
        <v>4378</v>
      </c>
      <c r="K6997" t="s">
        <v>395</v>
      </c>
    </row>
    <row r="6998" spans="1:11" hidden="1" x14ac:dyDescent="0.25">
      <c r="A6998" s="18">
        <v>63200</v>
      </c>
      <c r="B6998" s="16" t="s">
        <v>864</v>
      </c>
      <c r="C6998" s="16" t="s">
        <v>882</v>
      </c>
      <c r="D6998" s="16" t="s">
        <v>393</v>
      </c>
      <c r="E6998" s="16" t="s">
        <v>394</v>
      </c>
      <c r="F6998" s="17">
        <f>+IF(INDEX('[1]Budget B+R'!$A$1:$M$182,MATCH('import-vte detail'!A6998,'[1]Budget B+R'!$A$1:$A$182,0),MATCH('import-vte detail'!I6998,'[1]Budget B+R'!$A$1:$M$1,0))&gt;0,INDEX('[1]Budget B+R'!$A$1:$M$182,MATCH('import-vte detail'!A6998,'[1]Budget B+R'!$A$1:$A$182,0),MATCH('import-vte detail'!I6998,'[1]Budget B+R'!$A$1:$M$1,0)),0)</f>
        <v>589</v>
      </c>
      <c r="G6998" s="17">
        <f>+IF(INDEX('[1]Budget B+R'!$A$1:$M$182,MATCH('import-vte detail'!A6998,'[1]Budget B+R'!$A$1:$A$182,0),MATCH('import-vte detail'!I6998,'[1]Budget B+R'!$A$1:$M$1,0))&lt;0,INDEX('[1]Budget B+R'!$A$1:$M$182,MATCH('import-vte detail'!A6998,'[1]Budget B+R'!$A$1:$A$182,0),MATCH('import-vte detail'!I6998,'[1]Budget B+R'!$A$1:$M$1,0))*-1,0)</f>
        <v>0</v>
      </c>
      <c r="H6998" s="17"/>
      <c r="I6998">
        <v>1</v>
      </c>
      <c r="J6998" s="6">
        <f t="shared" si="109"/>
        <v>589</v>
      </c>
      <c r="K6998" t="s">
        <v>395</v>
      </c>
    </row>
    <row r="6999" spans="1:11" hidden="1" x14ac:dyDescent="0.25">
      <c r="A6999" s="16">
        <v>63200</v>
      </c>
      <c r="B6999" s="16" t="s">
        <v>864</v>
      </c>
      <c r="C6999" s="16" t="s">
        <v>882</v>
      </c>
      <c r="D6999" s="16" t="s">
        <v>396</v>
      </c>
      <c r="E6999" s="16" t="s">
        <v>394</v>
      </c>
      <c r="F6999" s="17">
        <f>+IF(INDEX('[1]Budget B+R'!$A$1:$M$182,MATCH('import-vte detail'!A6999,'[1]Budget B+R'!$A$1:$A$182,0),MATCH('import-vte detail'!I6999,'[1]Budget B+R'!$A$1:$M$1,0))&gt;0,INDEX('[1]Budget B+R'!$A$1:$M$182,MATCH('import-vte detail'!A6999,'[1]Budget B+R'!$A$1:$A$182,0),MATCH('import-vte detail'!I6999,'[1]Budget B+R'!$A$1:$M$1,0)),0)</f>
        <v>588</v>
      </c>
      <c r="G6999" s="17">
        <f>+IF(INDEX('[1]Budget B+R'!$A$1:$M$182,MATCH('import-vte detail'!A6999,'[1]Budget B+R'!$A$1:$A$182,0),MATCH('import-vte detail'!I6999,'[1]Budget B+R'!$A$1:$M$1,0))&lt;0,INDEX('[1]Budget B+R'!$A$1:$M$182,MATCH('import-vte detail'!A6999,'[1]Budget B+R'!$A$1:$A$182,0),MATCH('import-vte detail'!I6999,'[1]Budget B+R'!$A$1:$M$1,0))*-1,0)</f>
        <v>0</v>
      </c>
      <c r="H6999" s="17"/>
      <c r="I6999">
        <v>2</v>
      </c>
      <c r="J6999" s="6">
        <f t="shared" si="109"/>
        <v>588</v>
      </c>
      <c r="K6999" t="s">
        <v>395</v>
      </c>
    </row>
    <row r="7000" spans="1:11" hidden="1" x14ac:dyDescent="0.25">
      <c r="A7000" s="16">
        <v>63200</v>
      </c>
      <c r="B7000" s="16" t="s">
        <v>864</v>
      </c>
      <c r="C7000" s="16" t="s">
        <v>882</v>
      </c>
      <c r="D7000" s="16" t="s">
        <v>397</v>
      </c>
      <c r="E7000" s="16" t="s">
        <v>394</v>
      </c>
      <c r="F7000" s="17">
        <f>+IF(INDEX('[1]Budget B+R'!$A$1:$M$182,MATCH('import-vte detail'!A7000,'[1]Budget B+R'!$A$1:$A$182,0),MATCH('import-vte detail'!I7000,'[1]Budget B+R'!$A$1:$M$1,0))&gt;0,INDEX('[1]Budget B+R'!$A$1:$M$182,MATCH('import-vte detail'!A7000,'[1]Budget B+R'!$A$1:$A$182,0),MATCH('import-vte detail'!I7000,'[1]Budget B+R'!$A$1:$M$1,0)),0)</f>
        <v>589</v>
      </c>
      <c r="G7000" s="17">
        <f>+IF(INDEX('[1]Budget B+R'!$A$1:$M$182,MATCH('import-vte detail'!A7000,'[1]Budget B+R'!$A$1:$A$182,0),MATCH('import-vte detail'!I7000,'[1]Budget B+R'!$A$1:$M$1,0))&lt;0,INDEX('[1]Budget B+R'!$A$1:$M$182,MATCH('import-vte detail'!A7000,'[1]Budget B+R'!$A$1:$A$182,0),MATCH('import-vte detail'!I7000,'[1]Budget B+R'!$A$1:$M$1,0))*-1,0)</f>
        <v>0</v>
      </c>
      <c r="H7000" s="17"/>
      <c r="I7000">
        <v>3</v>
      </c>
      <c r="J7000" s="6">
        <f t="shared" si="109"/>
        <v>589</v>
      </c>
      <c r="K7000" t="s">
        <v>395</v>
      </c>
    </row>
    <row r="7001" spans="1:11" hidden="1" x14ac:dyDescent="0.25">
      <c r="A7001" s="16">
        <v>63200</v>
      </c>
      <c r="B7001" s="16" t="s">
        <v>864</v>
      </c>
      <c r="C7001" s="16" t="s">
        <v>882</v>
      </c>
      <c r="D7001" s="16" t="s">
        <v>398</v>
      </c>
      <c r="E7001" s="16" t="s">
        <v>394</v>
      </c>
      <c r="F7001" s="17">
        <f>+IF(INDEX('[1]Budget B+R'!$A$1:$M$182,MATCH('import-vte detail'!A7001,'[1]Budget B+R'!$A$1:$A$182,0),MATCH('import-vte detail'!I7001,'[1]Budget B+R'!$A$1:$M$1,0))&gt;0,INDEX('[1]Budget B+R'!$A$1:$M$182,MATCH('import-vte detail'!A7001,'[1]Budget B+R'!$A$1:$A$182,0),MATCH('import-vte detail'!I7001,'[1]Budget B+R'!$A$1:$M$1,0)),0)</f>
        <v>588</v>
      </c>
      <c r="G7001" s="17">
        <f>+IF(INDEX('[1]Budget B+R'!$A$1:$M$182,MATCH('import-vte detail'!A7001,'[1]Budget B+R'!$A$1:$A$182,0),MATCH('import-vte detail'!I7001,'[1]Budget B+R'!$A$1:$M$1,0))&lt;0,INDEX('[1]Budget B+R'!$A$1:$M$182,MATCH('import-vte detail'!A7001,'[1]Budget B+R'!$A$1:$A$182,0),MATCH('import-vte detail'!I7001,'[1]Budget B+R'!$A$1:$M$1,0))*-1,0)</f>
        <v>0</v>
      </c>
      <c r="H7001" s="17"/>
      <c r="I7001">
        <v>4</v>
      </c>
      <c r="J7001" s="6">
        <f t="shared" si="109"/>
        <v>588</v>
      </c>
      <c r="K7001" t="s">
        <v>395</v>
      </c>
    </row>
    <row r="7002" spans="1:11" hidden="1" x14ac:dyDescent="0.25">
      <c r="A7002" s="16">
        <v>63200</v>
      </c>
      <c r="B7002" s="16" t="s">
        <v>864</v>
      </c>
      <c r="C7002" s="16" t="s">
        <v>882</v>
      </c>
      <c r="D7002" s="16" t="s">
        <v>399</v>
      </c>
      <c r="E7002" s="16" t="s">
        <v>394</v>
      </c>
      <c r="F7002" s="17">
        <f>+IF(INDEX('[1]Budget B+R'!$A$1:$M$182,MATCH('import-vte detail'!A7002,'[1]Budget B+R'!$A$1:$A$182,0),MATCH('import-vte detail'!I7002,'[1]Budget B+R'!$A$1:$M$1,0))&gt;0,INDEX('[1]Budget B+R'!$A$1:$M$182,MATCH('import-vte detail'!A7002,'[1]Budget B+R'!$A$1:$A$182,0),MATCH('import-vte detail'!I7002,'[1]Budget B+R'!$A$1:$M$1,0)),0)</f>
        <v>589</v>
      </c>
      <c r="G7002" s="17">
        <f>+IF(INDEX('[1]Budget B+R'!$A$1:$M$182,MATCH('import-vte detail'!A7002,'[1]Budget B+R'!$A$1:$A$182,0),MATCH('import-vte detail'!I7002,'[1]Budget B+R'!$A$1:$M$1,0))&lt;0,INDEX('[1]Budget B+R'!$A$1:$M$182,MATCH('import-vte detail'!A7002,'[1]Budget B+R'!$A$1:$A$182,0),MATCH('import-vte detail'!I7002,'[1]Budget B+R'!$A$1:$M$1,0))*-1,0)</f>
        <v>0</v>
      </c>
      <c r="H7002" s="17"/>
      <c r="I7002">
        <v>5</v>
      </c>
      <c r="J7002" s="6">
        <f t="shared" si="109"/>
        <v>589</v>
      </c>
      <c r="K7002" t="s">
        <v>395</v>
      </c>
    </row>
    <row r="7003" spans="1:11" hidden="1" x14ac:dyDescent="0.25">
      <c r="A7003" s="16">
        <v>63200</v>
      </c>
      <c r="B7003" s="16" t="s">
        <v>864</v>
      </c>
      <c r="C7003" s="16" t="s">
        <v>882</v>
      </c>
      <c r="D7003" s="16" t="s">
        <v>400</v>
      </c>
      <c r="E7003" s="16" t="s">
        <v>394</v>
      </c>
      <c r="F7003" s="17">
        <f>+IF(INDEX('[1]Budget B+R'!$A$1:$M$182,MATCH('import-vte detail'!A7003,'[1]Budget B+R'!$A$1:$A$182,0),MATCH('import-vte detail'!I7003,'[1]Budget B+R'!$A$1:$M$1,0))&gt;0,INDEX('[1]Budget B+R'!$A$1:$M$182,MATCH('import-vte detail'!A7003,'[1]Budget B+R'!$A$1:$A$182,0),MATCH('import-vte detail'!I7003,'[1]Budget B+R'!$A$1:$M$1,0)),0)</f>
        <v>589</v>
      </c>
      <c r="G7003" s="17">
        <f>+IF(INDEX('[1]Budget B+R'!$A$1:$M$182,MATCH('import-vte detail'!A7003,'[1]Budget B+R'!$A$1:$A$182,0),MATCH('import-vte detail'!I7003,'[1]Budget B+R'!$A$1:$M$1,0))&lt;0,INDEX('[1]Budget B+R'!$A$1:$M$182,MATCH('import-vte detail'!A7003,'[1]Budget B+R'!$A$1:$A$182,0),MATCH('import-vte detail'!I7003,'[1]Budget B+R'!$A$1:$M$1,0))*-1,0)</f>
        <v>0</v>
      </c>
      <c r="H7003" s="17"/>
      <c r="I7003">
        <v>6</v>
      </c>
      <c r="J7003" s="6">
        <f t="shared" si="109"/>
        <v>589</v>
      </c>
      <c r="K7003" t="s">
        <v>395</v>
      </c>
    </row>
    <row r="7004" spans="1:11" hidden="1" x14ac:dyDescent="0.25">
      <c r="A7004" s="16">
        <v>63200</v>
      </c>
      <c r="B7004" s="16" t="s">
        <v>864</v>
      </c>
      <c r="C7004" s="16" t="s">
        <v>882</v>
      </c>
      <c r="D7004" s="16" t="s">
        <v>401</v>
      </c>
      <c r="E7004" s="16" t="s">
        <v>394</v>
      </c>
      <c r="F7004" s="17">
        <f>+IF(INDEX('[1]Budget B+R'!$A$1:$M$182,MATCH('import-vte detail'!A7004,'[1]Budget B+R'!$A$1:$A$182,0),MATCH('import-vte detail'!I7004,'[1]Budget B+R'!$A$1:$M$1,0))&gt;0,INDEX('[1]Budget B+R'!$A$1:$M$182,MATCH('import-vte detail'!A7004,'[1]Budget B+R'!$A$1:$A$182,0),MATCH('import-vte detail'!I7004,'[1]Budget B+R'!$A$1:$M$1,0)),0)</f>
        <v>588</v>
      </c>
      <c r="G7004" s="17">
        <f>+IF(INDEX('[1]Budget B+R'!$A$1:$M$182,MATCH('import-vte detail'!A7004,'[1]Budget B+R'!$A$1:$A$182,0),MATCH('import-vte detail'!I7004,'[1]Budget B+R'!$A$1:$M$1,0))&lt;0,INDEX('[1]Budget B+R'!$A$1:$M$182,MATCH('import-vte detail'!A7004,'[1]Budget B+R'!$A$1:$A$182,0),MATCH('import-vte detail'!I7004,'[1]Budget B+R'!$A$1:$M$1,0))*-1,0)</f>
        <v>0</v>
      </c>
      <c r="H7004" s="17"/>
      <c r="I7004">
        <v>7</v>
      </c>
      <c r="J7004" s="6">
        <f t="shared" si="109"/>
        <v>588</v>
      </c>
      <c r="K7004" t="s">
        <v>395</v>
      </c>
    </row>
    <row r="7005" spans="1:11" hidden="1" x14ac:dyDescent="0.25">
      <c r="A7005" s="16">
        <v>63200</v>
      </c>
      <c r="B7005" s="16" t="s">
        <v>864</v>
      </c>
      <c r="C7005" s="16" t="s">
        <v>882</v>
      </c>
      <c r="D7005" s="16" t="s">
        <v>402</v>
      </c>
      <c r="E7005" s="16" t="s">
        <v>394</v>
      </c>
      <c r="F7005" s="17">
        <f>+IF(INDEX('[1]Budget B+R'!$A$1:$M$182,MATCH('import-vte detail'!A7005,'[1]Budget B+R'!$A$1:$A$182,0),MATCH('import-vte detail'!I7005,'[1]Budget B+R'!$A$1:$M$1,0))&gt;0,INDEX('[1]Budget B+R'!$A$1:$M$182,MATCH('import-vte detail'!A7005,'[1]Budget B+R'!$A$1:$A$182,0),MATCH('import-vte detail'!I7005,'[1]Budget B+R'!$A$1:$M$1,0)),0)</f>
        <v>589</v>
      </c>
      <c r="G7005" s="17">
        <f>+IF(INDEX('[1]Budget B+R'!$A$1:$M$182,MATCH('import-vte detail'!A7005,'[1]Budget B+R'!$A$1:$A$182,0),MATCH('import-vte detail'!I7005,'[1]Budget B+R'!$A$1:$M$1,0))&lt;0,INDEX('[1]Budget B+R'!$A$1:$M$182,MATCH('import-vte detail'!A7005,'[1]Budget B+R'!$A$1:$A$182,0),MATCH('import-vte detail'!I7005,'[1]Budget B+R'!$A$1:$M$1,0))*-1,0)</f>
        <v>0</v>
      </c>
      <c r="H7005" s="17"/>
      <c r="I7005">
        <v>8</v>
      </c>
      <c r="J7005" s="6">
        <f t="shared" si="109"/>
        <v>589</v>
      </c>
      <c r="K7005" t="s">
        <v>395</v>
      </c>
    </row>
    <row r="7006" spans="1:11" hidden="1" x14ac:dyDescent="0.25">
      <c r="A7006" s="16">
        <v>63200</v>
      </c>
      <c r="B7006" s="16" t="s">
        <v>864</v>
      </c>
      <c r="C7006" s="16" t="s">
        <v>882</v>
      </c>
      <c r="D7006" s="16" t="s">
        <v>403</v>
      </c>
      <c r="E7006" s="16" t="s">
        <v>394</v>
      </c>
      <c r="F7006" s="17">
        <f>+IF(INDEX('[1]Budget B+R'!$A$1:$M$182,MATCH('import-vte detail'!A7006,'[1]Budget B+R'!$A$1:$A$182,0),MATCH('import-vte detail'!I7006,'[1]Budget B+R'!$A$1:$M$1,0))&gt;0,INDEX('[1]Budget B+R'!$A$1:$M$182,MATCH('import-vte detail'!A7006,'[1]Budget B+R'!$A$1:$A$182,0),MATCH('import-vte detail'!I7006,'[1]Budget B+R'!$A$1:$M$1,0)),0)</f>
        <v>588</v>
      </c>
      <c r="G7006" s="17">
        <f>+IF(INDEX('[1]Budget B+R'!$A$1:$M$182,MATCH('import-vte detail'!A7006,'[1]Budget B+R'!$A$1:$A$182,0),MATCH('import-vte detail'!I7006,'[1]Budget B+R'!$A$1:$M$1,0))&lt;0,INDEX('[1]Budget B+R'!$A$1:$M$182,MATCH('import-vte detail'!A7006,'[1]Budget B+R'!$A$1:$A$182,0),MATCH('import-vte detail'!I7006,'[1]Budget B+R'!$A$1:$M$1,0))*-1,0)</f>
        <v>0</v>
      </c>
      <c r="H7006" s="17"/>
      <c r="I7006">
        <v>9</v>
      </c>
      <c r="J7006" s="6">
        <f t="shared" si="109"/>
        <v>588</v>
      </c>
      <c r="K7006" t="s">
        <v>395</v>
      </c>
    </row>
    <row r="7007" spans="1:11" hidden="1" x14ac:dyDescent="0.25">
      <c r="A7007" s="16">
        <v>63200</v>
      </c>
      <c r="B7007" s="16" t="s">
        <v>864</v>
      </c>
      <c r="C7007" s="16" t="s">
        <v>882</v>
      </c>
      <c r="D7007" s="16" t="s">
        <v>404</v>
      </c>
      <c r="E7007" s="16" t="s">
        <v>394</v>
      </c>
      <c r="F7007" s="17">
        <f>+IF(INDEX('[1]Budget B+R'!$A$1:$M$182,MATCH('import-vte detail'!A7007,'[1]Budget B+R'!$A$1:$A$182,0),MATCH('import-vte detail'!I7007,'[1]Budget B+R'!$A$1:$M$1,0))&gt;0,INDEX('[1]Budget B+R'!$A$1:$M$182,MATCH('import-vte detail'!A7007,'[1]Budget B+R'!$A$1:$A$182,0),MATCH('import-vte detail'!I7007,'[1]Budget B+R'!$A$1:$M$1,0)),0)</f>
        <v>589</v>
      </c>
      <c r="G7007" s="17">
        <f>+IF(INDEX('[1]Budget B+R'!$A$1:$M$182,MATCH('import-vte detail'!A7007,'[1]Budget B+R'!$A$1:$A$182,0),MATCH('import-vte detail'!I7007,'[1]Budget B+R'!$A$1:$M$1,0))&lt;0,INDEX('[1]Budget B+R'!$A$1:$M$182,MATCH('import-vte detail'!A7007,'[1]Budget B+R'!$A$1:$A$182,0),MATCH('import-vte detail'!I7007,'[1]Budget B+R'!$A$1:$M$1,0))*-1,0)</f>
        <v>0</v>
      </c>
      <c r="H7007" s="17"/>
      <c r="I7007">
        <v>10</v>
      </c>
      <c r="J7007" s="6">
        <f t="shared" si="109"/>
        <v>589</v>
      </c>
      <c r="K7007" t="s">
        <v>395</v>
      </c>
    </row>
    <row r="7008" spans="1:11" hidden="1" x14ac:dyDescent="0.25">
      <c r="A7008" s="16">
        <v>63200</v>
      </c>
      <c r="B7008" s="16" t="s">
        <v>864</v>
      </c>
      <c r="C7008" s="16" t="s">
        <v>882</v>
      </c>
      <c r="D7008" s="16" t="s">
        <v>405</v>
      </c>
      <c r="E7008" s="16" t="s">
        <v>394</v>
      </c>
      <c r="F7008" s="17">
        <f>+IF(INDEX('[1]Budget B+R'!$A$1:$M$182,MATCH('import-vte detail'!A7008,'[1]Budget B+R'!$A$1:$A$182,0),MATCH('import-vte detail'!I7008,'[1]Budget B+R'!$A$1:$M$1,0))&gt;0,INDEX('[1]Budget B+R'!$A$1:$M$182,MATCH('import-vte detail'!A7008,'[1]Budget B+R'!$A$1:$A$182,0),MATCH('import-vte detail'!I7008,'[1]Budget B+R'!$A$1:$M$1,0)),0)</f>
        <v>588</v>
      </c>
      <c r="G7008" s="17">
        <f>+IF(INDEX('[1]Budget B+R'!$A$1:$M$182,MATCH('import-vte detail'!A7008,'[1]Budget B+R'!$A$1:$A$182,0),MATCH('import-vte detail'!I7008,'[1]Budget B+R'!$A$1:$M$1,0))&lt;0,INDEX('[1]Budget B+R'!$A$1:$M$182,MATCH('import-vte detail'!A7008,'[1]Budget B+R'!$A$1:$A$182,0),MATCH('import-vte detail'!I7008,'[1]Budget B+R'!$A$1:$M$1,0))*-1,0)</f>
        <v>0</v>
      </c>
      <c r="H7008" s="17"/>
      <c r="I7008">
        <v>11</v>
      </c>
      <c r="J7008" s="6">
        <f t="shared" si="109"/>
        <v>588</v>
      </c>
      <c r="K7008" t="s">
        <v>395</v>
      </c>
    </row>
    <row r="7009" spans="1:11" hidden="1" x14ac:dyDescent="0.25">
      <c r="A7009" s="16">
        <v>63200</v>
      </c>
      <c r="B7009" s="16" t="s">
        <v>864</v>
      </c>
      <c r="C7009" s="16" t="s">
        <v>882</v>
      </c>
      <c r="D7009" s="16" t="s">
        <v>406</v>
      </c>
      <c r="E7009" s="16" t="s">
        <v>394</v>
      </c>
      <c r="F7009" s="17">
        <f>+IF(INDEX('[1]Budget B+R'!$A$1:$M$182,MATCH('import-vte detail'!A7009,'[1]Budget B+R'!$A$1:$A$182,0),MATCH('import-vte detail'!I7009,'[1]Budget B+R'!$A$1:$M$1,0))&gt;0,INDEX('[1]Budget B+R'!$A$1:$M$182,MATCH('import-vte detail'!A7009,'[1]Budget B+R'!$A$1:$A$182,0),MATCH('import-vte detail'!I7009,'[1]Budget B+R'!$A$1:$M$1,0)),0)</f>
        <v>589</v>
      </c>
      <c r="G7009" s="17">
        <f>+IF(INDEX('[1]Budget B+R'!$A$1:$M$182,MATCH('import-vte detail'!A7009,'[1]Budget B+R'!$A$1:$A$182,0),MATCH('import-vte detail'!I7009,'[1]Budget B+R'!$A$1:$M$1,0))&lt;0,INDEX('[1]Budget B+R'!$A$1:$M$182,MATCH('import-vte detail'!A7009,'[1]Budget B+R'!$A$1:$A$182,0),MATCH('import-vte detail'!I7009,'[1]Budget B+R'!$A$1:$M$1,0))*-1,0)</f>
        <v>0</v>
      </c>
      <c r="H7009" s="17"/>
      <c r="I7009">
        <v>12</v>
      </c>
      <c r="J7009" s="6">
        <f t="shared" si="109"/>
        <v>589</v>
      </c>
      <c r="K7009" t="s">
        <v>395</v>
      </c>
    </row>
    <row r="7010" spans="1:11" hidden="1" x14ac:dyDescent="0.25">
      <c r="A7010" s="18">
        <v>63500</v>
      </c>
      <c r="B7010" s="16" t="s">
        <v>864</v>
      </c>
      <c r="C7010" s="16" t="s">
        <v>882</v>
      </c>
      <c r="D7010" s="16" t="s">
        <v>393</v>
      </c>
      <c r="E7010" s="16" t="s">
        <v>394</v>
      </c>
      <c r="F7010" s="17">
        <f>+IF(INDEX('[1]Budget B+R'!$A$1:$M$182,MATCH('import-vte detail'!A7010,'[1]Budget B+R'!$A$1:$A$182,0),MATCH('import-vte detail'!I7010,'[1]Budget B+R'!$A$1:$M$1,0))&gt;0,INDEX('[1]Budget B+R'!$A$1:$M$182,MATCH('import-vte detail'!A7010,'[1]Budget B+R'!$A$1:$A$182,0),MATCH('import-vte detail'!I7010,'[1]Budget B+R'!$A$1:$M$1,0)),0)</f>
        <v>908</v>
      </c>
      <c r="G7010" s="17">
        <f>+IF(INDEX('[1]Budget B+R'!$A$1:$M$182,MATCH('import-vte detail'!A7010,'[1]Budget B+R'!$A$1:$A$182,0),MATCH('import-vte detail'!I7010,'[1]Budget B+R'!$A$1:$M$1,0))&lt;0,INDEX('[1]Budget B+R'!$A$1:$M$182,MATCH('import-vte detail'!A7010,'[1]Budget B+R'!$A$1:$A$182,0),MATCH('import-vte detail'!I7010,'[1]Budget B+R'!$A$1:$M$1,0))*-1,0)</f>
        <v>0</v>
      </c>
      <c r="H7010" s="17"/>
      <c r="I7010">
        <v>1</v>
      </c>
      <c r="J7010" s="6">
        <f t="shared" si="109"/>
        <v>908</v>
      </c>
      <c r="K7010" t="s">
        <v>395</v>
      </c>
    </row>
    <row r="7011" spans="1:11" hidden="1" x14ac:dyDescent="0.25">
      <c r="A7011" s="16">
        <v>63500</v>
      </c>
      <c r="B7011" s="16" t="s">
        <v>864</v>
      </c>
      <c r="C7011" s="16" t="s">
        <v>882</v>
      </c>
      <c r="D7011" s="16" t="s">
        <v>396</v>
      </c>
      <c r="E7011" s="16" t="s">
        <v>394</v>
      </c>
      <c r="F7011" s="17">
        <f>+IF(INDEX('[1]Budget B+R'!$A$1:$M$182,MATCH('import-vte detail'!A7011,'[1]Budget B+R'!$A$1:$A$182,0),MATCH('import-vte detail'!I7011,'[1]Budget B+R'!$A$1:$M$1,0))&gt;0,INDEX('[1]Budget B+R'!$A$1:$M$182,MATCH('import-vte detail'!A7011,'[1]Budget B+R'!$A$1:$A$182,0),MATCH('import-vte detail'!I7011,'[1]Budget B+R'!$A$1:$M$1,0)),0)</f>
        <v>909</v>
      </c>
      <c r="G7011" s="17">
        <f>+IF(INDEX('[1]Budget B+R'!$A$1:$M$182,MATCH('import-vte detail'!A7011,'[1]Budget B+R'!$A$1:$A$182,0),MATCH('import-vte detail'!I7011,'[1]Budget B+R'!$A$1:$M$1,0))&lt;0,INDEX('[1]Budget B+R'!$A$1:$M$182,MATCH('import-vte detail'!A7011,'[1]Budget B+R'!$A$1:$A$182,0),MATCH('import-vte detail'!I7011,'[1]Budget B+R'!$A$1:$M$1,0))*-1,0)</f>
        <v>0</v>
      </c>
      <c r="H7011" s="17"/>
      <c r="I7011">
        <v>2</v>
      </c>
      <c r="J7011" s="6">
        <f t="shared" si="109"/>
        <v>909</v>
      </c>
      <c r="K7011" t="s">
        <v>395</v>
      </c>
    </row>
    <row r="7012" spans="1:11" hidden="1" x14ac:dyDescent="0.25">
      <c r="A7012" s="16">
        <v>63500</v>
      </c>
      <c r="B7012" s="16" t="s">
        <v>864</v>
      </c>
      <c r="C7012" s="16" t="s">
        <v>882</v>
      </c>
      <c r="D7012" s="16" t="s">
        <v>397</v>
      </c>
      <c r="E7012" s="16" t="s">
        <v>394</v>
      </c>
      <c r="F7012" s="17">
        <f>+IF(INDEX('[1]Budget B+R'!$A$1:$M$182,MATCH('import-vte detail'!A7012,'[1]Budget B+R'!$A$1:$A$182,0),MATCH('import-vte detail'!I7012,'[1]Budget B+R'!$A$1:$M$1,0))&gt;0,INDEX('[1]Budget B+R'!$A$1:$M$182,MATCH('import-vte detail'!A7012,'[1]Budget B+R'!$A$1:$A$182,0),MATCH('import-vte detail'!I7012,'[1]Budget B+R'!$A$1:$M$1,0)),0)</f>
        <v>908</v>
      </c>
      <c r="G7012" s="17">
        <f>+IF(INDEX('[1]Budget B+R'!$A$1:$M$182,MATCH('import-vte detail'!A7012,'[1]Budget B+R'!$A$1:$A$182,0),MATCH('import-vte detail'!I7012,'[1]Budget B+R'!$A$1:$M$1,0))&lt;0,INDEX('[1]Budget B+R'!$A$1:$M$182,MATCH('import-vte detail'!A7012,'[1]Budget B+R'!$A$1:$A$182,0),MATCH('import-vte detail'!I7012,'[1]Budget B+R'!$A$1:$M$1,0))*-1,0)</f>
        <v>0</v>
      </c>
      <c r="H7012" s="17"/>
      <c r="I7012">
        <v>3</v>
      </c>
      <c r="J7012" s="6">
        <f t="shared" si="109"/>
        <v>908</v>
      </c>
      <c r="K7012" t="s">
        <v>395</v>
      </c>
    </row>
    <row r="7013" spans="1:11" hidden="1" x14ac:dyDescent="0.25">
      <c r="A7013" s="16">
        <v>63500</v>
      </c>
      <c r="B7013" s="16" t="s">
        <v>864</v>
      </c>
      <c r="C7013" s="16" t="s">
        <v>882</v>
      </c>
      <c r="D7013" s="16" t="s">
        <v>398</v>
      </c>
      <c r="E7013" s="16" t="s">
        <v>394</v>
      </c>
      <c r="F7013" s="17">
        <f>+IF(INDEX('[1]Budget B+R'!$A$1:$M$182,MATCH('import-vte detail'!A7013,'[1]Budget B+R'!$A$1:$A$182,0),MATCH('import-vte detail'!I7013,'[1]Budget B+R'!$A$1:$M$1,0))&gt;0,INDEX('[1]Budget B+R'!$A$1:$M$182,MATCH('import-vte detail'!A7013,'[1]Budget B+R'!$A$1:$A$182,0),MATCH('import-vte detail'!I7013,'[1]Budget B+R'!$A$1:$M$1,0)),0)</f>
        <v>908</v>
      </c>
      <c r="G7013" s="17">
        <f>+IF(INDEX('[1]Budget B+R'!$A$1:$M$182,MATCH('import-vte detail'!A7013,'[1]Budget B+R'!$A$1:$A$182,0),MATCH('import-vte detail'!I7013,'[1]Budget B+R'!$A$1:$M$1,0))&lt;0,INDEX('[1]Budget B+R'!$A$1:$M$182,MATCH('import-vte detail'!A7013,'[1]Budget B+R'!$A$1:$A$182,0),MATCH('import-vte detail'!I7013,'[1]Budget B+R'!$A$1:$M$1,0))*-1,0)</f>
        <v>0</v>
      </c>
      <c r="H7013" s="17"/>
      <c r="I7013">
        <v>4</v>
      </c>
      <c r="J7013" s="6">
        <f t="shared" si="109"/>
        <v>908</v>
      </c>
      <c r="K7013" t="s">
        <v>395</v>
      </c>
    </row>
    <row r="7014" spans="1:11" hidden="1" x14ac:dyDescent="0.25">
      <c r="A7014" s="16">
        <v>63500</v>
      </c>
      <c r="B7014" s="16" t="s">
        <v>864</v>
      </c>
      <c r="C7014" s="16" t="s">
        <v>882</v>
      </c>
      <c r="D7014" s="16" t="s">
        <v>399</v>
      </c>
      <c r="E7014" s="16" t="s">
        <v>394</v>
      </c>
      <c r="F7014" s="17">
        <f>+IF(INDEX('[1]Budget B+R'!$A$1:$M$182,MATCH('import-vte detail'!A7014,'[1]Budget B+R'!$A$1:$A$182,0),MATCH('import-vte detail'!I7014,'[1]Budget B+R'!$A$1:$M$1,0))&gt;0,INDEX('[1]Budget B+R'!$A$1:$M$182,MATCH('import-vte detail'!A7014,'[1]Budget B+R'!$A$1:$A$182,0),MATCH('import-vte detail'!I7014,'[1]Budget B+R'!$A$1:$M$1,0)),0)</f>
        <v>909</v>
      </c>
      <c r="G7014" s="17">
        <f>+IF(INDEX('[1]Budget B+R'!$A$1:$M$182,MATCH('import-vte detail'!A7014,'[1]Budget B+R'!$A$1:$A$182,0),MATCH('import-vte detail'!I7014,'[1]Budget B+R'!$A$1:$M$1,0))&lt;0,INDEX('[1]Budget B+R'!$A$1:$M$182,MATCH('import-vte detail'!A7014,'[1]Budget B+R'!$A$1:$A$182,0),MATCH('import-vte detail'!I7014,'[1]Budget B+R'!$A$1:$M$1,0))*-1,0)</f>
        <v>0</v>
      </c>
      <c r="H7014" s="17"/>
      <c r="I7014">
        <v>5</v>
      </c>
      <c r="J7014" s="6">
        <f t="shared" si="109"/>
        <v>909</v>
      </c>
      <c r="K7014" t="s">
        <v>395</v>
      </c>
    </row>
    <row r="7015" spans="1:11" hidden="1" x14ac:dyDescent="0.25">
      <c r="A7015" s="16">
        <v>63500</v>
      </c>
      <c r="B7015" s="16" t="s">
        <v>864</v>
      </c>
      <c r="C7015" s="16" t="s">
        <v>882</v>
      </c>
      <c r="D7015" s="16" t="s">
        <v>400</v>
      </c>
      <c r="E7015" s="16" t="s">
        <v>394</v>
      </c>
      <c r="F7015" s="17">
        <f>+IF(INDEX('[1]Budget B+R'!$A$1:$M$182,MATCH('import-vte detail'!A7015,'[1]Budget B+R'!$A$1:$A$182,0),MATCH('import-vte detail'!I7015,'[1]Budget B+R'!$A$1:$M$1,0))&gt;0,INDEX('[1]Budget B+R'!$A$1:$M$182,MATCH('import-vte detail'!A7015,'[1]Budget B+R'!$A$1:$A$182,0),MATCH('import-vte detail'!I7015,'[1]Budget B+R'!$A$1:$M$1,0)),0)</f>
        <v>908</v>
      </c>
      <c r="G7015" s="17">
        <f>+IF(INDEX('[1]Budget B+R'!$A$1:$M$182,MATCH('import-vte detail'!A7015,'[1]Budget B+R'!$A$1:$A$182,0),MATCH('import-vte detail'!I7015,'[1]Budget B+R'!$A$1:$M$1,0))&lt;0,INDEX('[1]Budget B+R'!$A$1:$M$182,MATCH('import-vte detail'!A7015,'[1]Budget B+R'!$A$1:$A$182,0),MATCH('import-vte detail'!I7015,'[1]Budget B+R'!$A$1:$M$1,0))*-1,0)</f>
        <v>0</v>
      </c>
      <c r="H7015" s="17"/>
      <c r="I7015">
        <v>6</v>
      </c>
      <c r="J7015" s="6">
        <f t="shared" si="109"/>
        <v>908</v>
      </c>
      <c r="K7015" t="s">
        <v>395</v>
      </c>
    </row>
    <row r="7016" spans="1:11" hidden="1" x14ac:dyDescent="0.25">
      <c r="A7016" s="16">
        <v>63500</v>
      </c>
      <c r="B7016" s="16" t="s">
        <v>864</v>
      </c>
      <c r="C7016" s="16" t="s">
        <v>882</v>
      </c>
      <c r="D7016" s="16" t="s">
        <v>401</v>
      </c>
      <c r="E7016" s="16" t="s">
        <v>394</v>
      </c>
      <c r="F7016" s="17">
        <f>+IF(INDEX('[1]Budget B+R'!$A$1:$M$182,MATCH('import-vte detail'!A7016,'[1]Budget B+R'!$A$1:$A$182,0),MATCH('import-vte detail'!I7016,'[1]Budget B+R'!$A$1:$M$1,0))&gt;0,INDEX('[1]Budget B+R'!$A$1:$M$182,MATCH('import-vte detail'!A7016,'[1]Budget B+R'!$A$1:$A$182,0),MATCH('import-vte detail'!I7016,'[1]Budget B+R'!$A$1:$M$1,0)),0)</f>
        <v>908</v>
      </c>
      <c r="G7016" s="17">
        <f>+IF(INDEX('[1]Budget B+R'!$A$1:$M$182,MATCH('import-vte detail'!A7016,'[1]Budget B+R'!$A$1:$A$182,0),MATCH('import-vte detail'!I7016,'[1]Budget B+R'!$A$1:$M$1,0))&lt;0,INDEX('[1]Budget B+R'!$A$1:$M$182,MATCH('import-vte detail'!A7016,'[1]Budget B+R'!$A$1:$A$182,0),MATCH('import-vte detail'!I7016,'[1]Budget B+R'!$A$1:$M$1,0))*-1,0)</f>
        <v>0</v>
      </c>
      <c r="H7016" s="17"/>
      <c r="I7016">
        <v>7</v>
      </c>
      <c r="J7016" s="6">
        <f t="shared" si="109"/>
        <v>908</v>
      </c>
      <c r="K7016" t="s">
        <v>395</v>
      </c>
    </row>
    <row r="7017" spans="1:11" hidden="1" x14ac:dyDescent="0.25">
      <c r="A7017" s="16">
        <v>63500</v>
      </c>
      <c r="B7017" s="16" t="s">
        <v>864</v>
      </c>
      <c r="C7017" s="16" t="s">
        <v>882</v>
      </c>
      <c r="D7017" s="16" t="s">
        <v>402</v>
      </c>
      <c r="E7017" s="16" t="s">
        <v>394</v>
      </c>
      <c r="F7017" s="17">
        <f>+IF(INDEX('[1]Budget B+R'!$A$1:$M$182,MATCH('import-vte detail'!A7017,'[1]Budget B+R'!$A$1:$A$182,0),MATCH('import-vte detail'!I7017,'[1]Budget B+R'!$A$1:$M$1,0))&gt;0,INDEX('[1]Budget B+R'!$A$1:$M$182,MATCH('import-vte detail'!A7017,'[1]Budget B+R'!$A$1:$A$182,0),MATCH('import-vte detail'!I7017,'[1]Budget B+R'!$A$1:$M$1,0)),0)</f>
        <v>909</v>
      </c>
      <c r="G7017" s="17">
        <f>+IF(INDEX('[1]Budget B+R'!$A$1:$M$182,MATCH('import-vte detail'!A7017,'[1]Budget B+R'!$A$1:$A$182,0),MATCH('import-vte detail'!I7017,'[1]Budget B+R'!$A$1:$M$1,0))&lt;0,INDEX('[1]Budget B+R'!$A$1:$M$182,MATCH('import-vte detail'!A7017,'[1]Budget B+R'!$A$1:$A$182,0),MATCH('import-vte detail'!I7017,'[1]Budget B+R'!$A$1:$M$1,0))*-1,0)</f>
        <v>0</v>
      </c>
      <c r="H7017" s="17"/>
      <c r="I7017">
        <v>8</v>
      </c>
      <c r="J7017" s="6">
        <f t="shared" si="109"/>
        <v>909</v>
      </c>
      <c r="K7017" t="s">
        <v>395</v>
      </c>
    </row>
    <row r="7018" spans="1:11" hidden="1" x14ac:dyDescent="0.25">
      <c r="A7018" s="16">
        <v>63500</v>
      </c>
      <c r="B7018" s="16" t="s">
        <v>864</v>
      </c>
      <c r="C7018" s="16" t="s">
        <v>882</v>
      </c>
      <c r="D7018" s="16" t="s">
        <v>403</v>
      </c>
      <c r="E7018" s="16" t="s">
        <v>394</v>
      </c>
      <c r="F7018" s="17">
        <f>+IF(INDEX('[1]Budget B+R'!$A$1:$M$182,MATCH('import-vte detail'!A7018,'[1]Budget B+R'!$A$1:$A$182,0),MATCH('import-vte detail'!I7018,'[1]Budget B+R'!$A$1:$M$1,0))&gt;0,INDEX('[1]Budget B+R'!$A$1:$M$182,MATCH('import-vte detail'!A7018,'[1]Budget B+R'!$A$1:$A$182,0),MATCH('import-vte detail'!I7018,'[1]Budget B+R'!$A$1:$M$1,0)),0)</f>
        <v>908</v>
      </c>
      <c r="G7018" s="17">
        <f>+IF(INDEX('[1]Budget B+R'!$A$1:$M$182,MATCH('import-vte detail'!A7018,'[1]Budget B+R'!$A$1:$A$182,0),MATCH('import-vte detail'!I7018,'[1]Budget B+R'!$A$1:$M$1,0))&lt;0,INDEX('[1]Budget B+R'!$A$1:$M$182,MATCH('import-vte detail'!A7018,'[1]Budget B+R'!$A$1:$A$182,0),MATCH('import-vte detail'!I7018,'[1]Budget B+R'!$A$1:$M$1,0))*-1,0)</f>
        <v>0</v>
      </c>
      <c r="H7018" s="17"/>
      <c r="I7018">
        <v>9</v>
      </c>
      <c r="J7018" s="6">
        <f t="shared" si="109"/>
        <v>908</v>
      </c>
      <c r="K7018" t="s">
        <v>395</v>
      </c>
    </row>
    <row r="7019" spans="1:11" hidden="1" x14ac:dyDescent="0.25">
      <c r="A7019" s="16">
        <v>63500</v>
      </c>
      <c r="B7019" s="16" t="s">
        <v>864</v>
      </c>
      <c r="C7019" s="16" t="s">
        <v>882</v>
      </c>
      <c r="D7019" s="16" t="s">
        <v>404</v>
      </c>
      <c r="E7019" s="16" t="s">
        <v>394</v>
      </c>
      <c r="F7019" s="17">
        <f>+IF(INDEX('[1]Budget B+R'!$A$1:$M$182,MATCH('import-vte detail'!A7019,'[1]Budget B+R'!$A$1:$A$182,0),MATCH('import-vte detail'!I7019,'[1]Budget B+R'!$A$1:$M$1,0))&gt;0,INDEX('[1]Budget B+R'!$A$1:$M$182,MATCH('import-vte detail'!A7019,'[1]Budget B+R'!$A$1:$A$182,0),MATCH('import-vte detail'!I7019,'[1]Budget B+R'!$A$1:$M$1,0)),0)</f>
        <v>908</v>
      </c>
      <c r="G7019" s="17">
        <f>+IF(INDEX('[1]Budget B+R'!$A$1:$M$182,MATCH('import-vte detail'!A7019,'[1]Budget B+R'!$A$1:$A$182,0),MATCH('import-vte detail'!I7019,'[1]Budget B+R'!$A$1:$M$1,0))&lt;0,INDEX('[1]Budget B+R'!$A$1:$M$182,MATCH('import-vte detail'!A7019,'[1]Budget B+R'!$A$1:$A$182,0),MATCH('import-vte detail'!I7019,'[1]Budget B+R'!$A$1:$M$1,0))*-1,0)</f>
        <v>0</v>
      </c>
      <c r="H7019" s="17"/>
      <c r="I7019">
        <v>10</v>
      </c>
      <c r="J7019" s="6">
        <f t="shared" si="109"/>
        <v>908</v>
      </c>
      <c r="K7019" t="s">
        <v>395</v>
      </c>
    </row>
    <row r="7020" spans="1:11" hidden="1" x14ac:dyDescent="0.25">
      <c r="A7020" s="16">
        <v>63500</v>
      </c>
      <c r="B7020" s="16" t="s">
        <v>864</v>
      </c>
      <c r="C7020" s="16" t="s">
        <v>882</v>
      </c>
      <c r="D7020" s="16" t="s">
        <v>405</v>
      </c>
      <c r="E7020" s="16" t="s">
        <v>394</v>
      </c>
      <c r="F7020" s="17">
        <f>+IF(INDEX('[1]Budget B+R'!$A$1:$M$182,MATCH('import-vte detail'!A7020,'[1]Budget B+R'!$A$1:$A$182,0),MATCH('import-vte detail'!I7020,'[1]Budget B+R'!$A$1:$M$1,0))&gt;0,INDEX('[1]Budget B+R'!$A$1:$M$182,MATCH('import-vte detail'!A7020,'[1]Budget B+R'!$A$1:$A$182,0),MATCH('import-vte detail'!I7020,'[1]Budget B+R'!$A$1:$M$1,0)),0)</f>
        <v>909</v>
      </c>
      <c r="G7020" s="17">
        <f>+IF(INDEX('[1]Budget B+R'!$A$1:$M$182,MATCH('import-vte detail'!A7020,'[1]Budget B+R'!$A$1:$A$182,0),MATCH('import-vte detail'!I7020,'[1]Budget B+R'!$A$1:$M$1,0))&lt;0,INDEX('[1]Budget B+R'!$A$1:$M$182,MATCH('import-vte detail'!A7020,'[1]Budget B+R'!$A$1:$A$182,0),MATCH('import-vte detail'!I7020,'[1]Budget B+R'!$A$1:$M$1,0))*-1,0)</f>
        <v>0</v>
      </c>
      <c r="H7020" s="17"/>
      <c r="I7020">
        <v>11</v>
      </c>
      <c r="J7020" s="6">
        <f t="shared" si="109"/>
        <v>909</v>
      </c>
      <c r="K7020" t="s">
        <v>395</v>
      </c>
    </row>
    <row r="7021" spans="1:11" hidden="1" x14ac:dyDescent="0.25">
      <c r="A7021" s="16">
        <v>63500</v>
      </c>
      <c r="B7021" s="16" t="s">
        <v>864</v>
      </c>
      <c r="C7021" s="16" t="s">
        <v>882</v>
      </c>
      <c r="D7021" s="16" t="s">
        <v>406</v>
      </c>
      <c r="E7021" s="16" t="s">
        <v>394</v>
      </c>
      <c r="F7021" s="17">
        <f>+IF(INDEX('[1]Budget B+R'!$A$1:$M$182,MATCH('import-vte detail'!A7021,'[1]Budget B+R'!$A$1:$A$182,0),MATCH('import-vte detail'!I7021,'[1]Budget B+R'!$A$1:$M$1,0))&gt;0,INDEX('[1]Budget B+R'!$A$1:$M$182,MATCH('import-vte detail'!A7021,'[1]Budget B+R'!$A$1:$A$182,0),MATCH('import-vte detail'!I7021,'[1]Budget B+R'!$A$1:$M$1,0)),0)</f>
        <v>908</v>
      </c>
      <c r="G7021" s="17">
        <f>+IF(INDEX('[1]Budget B+R'!$A$1:$M$182,MATCH('import-vte detail'!A7021,'[1]Budget B+R'!$A$1:$A$182,0),MATCH('import-vte detail'!I7021,'[1]Budget B+R'!$A$1:$M$1,0))&lt;0,INDEX('[1]Budget B+R'!$A$1:$M$182,MATCH('import-vte detail'!A7021,'[1]Budget B+R'!$A$1:$A$182,0),MATCH('import-vte detail'!I7021,'[1]Budget B+R'!$A$1:$M$1,0))*-1,0)</f>
        <v>0</v>
      </c>
      <c r="H7021" s="17"/>
      <c r="I7021">
        <v>12</v>
      </c>
      <c r="J7021" s="6">
        <f t="shared" si="109"/>
        <v>908</v>
      </c>
      <c r="K7021" t="s">
        <v>395</v>
      </c>
    </row>
    <row r="7022" spans="1:11" hidden="1" x14ac:dyDescent="0.25">
      <c r="A7022" s="18">
        <v>65000</v>
      </c>
      <c r="B7022" s="16" t="s">
        <v>864</v>
      </c>
      <c r="C7022" s="16" t="s">
        <v>883</v>
      </c>
      <c r="D7022" s="16" t="s">
        <v>393</v>
      </c>
      <c r="E7022" s="16" t="s">
        <v>394</v>
      </c>
      <c r="F7022" s="17">
        <f>+IF(INDEX('[1]Budget B+R'!$A$1:$M$182,MATCH('import-vte detail'!A7022,'[1]Budget B+R'!$A$1:$A$182,0),MATCH('import-vte detail'!I7022,'[1]Budget B+R'!$A$1:$M$1,0))&gt;0,INDEX('[1]Budget B+R'!$A$1:$M$182,MATCH('import-vte detail'!A7022,'[1]Budget B+R'!$A$1:$A$182,0),MATCH('import-vte detail'!I7022,'[1]Budget B+R'!$A$1:$M$1,0)),0)</f>
        <v>500</v>
      </c>
      <c r="G7022" s="17">
        <f>+IF(INDEX('[1]Budget B+R'!$A$1:$M$182,MATCH('import-vte detail'!A7022,'[1]Budget B+R'!$A$1:$A$182,0),MATCH('import-vte detail'!I7022,'[1]Budget B+R'!$A$1:$M$1,0))&lt;0,INDEX('[1]Budget B+R'!$A$1:$M$182,MATCH('import-vte detail'!A7022,'[1]Budget B+R'!$A$1:$A$182,0),MATCH('import-vte detail'!I7022,'[1]Budget B+R'!$A$1:$M$1,0))*-1,0)</f>
        <v>0</v>
      </c>
      <c r="H7022" s="17"/>
      <c r="I7022">
        <v>1</v>
      </c>
      <c r="J7022" s="6">
        <f t="shared" si="109"/>
        <v>500</v>
      </c>
      <c r="K7022" t="s">
        <v>395</v>
      </c>
    </row>
    <row r="7023" spans="1:11" hidden="1" x14ac:dyDescent="0.25">
      <c r="A7023" s="16">
        <v>65000</v>
      </c>
      <c r="B7023" s="16" t="s">
        <v>864</v>
      </c>
      <c r="C7023" s="16" t="s">
        <v>883</v>
      </c>
      <c r="D7023" s="16" t="s">
        <v>396</v>
      </c>
      <c r="E7023" s="16" t="s">
        <v>394</v>
      </c>
      <c r="F7023" s="17">
        <f>+IF(INDEX('[1]Budget B+R'!$A$1:$M$182,MATCH('import-vte detail'!A7023,'[1]Budget B+R'!$A$1:$A$182,0),MATCH('import-vte detail'!I7023,'[1]Budget B+R'!$A$1:$M$1,0))&gt;0,INDEX('[1]Budget B+R'!$A$1:$M$182,MATCH('import-vte detail'!A7023,'[1]Budget B+R'!$A$1:$A$182,0),MATCH('import-vte detail'!I7023,'[1]Budget B+R'!$A$1:$M$1,0)),0)</f>
        <v>500</v>
      </c>
      <c r="G7023" s="17">
        <f>+IF(INDEX('[1]Budget B+R'!$A$1:$M$182,MATCH('import-vte detail'!A7023,'[1]Budget B+R'!$A$1:$A$182,0),MATCH('import-vte detail'!I7023,'[1]Budget B+R'!$A$1:$M$1,0))&lt;0,INDEX('[1]Budget B+R'!$A$1:$M$182,MATCH('import-vte detail'!A7023,'[1]Budget B+R'!$A$1:$A$182,0),MATCH('import-vte detail'!I7023,'[1]Budget B+R'!$A$1:$M$1,0))*-1,0)</f>
        <v>0</v>
      </c>
      <c r="H7023" s="17"/>
      <c r="I7023">
        <v>2</v>
      </c>
      <c r="J7023" s="6">
        <f t="shared" si="109"/>
        <v>500</v>
      </c>
      <c r="K7023" t="s">
        <v>395</v>
      </c>
    </row>
    <row r="7024" spans="1:11" hidden="1" x14ac:dyDescent="0.25">
      <c r="A7024" s="16">
        <v>65000</v>
      </c>
      <c r="B7024" s="16" t="s">
        <v>864</v>
      </c>
      <c r="C7024" s="16" t="s">
        <v>883</v>
      </c>
      <c r="D7024" s="16" t="s">
        <v>397</v>
      </c>
      <c r="E7024" s="16" t="s">
        <v>394</v>
      </c>
      <c r="F7024" s="17">
        <f>+IF(INDEX('[1]Budget B+R'!$A$1:$M$182,MATCH('import-vte detail'!A7024,'[1]Budget B+R'!$A$1:$A$182,0),MATCH('import-vte detail'!I7024,'[1]Budget B+R'!$A$1:$M$1,0))&gt;0,INDEX('[1]Budget B+R'!$A$1:$M$182,MATCH('import-vte detail'!A7024,'[1]Budget B+R'!$A$1:$A$182,0),MATCH('import-vte detail'!I7024,'[1]Budget B+R'!$A$1:$M$1,0)),0)</f>
        <v>500</v>
      </c>
      <c r="G7024" s="17">
        <f>+IF(INDEX('[1]Budget B+R'!$A$1:$M$182,MATCH('import-vte detail'!A7024,'[1]Budget B+R'!$A$1:$A$182,0),MATCH('import-vte detail'!I7024,'[1]Budget B+R'!$A$1:$M$1,0))&lt;0,INDEX('[1]Budget B+R'!$A$1:$M$182,MATCH('import-vte detail'!A7024,'[1]Budget B+R'!$A$1:$A$182,0),MATCH('import-vte detail'!I7024,'[1]Budget B+R'!$A$1:$M$1,0))*-1,0)</f>
        <v>0</v>
      </c>
      <c r="H7024" s="17"/>
      <c r="I7024">
        <v>3</v>
      </c>
      <c r="J7024" s="6">
        <f t="shared" si="109"/>
        <v>500</v>
      </c>
      <c r="K7024" t="s">
        <v>395</v>
      </c>
    </row>
    <row r="7025" spans="1:11" hidden="1" x14ac:dyDescent="0.25">
      <c r="A7025" s="16">
        <v>65000</v>
      </c>
      <c r="B7025" s="16" t="s">
        <v>864</v>
      </c>
      <c r="C7025" s="16" t="s">
        <v>883</v>
      </c>
      <c r="D7025" s="16" t="s">
        <v>398</v>
      </c>
      <c r="E7025" s="16" t="s">
        <v>394</v>
      </c>
      <c r="F7025" s="17">
        <f>+IF(INDEX('[1]Budget B+R'!$A$1:$M$182,MATCH('import-vte detail'!A7025,'[1]Budget B+R'!$A$1:$A$182,0),MATCH('import-vte detail'!I7025,'[1]Budget B+R'!$A$1:$M$1,0))&gt;0,INDEX('[1]Budget B+R'!$A$1:$M$182,MATCH('import-vte detail'!A7025,'[1]Budget B+R'!$A$1:$A$182,0),MATCH('import-vte detail'!I7025,'[1]Budget B+R'!$A$1:$M$1,0)),0)</f>
        <v>500</v>
      </c>
      <c r="G7025" s="17">
        <f>+IF(INDEX('[1]Budget B+R'!$A$1:$M$182,MATCH('import-vte detail'!A7025,'[1]Budget B+R'!$A$1:$A$182,0),MATCH('import-vte detail'!I7025,'[1]Budget B+R'!$A$1:$M$1,0))&lt;0,INDEX('[1]Budget B+R'!$A$1:$M$182,MATCH('import-vte detail'!A7025,'[1]Budget B+R'!$A$1:$A$182,0),MATCH('import-vte detail'!I7025,'[1]Budget B+R'!$A$1:$M$1,0))*-1,0)</f>
        <v>0</v>
      </c>
      <c r="H7025" s="17"/>
      <c r="I7025">
        <v>4</v>
      </c>
      <c r="J7025" s="6">
        <f t="shared" si="109"/>
        <v>500</v>
      </c>
      <c r="K7025" t="s">
        <v>395</v>
      </c>
    </row>
    <row r="7026" spans="1:11" hidden="1" x14ac:dyDescent="0.25">
      <c r="A7026" s="16">
        <v>65000</v>
      </c>
      <c r="B7026" s="16" t="s">
        <v>864</v>
      </c>
      <c r="C7026" s="16" t="s">
        <v>883</v>
      </c>
      <c r="D7026" s="16" t="s">
        <v>399</v>
      </c>
      <c r="E7026" s="16" t="s">
        <v>394</v>
      </c>
      <c r="F7026" s="17">
        <f>+IF(INDEX('[1]Budget B+R'!$A$1:$M$182,MATCH('import-vte detail'!A7026,'[1]Budget B+R'!$A$1:$A$182,0),MATCH('import-vte detail'!I7026,'[1]Budget B+R'!$A$1:$M$1,0))&gt;0,INDEX('[1]Budget B+R'!$A$1:$M$182,MATCH('import-vte detail'!A7026,'[1]Budget B+R'!$A$1:$A$182,0),MATCH('import-vte detail'!I7026,'[1]Budget B+R'!$A$1:$M$1,0)),0)</f>
        <v>500</v>
      </c>
      <c r="G7026" s="17">
        <f>+IF(INDEX('[1]Budget B+R'!$A$1:$M$182,MATCH('import-vte detail'!A7026,'[1]Budget B+R'!$A$1:$A$182,0),MATCH('import-vte detail'!I7026,'[1]Budget B+R'!$A$1:$M$1,0))&lt;0,INDEX('[1]Budget B+R'!$A$1:$M$182,MATCH('import-vte detail'!A7026,'[1]Budget B+R'!$A$1:$A$182,0),MATCH('import-vte detail'!I7026,'[1]Budget B+R'!$A$1:$M$1,0))*-1,0)</f>
        <v>0</v>
      </c>
      <c r="H7026" s="17"/>
      <c r="I7026">
        <v>5</v>
      </c>
      <c r="J7026" s="6">
        <f t="shared" si="109"/>
        <v>500</v>
      </c>
      <c r="K7026" t="s">
        <v>395</v>
      </c>
    </row>
    <row r="7027" spans="1:11" hidden="1" x14ac:dyDescent="0.25">
      <c r="A7027" s="16">
        <v>65000</v>
      </c>
      <c r="B7027" s="16" t="s">
        <v>864</v>
      </c>
      <c r="C7027" s="16" t="s">
        <v>883</v>
      </c>
      <c r="D7027" s="16" t="s">
        <v>400</v>
      </c>
      <c r="E7027" s="16" t="s">
        <v>394</v>
      </c>
      <c r="F7027" s="17">
        <f>+IF(INDEX('[1]Budget B+R'!$A$1:$M$182,MATCH('import-vte detail'!A7027,'[1]Budget B+R'!$A$1:$A$182,0),MATCH('import-vte detail'!I7027,'[1]Budget B+R'!$A$1:$M$1,0))&gt;0,INDEX('[1]Budget B+R'!$A$1:$M$182,MATCH('import-vte detail'!A7027,'[1]Budget B+R'!$A$1:$A$182,0),MATCH('import-vte detail'!I7027,'[1]Budget B+R'!$A$1:$M$1,0)),0)</f>
        <v>500</v>
      </c>
      <c r="G7027" s="17">
        <f>+IF(INDEX('[1]Budget B+R'!$A$1:$M$182,MATCH('import-vte detail'!A7027,'[1]Budget B+R'!$A$1:$A$182,0),MATCH('import-vte detail'!I7027,'[1]Budget B+R'!$A$1:$M$1,0))&lt;0,INDEX('[1]Budget B+R'!$A$1:$M$182,MATCH('import-vte detail'!A7027,'[1]Budget B+R'!$A$1:$A$182,0),MATCH('import-vte detail'!I7027,'[1]Budget B+R'!$A$1:$M$1,0))*-1,0)</f>
        <v>0</v>
      </c>
      <c r="H7027" s="17"/>
      <c r="I7027">
        <v>6</v>
      </c>
      <c r="J7027" s="6">
        <f t="shared" si="109"/>
        <v>500</v>
      </c>
      <c r="K7027" t="s">
        <v>395</v>
      </c>
    </row>
    <row r="7028" spans="1:11" hidden="1" x14ac:dyDescent="0.25">
      <c r="A7028" s="16">
        <v>65000</v>
      </c>
      <c r="B7028" s="16" t="s">
        <v>864</v>
      </c>
      <c r="C7028" s="16" t="s">
        <v>883</v>
      </c>
      <c r="D7028" s="16" t="s">
        <v>401</v>
      </c>
      <c r="E7028" s="16" t="s">
        <v>394</v>
      </c>
      <c r="F7028" s="17">
        <f>+IF(INDEX('[1]Budget B+R'!$A$1:$M$182,MATCH('import-vte detail'!A7028,'[1]Budget B+R'!$A$1:$A$182,0),MATCH('import-vte detail'!I7028,'[1]Budget B+R'!$A$1:$M$1,0))&gt;0,INDEX('[1]Budget B+R'!$A$1:$M$182,MATCH('import-vte detail'!A7028,'[1]Budget B+R'!$A$1:$A$182,0),MATCH('import-vte detail'!I7028,'[1]Budget B+R'!$A$1:$M$1,0)),0)</f>
        <v>500</v>
      </c>
      <c r="G7028" s="17">
        <f>+IF(INDEX('[1]Budget B+R'!$A$1:$M$182,MATCH('import-vte detail'!A7028,'[1]Budget B+R'!$A$1:$A$182,0),MATCH('import-vte detail'!I7028,'[1]Budget B+R'!$A$1:$M$1,0))&lt;0,INDEX('[1]Budget B+R'!$A$1:$M$182,MATCH('import-vte detail'!A7028,'[1]Budget B+R'!$A$1:$A$182,0),MATCH('import-vte detail'!I7028,'[1]Budget B+R'!$A$1:$M$1,0))*-1,0)</f>
        <v>0</v>
      </c>
      <c r="H7028" s="17"/>
      <c r="I7028">
        <v>7</v>
      </c>
      <c r="J7028" s="6">
        <f t="shared" si="109"/>
        <v>500</v>
      </c>
      <c r="K7028" t="s">
        <v>395</v>
      </c>
    </row>
    <row r="7029" spans="1:11" hidden="1" x14ac:dyDescent="0.25">
      <c r="A7029" s="16">
        <v>65000</v>
      </c>
      <c r="B7029" s="16" t="s">
        <v>864</v>
      </c>
      <c r="C7029" s="16" t="s">
        <v>883</v>
      </c>
      <c r="D7029" s="16" t="s">
        <v>402</v>
      </c>
      <c r="E7029" s="16" t="s">
        <v>394</v>
      </c>
      <c r="F7029" s="17">
        <f>+IF(INDEX('[1]Budget B+R'!$A$1:$M$182,MATCH('import-vte detail'!A7029,'[1]Budget B+R'!$A$1:$A$182,0),MATCH('import-vte detail'!I7029,'[1]Budget B+R'!$A$1:$M$1,0))&gt;0,INDEX('[1]Budget B+R'!$A$1:$M$182,MATCH('import-vte detail'!A7029,'[1]Budget B+R'!$A$1:$A$182,0),MATCH('import-vte detail'!I7029,'[1]Budget B+R'!$A$1:$M$1,0)),0)</f>
        <v>500</v>
      </c>
      <c r="G7029" s="17">
        <f>+IF(INDEX('[1]Budget B+R'!$A$1:$M$182,MATCH('import-vte detail'!A7029,'[1]Budget B+R'!$A$1:$A$182,0),MATCH('import-vte detail'!I7029,'[1]Budget B+R'!$A$1:$M$1,0))&lt;0,INDEX('[1]Budget B+R'!$A$1:$M$182,MATCH('import-vte detail'!A7029,'[1]Budget B+R'!$A$1:$A$182,0),MATCH('import-vte detail'!I7029,'[1]Budget B+R'!$A$1:$M$1,0))*-1,0)</f>
        <v>0</v>
      </c>
      <c r="H7029" s="17"/>
      <c r="I7029">
        <v>8</v>
      </c>
      <c r="J7029" s="6">
        <f t="shared" si="109"/>
        <v>500</v>
      </c>
      <c r="K7029" t="s">
        <v>395</v>
      </c>
    </row>
    <row r="7030" spans="1:11" hidden="1" x14ac:dyDescent="0.25">
      <c r="A7030" s="16">
        <v>65000</v>
      </c>
      <c r="B7030" s="16" t="s">
        <v>864</v>
      </c>
      <c r="C7030" s="16" t="s">
        <v>883</v>
      </c>
      <c r="D7030" s="16" t="s">
        <v>403</v>
      </c>
      <c r="E7030" s="16" t="s">
        <v>394</v>
      </c>
      <c r="F7030" s="17">
        <f>+IF(INDEX('[1]Budget B+R'!$A$1:$M$182,MATCH('import-vte detail'!A7030,'[1]Budget B+R'!$A$1:$A$182,0),MATCH('import-vte detail'!I7030,'[1]Budget B+R'!$A$1:$M$1,0))&gt;0,INDEX('[1]Budget B+R'!$A$1:$M$182,MATCH('import-vte detail'!A7030,'[1]Budget B+R'!$A$1:$A$182,0),MATCH('import-vte detail'!I7030,'[1]Budget B+R'!$A$1:$M$1,0)),0)</f>
        <v>500</v>
      </c>
      <c r="G7030" s="17">
        <f>+IF(INDEX('[1]Budget B+R'!$A$1:$M$182,MATCH('import-vte detail'!A7030,'[1]Budget B+R'!$A$1:$A$182,0),MATCH('import-vte detail'!I7030,'[1]Budget B+R'!$A$1:$M$1,0))&lt;0,INDEX('[1]Budget B+R'!$A$1:$M$182,MATCH('import-vte detail'!A7030,'[1]Budget B+R'!$A$1:$A$182,0),MATCH('import-vte detail'!I7030,'[1]Budget B+R'!$A$1:$M$1,0))*-1,0)</f>
        <v>0</v>
      </c>
      <c r="H7030" s="17"/>
      <c r="I7030">
        <v>9</v>
      </c>
      <c r="J7030" s="6">
        <f t="shared" si="109"/>
        <v>500</v>
      </c>
      <c r="K7030" t="s">
        <v>395</v>
      </c>
    </row>
    <row r="7031" spans="1:11" hidden="1" x14ac:dyDescent="0.25">
      <c r="A7031" s="16">
        <v>65000</v>
      </c>
      <c r="B7031" s="16" t="s">
        <v>864</v>
      </c>
      <c r="C7031" s="16" t="s">
        <v>883</v>
      </c>
      <c r="D7031" s="16" t="s">
        <v>404</v>
      </c>
      <c r="E7031" s="16" t="s">
        <v>394</v>
      </c>
      <c r="F7031" s="17">
        <f>+IF(INDEX('[1]Budget B+R'!$A$1:$M$182,MATCH('import-vte detail'!A7031,'[1]Budget B+R'!$A$1:$A$182,0),MATCH('import-vte detail'!I7031,'[1]Budget B+R'!$A$1:$M$1,0))&gt;0,INDEX('[1]Budget B+R'!$A$1:$M$182,MATCH('import-vte detail'!A7031,'[1]Budget B+R'!$A$1:$A$182,0),MATCH('import-vte detail'!I7031,'[1]Budget B+R'!$A$1:$M$1,0)),0)</f>
        <v>500</v>
      </c>
      <c r="G7031" s="17">
        <f>+IF(INDEX('[1]Budget B+R'!$A$1:$M$182,MATCH('import-vte detail'!A7031,'[1]Budget B+R'!$A$1:$A$182,0),MATCH('import-vte detail'!I7031,'[1]Budget B+R'!$A$1:$M$1,0))&lt;0,INDEX('[1]Budget B+R'!$A$1:$M$182,MATCH('import-vte detail'!A7031,'[1]Budget B+R'!$A$1:$A$182,0),MATCH('import-vte detail'!I7031,'[1]Budget B+R'!$A$1:$M$1,0))*-1,0)</f>
        <v>0</v>
      </c>
      <c r="H7031" s="17"/>
      <c r="I7031">
        <v>10</v>
      </c>
      <c r="J7031" s="6">
        <f t="shared" si="109"/>
        <v>500</v>
      </c>
      <c r="K7031" t="s">
        <v>395</v>
      </c>
    </row>
    <row r="7032" spans="1:11" hidden="1" x14ac:dyDescent="0.25">
      <c r="A7032" s="16">
        <v>65000</v>
      </c>
      <c r="B7032" s="16" t="s">
        <v>864</v>
      </c>
      <c r="C7032" s="16" t="s">
        <v>883</v>
      </c>
      <c r="D7032" s="16" t="s">
        <v>405</v>
      </c>
      <c r="E7032" s="16" t="s">
        <v>394</v>
      </c>
      <c r="F7032" s="17">
        <f>+IF(INDEX('[1]Budget B+R'!$A$1:$M$182,MATCH('import-vte detail'!A7032,'[1]Budget B+R'!$A$1:$A$182,0),MATCH('import-vte detail'!I7032,'[1]Budget B+R'!$A$1:$M$1,0))&gt;0,INDEX('[1]Budget B+R'!$A$1:$M$182,MATCH('import-vte detail'!A7032,'[1]Budget B+R'!$A$1:$A$182,0),MATCH('import-vte detail'!I7032,'[1]Budget B+R'!$A$1:$M$1,0)),0)</f>
        <v>500</v>
      </c>
      <c r="G7032" s="17">
        <f>+IF(INDEX('[1]Budget B+R'!$A$1:$M$182,MATCH('import-vte detail'!A7032,'[1]Budget B+R'!$A$1:$A$182,0),MATCH('import-vte detail'!I7032,'[1]Budget B+R'!$A$1:$M$1,0))&lt;0,INDEX('[1]Budget B+R'!$A$1:$M$182,MATCH('import-vte detail'!A7032,'[1]Budget B+R'!$A$1:$A$182,0),MATCH('import-vte detail'!I7032,'[1]Budget B+R'!$A$1:$M$1,0))*-1,0)</f>
        <v>0</v>
      </c>
      <c r="H7032" s="17"/>
      <c r="I7032">
        <v>11</v>
      </c>
      <c r="J7032" s="6">
        <f t="shared" si="109"/>
        <v>500</v>
      </c>
      <c r="K7032" t="s">
        <v>395</v>
      </c>
    </row>
    <row r="7033" spans="1:11" hidden="1" x14ac:dyDescent="0.25">
      <c r="A7033" s="16">
        <v>65000</v>
      </c>
      <c r="B7033" s="16" t="s">
        <v>864</v>
      </c>
      <c r="C7033" s="16" t="s">
        <v>883</v>
      </c>
      <c r="D7033" s="16" t="s">
        <v>406</v>
      </c>
      <c r="E7033" s="16" t="s">
        <v>394</v>
      </c>
      <c r="F7033" s="17">
        <f>+IF(INDEX('[1]Budget B+R'!$A$1:$M$182,MATCH('import-vte detail'!A7033,'[1]Budget B+R'!$A$1:$A$182,0),MATCH('import-vte detail'!I7033,'[1]Budget B+R'!$A$1:$M$1,0))&gt;0,INDEX('[1]Budget B+R'!$A$1:$M$182,MATCH('import-vte detail'!A7033,'[1]Budget B+R'!$A$1:$A$182,0),MATCH('import-vte detail'!I7033,'[1]Budget B+R'!$A$1:$M$1,0)),0)</f>
        <v>500</v>
      </c>
      <c r="G7033" s="17">
        <f>+IF(INDEX('[1]Budget B+R'!$A$1:$M$182,MATCH('import-vte detail'!A7033,'[1]Budget B+R'!$A$1:$A$182,0),MATCH('import-vte detail'!I7033,'[1]Budget B+R'!$A$1:$M$1,0))&lt;0,INDEX('[1]Budget B+R'!$A$1:$M$182,MATCH('import-vte detail'!A7033,'[1]Budget B+R'!$A$1:$A$182,0),MATCH('import-vte detail'!I7033,'[1]Budget B+R'!$A$1:$M$1,0))*-1,0)</f>
        <v>0</v>
      </c>
      <c r="H7033" s="17"/>
      <c r="I7033">
        <v>12</v>
      </c>
      <c r="J7033" s="6">
        <f t="shared" si="109"/>
        <v>500</v>
      </c>
      <c r="K7033" t="s">
        <v>395</v>
      </c>
    </row>
    <row r="7034" spans="1:11" hidden="1" x14ac:dyDescent="0.25">
      <c r="A7034" s="18">
        <v>65010</v>
      </c>
      <c r="B7034" s="16" t="s">
        <v>864</v>
      </c>
      <c r="C7034" s="16" t="s">
        <v>883</v>
      </c>
      <c r="D7034" s="16" t="s">
        <v>393</v>
      </c>
      <c r="E7034" s="16" t="s">
        <v>394</v>
      </c>
      <c r="F7034" s="17">
        <f>+IF(INDEX('[1]Budget B+R'!$A$1:$M$182,MATCH('import-vte detail'!A7034,'[1]Budget B+R'!$A$1:$A$182,0),MATCH('import-vte detail'!I7034,'[1]Budget B+R'!$A$1:$M$1,0))&gt;0,INDEX('[1]Budget B+R'!$A$1:$M$182,MATCH('import-vte detail'!A7034,'[1]Budget B+R'!$A$1:$A$182,0),MATCH('import-vte detail'!I7034,'[1]Budget B+R'!$A$1:$M$1,0)),0)</f>
        <v>697</v>
      </c>
      <c r="G7034" s="17">
        <f>+IF(INDEX('[1]Budget B+R'!$A$1:$M$182,MATCH('import-vte detail'!A7034,'[1]Budget B+R'!$A$1:$A$182,0),MATCH('import-vte detail'!I7034,'[1]Budget B+R'!$A$1:$M$1,0))&lt;0,INDEX('[1]Budget B+R'!$A$1:$M$182,MATCH('import-vte detail'!A7034,'[1]Budget B+R'!$A$1:$A$182,0),MATCH('import-vte detail'!I7034,'[1]Budget B+R'!$A$1:$M$1,0))*-1,0)</f>
        <v>0</v>
      </c>
      <c r="H7034" s="17"/>
      <c r="I7034">
        <v>1</v>
      </c>
      <c r="J7034" s="6">
        <f t="shared" si="109"/>
        <v>697</v>
      </c>
      <c r="K7034" t="s">
        <v>395</v>
      </c>
    </row>
    <row r="7035" spans="1:11" hidden="1" x14ac:dyDescent="0.25">
      <c r="A7035" s="16">
        <v>65010</v>
      </c>
      <c r="B7035" s="16" t="s">
        <v>864</v>
      </c>
      <c r="C7035" s="16" t="s">
        <v>883</v>
      </c>
      <c r="D7035" s="16" t="s">
        <v>396</v>
      </c>
      <c r="E7035" s="16" t="s">
        <v>394</v>
      </c>
      <c r="F7035" s="17">
        <f>+IF(INDEX('[1]Budget B+R'!$A$1:$M$182,MATCH('import-vte detail'!A7035,'[1]Budget B+R'!$A$1:$A$182,0),MATCH('import-vte detail'!I7035,'[1]Budget B+R'!$A$1:$M$1,0))&gt;0,INDEX('[1]Budget B+R'!$A$1:$M$182,MATCH('import-vte detail'!A7035,'[1]Budget B+R'!$A$1:$A$182,0),MATCH('import-vte detail'!I7035,'[1]Budget B+R'!$A$1:$M$1,0)),0)</f>
        <v>696</v>
      </c>
      <c r="G7035" s="17">
        <f>+IF(INDEX('[1]Budget B+R'!$A$1:$M$182,MATCH('import-vte detail'!A7035,'[1]Budget B+R'!$A$1:$A$182,0),MATCH('import-vte detail'!I7035,'[1]Budget B+R'!$A$1:$M$1,0))&lt;0,INDEX('[1]Budget B+R'!$A$1:$M$182,MATCH('import-vte detail'!A7035,'[1]Budget B+R'!$A$1:$A$182,0),MATCH('import-vte detail'!I7035,'[1]Budget B+R'!$A$1:$M$1,0))*-1,0)</f>
        <v>0</v>
      </c>
      <c r="H7035" s="17"/>
      <c r="I7035">
        <v>2</v>
      </c>
      <c r="J7035" s="6">
        <f t="shared" si="109"/>
        <v>696</v>
      </c>
      <c r="K7035" t="s">
        <v>395</v>
      </c>
    </row>
    <row r="7036" spans="1:11" hidden="1" x14ac:dyDescent="0.25">
      <c r="A7036" s="16">
        <v>65010</v>
      </c>
      <c r="B7036" s="16" t="s">
        <v>864</v>
      </c>
      <c r="C7036" s="16" t="s">
        <v>883</v>
      </c>
      <c r="D7036" s="16" t="s">
        <v>397</v>
      </c>
      <c r="E7036" s="16" t="s">
        <v>394</v>
      </c>
      <c r="F7036" s="17">
        <f>+IF(INDEX('[1]Budget B+R'!$A$1:$M$182,MATCH('import-vte detail'!A7036,'[1]Budget B+R'!$A$1:$A$182,0),MATCH('import-vte detail'!I7036,'[1]Budget B+R'!$A$1:$M$1,0))&gt;0,INDEX('[1]Budget B+R'!$A$1:$M$182,MATCH('import-vte detail'!A7036,'[1]Budget B+R'!$A$1:$A$182,0),MATCH('import-vte detail'!I7036,'[1]Budget B+R'!$A$1:$M$1,0)),0)</f>
        <v>697</v>
      </c>
      <c r="G7036" s="17">
        <f>+IF(INDEX('[1]Budget B+R'!$A$1:$M$182,MATCH('import-vte detail'!A7036,'[1]Budget B+R'!$A$1:$A$182,0),MATCH('import-vte detail'!I7036,'[1]Budget B+R'!$A$1:$M$1,0))&lt;0,INDEX('[1]Budget B+R'!$A$1:$M$182,MATCH('import-vte detail'!A7036,'[1]Budget B+R'!$A$1:$A$182,0),MATCH('import-vte detail'!I7036,'[1]Budget B+R'!$A$1:$M$1,0))*-1,0)</f>
        <v>0</v>
      </c>
      <c r="H7036" s="17"/>
      <c r="I7036">
        <v>3</v>
      </c>
      <c r="J7036" s="6">
        <f t="shared" si="109"/>
        <v>697</v>
      </c>
      <c r="K7036" t="s">
        <v>395</v>
      </c>
    </row>
    <row r="7037" spans="1:11" hidden="1" x14ac:dyDescent="0.25">
      <c r="A7037" s="16">
        <v>65010</v>
      </c>
      <c r="B7037" s="16" t="s">
        <v>864</v>
      </c>
      <c r="C7037" s="16" t="s">
        <v>883</v>
      </c>
      <c r="D7037" s="16" t="s">
        <v>398</v>
      </c>
      <c r="E7037" s="16" t="s">
        <v>394</v>
      </c>
      <c r="F7037" s="17">
        <f>+IF(INDEX('[1]Budget B+R'!$A$1:$M$182,MATCH('import-vte detail'!A7037,'[1]Budget B+R'!$A$1:$A$182,0),MATCH('import-vte detail'!I7037,'[1]Budget B+R'!$A$1:$M$1,0))&gt;0,INDEX('[1]Budget B+R'!$A$1:$M$182,MATCH('import-vte detail'!A7037,'[1]Budget B+R'!$A$1:$A$182,0),MATCH('import-vte detail'!I7037,'[1]Budget B+R'!$A$1:$M$1,0)),0)</f>
        <v>697</v>
      </c>
      <c r="G7037" s="17">
        <f>+IF(INDEX('[1]Budget B+R'!$A$1:$M$182,MATCH('import-vte detail'!A7037,'[1]Budget B+R'!$A$1:$A$182,0),MATCH('import-vte detail'!I7037,'[1]Budget B+R'!$A$1:$M$1,0))&lt;0,INDEX('[1]Budget B+R'!$A$1:$M$182,MATCH('import-vte detail'!A7037,'[1]Budget B+R'!$A$1:$A$182,0),MATCH('import-vte detail'!I7037,'[1]Budget B+R'!$A$1:$M$1,0))*-1,0)</f>
        <v>0</v>
      </c>
      <c r="H7037" s="17"/>
      <c r="I7037">
        <v>4</v>
      </c>
      <c r="J7037" s="6">
        <f t="shared" si="109"/>
        <v>697</v>
      </c>
      <c r="K7037" t="s">
        <v>395</v>
      </c>
    </row>
    <row r="7038" spans="1:11" hidden="1" x14ac:dyDescent="0.25">
      <c r="A7038" s="16">
        <v>65010</v>
      </c>
      <c r="B7038" s="16" t="s">
        <v>864</v>
      </c>
      <c r="C7038" s="16" t="s">
        <v>883</v>
      </c>
      <c r="D7038" s="16" t="s">
        <v>399</v>
      </c>
      <c r="E7038" s="16" t="s">
        <v>394</v>
      </c>
      <c r="F7038" s="17">
        <f>+IF(INDEX('[1]Budget B+R'!$A$1:$M$182,MATCH('import-vte detail'!A7038,'[1]Budget B+R'!$A$1:$A$182,0),MATCH('import-vte detail'!I7038,'[1]Budget B+R'!$A$1:$M$1,0))&gt;0,INDEX('[1]Budget B+R'!$A$1:$M$182,MATCH('import-vte detail'!A7038,'[1]Budget B+R'!$A$1:$A$182,0),MATCH('import-vte detail'!I7038,'[1]Budget B+R'!$A$1:$M$1,0)),0)</f>
        <v>696</v>
      </c>
      <c r="G7038" s="17">
        <f>+IF(INDEX('[1]Budget B+R'!$A$1:$M$182,MATCH('import-vte detail'!A7038,'[1]Budget B+R'!$A$1:$A$182,0),MATCH('import-vte detail'!I7038,'[1]Budget B+R'!$A$1:$M$1,0))&lt;0,INDEX('[1]Budget B+R'!$A$1:$M$182,MATCH('import-vte detail'!A7038,'[1]Budget B+R'!$A$1:$A$182,0),MATCH('import-vte detail'!I7038,'[1]Budget B+R'!$A$1:$M$1,0))*-1,0)</f>
        <v>0</v>
      </c>
      <c r="H7038" s="17"/>
      <c r="I7038">
        <v>5</v>
      </c>
      <c r="J7038" s="6">
        <f t="shared" si="109"/>
        <v>696</v>
      </c>
      <c r="K7038" t="s">
        <v>395</v>
      </c>
    </row>
    <row r="7039" spans="1:11" hidden="1" x14ac:dyDescent="0.25">
      <c r="A7039" s="16">
        <v>65010</v>
      </c>
      <c r="B7039" s="16" t="s">
        <v>864</v>
      </c>
      <c r="C7039" s="16" t="s">
        <v>883</v>
      </c>
      <c r="D7039" s="16" t="s">
        <v>400</v>
      </c>
      <c r="E7039" s="16" t="s">
        <v>394</v>
      </c>
      <c r="F7039" s="17">
        <f>+IF(INDEX('[1]Budget B+R'!$A$1:$M$182,MATCH('import-vte detail'!A7039,'[1]Budget B+R'!$A$1:$A$182,0),MATCH('import-vte detail'!I7039,'[1]Budget B+R'!$A$1:$M$1,0))&gt;0,INDEX('[1]Budget B+R'!$A$1:$M$182,MATCH('import-vte detail'!A7039,'[1]Budget B+R'!$A$1:$A$182,0),MATCH('import-vte detail'!I7039,'[1]Budget B+R'!$A$1:$M$1,0)),0)</f>
        <v>697</v>
      </c>
      <c r="G7039" s="17">
        <f>+IF(INDEX('[1]Budget B+R'!$A$1:$M$182,MATCH('import-vte detail'!A7039,'[1]Budget B+R'!$A$1:$A$182,0),MATCH('import-vte detail'!I7039,'[1]Budget B+R'!$A$1:$M$1,0))&lt;0,INDEX('[1]Budget B+R'!$A$1:$M$182,MATCH('import-vte detail'!A7039,'[1]Budget B+R'!$A$1:$A$182,0),MATCH('import-vte detail'!I7039,'[1]Budget B+R'!$A$1:$M$1,0))*-1,0)</f>
        <v>0</v>
      </c>
      <c r="H7039" s="17"/>
      <c r="I7039">
        <v>6</v>
      </c>
      <c r="J7039" s="6">
        <f t="shared" si="109"/>
        <v>697</v>
      </c>
      <c r="K7039" t="s">
        <v>395</v>
      </c>
    </row>
    <row r="7040" spans="1:11" hidden="1" x14ac:dyDescent="0.25">
      <c r="A7040" s="16">
        <v>65010</v>
      </c>
      <c r="B7040" s="16" t="s">
        <v>864</v>
      </c>
      <c r="C7040" s="16" t="s">
        <v>883</v>
      </c>
      <c r="D7040" s="16" t="s">
        <v>401</v>
      </c>
      <c r="E7040" s="16" t="s">
        <v>394</v>
      </c>
      <c r="F7040" s="17">
        <f>+IF(INDEX('[1]Budget B+R'!$A$1:$M$182,MATCH('import-vte detail'!A7040,'[1]Budget B+R'!$A$1:$A$182,0),MATCH('import-vte detail'!I7040,'[1]Budget B+R'!$A$1:$M$1,0))&gt;0,INDEX('[1]Budget B+R'!$A$1:$M$182,MATCH('import-vte detail'!A7040,'[1]Budget B+R'!$A$1:$A$182,0),MATCH('import-vte detail'!I7040,'[1]Budget B+R'!$A$1:$M$1,0)),0)</f>
        <v>697</v>
      </c>
      <c r="G7040" s="17">
        <f>+IF(INDEX('[1]Budget B+R'!$A$1:$M$182,MATCH('import-vte detail'!A7040,'[1]Budget B+R'!$A$1:$A$182,0),MATCH('import-vte detail'!I7040,'[1]Budget B+R'!$A$1:$M$1,0))&lt;0,INDEX('[1]Budget B+R'!$A$1:$M$182,MATCH('import-vte detail'!A7040,'[1]Budget B+R'!$A$1:$A$182,0),MATCH('import-vte detail'!I7040,'[1]Budget B+R'!$A$1:$M$1,0))*-1,0)</f>
        <v>0</v>
      </c>
      <c r="H7040" s="17"/>
      <c r="I7040">
        <v>7</v>
      </c>
      <c r="J7040" s="6">
        <f t="shared" si="109"/>
        <v>697</v>
      </c>
      <c r="K7040" t="s">
        <v>395</v>
      </c>
    </row>
    <row r="7041" spans="1:11" hidden="1" x14ac:dyDescent="0.25">
      <c r="A7041" s="16">
        <v>65010</v>
      </c>
      <c r="B7041" s="16" t="s">
        <v>864</v>
      </c>
      <c r="C7041" s="16" t="s">
        <v>883</v>
      </c>
      <c r="D7041" s="16" t="s">
        <v>402</v>
      </c>
      <c r="E7041" s="16" t="s">
        <v>394</v>
      </c>
      <c r="F7041" s="17">
        <f>+IF(INDEX('[1]Budget B+R'!$A$1:$M$182,MATCH('import-vte detail'!A7041,'[1]Budget B+R'!$A$1:$A$182,0),MATCH('import-vte detail'!I7041,'[1]Budget B+R'!$A$1:$M$1,0))&gt;0,INDEX('[1]Budget B+R'!$A$1:$M$182,MATCH('import-vte detail'!A7041,'[1]Budget B+R'!$A$1:$A$182,0),MATCH('import-vte detail'!I7041,'[1]Budget B+R'!$A$1:$M$1,0)),0)</f>
        <v>696</v>
      </c>
      <c r="G7041" s="17">
        <f>+IF(INDEX('[1]Budget B+R'!$A$1:$M$182,MATCH('import-vte detail'!A7041,'[1]Budget B+R'!$A$1:$A$182,0),MATCH('import-vte detail'!I7041,'[1]Budget B+R'!$A$1:$M$1,0))&lt;0,INDEX('[1]Budget B+R'!$A$1:$M$182,MATCH('import-vte detail'!A7041,'[1]Budget B+R'!$A$1:$A$182,0),MATCH('import-vte detail'!I7041,'[1]Budget B+R'!$A$1:$M$1,0))*-1,0)</f>
        <v>0</v>
      </c>
      <c r="H7041" s="17"/>
      <c r="I7041">
        <v>8</v>
      </c>
      <c r="J7041" s="6">
        <f t="shared" si="109"/>
        <v>696</v>
      </c>
      <c r="K7041" t="s">
        <v>395</v>
      </c>
    </row>
    <row r="7042" spans="1:11" hidden="1" x14ac:dyDescent="0.25">
      <c r="A7042" s="16">
        <v>65010</v>
      </c>
      <c r="B7042" s="16" t="s">
        <v>864</v>
      </c>
      <c r="C7042" s="16" t="s">
        <v>883</v>
      </c>
      <c r="D7042" s="16" t="s">
        <v>403</v>
      </c>
      <c r="E7042" s="16" t="s">
        <v>394</v>
      </c>
      <c r="F7042" s="17">
        <f>+IF(INDEX('[1]Budget B+R'!$A$1:$M$182,MATCH('import-vte detail'!A7042,'[1]Budget B+R'!$A$1:$A$182,0),MATCH('import-vte detail'!I7042,'[1]Budget B+R'!$A$1:$M$1,0))&gt;0,INDEX('[1]Budget B+R'!$A$1:$M$182,MATCH('import-vte detail'!A7042,'[1]Budget B+R'!$A$1:$A$182,0),MATCH('import-vte detail'!I7042,'[1]Budget B+R'!$A$1:$M$1,0)),0)</f>
        <v>697</v>
      </c>
      <c r="G7042" s="17">
        <f>+IF(INDEX('[1]Budget B+R'!$A$1:$M$182,MATCH('import-vte detail'!A7042,'[1]Budget B+R'!$A$1:$A$182,0),MATCH('import-vte detail'!I7042,'[1]Budget B+R'!$A$1:$M$1,0))&lt;0,INDEX('[1]Budget B+R'!$A$1:$M$182,MATCH('import-vte detail'!A7042,'[1]Budget B+R'!$A$1:$A$182,0),MATCH('import-vte detail'!I7042,'[1]Budget B+R'!$A$1:$M$1,0))*-1,0)</f>
        <v>0</v>
      </c>
      <c r="H7042" s="17"/>
      <c r="I7042">
        <v>9</v>
      </c>
      <c r="J7042" s="6">
        <f t="shared" ref="J7042:J7105" si="110">+F7042-G7042</f>
        <v>697</v>
      </c>
      <c r="K7042" t="s">
        <v>395</v>
      </c>
    </row>
    <row r="7043" spans="1:11" hidden="1" x14ac:dyDescent="0.25">
      <c r="A7043" s="16">
        <v>65010</v>
      </c>
      <c r="B7043" s="16" t="s">
        <v>864</v>
      </c>
      <c r="C7043" s="16" t="s">
        <v>883</v>
      </c>
      <c r="D7043" s="16" t="s">
        <v>404</v>
      </c>
      <c r="E7043" s="16" t="s">
        <v>394</v>
      </c>
      <c r="F7043" s="17">
        <f>+IF(INDEX('[1]Budget B+R'!$A$1:$M$182,MATCH('import-vte detail'!A7043,'[1]Budget B+R'!$A$1:$A$182,0),MATCH('import-vte detail'!I7043,'[1]Budget B+R'!$A$1:$M$1,0))&gt;0,INDEX('[1]Budget B+R'!$A$1:$M$182,MATCH('import-vte detail'!A7043,'[1]Budget B+R'!$A$1:$A$182,0),MATCH('import-vte detail'!I7043,'[1]Budget B+R'!$A$1:$M$1,0)),0)</f>
        <v>697</v>
      </c>
      <c r="G7043" s="17">
        <f>+IF(INDEX('[1]Budget B+R'!$A$1:$M$182,MATCH('import-vte detail'!A7043,'[1]Budget B+R'!$A$1:$A$182,0),MATCH('import-vte detail'!I7043,'[1]Budget B+R'!$A$1:$M$1,0))&lt;0,INDEX('[1]Budget B+R'!$A$1:$M$182,MATCH('import-vte detail'!A7043,'[1]Budget B+R'!$A$1:$A$182,0),MATCH('import-vte detail'!I7043,'[1]Budget B+R'!$A$1:$M$1,0))*-1,0)</f>
        <v>0</v>
      </c>
      <c r="H7043" s="17"/>
      <c r="I7043">
        <v>10</v>
      </c>
      <c r="J7043" s="6">
        <f t="shared" si="110"/>
        <v>697</v>
      </c>
      <c r="K7043" t="s">
        <v>395</v>
      </c>
    </row>
    <row r="7044" spans="1:11" hidden="1" x14ac:dyDescent="0.25">
      <c r="A7044" s="16">
        <v>65010</v>
      </c>
      <c r="B7044" s="16" t="s">
        <v>864</v>
      </c>
      <c r="C7044" s="16" t="s">
        <v>883</v>
      </c>
      <c r="D7044" s="16" t="s">
        <v>405</v>
      </c>
      <c r="E7044" s="16" t="s">
        <v>394</v>
      </c>
      <c r="F7044" s="17">
        <f>+IF(INDEX('[1]Budget B+R'!$A$1:$M$182,MATCH('import-vte detail'!A7044,'[1]Budget B+R'!$A$1:$A$182,0),MATCH('import-vte detail'!I7044,'[1]Budget B+R'!$A$1:$M$1,0))&gt;0,INDEX('[1]Budget B+R'!$A$1:$M$182,MATCH('import-vte detail'!A7044,'[1]Budget B+R'!$A$1:$A$182,0),MATCH('import-vte detail'!I7044,'[1]Budget B+R'!$A$1:$M$1,0)),0)</f>
        <v>696</v>
      </c>
      <c r="G7044" s="17">
        <f>+IF(INDEX('[1]Budget B+R'!$A$1:$M$182,MATCH('import-vte detail'!A7044,'[1]Budget B+R'!$A$1:$A$182,0),MATCH('import-vte detail'!I7044,'[1]Budget B+R'!$A$1:$M$1,0))&lt;0,INDEX('[1]Budget B+R'!$A$1:$M$182,MATCH('import-vte detail'!A7044,'[1]Budget B+R'!$A$1:$A$182,0),MATCH('import-vte detail'!I7044,'[1]Budget B+R'!$A$1:$M$1,0))*-1,0)</f>
        <v>0</v>
      </c>
      <c r="H7044" s="17"/>
      <c r="I7044">
        <v>11</v>
      </c>
      <c r="J7044" s="6">
        <f t="shared" si="110"/>
        <v>696</v>
      </c>
      <c r="K7044" t="s">
        <v>395</v>
      </c>
    </row>
    <row r="7045" spans="1:11" hidden="1" x14ac:dyDescent="0.25">
      <c r="A7045" s="16">
        <v>65010</v>
      </c>
      <c r="B7045" s="16" t="s">
        <v>864</v>
      </c>
      <c r="C7045" s="16" t="s">
        <v>883</v>
      </c>
      <c r="D7045" s="16" t="s">
        <v>406</v>
      </c>
      <c r="E7045" s="16" t="s">
        <v>394</v>
      </c>
      <c r="F7045" s="17">
        <f>+IF(INDEX('[1]Budget B+R'!$A$1:$M$182,MATCH('import-vte detail'!A7045,'[1]Budget B+R'!$A$1:$A$182,0),MATCH('import-vte detail'!I7045,'[1]Budget B+R'!$A$1:$M$1,0))&gt;0,INDEX('[1]Budget B+R'!$A$1:$M$182,MATCH('import-vte detail'!A7045,'[1]Budget B+R'!$A$1:$A$182,0),MATCH('import-vte detail'!I7045,'[1]Budget B+R'!$A$1:$M$1,0)),0)</f>
        <v>697</v>
      </c>
      <c r="G7045" s="17">
        <f>+IF(INDEX('[1]Budget B+R'!$A$1:$M$182,MATCH('import-vte detail'!A7045,'[1]Budget B+R'!$A$1:$A$182,0),MATCH('import-vte detail'!I7045,'[1]Budget B+R'!$A$1:$M$1,0))&lt;0,INDEX('[1]Budget B+R'!$A$1:$M$182,MATCH('import-vte detail'!A7045,'[1]Budget B+R'!$A$1:$A$182,0),MATCH('import-vte detail'!I7045,'[1]Budget B+R'!$A$1:$M$1,0))*-1,0)</f>
        <v>0</v>
      </c>
      <c r="H7045" s="17"/>
      <c r="I7045">
        <v>12</v>
      </c>
      <c r="J7045" s="6">
        <f t="shared" si="110"/>
        <v>697</v>
      </c>
      <c r="K7045" t="s">
        <v>395</v>
      </c>
    </row>
    <row r="7046" spans="1:11" hidden="1" x14ac:dyDescent="0.25">
      <c r="A7046" s="18">
        <v>65020</v>
      </c>
      <c r="B7046" s="16" t="s">
        <v>864</v>
      </c>
      <c r="C7046" s="16" t="s">
        <v>883</v>
      </c>
      <c r="D7046" s="16" t="s">
        <v>393</v>
      </c>
      <c r="E7046" s="16" t="s">
        <v>394</v>
      </c>
      <c r="F7046" s="17">
        <f>+IF(INDEX('[1]Budget B+R'!$A$1:$M$182,MATCH('import-vte detail'!A7046,'[1]Budget B+R'!$A$1:$A$182,0),MATCH('import-vte detail'!I7046,'[1]Budget B+R'!$A$1:$M$1,0))&gt;0,INDEX('[1]Budget B+R'!$A$1:$M$182,MATCH('import-vte detail'!A7046,'[1]Budget B+R'!$A$1:$A$182,0),MATCH('import-vte detail'!I7046,'[1]Budget B+R'!$A$1:$M$1,0)),0)</f>
        <v>174</v>
      </c>
      <c r="G7046" s="17">
        <f>+IF(INDEX('[1]Budget B+R'!$A$1:$M$182,MATCH('import-vte detail'!A7046,'[1]Budget B+R'!$A$1:$A$182,0),MATCH('import-vte detail'!I7046,'[1]Budget B+R'!$A$1:$M$1,0))&lt;0,INDEX('[1]Budget B+R'!$A$1:$M$182,MATCH('import-vte detail'!A7046,'[1]Budget B+R'!$A$1:$A$182,0),MATCH('import-vte detail'!I7046,'[1]Budget B+R'!$A$1:$M$1,0))*-1,0)</f>
        <v>0</v>
      </c>
      <c r="H7046" s="17"/>
      <c r="I7046">
        <v>1</v>
      </c>
      <c r="J7046" s="6">
        <f t="shared" si="110"/>
        <v>174</v>
      </c>
      <c r="K7046" t="s">
        <v>395</v>
      </c>
    </row>
    <row r="7047" spans="1:11" hidden="1" x14ac:dyDescent="0.25">
      <c r="A7047" s="16">
        <v>65020</v>
      </c>
      <c r="B7047" s="16" t="s">
        <v>864</v>
      </c>
      <c r="C7047" s="16" t="s">
        <v>883</v>
      </c>
      <c r="D7047" s="16" t="s">
        <v>396</v>
      </c>
      <c r="E7047" s="16" t="s">
        <v>394</v>
      </c>
      <c r="F7047" s="17">
        <f>+IF(INDEX('[1]Budget B+R'!$A$1:$M$182,MATCH('import-vte detail'!A7047,'[1]Budget B+R'!$A$1:$A$182,0),MATCH('import-vte detail'!I7047,'[1]Budget B+R'!$A$1:$M$1,0))&gt;0,INDEX('[1]Budget B+R'!$A$1:$M$182,MATCH('import-vte detail'!A7047,'[1]Budget B+R'!$A$1:$A$182,0),MATCH('import-vte detail'!I7047,'[1]Budget B+R'!$A$1:$M$1,0)),0)</f>
        <v>0</v>
      </c>
      <c r="G7047" s="17">
        <f>+IF(INDEX('[1]Budget B+R'!$A$1:$M$182,MATCH('import-vte detail'!A7047,'[1]Budget B+R'!$A$1:$A$182,0),MATCH('import-vte detail'!I7047,'[1]Budget B+R'!$A$1:$M$1,0))&lt;0,INDEX('[1]Budget B+R'!$A$1:$M$182,MATCH('import-vte detail'!A7047,'[1]Budget B+R'!$A$1:$A$182,0),MATCH('import-vte detail'!I7047,'[1]Budget B+R'!$A$1:$M$1,0))*-1,0)</f>
        <v>0</v>
      </c>
      <c r="H7047" s="17"/>
      <c r="I7047">
        <v>2</v>
      </c>
      <c r="J7047" s="6">
        <f t="shared" si="110"/>
        <v>0</v>
      </c>
      <c r="K7047" t="s">
        <v>395</v>
      </c>
    </row>
    <row r="7048" spans="1:11" hidden="1" x14ac:dyDescent="0.25">
      <c r="A7048" s="16">
        <v>65020</v>
      </c>
      <c r="B7048" s="16" t="s">
        <v>864</v>
      </c>
      <c r="C7048" s="16" t="s">
        <v>883</v>
      </c>
      <c r="D7048" s="16" t="s">
        <v>397</v>
      </c>
      <c r="E7048" s="16" t="s">
        <v>394</v>
      </c>
      <c r="F7048" s="17">
        <f>+IF(INDEX('[1]Budget B+R'!$A$1:$M$182,MATCH('import-vte detail'!A7048,'[1]Budget B+R'!$A$1:$A$182,0),MATCH('import-vte detail'!I7048,'[1]Budget B+R'!$A$1:$M$1,0))&gt;0,INDEX('[1]Budget B+R'!$A$1:$M$182,MATCH('import-vte detail'!A7048,'[1]Budget B+R'!$A$1:$A$182,0),MATCH('import-vte detail'!I7048,'[1]Budget B+R'!$A$1:$M$1,0)),0)</f>
        <v>0</v>
      </c>
      <c r="G7048" s="17">
        <f>+IF(INDEX('[1]Budget B+R'!$A$1:$M$182,MATCH('import-vte detail'!A7048,'[1]Budget B+R'!$A$1:$A$182,0),MATCH('import-vte detail'!I7048,'[1]Budget B+R'!$A$1:$M$1,0))&lt;0,INDEX('[1]Budget B+R'!$A$1:$M$182,MATCH('import-vte detail'!A7048,'[1]Budget B+R'!$A$1:$A$182,0),MATCH('import-vte detail'!I7048,'[1]Budget B+R'!$A$1:$M$1,0))*-1,0)</f>
        <v>0</v>
      </c>
      <c r="H7048" s="17"/>
      <c r="I7048">
        <v>3</v>
      </c>
      <c r="J7048" s="6">
        <f t="shared" si="110"/>
        <v>0</v>
      </c>
      <c r="K7048" t="s">
        <v>395</v>
      </c>
    </row>
    <row r="7049" spans="1:11" hidden="1" x14ac:dyDescent="0.25">
      <c r="A7049" s="16">
        <v>65020</v>
      </c>
      <c r="B7049" s="16" t="s">
        <v>864</v>
      </c>
      <c r="C7049" s="16" t="s">
        <v>883</v>
      </c>
      <c r="D7049" s="16" t="s">
        <v>398</v>
      </c>
      <c r="E7049" s="16" t="s">
        <v>394</v>
      </c>
      <c r="F7049" s="17">
        <f>+IF(INDEX('[1]Budget B+R'!$A$1:$M$182,MATCH('import-vte detail'!A7049,'[1]Budget B+R'!$A$1:$A$182,0),MATCH('import-vte detail'!I7049,'[1]Budget B+R'!$A$1:$M$1,0))&gt;0,INDEX('[1]Budget B+R'!$A$1:$M$182,MATCH('import-vte detail'!A7049,'[1]Budget B+R'!$A$1:$A$182,0),MATCH('import-vte detail'!I7049,'[1]Budget B+R'!$A$1:$M$1,0)),0)</f>
        <v>0</v>
      </c>
      <c r="G7049" s="17">
        <f>+IF(INDEX('[1]Budget B+R'!$A$1:$M$182,MATCH('import-vte detail'!A7049,'[1]Budget B+R'!$A$1:$A$182,0),MATCH('import-vte detail'!I7049,'[1]Budget B+R'!$A$1:$M$1,0))&lt;0,INDEX('[1]Budget B+R'!$A$1:$M$182,MATCH('import-vte detail'!A7049,'[1]Budget B+R'!$A$1:$A$182,0),MATCH('import-vte detail'!I7049,'[1]Budget B+R'!$A$1:$M$1,0))*-1,0)</f>
        <v>0</v>
      </c>
      <c r="H7049" s="17"/>
      <c r="I7049">
        <v>4</v>
      </c>
      <c r="J7049" s="6">
        <f t="shared" si="110"/>
        <v>0</v>
      </c>
      <c r="K7049" t="s">
        <v>395</v>
      </c>
    </row>
    <row r="7050" spans="1:11" hidden="1" x14ac:dyDescent="0.25">
      <c r="A7050" s="16">
        <v>65020</v>
      </c>
      <c r="B7050" s="16" t="s">
        <v>864</v>
      </c>
      <c r="C7050" s="16" t="s">
        <v>883</v>
      </c>
      <c r="D7050" s="16" t="s">
        <v>399</v>
      </c>
      <c r="E7050" s="16" t="s">
        <v>394</v>
      </c>
      <c r="F7050" s="17">
        <f>+IF(INDEX('[1]Budget B+R'!$A$1:$M$182,MATCH('import-vte detail'!A7050,'[1]Budget B+R'!$A$1:$A$182,0),MATCH('import-vte detail'!I7050,'[1]Budget B+R'!$A$1:$M$1,0))&gt;0,INDEX('[1]Budget B+R'!$A$1:$M$182,MATCH('import-vte detail'!A7050,'[1]Budget B+R'!$A$1:$A$182,0),MATCH('import-vte detail'!I7050,'[1]Budget B+R'!$A$1:$M$1,0)),0)</f>
        <v>0</v>
      </c>
      <c r="G7050" s="17">
        <f>+IF(INDEX('[1]Budget B+R'!$A$1:$M$182,MATCH('import-vte detail'!A7050,'[1]Budget B+R'!$A$1:$A$182,0),MATCH('import-vte detail'!I7050,'[1]Budget B+R'!$A$1:$M$1,0))&lt;0,INDEX('[1]Budget B+R'!$A$1:$M$182,MATCH('import-vte detail'!A7050,'[1]Budget B+R'!$A$1:$A$182,0),MATCH('import-vte detail'!I7050,'[1]Budget B+R'!$A$1:$M$1,0))*-1,0)</f>
        <v>0</v>
      </c>
      <c r="H7050" s="17"/>
      <c r="I7050">
        <v>5</v>
      </c>
      <c r="J7050" s="6">
        <f t="shared" si="110"/>
        <v>0</v>
      </c>
      <c r="K7050" t="s">
        <v>395</v>
      </c>
    </row>
    <row r="7051" spans="1:11" hidden="1" x14ac:dyDescent="0.25">
      <c r="A7051" s="16">
        <v>65020</v>
      </c>
      <c r="B7051" s="16" t="s">
        <v>864</v>
      </c>
      <c r="C7051" s="16" t="s">
        <v>883</v>
      </c>
      <c r="D7051" s="16" t="s">
        <v>400</v>
      </c>
      <c r="E7051" s="16" t="s">
        <v>394</v>
      </c>
      <c r="F7051" s="17">
        <f>+IF(INDEX('[1]Budget B+R'!$A$1:$M$182,MATCH('import-vte detail'!A7051,'[1]Budget B+R'!$A$1:$A$182,0),MATCH('import-vte detail'!I7051,'[1]Budget B+R'!$A$1:$M$1,0))&gt;0,INDEX('[1]Budget B+R'!$A$1:$M$182,MATCH('import-vte detail'!A7051,'[1]Budget B+R'!$A$1:$A$182,0),MATCH('import-vte detail'!I7051,'[1]Budget B+R'!$A$1:$M$1,0)),0)</f>
        <v>0</v>
      </c>
      <c r="G7051" s="17">
        <f>+IF(INDEX('[1]Budget B+R'!$A$1:$M$182,MATCH('import-vte detail'!A7051,'[1]Budget B+R'!$A$1:$A$182,0),MATCH('import-vte detail'!I7051,'[1]Budget B+R'!$A$1:$M$1,0))&lt;0,INDEX('[1]Budget B+R'!$A$1:$M$182,MATCH('import-vte detail'!A7051,'[1]Budget B+R'!$A$1:$A$182,0),MATCH('import-vte detail'!I7051,'[1]Budget B+R'!$A$1:$M$1,0))*-1,0)</f>
        <v>0</v>
      </c>
      <c r="H7051" s="17"/>
      <c r="I7051">
        <v>6</v>
      </c>
      <c r="J7051" s="6">
        <f t="shared" si="110"/>
        <v>0</v>
      </c>
      <c r="K7051" t="s">
        <v>395</v>
      </c>
    </row>
    <row r="7052" spans="1:11" hidden="1" x14ac:dyDescent="0.25">
      <c r="A7052" s="16">
        <v>65020</v>
      </c>
      <c r="B7052" s="16" t="s">
        <v>864</v>
      </c>
      <c r="C7052" s="16" t="s">
        <v>883</v>
      </c>
      <c r="D7052" s="16" t="s">
        <v>401</v>
      </c>
      <c r="E7052" s="16" t="s">
        <v>394</v>
      </c>
      <c r="F7052" s="17">
        <f>+IF(INDEX('[1]Budget B+R'!$A$1:$M$182,MATCH('import-vte detail'!A7052,'[1]Budget B+R'!$A$1:$A$182,0),MATCH('import-vte detail'!I7052,'[1]Budget B+R'!$A$1:$M$1,0))&gt;0,INDEX('[1]Budget B+R'!$A$1:$M$182,MATCH('import-vte detail'!A7052,'[1]Budget B+R'!$A$1:$A$182,0),MATCH('import-vte detail'!I7052,'[1]Budget B+R'!$A$1:$M$1,0)),0)</f>
        <v>0</v>
      </c>
      <c r="G7052" s="17">
        <f>+IF(INDEX('[1]Budget B+R'!$A$1:$M$182,MATCH('import-vte detail'!A7052,'[1]Budget B+R'!$A$1:$A$182,0),MATCH('import-vte detail'!I7052,'[1]Budget B+R'!$A$1:$M$1,0))&lt;0,INDEX('[1]Budget B+R'!$A$1:$M$182,MATCH('import-vte detail'!A7052,'[1]Budget B+R'!$A$1:$A$182,0),MATCH('import-vte detail'!I7052,'[1]Budget B+R'!$A$1:$M$1,0))*-1,0)</f>
        <v>0</v>
      </c>
      <c r="H7052" s="17"/>
      <c r="I7052">
        <v>7</v>
      </c>
      <c r="J7052" s="6">
        <f t="shared" si="110"/>
        <v>0</v>
      </c>
      <c r="K7052" t="s">
        <v>395</v>
      </c>
    </row>
    <row r="7053" spans="1:11" hidden="1" x14ac:dyDescent="0.25">
      <c r="A7053" s="16">
        <v>65020</v>
      </c>
      <c r="B7053" s="16" t="s">
        <v>864</v>
      </c>
      <c r="C7053" s="16" t="s">
        <v>883</v>
      </c>
      <c r="D7053" s="16" t="s">
        <v>402</v>
      </c>
      <c r="E7053" s="16" t="s">
        <v>394</v>
      </c>
      <c r="F7053" s="17">
        <f>+IF(INDEX('[1]Budget B+R'!$A$1:$M$182,MATCH('import-vte detail'!A7053,'[1]Budget B+R'!$A$1:$A$182,0),MATCH('import-vte detail'!I7053,'[1]Budget B+R'!$A$1:$M$1,0))&gt;0,INDEX('[1]Budget B+R'!$A$1:$M$182,MATCH('import-vte detail'!A7053,'[1]Budget B+R'!$A$1:$A$182,0),MATCH('import-vte detail'!I7053,'[1]Budget B+R'!$A$1:$M$1,0)),0)</f>
        <v>0</v>
      </c>
      <c r="G7053" s="17">
        <f>+IF(INDEX('[1]Budget B+R'!$A$1:$M$182,MATCH('import-vte detail'!A7053,'[1]Budget B+R'!$A$1:$A$182,0),MATCH('import-vte detail'!I7053,'[1]Budget B+R'!$A$1:$M$1,0))&lt;0,INDEX('[1]Budget B+R'!$A$1:$M$182,MATCH('import-vte detail'!A7053,'[1]Budget B+R'!$A$1:$A$182,0),MATCH('import-vte detail'!I7053,'[1]Budget B+R'!$A$1:$M$1,0))*-1,0)</f>
        <v>0</v>
      </c>
      <c r="H7053" s="17"/>
      <c r="I7053">
        <v>8</v>
      </c>
      <c r="J7053" s="6">
        <f t="shared" si="110"/>
        <v>0</v>
      </c>
      <c r="K7053" t="s">
        <v>395</v>
      </c>
    </row>
    <row r="7054" spans="1:11" hidden="1" x14ac:dyDescent="0.25">
      <c r="A7054" s="16">
        <v>65020</v>
      </c>
      <c r="B7054" s="16" t="s">
        <v>864</v>
      </c>
      <c r="C7054" s="16" t="s">
        <v>883</v>
      </c>
      <c r="D7054" s="16" t="s">
        <v>403</v>
      </c>
      <c r="E7054" s="16" t="s">
        <v>394</v>
      </c>
      <c r="F7054" s="17">
        <f>+IF(INDEX('[1]Budget B+R'!$A$1:$M$182,MATCH('import-vte detail'!A7054,'[1]Budget B+R'!$A$1:$A$182,0),MATCH('import-vte detail'!I7054,'[1]Budget B+R'!$A$1:$M$1,0))&gt;0,INDEX('[1]Budget B+R'!$A$1:$M$182,MATCH('import-vte detail'!A7054,'[1]Budget B+R'!$A$1:$A$182,0),MATCH('import-vte detail'!I7054,'[1]Budget B+R'!$A$1:$M$1,0)),0)</f>
        <v>0</v>
      </c>
      <c r="G7054" s="17">
        <f>+IF(INDEX('[1]Budget B+R'!$A$1:$M$182,MATCH('import-vte detail'!A7054,'[1]Budget B+R'!$A$1:$A$182,0),MATCH('import-vte detail'!I7054,'[1]Budget B+R'!$A$1:$M$1,0))&lt;0,INDEX('[1]Budget B+R'!$A$1:$M$182,MATCH('import-vte detail'!A7054,'[1]Budget B+R'!$A$1:$A$182,0),MATCH('import-vte detail'!I7054,'[1]Budget B+R'!$A$1:$M$1,0))*-1,0)</f>
        <v>0</v>
      </c>
      <c r="H7054" s="17"/>
      <c r="I7054">
        <v>9</v>
      </c>
      <c r="J7054" s="6">
        <f t="shared" si="110"/>
        <v>0</v>
      </c>
      <c r="K7054" t="s">
        <v>395</v>
      </c>
    </row>
    <row r="7055" spans="1:11" hidden="1" x14ac:dyDescent="0.25">
      <c r="A7055" s="16">
        <v>65020</v>
      </c>
      <c r="B7055" s="16" t="s">
        <v>864</v>
      </c>
      <c r="C7055" s="16" t="s">
        <v>883</v>
      </c>
      <c r="D7055" s="16" t="s">
        <v>404</v>
      </c>
      <c r="E7055" s="16" t="s">
        <v>394</v>
      </c>
      <c r="F7055" s="17">
        <f>+IF(INDEX('[1]Budget B+R'!$A$1:$M$182,MATCH('import-vte detail'!A7055,'[1]Budget B+R'!$A$1:$A$182,0),MATCH('import-vte detail'!I7055,'[1]Budget B+R'!$A$1:$M$1,0))&gt;0,INDEX('[1]Budget B+R'!$A$1:$M$182,MATCH('import-vte detail'!A7055,'[1]Budget B+R'!$A$1:$A$182,0),MATCH('import-vte detail'!I7055,'[1]Budget B+R'!$A$1:$M$1,0)),0)</f>
        <v>0</v>
      </c>
      <c r="G7055" s="17">
        <f>+IF(INDEX('[1]Budget B+R'!$A$1:$M$182,MATCH('import-vte detail'!A7055,'[1]Budget B+R'!$A$1:$A$182,0),MATCH('import-vte detail'!I7055,'[1]Budget B+R'!$A$1:$M$1,0))&lt;0,INDEX('[1]Budget B+R'!$A$1:$M$182,MATCH('import-vte detail'!A7055,'[1]Budget B+R'!$A$1:$A$182,0),MATCH('import-vte detail'!I7055,'[1]Budget B+R'!$A$1:$M$1,0))*-1,0)</f>
        <v>0</v>
      </c>
      <c r="H7055" s="17"/>
      <c r="I7055">
        <v>10</v>
      </c>
      <c r="J7055" s="6">
        <f t="shared" si="110"/>
        <v>0</v>
      </c>
      <c r="K7055" t="s">
        <v>395</v>
      </c>
    </row>
    <row r="7056" spans="1:11" hidden="1" x14ac:dyDescent="0.25">
      <c r="A7056" s="16">
        <v>65020</v>
      </c>
      <c r="B7056" s="16" t="s">
        <v>864</v>
      </c>
      <c r="C7056" s="16" t="s">
        <v>883</v>
      </c>
      <c r="D7056" s="16" t="s">
        <v>405</v>
      </c>
      <c r="E7056" s="16" t="s">
        <v>394</v>
      </c>
      <c r="F7056" s="17">
        <f>+IF(INDEX('[1]Budget B+R'!$A$1:$M$182,MATCH('import-vte detail'!A7056,'[1]Budget B+R'!$A$1:$A$182,0),MATCH('import-vte detail'!I7056,'[1]Budget B+R'!$A$1:$M$1,0))&gt;0,INDEX('[1]Budget B+R'!$A$1:$M$182,MATCH('import-vte detail'!A7056,'[1]Budget B+R'!$A$1:$A$182,0),MATCH('import-vte detail'!I7056,'[1]Budget B+R'!$A$1:$M$1,0)),0)</f>
        <v>0</v>
      </c>
      <c r="G7056" s="17">
        <f>+IF(INDEX('[1]Budget B+R'!$A$1:$M$182,MATCH('import-vte detail'!A7056,'[1]Budget B+R'!$A$1:$A$182,0),MATCH('import-vte detail'!I7056,'[1]Budget B+R'!$A$1:$M$1,0))&lt;0,INDEX('[1]Budget B+R'!$A$1:$M$182,MATCH('import-vte detail'!A7056,'[1]Budget B+R'!$A$1:$A$182,0),MATCH('import-vte detail'!I7056,'[1]Budget B+R'!$A$1:$M$1,0))*-1,0)</f>
        <v>0</v>
      </c>
      <c r="H7056" s="17"/>
      <c r="I7056">
        <v>11</v>
      </c>
      <c r="J7056" s="6">
        <f t="shared" si="110"/>
        <v>0</v>
      </c>
      <c r="K7056" t="s">
        <v>395</v>
      </c>
    </row>
    <row r="7057" spans="1:11" hidden="1" x14ac:dyDescent="0.25">
      <c r="A7057" s="16">
        <v>65020</v>
      </c>
      <c r="B7057" s="16" t="s">
        <v>864</v>
      </c>
      <c r="C7057" s="16" t="s">
        <v>883</v>
      </c>
      <c r="D7057" s="16" t="s">
        <v>406</v>
      </c>
      <c r="E7057" s="16" t="s">
        <v>394</v>
      </c>
      <c r="F7057" s="17">
        <f>+IF(INDEX('[1]Budget B+R'!$A$1:$M$182,MATCH('import-vte detail'!A7057,'[1]Budget B+R'!$A$1:$A$182,0),MATCH('import-vte detail'!I7057,'[1]Budget B+R'!$A$1:$M$1,0))&gt;0,INDEX('[1]Budget B+R'!$A$1:$M$182,MATCH('import-vte detail'!A7057,'[1]Budget B+R'!$A$1:$A$182,0),MATCH('import-vte detail'!I7057,'[1]Budget B+R'!$A$1:$M$1,0)),0)</f>
        <v>0</v>
      </c>
      <c r="G7057" s="17">
        <f>+IF(INDEX('[1]Budget B+R'!$A$1:$M$182,MATCH('import-vte detail'!A7057,'[1]Budget B+R'!$A$1:$A$182,0),MATCH('import-vte detail'!I7057,'[1]Budget B+R'!$A$1:$M$1,0))&lt;0,INDEX('[1]Budget B+R'!$A$1:$M$182,MATCH('import-vte detail'!A7057,'[1]Budget B+R'!$A$1:$A$182,0),MATCH('import-vte detail'!I7057,'[1]Budget B+R'!$A$1:$M$1,0))*-1,0)</f>
        <v>0</v>
      </c>
      <c r="H7057" s="17"/>
      <c r="I7057">
        <v>12</v>
      </c>
      <c r="J7057" s="6">
        <f t="shared" si="110"/>
        <v>0</v>
      </c>
      <c r="K7057" t="s">
        <v>395</v>
      </c>
    </row>
    <row r="7058" spans="1:11" hidden="1" x14ac:dyDescent="0.25">
      <c r="A7058" s="18">
        <v>65100</v>
      </c>
      <c r="B7058" s="16" t="s">
        <v>864</v>
      </c>
      <c r="C7058" s="16" t="s">
        <v>883</v>
      </c>
      <c r="D7058" s="16" t="s">
        <v>393</v>
      </c>
      <c r="E7058" s="16" t="s">
        <v>394</v>
      </c>
      <c r="F7058" s="17">
        <f>+IF(INDEX('[1]Budget B+R'!$A$1:$M$182,MATCH('import-vte detail'!A7058,'[1]Budget B+R'!$A$1:$A$182,0),MATCH('import-vte detail'!I7058,'[1]Budget B+R'!$A$1:$M$1,0))&gt;0,INDEX('[1]Budget B+R'!$A$1:$M$182,MATCH('import-vte detail'!A7058,'[1]Budget B+R'!$A$1:$A$182,0),MATCH('import-vte detail'!I7058,'[1]Budget B+R'!$A$1:$M$1,0)),0)</f>
        <v>1083</v>
      </c>
      <c r="G7058" s="17">
        <f>+IF(INDEX('[1]Budget B+R'!$A$1:$M$182,MATCH('import-vte detail'!A7058,'[1]Budget B+R'!$A$1:$A$182,0),MATCH('import-vte detail'!I7058,'[1]Budget B+R'!$A$1:$M$1,0))&lt;0,INDEX('[1]Budget B+R'!$A$1:$M$182,MATCH('import-vte detail'!A7058,'[1]Budget B+R'!$A$1:$A$182,0),MATCH('import-vte detail'!I7058,'[1]Budget B+R'!$A$1:$M$1,0))*-1,0)</f>
        <v>0</v>
      </c>
      <c r="H7058" s="17"/>
      <c r="I7058">
        <v>1</v>
      </c>
      <c r="J7058" s="6">
        <f t="shared" si="110"/>
        <v>1083</v>
      </c>
      <c r="K7058" t="s">
        <v>395</v>
      </c>
    </row>
    <row r="7059" spans="1:11" hidden="1" x14ac:dyDescent="0.25">
      <c r="A7059" s="16">
        <v>65100</v>
      </c>
      <c r="B7059" s="16" t="s">
        <v>864</v>
      </c>
      <c r="C7059" s="16" t="s">
        <v>883</v>
      </c>
      <c r="D7059" s="16" t="s">
        <v>396</v>
      </c>
      <c r="E7059" s="16" t="s">
        <v>394</v>
      </c>
      <c r="F7059" s="17">
        <f>+IF(INDEX('[1]Budget B+R'!$A$1:$M$182,MATCH('import-vte detail'!A7059,'[1]Budget B+R'!$A$1:$A$182,0),MATCH('import-vte detail'!I7059,'[1]Budget B+R'!$A$1:$M$1,0))&gt;0,INDEX('[1]Budget B+R'!$A$1:$M$182,MATCH('import-vte detail'!A7059,'[1]Budget B+R'!$A$1:$A$182,0),MATCH('import-vte detail'!I7059,'[1]Budget B+R'!$A$1:$M$1,0)),0)</f>
        <v>1084</v>
      </c>
      <c r="G7059" s="17">
        <f>+IF(INDEX('[1]Budget B+R'!$A$1:$M$182,MATCH('import-vte detail'!A7059,'[1]Budget B+R'!$A$1:$A$182,0),MATCH('import-vte detail'!I7059,'[1]Budget B+R'!$A$1:$M$1,0))&lt;0,INDEX('[1]Budget B+R'!$A$1:$M$182,MATCH('import-vte detail'!A7059,'[1]Budget B+R'!$A$1:$A$182,0),MATCH('import-vte detail'!I7059,'[1]Budget B+R'!$A$1:$M$1,0))*-1,0)</f>
        <v>0</v>
      </c>
      <c r="H7059" s="17"/>
      <c r="I7059">
        <v>2</v>
      </c>
      <c r="J7059" s="6">
        <f t="shared" si="110"/>
        <v>1084</v>
      </c>
      <c r="K7059" t="s">
        <v>395</v>
      </c>
    </row>
    <row r="7060" spans="1:11" hidden="1" x14ac:dyDescent="0.25">
      <c r="A7060" s="16">
        <v>65100</v>
      </c>
      <c r="B7060" s="16" t="s">
        <v>864</v>
      </c>
      <c r="C7060" s="16" t="s">
        <v>883</v>
      </c>
      <c r="D7060" s="16" t="s">
        <v>397</v>
      </c>
      <c r="E7060" s="16" t="s">
        <v>394</v>
      </c>
      <c r="F7060" s="17">
        <f>+IF(INDEX('[1]Budget B+R'!$A$1:$M$182,MATCH('import-vte detail'!A7060,'[1]Budget B+R'!$A$1:$A$182,0),MATCH('import-vte detail'!I7060,'[1]Budget B+R'!$A$1:$M$1,0))&gt;0,INDEX('[1]Budget B+R'!$A$1:$M$182,MATCH('import-vte detail'!A7060,'[1]Budget B+R'!$A$1:$A$182,0),MATCH('import-vte detail'!I7060,'[1]Budget B+R'!$A$1:$M$1,0)),0)</f>
        <v>1083</v>
      </c>
      <c r="G7060" s="17">
        <f>+IF(INDEX('[1]Budget B+R'!$A$1:$M$182,MATCH('import-vte detail'!A7060,'[1]Budget B+R'!$A$1:$A$182,0),MATCH('import-vte detail'!I7060,'[1]Budget B+R'!$A$1:$M$1,0))&lt;0,INDEX('[1]Budget B+R'!$A$1:$M$182,MATCH('import-vte detail'!A7060,'[1]Budget B+R'!$A$1:$A$182,0),MATCH('import-vte detail'!I7060,'[1]Budget B+R'!$A$1:$M$1,0))*-1,0)</f>
        <v>0</v>
      </c>
      <c r="H7060" s="17"/>
      <c r="I7060">
        <v>3</v>
      </c>
      <c r="J7060" s="6">
        <f t="shared" si="110"/>
        <v>1083</v>
      </c>
      <c r="K7060" t="s">
        <v>395</v>
      </c>
    </row>
    <row r="7061" spans="1:11" hidden="1" x14ac:dyDescent="0.25">
      <c r="A7061" s="16">
        <v>65100</v>
      </c>
      <c r="B7061" s="16" t="s">
        <v>864</v>
      </c>
      <c r="C7061" s="16" t="s">
        <v>883</v>
      </c>
      <c r="D7061" s="16" t="s">
        <v>398</v>
      </c>
      <c r="E7061" s="16" t="s">
        <v>394</v>
      </c>
      <c r="F7061" s="17">
        <f>+IF(INDEX('[1]Budget B+R'!$A$1:$M$182,MATCH('import-vte detail'!A7061,'[1]Budget B+R'!$A$1:$A$182,0),MATCH('import-vte detail'!I7061,'[1]Budget B+R'!$A$1:$M$1,0))&gt;0,INDEX('[1]Budget B+R'!$A$1:$M$182,MATCH('import-vte detail'!A7061,'[1]Budget B+R'!$A$1:$A$182,0),MATCH('import-vte detail'!I7061,'[1]Budget B+R'!$A$1:$M$1,0)),0)</f>
        <v>1083</v>
      </c>
      <c r="G7061" s="17">
        <f>+IF(INDEX('[1]Budget B+R'!$A$1:$M$182,MATCH('import-vte detail'!A7061,'[1]Budget B+R'!$A$1:$A$182,0),MATCH('import-vte detail'!I7061,'[1]Budget B+R'!$A$1:$M$1,0))&lt;0,INDEX('[1]Budget B+R'!$A$1:$M$182,MATCH('import-vte detail'!A7061,'[1]Budget B+R'!$A$1:$A$182,0),MATCH('import-vte detail'!I7061,'[1]Budget B+R'!$A$1:$M$1,0))*-1,0)</f>
        <v>0</v>
      </c>
      <c r="H7061" s="17"/>
      <c r="I7061">
        <v>4</v>
      </c>
      <c r="J7061" s="6">
        <f t="shared" si="110"/>
        <v>1083</v>
      </c>
      <c r="K7061" t="s">
        <v>395</v>
      </c>
    </row>
    <row r="7062" spans="1:11" hidden="1" x14ac:dyDescent="0.25">
      <c r="A7062" s="16">
        <v>65100</v>
      </c>
      <c r="B7062" s="16" t="s">
        <v>864</v>
      </c>
      <c r="C7062" s="16" t="s">
        <v>883</v>
      </c>
      <c r="D7062" s="16" t="s">
        <v>399</v>
      </c>
      <c r="E7062" s="16" t="s">
        <v>394</v>
      </c>
      <c r="F7062" s="17">
        <f>+IF(INDEX('[1]Budget B+R'!$A$1:$M$182,MATCH('import-vte detail'!A7062,'[1]Budget B+R'!$A$1:$A$182,0),MATCH('import-vte detail'!I7062,'[1]Budget B+R'!$A$1:$M$1,0))&gt;0,INDEX('[1]Budget B+R'!$A$1:$M$182,MATCH('import-vte detail'!A7062,'[1]Budget B+R'!$A$1:$A$182,0),MATCH('import-vte detail'!I7062,'[1]Budget B+R'!$A$1:$M$1,0)),0)</f>
        <v>1084</v>
      </c>
      <c r="G7062" s="17">
        <f>+IF(INDEX('[1]Budget B+R'!$A$1:$M$182,MATCH('import-vte detail'!A7062,'[1]Budget B+R'!$A$1:$A$182,0),MATCH('import-vte detail'!I7062,'[1]Budget B+R'!$A$1:$M$1,0))&lt;0,INDEX('[1]Budget B+R'!$A$1:$M$182,MATCH('import-vte detail'!A7062,'[1]Budget B+R'!$A$1:$A$182,0),MATCH('import-vte detail'!I7062,'[1]Budget B+R'!$A$1:$M$1,0))*-1,0)</f>
        <v>0</v>
      </c>
      <c r="H7062" s="17"/>
      <c r="I7062">
        <v>5</v>
      </c>
      <c r="J7062" s="6">
        <f t="shared" si="110"/>
        <v>1084</v>
      </c>
      <c r="K7062" t="s">
        <v>395</v>
      </c>
    </row>
    <row r="7063" spans="1:11" hidden="1" x14ac:dyDescent="0.25">
      <c r="A7063" s="16">
        <v>65100</v>
      </c>
      <c r="B7063" s="16" t="s">
        <v>864</v>
      </c>
      <c r="C7063" s="16" t="s">
        <v>883</v>
      </c>
      <c r="D7063" s="16" t="s">
        <v>400</v>
      </c>
      <c r="E7063" s="16" t="s">
        <v>394</v>
      </c>
      <c r="F7063" s="17">
        <f>+IF(INDEX('[1]Budget B+R'!$A$1:$M$182,MATCH('import-vte detail'!A7063,'[1]Budget B+R'!$A$1:$A$182,0),MATCH('import-vte detail'!I7063,'[1]Budget B+R'!$A$1:$M$1,0))&gt;0,INDEX('[1]Budget B+R'!$A$1:$M$182,MATCH('import-vte detail'!A7063,'[1]Budget B+R'!$A$1:$A$182,0),MATCH('import-vte detail'!I7063,'[1]Budget B+R'!$A$1:$M$1,0)),0)</f>
        <v>1083</v>
      </c>
      <c r="G7063" s="17">
        <f>+IF(INDEX('[1]Budget B+R'!$A$1:$M$182,MATCH('import-vte detail'!A7063,'[1]Budget B+R'!$A$1:$A$182,0),MATCH('import-vte detail'!I7063,'[1]Budget B+R'!$A$1:$M$1,0))&lt;0,INDEX('[1]Budget B+R'!$A$1:$M$182,MATCH('import-vte detail'!A7063,'[1]Budget B+R'!$A$1:$A$182,0),MATCH('import-vte detail'!I7063,'[1]Budget B+R'!$A$1:$M$1,0))*-1,0)</f>
        <v>0</v>
      </c>
      <c r="H7063" s="17"/>
      <c r="I7063">
        <v>6</v>
      </c>
      <c r="J7063" s="6">
        <f t="shared" si="110"/>
        <v>1083</v>
      </c>
      <c r="K7063" t="s">
        <v>395</v>
      </c>
    </row>
    <row r="7064" spans="1:11" hidden="1" x14ac:dyDescent="0.25">
      <c r="A7064" s="16">
        <v>65100</v>
      </c>
      <c r="B7064" s="16" t="s">
        <v>864</v>
      </c>
      <c r="C7064" s="16" t="s">
        <v>883</v>
      </c>
      <c r="D7064" s="16" t="s">
        <v>401</v>
      </c>
      <c r="E7064" s="16" t="s">
        <v>394</v>
      </c>
      <c r="F7064" s="17">
        <f>+IF(INDEX('[1]Budget B+R'!$A$1:$M$182,MATCH('import-vte detail'!A7064,'[1]Budget B+R'!$A$1:$A$182,0),MATCH('import-vte detail'!I7064,'[1]Budget B+R'!$A$1:$M$1,0))&gt;0,INDEX('[1]Budget B+R'!$A$1:$M$182,MATCH('import-vte detail'!A7064,'[1]Budget B+R'!$A$1:$A$182,0),MATCH('import-vte detail'!I7064,'[1]Budget B+R'!$A$1:$M$1,0)),0)</f>
        <v>1083</v>
      </c>
      <c r="G7064" s="17">
        <f>+IF(INDEX('[1]Budget B+R'!$A$1:$M$182,MATCH('import-vte detail'!A7064,'[1]Budget B+R'!$A$1:$A$182,0),MATCH('import-vte detail'!I7064,'[1]Budget B+R'!$A$1:$M$1,0))&lt;0,INDEX('[1]Budget B+R'!$A$1:$M$182,MATCH('import-vte detail'!A7064,'[1]Budget B+R'!$A$1:$A$182,0),MATCH('import-vte detail'!I7064,'[1]Budget B+R'!$A$1:$M$1,0))*-1,0)</f>
        <v>0</v>
      </c>
      <c r="H7064" s="17"/>
      <c r="I7064">
        <v>7</v>
      </c>
      <c r="J7064" s="6">
        <f t="shared" si="110"/>
        <v>1083</v>
      </c>
      <c r="K7064" t="s">
        <v>395</v>
      </c>
    </row>
    <row r="7065" spans="1:11" hidden="1" x14ac:dyDescent="0.25">
      <c r="A7065" s="16">
        <v>65100</v>
      </c>
      <c r="B7065" s="16" t="s">
        <v>864</v>
      </c>
      <c r="C7065" s="16" t="s">
        <v>883</v>
      </c>
      <c r="D7065" s="16" t="s">
        <v>402</v>
      </c>
      <c r="E7065" s="16" t="s">
        <v>394</v>
      </c>
      <c r="F7065" s="17">
        <f>+IF(INDEX('[1]Budget B+R'!$A$1:$M$182,MATCH('import-vte detail'!A7065,'[1]Budget B+R'!$A$1:$A$182,0),MATCH('import-vte detail'!I7065,'[1]Budget B+R'!$A$1:$M$1,0))&gt;0,INDEX('[1]Budget B+R'!$A$1:$M$182,MATCH('import-vte detail'!A7065,'[1]Budget B+R'!$A$1:$A$182,0),MATCH('import-vte detail'!I7065,'[1]Budget B+R'!$A$1:$M$1,0)),0)</f>
        <v>1084</v>
      </c>
      <c r="G7065" s="17">
        <f>+IF(INDEX('[1]Budget B+R'!$A$1:$M$182,MATCH('import-vte detail'!A7065,'[1]Budget B+R'!$A$1:$A$182,0),MATCH('import-vte detail'!I7065,'[1]Budget B+R'!$A$1:$M$1,0))&lt;0,INDEX('[1]Budget B+R'!$A$1:$M$182,MATCH('import-vte detail'!A7065,'[1]Budget B+R'!$A$1:$A$182,0),MATCH('import-vte detail'!I7065,'[1]Budget B+R'!$A$1:$M$1,0))*-1,0)</f>
        <v>0</v>
      </c>
      <c r="H7065" s="17"/>
      <c r="I7065">
        <v>8</v>
      </c>
      <c r="J7065" s="6">
        <f t="shared" si="110"/>
        <v>1084</v>
      </c>
      <c r="K7065" t="s">
        <v>395</v>
      </c>
    </row>
    <row r="7066" spans="1:11" hidden="1" x14ac:dyDescent="0.25">
      <c r="A7066" s="16">
        <v>65100</v>
      </c>
      <c r="B7066" s="16" t="s">
        <v>864</v>
      </c>
      <c r="C7066" s="16" t="s">
        <v>883</v>
      </c>
      <c r="D7066" s="16" t="s">
        <v>403</v>
      </c>
      <c r="E7066" s="16" t="s">
        <v>394</v>
      </c>
      <c r="F7066" s="17">
        <f>+IF(INDEX('[1]Budget B+R'!$A$1:$M$182,MATCH('import-vte detail'!A7066,'[1]Budget B+R'!$A$1:$A$182,0),MATCH('import-vte detail'!I7066,'[1]Budget B+R'!$A$1:$M$1,0))&gt;0,INDEX('[1]Budget B+R'!$A$1:$M$182,MATCH('import-vte detail'!A7066,'[1]Budget B+R'!$A$1:$A$182,0),MATCH('import-vte detail'!I7066,'[1]Budget B+R'!$A$1:$M$1,0)),0)</f>
        <v>1083</v>
      </c>
      <c r="G7066" s="17">
        <f>+IF(INDEX('[1]Budget B+R'!$A$1:$M$182,MATCH('import-vte detail'!A7066,'[1]Budget B+R'!$A$1:$A$182,0),MATCH('import-vte detail'!I7066,'[1]Budget B+R'!$A$1:$M$1,0))&lt;0,INDEX('[1]Budget B+R'!$A$1:$M$182,MATCH('import-vte detail'!A7066,'[1]Budget B+R'!$A$1:$A$182,0),MATCH('import-vte detail'!I7066,'[1]Budget B+R'!$A$1:$M$1,0))*-1,0)</f>
        <v>0</v>
      </c>
      <c r="H7066" s="17"/>
      <c r="I7066">
        <v>9</v>
      </c>
      <c r="J7066" s="6">
        <f t="shared" si="110"/>
        <v>1083</v>
      </c>
      <c r="K7066" t="s">
        <v>395</v>
      </c>
    </row>
    <row r="7067" spans="1:11" hidden="1" x14ac:dyDescent="0.25">
      <c r="A7067" s="16">
        <v>65100</v>
      </c>
      <c r="B7067" s="16" t="s">
        <v>864</v>
      </c>
      <c r="C7067" s="16" t="s">
        <v>883</v>
      </c>
      <c r="D7067" s="16" t="s">
        <v>404</v>
      </c>
      <c r="E7067" s="16" t="s">
        <v>394</v>
      </c>
      <c r="F7067" s="17">
        <f>+IF(INDEX('[1]Budget B+R'!$A$1:$M$182,MATCH('import-vte detail'!A7067,'[1]Budget B+R'!$A$1:$A$182,0),MATCH('import-vte detail'!I7067,'[1]Budget B+R'!$A$1:$M$1,0))&gt;0,INDEX('[1]Budget B+R'!$A$1:$M$182,MATCH('import-vte detail'!A7067,'[1]Budget B+R'!$A$1:$A$182,0),MATCH('import-vte detail'!I7067,'[1]Budget B+R'!$A$1:$M$1,0)),0)</f>
        <v>1083</v>
      </c>
      <c r="G7067" s="17">
        <f>+IF(INDEX('[1]Budget B+R'!$A$1:$M$182,MATCH('import-vte detail'!A7067,'[1]Budget B+R'!$A$1:$A$182,0),MATCH('import-vte detail'!I7067,'[1]Budget B+R'!$A$1:$M$1,0))&lt;0,INDEX('[1]Budget B+R'!$A$1:$M$182,MATCH('import-vte detail'!A7067,'[1]Budget B+R'!$A$1:$A$182,0),MATCH('import-vte detail'!I7067,'[1]Budget B+R'!$A$1:$M$1,0))*-1,0)</f>
        <v>0</v>
      </c>
      <c r="H7067" s="17"/>
      <c r="I7067">
        <v>10</v>
      </c>
      <c r="J7067" s="6">
        <f t="shared" si="110"/>
        <v>1083</v>
      </c>
      <c r="K7067" t="s">
        <v>395</v>
      </c>
    </row>
    <row r="7068" spans="1:11" hidden="1" x14ac:dyDescent="0.25">
      <c r="A7068" s="16">
        <v>65100</v>
      </c>
      <c r="B7068" s="16" t="s">
        <v>864</v>
      </c>
      <c r="C7068" s="16" t="s">
        <v>883</v>
      </c>
      <c r="D7068" s="16" t="s">
        <v>405</v>
      </c>
      <c r="E7068" s="16" t="s">
        <v>394</v>
      </c>
      <c r="F7068" s="17">
        <f>+IF(INDEX('[1]Budget B+R'!$A$1:$M$182,MATCH('import-vte detail'!A7068,'[1]Budget B+R'!$A$1:$A$182,0),MATCH('import-vte detail'!I7068,'[1]Budget B+R'!$A$1:$M$1,0))&gt;0,INDEX('[1]Budget B+R'!$A$1:$M$182,MATCH('import-vte detail'!A7068,'[1]Budget B+R'!$A$1:$A$182,0),MATCH('import-vte detail'!I7068,'[1]Budget B+R'!$A$1:$M$1,0)),0)</f>
        <v>1084</v>
      </c>
      <c r="G7068" s="17">
        <f>+IF(INDEX('[1]Budget B+R'!$A$1:$M$182,MATCH('import-vte detail'!A7068,'[1]Budget B+R'!$A$1:$A$182,0),MATCH('import-vte detail'!I7068,'[1]Budget B+R'!$A$1:$M$1,0))&lt;0,INDEX('[1]Budget B+R'!$A$1:$M$182,MATCH('import-vte detail'!A7068,'[1]Budget B+R'!$A$1:$A$182,0),MATCH('import-vte detail'!I7068,'[1]Budget B+R'!$A$1:$M$1,0))*-1,0)</f>
        <v>0</v>
      </c>
      <c r="H7068" s="17"/>
      <c r="I7068">
        <v>11</v>
      </c>
      <c r="J7068" s="6">
        <f t="shared" si="110"/>
        <v>1084</v>
      </c>
      <c r="K7068" t="s">
        <v>395</v>
      </c>
    </row>
    <row r="7069" spans="1:11" hidden="1" x14ac:dyDescent="0.25">
      <c r="A7069" s="16">
        <v>65100</v>
      </c>
      <c r="B7069" s="16" t="s">
        <v>864</v>
      </c>
      <c r="C7069" s="16" t="s">
        <v>883</v>
      </c>
      <c r="D7069" s="16" t="s">
        <v>406</v>
      </c>
      <c r="E7069" s="16" t="s">
        <v>394</v>
      </c>
      <c r="F7069" s="17">
        <f>+IF(INDEX('[1]Budget B+R'!$A$1:$M$182,MATCH('import-vte detail'!A7069,'[1]Budget B+R'!$A$1:$A$182,0),MATCH('import-vte detail'!I7069,'[1]Budget B+R'!$A$1:$M$1,0))&gt;0,INDEX('[1]Budget B+R'!$A$1:$M$182,MATCH('import-vte detail'!A7069,'[1]Budget B+R'!$A$1:$A$182,0),MATCH('import-vte detail'!I7069,'[1]Budget B+R'!$A$1:$M$1,0)),0)</f>
        <v>1083</v>
      </c>
      <c r="G7069" s="17">
        <f>+IF(INDEX('[1]Budget B+R'!$A$1:$M$182,MATCH('import-vte detail'!A7069,'[1]Budget B+R'!$A$1:$A$182,0),MATCH('import-vte detail'!I7069,'[1]Budget B+R'!$A$1:$M$1,0))&lt;0,INDEX('[1]Budget B+R'!$A$1:$M$182,MATCH('import-vte detail'!A7069,'[1]Budget B+R'!$A$1:$A$182,0),MATCH('import-vte detail'!I7069,'[1]Budget B+R'!$A$1:$M$1,0))*-1,0)</f>
        <v>0</v>
      </c>
      <c r="H7069" s="17"/>
      <c r="I7069">
        <v>12</v>
      </c>
      <c r="J7069" s="6">
        <f t="shared" si="110"/>
        <v>1083</v>
      </c>
      <c r="K7069" t="s">
        <v>395</v>
      </c>
    </row>
    <row r="7070" spans="1:11" hidden="1" x14ac:dyDescent="0.25">
      <c r="A7070" s="18">
        <v>65120</v>
      </c>
      <c r="B7070" s="16" t="s">
        <v>864</v>
      </c>
      <c r="C7070" s="16" t="s">
        <v>883</v>
      </c>
      <c r="D7070" s="16" t="s">
        <v>393</v>
      </c>
      <c r="E7070" s="16" t="s">
        <v>394</v>
      </c>
      <c r="F7070" s="17">
        <f>+IF(INDEX('[1]Budget B+R'!$A$1:$M$182,MATCH('import-vte detail'!A7070,'[1]Budget B+R'!$A$1:$A$182,0),MATCH('import-vte detail'!I7070,'[1]Budget B+R'!$A$1:$M$1,0))&gt;0,INDEX('[1]Budget B+R'!$A$1:$M$182,MATCH('import-vte detail'!A7070,'[1]Budget B+R'!$A$1:$A$182,0),MATCH('import-vte detail'!I7070,'[1]Budget B+R'!$A$1:$M$1,0)),0)</f>
        <v>17</v>
      </c>
      <c r="G7070" s="17">
        <f>+IF(INDEX('[1]Budget B+R'!$A$1:$M$182,MATCH('import-vte detail'!A7070,'[1]Budget B+R'!$A$1:$A$182,0),MATCH('import-vte detail'!I7070,'[1]Budget B+R'!$A$1:$M$1,0))&lt;0,INDEX('[1]Budget B+R'!$A$1:$M$182,MATCH('import-vte detail'!A7070,'[1]Budget B+R'!$A$1:$A$182,0),MATCH('import-vte detail'!I7070,'[1]Budget B+R'!$A$1:$M$1,0))*-1,0)</f>
        <v>0</v>
      </c>
      <c r="H7070" s="17"/>
      <c r="I7070">
        <v>1</v>
      </c>
      <c r="J7070" s="6">
        <f t="shared" si="110"/>
        <v>17</v>
      </c>
      <c r="K7070" t="s">
        <v>395</v>
      </c>
    </row>
    <row r="7071" spans="1:11" hidden="1" x14ac:dyDescent="0.25">
      <c r="A7071" s="16">
        <v>65120</v>
      </c>
      <c r="B7071" s="16" t="s">
        <v>864</v>
      </c>
      <c r="C7071" s="16" t="s">
        <v>883</v>
      </c>
      <c r="D7071" s="16" t="s">
        <v>396</v>
      </c>
      <c r="E7071" s="16" t="s">
        <v>394</v>
      </c>
      <c r="F7071" s="17">
        <f>+IF(INDEX('[1]Budget B+R'!$A$1:$M$182,MATCH('import-vte detail'!A7071,'[1]Budget B+R'!$A$1:$A$182,0),MATCH('import-vte detail'!I7071,'[1]Budget B+R'!$A$1:$M$1,0))&gt;0,INDEX('[1]Budget B+R'!$A$1:$M$182,MATCH('import-vte detail'!A7071,'[1]Budget B+R'!$A$1:$A$182,0),MATCH('import-vte detail'!I7071,'[1]Budget B+R'!$A$1:$M$1,0)),0)</f>
        <v>16</v>
      </c>
      <c r="G7071" s="17">
        <f>+IF(INDEX('[1]Budget B+R'!$A$1:$M$182,MATCH('import-vte detail'!A7071,'[1]Budget B+R'!$A$1:$A$182,0),MATCH('import-vte detail'!I7071,'[1]Budget B+R'!$A$1:$M$1,0))&lt;0,INDEX('[1]Budget B+R'!$A$1:$M$182,MATCH('import-vte detail'!A7071,'[1]Budget B+R'!$A$1:$A$182,0),MATCH('import-vte detail'!I7071,'[1]Budget B+R'!$A$1:$M$1,0))*-1,0)</f>
        <v>0</v>
      </c>
      <c r="H7071" s="17"/>
      <c r="I7071">
        <v>2</v>
      </c>
      <c r="J7071" s="6">
        <f t="shared" si="110"/>
        <v>16</v>
      </c>
      <c r="K7071" t="s">
        <v>395</v>
      </c>
    </row>
    <row r="7072" spans="1:11" hidden="1" x14ac:dyDescent="0.25">
      <c r="A7072" s="16">
        <v>65120</v>
      </c>
      <c r="B7072" s="16" t="s">
        <v>864</v>
      </c>
      <c r="C7072" s="16" t="s">
        <v>883</v>
      </c>
      <c r="D7072" s="16" t="s">
        <v>397</v>
      </c>
      <c r="E7072" s="16" t="s">
        <v>394</v>
      </c>
      <c r="F7072" s="17">
        <f>+IF(INDEX('[1]Budget B+R'!$A$1:$M$182,MATCH('import-vte detail'!A7072,'[1]Budget B+R'!$A$1:$A$182,0),MATCH('import-vte detail'!I7072,'[1]Budget B+R'!$A$1:$M$1,0))&gt;0,INDEX('[1]Budget B+R'!$A$1:$M$182,MATCH('import-vte detail'!A7072,'[1]Budget B+R'!$A$1:$A$182,0),MATCH('import-vte detail'!I7072,'[1]Budget B+R'!$A$1:$M$1,0)),0)</f>
        <v>17</v>
      </c>
      <c r="G7072" s="17">
        <f>+IF(INDEX('[1]Budget B+R'!$A$1:$M$182,MATCH('import-vte detail'!A7072,'[1]Budget B+R'!$A$1:$A$182,0),MATCH('import-vte detail'!I7072,'[1]Budget B+R'!$A$1:$M$1,0))&lt;0,INDEX('[1]Budget B+R'!$A$1:$M$182,MATCH('import-vte detail'!A7072,'[1]Budget B+R'!$A$1:$A$182,0),MATCH('import-vte detail'!I7072,'[1]Budget B+R'!$A$1:$M$1,0))*-1,0)</f>
        <v>0</v>
      </c>
      <c r="H7072" s="17"/>
      <c r="I7072">
        <v>3</v>
      </c>
      <c r="J7072" s="6">
        <f t="shared" si="110"/>
        <v>17</v>
      </c>
      <c r="K7072" t="s">
        <v>395</v>
      </c>
    </row>
    <row r="7073" spans="1:11" hidden="1" x14ac:dyDescent="0.25">
      <c r="A7073" s="16">
        <v>65120</v>
      </c>
      <c r="B7073" s="16" t="s">
        <v>864</v>
      </c>
      <c r="C7073" s="16" t="s">
        <v>883</v>
      </c>
      <c r="D7073" s="16" t="s">
        <v>398</v>
      </c>
      <c r="E7073" s="16" t="s">
        <v>394</v>
      </c>
      <c r="F7073" s="17">
        <f>+IF(INDEX('[1]Budget B+R'!$A$1:$M$182,MATCH('import-vte detail'!A7073,'[1]Budget B+R'!$A$1:$A$182,0),MATCH('import-vte detail'!I7073,'[1]Budget B+R'!$A$1:$M$1,0))&gt;0,INDEX('[1]Budget B+R'!$A$1:$M$182,MATCH('import-vte detail'!A7073,'[1]Budget B+R'!$A$1:$A$182,0),MATCH('import-vte detail'!I7073,'[1]Budget B+R'!$A$1:$M$1,0)),0)</f>
        <v>17</v>
      </c>
      <c r="G7073" s="17">
        <f>+IF(INDEX('[1]Budget B+R'!$A$1:$M$182,MATCH('import-vte detail'!A7073,'[1]Budget B+R'!$A$1:$A$182,0),MATCH('import-vte detail'!I7073,'[1]Budget B+R'!$A$1:$M$1,0))&lt;0,INDEX('[1]Budget B+R'!$A$1:$M$182,MATCH('import-vte detail'!A7073,'[1]Budget B+R'!$A$1:$A$182,0),MATCH('import-vte detail'!I7073,'[1]Budget B+R'!$A$1:$M$1,0))*-1,0)</f>
        <v>0</v>
      </c>
      <c r="H7073" s="17"/>
      <c r="I7073">
        <v>4</v>
      </c>
      <c r="J7073" s="6">
        <f t="shared" si="110"/>
        <v>17</v>
      </c>
      <c r="K7073" t="s">
        <v>395</v>
      </c>
    </row>
    <row r="7074" spans="1:11" hidden="1" x14ac:dyDescent="0.25">
      <c r="A7074" s="16">
        <v>65120</v>
      </c>
      <c r="B7074" s="16" t="s">
        <v>864</v>
      </c>
      <c r="C7074" s="16" t="s">
        <v>883</v>
      </c>
      <c r="D7074" s="16" t="s">
        <v>399</v>
      </c>
      <c r="E7074" s="16" t="s">
        <v>394</v>
      </c>
      <c r="F7074" s="17">
        <f>+IF(INDEX('[1]Budget B+R'!$A$1:$M$182,MATCH('import-vte detail'!A7074,'[1]Budget B+R'!$A$1:$A$182,0),MATCH('import-vte detail'!I7074,'[1]Budget B+R'!$A$1:$M$1,0))&gt;0,INDEX('[1]Budget B+R'!$A$1:$M$182,MATCH('import-vte detail'!A7074,'[1]Budget B+R'!$A$1:$A$182,0),MATCH('import-vte detail'!I7074,'[1]Budget B+R'!$A$1:$M$1,0)),0)</f>
        <v>16</v>
      </c>
      <c r="G7074" s="17">
        <f>+IF(INDEX('[1]Budget B+R'!$A$1:$M$182,MATCH('import-vte detail'!A7074,'[1]Budget B+R'!$A$1:$A$182,0),MATCH('import-vte detail'!I7074,'[1]Budget B+R'!$A$1:$M$1,0))&lt;0,INDEX('[1]Budget B+R'!$A$1:$M$182,MATCH('import-vte detail'!A7074,'[1]Budget B+R'!$A$1:$A$182,0),MATCH('import-vte detail'!I7074,'[1]Budget B+R'!$A$1:$M$1,0))*-1,0)</f>
        <v>0</v>
      </c>
      <c r="H7074" s="17"/>
      <c r="I7074">
        <v>5</v>
      </c>
      <c r="J7074" s="6">
        <f t="shared" si="110"/>
        <v>16</v>
      </c>
      <c r="K7074" t="s">
        <v>395</v>
      </c>
    </row>
    <row r="7075" spans="1:11" hidden="1" x14ac:dyDescent="0.25">
      <c r="A7075" s="16">
        <v>65120</v>
      </c>
      <c r="B7075" s="16" t="s">
        <v>864</v>
      </c>
      <c r="C7075" s="16" t="s">
        <v>883</v>
      </c>
      <c r="D7075" s="16" t="s">
        <v>400</v>
      </c>
      <c r="E7075" s="16" t="s">
        <v>394</v>
      </c>
      <c r="F7075" s="17">
        <f>+IF(INDEX('[1]Budget B+R'!$A$1:$M$182,MATCH('import-vte detail'!A7075,'[1]Budget B+R'!$A$1:$A$182,0),MATCH('import-vte detail'!I7075,'[1]Budget B+R'!$A$1:$M$1,0))&gt;0,INDEX('[1]Budget B+R'!$A$1:$M$182,MATCH('import-vte detail'!A7075,'[1]Budget B+R'!$A$1:$A$182,0),MATCH('import-vte detail'!I7075,'[1]Budget B+R'!$A$1:$M$1,0)),0)</f>
        <v>17</v>
      </c>
      <c r="G7075" s="17">
        <f>+IF(INDEX('[1]Budget B+R'!$A$1:$M$182,MATCH('import-vte detail'!A7075,'[1]Budget B+R'!$A$1:$A$182,0),MATCH('import-vte detail'!I7075,'[1]Budget B+R'!$A$1:$M$1,0))&lt;0,INDEX('[1]Budget B+R'!$A$1:$M$182,MATCH('import-vte detail'!A7075,'[1]Budget B+R'!$A$1:$A$182,0),MATCH('import-vte detail'!I7075,'[1]Budget B+R'!$A$1:$M$1,0))*-1,0)</f>
        <v>0</v>
      </c>
      <c r="H7075" s="17"/>
      <c r="I7075">
        <v>6</v>
      </c>
      <c r="J7075" s="6">
        <f t="shared" si="110"/>
        <v>17</v>
      </c>
      <c r="K7075" t="s">
        <v>395</v>
      </c>
    </row>
    <row r="7076" spans="1:11" hidden="1" x14ac:dyDescent="0.25">
      <c r="A7076" s="16">
        <v>65120</v>
      </c>
      <c r="B7076" s="16" t="s">
        <v>864</v>
      </c>
      <c r="C7076" s="16" t="s">
        <v>883</v>
      </c>
      <c r="D7076" s="16" t="s">
        <v>401</v>
      </c>
      <c r="E7076" s="16" t="s">
        <v>394</v>
      </c>
      <c r="F7076" s="17">
        <f>+IF(INDEX('[1]Budget B+R'!$A$1:$M$182,MATCH('import-vte detail'!A7076,'[1]Budget B+R'!$A$1:$A$182,0),MATCH('import-vte detail'!I7076,'[1]Budget B+R'!$A$1:$M$1,0))&gt;0,INDEX('[1]Budget B+R'!$A$1:$M$182,MATCH('import-vte detail'!A7076,'[1]Budget B+R'!$A$1:$A$182,0),MATCH('import-vte detail'!I7076,'[1]Budget B+R'!$A$1:$M$1,0)),0)</f>
        <v>17</v>
      </c>
      <c r="G7076" s="17">
        <f>+IF(INDEX('[1]Budget B+R'!$A$1:$M$182,MATCH('import-vte detail'!A7076,'[1]Budget B+R'!$A$1:$A$182,0),MATCH('import-vte detail'!I7076,'[1]Budget B+R'!$A$1:$M$1,0))&lt;0,INDEX('[1]Budget B+R'!$A$1:$M$182,MATCH('import-vte detail'!A7076,'[1]Budget B+R'!$A$1:$A$182,0),MATCH('import-vte detail'!I7076,'[1]Budget B+R'!$A$1:$M$1,0))*-1,0)</f>
        <v>0</v>
      </c>
      <c r="H7076" s="17"/>
      <c r="I7076">
        <v>7</v>
      </c>
      <c r="J7076" s="6">
        <f t="shared" si="110"/>
        <v>17</v>
      </c>
      <c r="K7076" t="s">
        <v>395</v>
      </c>
    </row>
    <row r="7077" spans="1:11" hidden="1" x14ac:dyDescent="0.25">
      <c r="A7077" s="16">
        <v>65120</v>
      </c>
      <c r="B7077" s="16" t="s">
        <v>864</v>
      </c>
      <c r="C7077" s="16" t="s">
        <v>883</v>
      </c>
      <c r="D7077" s="16" t="s">
        <v>402</v>
      </c>
      <c r="E7077" s="16" t="s">
        <v>394</v>
      </c>
      <c r="F7077" s="17">
        <f>+IF(INDEX('[1]Budget B+R'!$A$1:$M$182,MATCH('import-vte detail'!A7077,'[1]Budget B+R'!$A$1:$A$182,0),MATCH('import-vte detail'!I7077,'[1]Budget B+R'!$A$1:$M$1,0))&gt;0,INDEX('[1]Budget B+R'!$A$1:$M$182,MATCH('import-vte detail'!A7077,'[1]Budget B+R'!$A$1:$A$182,0),MATCH('import-vte detail'!I7077,'[1]Budget B+R'!$A$1:$M$1,0)),0)</f>
        <v>16</v>
      </c>
      <c r="G7077" s="17">
        <f>+IF(INDEX('[1]Budget B+R'!$A$1:$M$182,MATCH('import-vte detail'!A7077,'[1]Budget B+R'!$A$1:$A$182,0),MATCH('import-vte detail'!I7077,'[1]Budget B+R'!$A$1:$M$1,0))&lt;0,INDEX('[1]Budget B+R'!$A$1:$M$182,MATCH('import-vte detail'!A7077,'[1]Budget B+R'!$A$1:$A$182,0),MATCH('import-vte detail'!I7077,'[1]Budget B+R'!$A$1:$M$1,0))*-1,0)</f>
        <v>0</v>
      </c>
      <c r="H7077" s="17"/>
      <c r="I7077">
        <v>8</v>
      </c>
      <c r="J7077" s="6">
        <f t="shared" si="110"/>
        <v>16</v>
      </c>
      <c r="K7077" t="s">
        <v>395</v>
      </c>
    </row>
    <row r="7078" spans="1:11" hidden="1" x14ac:dyDescent="0.25">
      <c r="A7078" s="16">
        <v>65120</v>
      </c>
      <c r="B7078" s="16" t="s">
        <v>864</v>
      </c>
      <c r="C7078" s="16" t="s">
        <v>883</v>
      </c>
      <c r="D7078" s="16" t="s">
        <v>403</v>
      </c>
      <c r="E7078" s="16" t="s">
        <v>394</v>
      </c>
      <c r="F7078" s="17">
        <f>+IF(INDEX('[1]Budget B+R'!$A$1:$M$182,MATCH('import-vte detail'!A7078,'[1]Budget B+R'!$A$1:$A$182,0),MATCH('import-vte detail'!I7078,'[1]Budget B+R'!$A$1:$M$1,0))&gt;0,INDEX('[1]Budget B+R'!$A$1:$M$182,MATCH('import-vte detail'!A7078,'[1]Budget B+R'!$A$1:$A$182,0),MATCH('import-vte detail'!I7078,'[1]Budget B+R'!$A$1:$M$1,0)),0)</f>
        <v>17</v>
      </c>
      <c r="G7078" s="17">
        <f>+IF(INDEX('[1]Budget B+R'!$A$1:$M$182,MATCH('import-vte detail'!A7078,'[1]Budget B+R'!$A$1:$A$182,0),MATCH('import-vte detail'!I7078,'[1]Budget B+R'!$A$1:$M$1,0))&lt;0,INDEX('[1]Budget B+R'!$A$1:$M$182,MATCH('import-vte detail'!A7078,'[1]Budget B+R'!$A$1:$A$182,0),MATCH('import-vte detail'!I7078,'[1]Budget B+R'!$A$1:$M$1,0))*-1,0)</f>
        <v>0</v>
      </c>
      <c r="H7078" s="17"/>
      <c r="I7078">
        <v>9</v>
      </c>
      <c r="J7078" s="6">
        <f t="shared" si="110"/>
        <v>17</v>
      </c>
      <c r="K7078" t="s">
        <v>395</v>
      </c>
    </row>
    <row r="7079" spans="1:11" hidden="1" x14ac:dyDescent="0.25">
      <c r="A7079" s="16">
        <v>65120</v>
      </c>
      <c r="B7079" s="16" t="s">
        <v>864</v>
      </c>
      <c r="C7079" s="16" t="s">
        <v>883</v>
      </c>
      <c r="D7079" s="16" t="s">
        <v>404</v>
      </c>
      <c r="E7079" s="16" t="s">
        <v>394</v>
      </c>
      <c r="F7079" s="17">
        <f>+IF(INDEX('[1]Budget B+R'!$A$1:$M$182,MATCH('import-vte detail'!A7079,'[1]Budget B+R'!$A$1:$A$182,0),MATCH('import-vte detail'!I7079,'[1]Budget B+R'!$A$1:$M$1,0))&gt;0,INDEX('[1]Budget B+R'!$A$1:$M$182,MATCH('import-vte detail'!A7079,'[1]Budget B+R'!$A$1:$A$182,0),MATCH('import-vte detail'!I7079,'[1]Budget B+R'!$A$1:$M$1,0)),0)</f>
        <v>17</v>
      </c>
      <c r="G7079" s="17">
        <f>+IF(INDEX('[1]Budget B+R'!$A$1:$M$182,MATCH('import-vte detail'!A7079,'[1]Budget B+R'!$A$1:$A$182,0),MATCH('import-vte detail'!I7079,'[1]Budget B+R'!$A$1:$M$1,0))&lt;0,INDEX('[1]Budget B+R'!$A$1:$M$182,MATCH('import-vte detail'!A7079,'[1]Budget B+R'!$A$1:$A$182,0),MATCH('import-vte detail'!I7079,'[1]Budget B+R'!$A$1:$M$1,0))*-1,0)</f>
        <v>0</v>
      </c>
      <c r="H7079" s="17"/>
      <c r="I7079">
        <v>10</v>
      </c>
      <c r="J7079" s="6">
        <f t="shared" si="110"/>
        <v>17</v>
      </c>
      <c r="K7079" t="s">
        <v>395</v>
      </c>
    </row>
    <row r="7080" spans="1:11" hidden="1" x14ac:dyDescent="0.25">
      <c r="A7080" s="16">
        <v>65120</v>
      </c>
      <c r="B7080" s="16" t="s">
        <v>864</v>
      </c>
      <c r="C7080" s="16" t="s">
        <v>883</v>
      </c>
      <c r="D7080" s="16" t="s">
        <v>405</v>
      </c>
      <c r="E7080" s="16" t="s">
        <v>394</v>
      </c>
      <c r="F7080" s="17">
        <f>+IF(INDEX('[1]Budget B+R'!$A$1:$M$182,MATCH('import-vte detail'!A7080,'[1]Budget B+R'!$A$1:$A$182,0),MATCH('import-vte detail'!I7080,'[1]Budget B+R'!$A$1:$M$1,0))&gt;0,INDEX('[1]Budget B+R'!$A$1:$M$182,MATCH('import-vte detail'!A7080,'[1]Budget B+R'!$A$1:$A$182,0),MATCH('import-vte detail'!I7080,'[1]Budget B+R'!$A$1:$M$1,0)),0)</f>
        <v>16</v>
      </c>
      <c r="G7080" s="17">
        <f>+IF(INDEX('[1]Budget B+R'!$A$1:$M$182,MATCH('import-vte detail'!A7080,'[1]Budget B+R'!$A$1:$A$182,0),MATCH('import-vte detail'!I7080,'[1]Budget B+R'!$A$1:$M$1,0))&lt;0,INDEX('[1]Budget B+R'!$A$1:$M$182,MATCH('import-vte detail'!A7080,'[1]Budget B+R'!$A$1:$A$182,0),MATCH('import-vte detail'!I7080,'[1]Budget B+R'!$A$1:$M$1,0))*-1,0)</f>
        <v>0</v>
      </c>
      <c r="H7080" s="17"/>
      <c r="I7080">
        <v>11</v>
      </c>
      <c r="J7080" s="6">
        <f t="shared" si="110"/>
        <v>16</v>
      </c>
      <c r="K7080" t="s">
        <v>395</v>
      </c>
    </row>
    <row r="7081" spans="1:11" hidden="1" x14ac:dyDescent="0.25">
      <c r="A7081" s="16">
        <v>65120</v>
      </c>
      <c r="B7081" s="16" t="s">
        <v>864</v>
      </c>
      <c r="C7081" s="16" t="s">
        <v>883</v>
      </c>
      <c r="D7081" s="16" t="s">
        <v>406</v>
      </c>
      <c r="E7081" s="16" t="s">
        <v>394</v>
      </c>
      <c r="F7081" s="17">
        <f>+IF(INDEX('[1]Budget B+R'!$A$1:$M$182,MATCH('import-vte detail'!A7081,'[1]Budget B+R'!$A$1:$A$182,0),MATCH('import-vte detail'!I7081,'[1]Budget B+R'!$A$1:$M$1,0))&gt;0,INDEX('[1]Budget B+R'!$A$1:$M$182,MATCH('import-vte detail'!A7081,'[1]Budget B+R'!$A$1:$A$182,0),MATCH('import-vte detail'!I7081,'[1]Budget B+R'!$A$1:$M$1,0)),0)</f>
        <v>17</v>
      </c>
      <c r="G7081" s="17">
        <f>+IF(INDEX('[1]Budget B+R'!$A$1:$M$182,MATCH('import-vte detail'!A7081,'[1]Budget B+R'!$A$1:$A$182,0),MATCH('import-vte detail'!I7081,'[1]Budget B+R'!$A$1:$M$1,0))&lt;0,INDEX('[1]Budget B+R'!$A$1:$M$182,MATCH('import-vte detail'!A7081,'[1]Budget B+R'!$A$1:$A$182,0),MATCH('import-vte detail'!I7081,'[1]Budget B+R'!$A$1:$M$1,0))*-1,0)</f>
        <v>0</v>
      </c>
      <c r="H7081" s="17"/>
      <c r="I7081">
        <v>12</v>
      </c>
      <c r="J7081" s="6">
        <f t="shared" si="110"/>
        <v>17</v>
      </c>
      <c r="K7081" t="s">
        <v>395</v>
      </c>
    </row>
    <row r="7082" spans="1:11" hidden="1" x14ac:dyDescent="0.25">
      <c r="A7082" s="18">
        <v>65190</v>
      </c>
      <c r="B7082" s="16" t="s">
        <v>864</v>
      </c>
      <c r="C7082" s="16" t="s">
        <v>884</v>
      </c>
      <c r="D7082" s="16" t="s">
        <v>393</v>
      </c>
      <c r="E7082" s="16" t="s">
        <v>394</v>
      </c>
      <c r="F7082" s="17">
        <f>+IF(INDEX('[1]Budget B+R'!$A$1:$M$182,MATCH('import-vte detail'!A7082,'[1]Budget B+R'!$A$1:$A$182,0),MATCH('import-vte detail'!I7082,'[1]Budget B+R'!$A$1:$M$1,0))&gt;0,INDEX('[1]Budget B+R'!$A$1:$M$182,MATCH('import-vte detail'!A7082,'[1]Budget B+R'!$A$1:$A$182,0),MATCH('import-vte detail'!I7082,'[1]Budget B+R'!$A$1:$M$1,0)),0)</f>
        <v>23504</v>
      </c>
      <c r="G7082" s="17">
        <f>+IF(INDEX('[1]Budget B+R'!$A$1:$M$182,MATCH('import-vte detail'!A7082,'[1]Budget B+R'!$A$1:$A$182,0),MATCH('import-vte detail'!I7082,'[1]Budget B+R'!$A$1:$M$1,0))&lt;0,INDEX('[1]Budget B+R'!$A$1:$M$182,MATCH('import-vte detail'!A7082,'[1]Budget B+R'!$A$1:$A$182,0),MATCH('import-vte detail'!I7082,'[1]Budget B+R'!$A$1:$M$1,0))*-1,0)</f>
        <v>0</v>
      </c>
      <c r="H7082" s="17"/>
      <c r="I7082">
        <v>1</v>
      </c>
      <c r="J7082" s="6">
        <f t="shared" si="110"/>
        <v>23504</v>
      </c>
      <c r="K7082" t="s">
        <v>395</v>
      </c>
    </row>
    <row r="7083" spans="1:11" hidden="1" x14ac:dyDescent="0.25">
      <c r="A7083" s="16">
        <v>65190</v>
      </c>
      <c r="B7083" s="16" t="s">
        <v>864</v>
      </c>
      <c r="C7083" s="16" t="s">
        <v>884</v>
      </c>
      <c r="D7083" s="16" t="s">
        <v>396</v>
      </c>
      <c r="E7083" s="16" t="s">
        <v>394</v>
      </c>
      <c r="F7083" s="17">
        <f>+IF(INDEX('[1]Budget B+R'!$A$1:$M$182,MATCH('import-vte detail'!A7083,'[1]Budget B+R'!$A$1:$A$182,0),MATCH('import-vte detail'!I7083,'[1]Budget B+R'!$A$1:$M$1,0))&gt;0,INDEX('[1]Budget B+R'!$A$1:$M$182,MATCH('import-vte detail'!A7083,'[1]Budget B+R'!$A$1:$A$182,0),MATCH('import-vte detail'!I7083,'[1]Budget B+R'!$A$1:$M$1,0)),0)</f>
        <v>23504</v>
      </c>
      <c r="G7083" s="17">
        <f>+IF(INDEX('[1]Budget B+R'!$A$1:$M$182,MATCH('import-vte detail'!A7083,'[1]Budget B+R'!$A$1:$A$182,0),MATCH('import-vte detail'!I7083,'[1]Budget B+R'!$A$1:$M$1,0))&lt;0,INDEX('[1]Budget B+R'!$A$1:$M$182,MATCH('import-vte detail'!A7083,'[1]Budget B+R'!$A$1:$A$182,0),MATCH('import-vte detail'!I7083,'[1]Budget B+R'!$A$1:$M$1,0))*-1,0)</f>
        <v>0</v>
      </c>
      <c r="H7083" s="17"/>
      <c r="I7083">
        <v>2</v>
      </c>
      <c r="J7083" s="6">
        <f t="shared" si="110"/>
        <v>23504</v>
      </c>
      <c r="K7083" t="s">
        <v>395</v>
      </c>
    </row>
    <row r="7084" spans="1:11" hidden="1" x14ac:dyDescent="0.25">
      <c r="A7084" s="16">
        <v>65190</v>
      </c>
      <c r="B7084" s="16" t="s">
        <v>864</v>
      </c>
      <c r="C7084" s="16" t="s">
        <v>884</v>
      </c>
      <c r="D7084" s="16" t="s">
        <v>397</v>
      </c>
      <c r="E7084" s="16" t="s">
        <v>394</v>
      </c>
      <c r="F7084" s="17">
        <f>+IF(INDEX('[1]Budget B+R'!$A$1:$M$182,MATCH('import-vte detail'!A7084,'[1]Budget B+R'!$A$1:$A$182,0),MATCH('import-vte detail'!I7084,'[1]Budget B+R'!$A$1:$M$1,0))&gt;0,INDEX('[1]Budget B+R'!$A$1:$M$182,MATCH('import-vte detail'!A7084,'[1]Budget B+R'!$A$1:$A$182,0),MATCH('import-vte detail'!I7084,'[1]Budget B+R'!$A$1:$M$1,0)),0)</f>
        <v>23504</v>
      </c>
      <c r="G7084" s="17">
        <f>+IF(INDEX('[1]Budget B+R'!$A$1:$M$182,MATCH('import-vte detail'!A7084,'[1]Budget B+R'!$A$1:$A$182,0),MATCH('import-vte detail'!I7084,'[1]Budget B+R'!$A$1:$M$1,0))&lt;0,INDEX('[1]Budget B+R'!$A$1:$M$182,MATCH('import-vte detail'!A7084,'[1]Budget B+R'!$A$1:$A$182,0),MATCH('import-vte detail'!I7084,'[1]Budget B+R'!$A$1:$M$1,0))*-1,0)</f>
        <v>0</v>
      </c>
      <c r="H7084" s="17"/>
      <c r="I7084">
        <v>3</v>
      </c>
      <c r="J7084" s="6">
        <f t="shared" si="110"/>
        <v>23504</v>
      </c>
      <c r="K7084" t="s">
        <v>395</v>
      </c>
    </row>
    <row r="7085" spans="1:11" hidden="1" x14ac:dyDescent="0.25">
      <c r="A7085" s="16">
        <v>65190</v>
      </c>
      <c r="B7085" s="16" t="s">
        <v>864</v>
      </c>
      <c r="C7085" s="16" t="s">
        <v>884</v>
      </c>
      <c r="D7085" s="16" t="s">
        <v>398</v>
      </c>
      <c r="E7085" s="16" t="s">
        <v>394</v>
      </c>
      <c r="F7085" s="17">
        <f>+IF(INDEX('[1]Budget B+R'!$A$1:$M$182,MATCH('import-vte detail'!A7085,'[1]Budget B+R'!$A$1:$A$182,0),MATCH('import-vte detail'!I7085,'[1]Budget B+R'!$A$1:$M$1,0))&gt;0,INDEX('[1]Budget B+R'!$A$1:$M$182,MATCH('import-vte detail'!A7085,'[1]Budget B+R'!$A$1:$A$182,0),MATCH('import-vte detail'!I7085,'[1]Budget B+R'!$A$1:$M$1,0)),0)</f>
        <v>23504</v>
      </c>
      <c r="G7085" s="17">
        <f>+IF(INDEX('[1]Budget B+R'!$A$1:$M$182,MATCH('import-vte detail'!A7085,'[1]Budget B+R'!$A$1:$A$182,0),MATCH('import-vte detail'!I7085,'[1]Budget B+R'!$A$1:$M$1,0))&lt;0,INDEX('[1]Budget B+R'!$A$1:$M$182,MATCH('import-vte detail'!A7085,'[1]Budget B+R'!$A$1:$A$182,0),MATCH('import-vte detail'!I7085,'[1]Budget B+R'!$A$1:$M$1,0))*-1,0)</f>
        <v>0</v>
      </c>
      <c r="H7085" s="17"/>
      <c r="I7085">
        <v>4</v>
      </c>
      <c r="J7085" s="6">
        <f t="shared" si="110"/>
        <v>23504</v>
      </c>
      <c r="K7085" t="s">
        <v>395</v>
      </c>
    </row>
    <row r="7086" spans="1:11" hidden="1" x14ac:dyDescent="0.25">
      <c r="A7086" s="16">
        <v>65190</v>
      </c>
      <c r="B7086" s="16" t="s">
        <v>864</v>
      </c>
      <c r="C7086" s="16" t="s">
        <v>884</v>
      </c>
      <c r="D7086" s="16" t="s">
        <v>399</v>
      </c>
      <c r="E7086" s="16" t="s">
        <v>394</v>
      </c>
      <c r="F7086" s="17">
        <f>+IF(INDEX('[1]Budget B+R'!$A$1:$M$182,MATCH('import-vte detail'!A7086,'[1]Budget B+R'!$A$1:$A$182,0),MATCH('import-vte detail'!I7086,'[1]Budget B+R'!$A$1:$M$1,0))&gt;0,INDEX('[1]Budget B+R'!$A$1:$M$182,MATCH('import-vte detail'!A7086,'[1]Budget B+R'!$A$1:$A$182,0),MATCH('import-vte detail'!I7086,'[1]Budget B+R'!$A$1:$M$1,0)),0)</f>
        <v>23504</v>
      </c>
      <c r="G7086" s="17">
        <f>+IF(INDEX('[1]Budget B+R'!$A$1:$M$182,MATCH('import-vte detail'!A7086,'[1]Budget B+R'!$A$1:$A$182,0),MATCH('import-vte detail'!I7086,'[1]Budget B+R'!$A$1:$M$1,0))&lt;0,INDEX('[1]Budget B+R'!$A$1:$M$182,MATCH('import-vte detail'!A7086,'[1]Budget B+R'!$A$1:$A$182,0),MATCH('import-vte detail'!I7086,'[1]Budget B+R'!$A$1:$M$1,0))*-1,0)</f>
        <v>0</v>
      </c>
      <c r="H7086" s="17"/>
      <c r="I7086">
        <v>5</v>
      </c>
      <c r="J7086" s="6">
        <f t="shared" si="110"/>
        <v>23504</v>
      </c>
      <c r="K7086" t="s">
        <v>395</v>
      </c>
    </row>
    <row r="7087" spans="1:11" hidden="1" x14ac:dyDescent="0.25">
      <c r="A7087" s="16">
        <v>65190</v>
      </c>
      <c r="B7087" s="16" t="s">
        <v>864</v>
      </c>
      <c r="C7087" s="16" t="s">
        <v>884</v>
      </c>
      <c r="D7087" s="16" t="s">
        <v>400</v>
      </c>
      <c r="E7087" s="16" t="s">
        <v>394</v>
      </c>
      <c r="F7087" s="17">
        <f>+IF(INDEX('[1]Budget B+R'!$A$1:$M$182,MATCH('import-vte detail'!A7087,'[1]Budget B+R'!$A$1:$A$182,0),MATCH('import-vte detail'!I7087,'[1]Budget B+R'!$A$1:$M$1,0))&gt;0,INDEX('[1]Budget B+R'!$A$1:$M$182,MATCH('import-vte detail'!A7087,'[1]Budget B+R'!$A$1:$A$182,0),MATCH('import-vte detail'!I7087,'[1]Budget B+R'!$A$1:$M$1,0)),0)</f>
        <v>23504</v>
      </c>
      <c r="G7087" s="17">
        <f>+IF(INDEX('[1]Budget B+R'!$A$1:$M$182,MATCH('import-vte detail'!A7087,'[1]Budget B+R'!$A$1:$A$182,0),MATCH('import-vte detail'!I7087,'[1]Budget B+R'!$A$1:$M$1,0))&lt;0,INDEX('[1]Budget B+R'!$A$1:$M$182,MATCH('import-vte detail'!A7087,'[1]Budget B+R'!$A$1:$A$182,0),MATCH('import-vte detail'!I7087,'[1]Budget B+R'!$A$1:$M$1,0))*-1,0)</f>
        <v>0</v>
      </c>
      <c r="H7087" s="17"/>
      <c r="I7087">
        <v>6</v>
      </c>
      <c r="J7087" s="6">
        <f t="shared" si="110"/>
        <v>23504</v>
      </c>
      <c r="K7087" t="s">
        <v>395</v>
      </c>
    </row>
    <row r="7088" spans="1:11" hidden="1" x14ac:dyDescent="0.25">
      <c r="A7088" s="16">
        <v>65190</v>
      </c>
      <c r="B7088" s="16" t="s">
        <v>864</v>
      </c>
      <c r="C7088" s="16" t="s">
        <v>884</v>
      </c>
      <c r="D7088" s="16" t="s">
        <v>401</v>
      </c>
      <c r="E7088" s="16" t="s">
        <v>394</v>
      </c>
      <c r="F7088" s="17">
        <f>+IF(INDEX('[1]Budget B+R'!$A$1:$M$182,MATCH('import-vte detail'!A7088,'[1]Budget B+R'!$A$1:$A$182,0),MATCH('import-vte detail'!I7088,'[1]Budget B+R'!$A$1:$M$1,0))&gt;0,INDEX('[1]Budget B+R'!$A$1:$M$182,MATCH('import-vte detail'!A7088,'[1]Budget B+R'!$A$1:$A$182,0),MATCH('import-vte detail'!I7088,'[1]Budget B+R'!$A$1:$M$1,0)),0)</f>
        <v>23504</v>
      </c>
      <c r="G7088" s="17">
        <f>+IF(INDEX('[1]Budget B+R'!$A$1:$M$182,MATCH('import-vte detail'!A7088,'[1]Budget B+R'!$A$1:$A$182,0),MATCH('import-vte detail'!I7088,'[1]Budget B+R'!$A$1:$M$1,0))&lt;0,INDEX('[1]Budget B+R'!$A$1:$M$182,MATCH('import-vte detail'!A7088,'[1]Budget B+R'!$A$1:$A$182,0),MATCH('import-vte detail'!I7088,'[1]Budget B+R'!$A$1:$M$1,0))*-1,0)</f>
        <v>0</v>
      </c>
      <c r="H7088" s="17"/>
      <c r="I7088">
        <v>7</v>
      </c>
      <c r="J7088" s="6">
        <f t="shared" si="110"/>
        <v>23504</v>
      </c>
      <c r="K7088" t="s">
        <v>395</v>
      </c>
    </row>
    <row r="7089" spans="1:11" hidden="1" x14ac:dyDescent="0.25">
      <c r="A7089" s="16">
        <v>65190</v>
      </c>
      <c r="B7089" s="16" t="s">
        <v>864</v>
      </c>
      <c r="C7089" s="16" t="s">
        <v>884</v>
      </c>
      <c r="D7089" s="16" t="s">
        <v>402</v>
      </c>
      <c r="E7089" s="16" t="s">
        <v>394</v>
      </c>
      <c r="F7089" s="17">
        <f>+IF(INDEX('[1]Budget B+R'!$A$1:$M$182,MATCH('import-vte detail'!A7089,'[1]Budget B+R'!$A$1:$A$182,0),MATCH('import-vte detail'!I7089,'[1]Budget B+R'!$A$1:$M$1,0))&gt;0,INDEX('[1]Budget B+R'!$A$1:$M$182,MATCH('import-vte detail'!A7089,'[1]Budget B+R'!$A$1:$A$182,0),MATCH('import-vte detail'!I7089,'[1]Budget B+R'!$A$1:$M$1,0)),0)</f>
        <v>23504</v>
      </c>
      <c r="G7089" s="17">
        <f>+IF(INDEX('[1]Budget B+R'!$A$1:$M$182,MATCH('import-vte detail'!A7089,'[1]Budget B+R'!$A$1:$A$182,0),MATCH('import-vte detail'!I7089,'[1]Budget B+R'!$A$1:$M$1,0))&lt;0,INDEX('[1]Budget B+R'!$A$1:$M$182,MATCH('import-vte detail'!A7089,'[1]Budget B+R'!$A$1:$A$182,0),MATCH('import-vte detail'!I7089,'[1]Budget B+R'!$A$1:$M$1,0))*-1,0)</f>
        <v>0</v>
      </c>
      <c r="H7089" s="17"/>
      <c r="I7089">
        <v>8</v>
      </c>
      <c r="J7089" s="6">
        <f t="shared" si="110"/>
        <v>23504</v>
      </c>
      <c r="K7089" t="s">
        <v>395</v>
      </c>
    </row>
    <row r="7090" spans="1:11" hidden="1" x14ac:dyDescent="0.25">
      <c r="A7090" s="16">
        <v>65190</v>
      </c>
      <c r="B7090" s="16" t="s">
        <v>864</v>
      </c>
      <c r="C7090" s="16" t="s">
        <v>884</v>
      </c>
      <c r="D7090" s="16" t="s">
        <v>403</v>
      </c>
      <c r="E7090" s="16" t="s">
        <v>394</v>
      </c>
      <c r="F7090" s="17">
        <f>+IF(INDEX('[1]Budget B+R'!$A$1:$M$182,MATCH('import-vte detail'!A7090,'[1]Budget B+R'!$A$1:$A$182,0),MATCH('import-vte detail'!I7090,'[1]Budget B+R'!$A$1:$M$1,0))&gt;0,INDEX('[1]Budget B+R'!$A$1:$M$182,MATCH('import-vte detail'!A7090,'[1]Budget B+R'!$A$1:$A$182,0),MATCH('import-vte detail'!I7090,'[1]Budget B+R'!$A$1:$M$1,0)),0)</f>
        <v>23504</v>
      </c>
      <c r="G7090" s="17">
        <f>+IF(INDEX('[1]Budget B+R'!$A$1:$M$182,MATCH('import-vte detail'!A7090,'[1]Budget B+R'!$A$1:$A$182,0),MATCH('import-vte detail'!I7090,'[1]Budget B+R'!$A$1:$M$1,0))&lt;0,INDEX('[1]Budget B+R'!$A$1:$M$182,MATCH('import-vte detail'!A7090,'[1]Budget B+R'!$A$1:$A$182,0),MATCH('import-vte detail'!I7090,'[1]Budget B+R'!$A$1:$M$1,0))*-1,0)</f>
        <v>0</v>
      </c>
      <c r="H7090" s="17"/>
      <c r="I7090">
        <v>9</v>
      </c>
      <c r="J7090" s="6">
        <f t="shared" si="110"/>
        <v>23504</v>
      </c>
      <c r="K7090" t="s">
        <v>395</v>
      </c>
    </row>
    <row r="7091" spans="1:11" hidden="1" x14ac:dyDescent="0.25">
      <c r="A7091" s="16">
        <v>65190</v>
      </c>
      <c r="B7091" s="16" t="s">
        <v>864</v>
      </c>
      <c r="C7091" s="16" t="s">
        <v>884</v>
      </c>
      <c r="D7091" s="16" t="s">
        <v>404</v>
      </c>
      <c r="E7091" s="16" t="s">
        <v>394</v>
      </c>
      <c r="F7091" s="17">
        <f>+IF(INDEX('[1]Budget B+R'!$A$1:$M$182,MATCH('import-vte detail'!A7091,'[1]Budget B+R'!$A$1:$A$182,0),MATCH('import-vte detail'!I7091,'[1]Budget B+R'!$A$1:$M$1,0))&gt;0,INDEX('[1]Budget B+R'!$A$1:$M$182,MATCH('import-vte detail'!A7091,'[1]Budget B+R'!$A$1:$A$182,0),MATCH('import-vte detail'!I7091,'[1]Budget B+R'!$A$1:$M$1,0)),0)</f>
        <v>23504</v>
      </c>
      <c r="G7091" s="17">
        <f>+IF(INDEX('[1]Budget B+R'!$A$1:$M$182,MATCH('import-vte detail'!A7091,'[1]Budget B+R'!$A$1:$A$182,0),MATCH('import-vte detail'!I7091,'[1]Budget B+R'!$A$1:$M$1,0))&lt;0,INDEX('[1]Budget B+R'!$A$1:$M$182,MATCH('import-vte detail'!A7091,'[1]Budget B+R'!$A$1:$A$182,0),MATCH('import-vte detail'!I7091,'[1]Budget B+R'!$A$1:$M$1,0))*-1,0)</f>
        <v>0</v>
      </c>
      <c r="H7091" s="17"/>
      <c r="I7091">
        <v>10</v>
      </c>
      <c r="J7091" s="6">
        <f t="shared" si="110"/>
        <v>23504</v>
      </c>
      <c r="K7091" t="s">
        <v>395</v>
      </c>
    </row>
    <row r="7092" spans="1:11" hidden="1" x14ac:dyDescent="0.25">
      <c r="A7092" s="16">
        <v>65190</v>
      </c>
      <c r="B7092" s="16" t="s">
        <v>864</v>
      </c>
      <c r="C7092" s="16" t="s">
        <v>884</v>
      </c>
      <c r="D7092" s="16" t="s">
        <v>405</v>
      </c>
      <c r="E7092" s="16" t="s">
        <v>394</v>
      </c>
      <c r="F7092" s="17">
        <f>+IF(INDEX('[1]Budget B+R'!$A$1:$M$182,MATCH('import-vte detail'!A7092,'[1]Budget B+R'!$A$1:$A$182,0),MATCH('import-vte detail'!I7092,'[1]Budget B+R'!$A$1:$M$1,0))&gt;0,INDEX('[1]Budget B+R'!$A$1:$M$182,MATCH('import-vte detail'!A7092,'[1]Budget B+R'!$A$1:$A$182,0),MATCH('import-vte detail'!I7092,'[1]Budget B+R'!$A$1:$M$1,0)),0)</f>
        <v>23504</v>
      </c>
      <c r="G7092" s="17">
        <f>+IF(INDEX('[1]Budget B+R'!$A$1:$M$182,MATCH('import-vte detail'!A7092,'[1]Budget B+R'!$A$1:$A$182,0),MATCH('import-vte detail'!I7092,'[1]Budget B+R'!$A$1:$M$1,0))&lt;0,INDEX('[1]Budget B+R'!$A$1:$M$182,MATCH('import-vte detail'!A7092,'[1]Budget B+R'!$A$1:$A$182,0),MATCH('import-vte detail'!I7092,'[1]Budget B+R'!$A$1:$M$1,0))*-1,0)</f>
        <v>0</v>
      </c>
      <c r="H7092" s="17"/>
      <c r="I7092">
        <v>11</v>
      </c>
      <c r="J7092" s="6">
        <f t="shared" si="110"/>
        <v>23504</v>
      </c>
      <c r="K7092" t="s">
        <v>395</v>
      </c>
    </row>
    <row r="7093" spans="1:11" hidden="1" x14ac:dyDescent="0.25">
      <c r="A7093" s="16">
        <v>65190</v>
      </c>
      <c r="B7093" s="16" t="s">
        <v>864</v>
      </c>
      <c r="C7093" s="16" t="s">
        <v>884</v>
      </c>
      <c r="D7093" s="16" t="s">
        <v>406</v>
      </c>
      <c r="E7093" s="16" t="s">
        <v>394</v>
      </c>
      <c r="F7093" s="17">
        <f>+IF(INDEX('[1]Budget B+R'!$A$1:$M$182,MATCH('import-vte detail'!A7093,'[1]Budget B+R'!$A$1:$A$182,0),MATCH('import-vte detail'!I7093,'[1]Budget B+R'!$A$1:$M$1,0))&gt;0,INDEX('[1]Budget B+R'!$A$1:$M$182,MATCH('import-vte detail'!A7093,'[1]Budget B+R'!$A$1:$A$182,0),MATCH('import-vte detail'!I7093,'[1]Budget B+R'!$A$1:$M$1,0)),0)</f>
        <v>23504</v>
      </c>
      <c r="G7093" s="17">
        <f>+IF(INDEX('[1]Budget B+R'!$A$1:$M$182,MATCH('import-vte detail'!A7093,'[1]Budget B+R'!$A$1:$A$182,0),MATCH('import-vte detail'!I7093,'[1]Budget B+R'!$A$1:$M$1,0))&lt;0,INDEX('[1]Budget B+R'!$A$1:$M$182,MATCH('import-vte detail'!A7093,'[1]Budget B+R'!$A$1:$A$182,0),MATCH('import-vte detail'!I7093,'[1]Budget B+R'!$A$1:$M$1,0))*-1,0)</f>
        <v>0</v>
      </c>
      <c r="H7093" s="17"/>
      <c r="I7093">
        <v>12</v>
      </c>
      <c r="J7093" s="6">
        <f t="shared" si="110"/>
        <v>23504</v>
      </c>
      <c r="K7093" t="s">
        <v>395</v>
      </c>
    </row>
    <row r="7094" spans="1:11" hidden="1" x14ac:dyDescent="0.25">
      <c r="A7094" s="18">
        <v>65200</v>
      </c>
      <c r="B7094" s="16" t="s">
        <v>864</v>
      </c>
      <c r="C7094" s="16" t="s">
        <v>883</v>
      </c>
      <c r="D7094" s="16" t="s">
        <v>393</v>
      </c>
      <c r="E7094" s="16" t="s">
        <v>394</v>
      </c>
      <c r="F7094" s="17">
        <f>+IF(INDEX('[1]Budget B+R'!$A$1:$M$182,MATCH('import-vte detail'!A7094,'[1]Budget B+R'!$A$1:$A$182,0),MATCH('import-vte detail'!I7094,'[1]Budget B+R'!$A$1:$M$1,0))&gt;0,INDEX('[1]Budget B+R'!$A$1:$M$182,MATCH('import-vte detail'!A7094,'[1]Budget B+R'!$A$1:$A$182,0),MATCH('import-vte detail'!I7094,'[1]Budget B+R'!$A$1:$M$1,0)),0)</f>
        <v>3120</v>
      </c>
      <c r="G7094" s="17">
        <f>+IF(INDEX('[1]Budget B+R'!$A$1:$M$182,MATCH('import-vte detail'!A7094,'[1]Budget B+R'!$A$1:$A$182,0),MATCH('import-vte detail'!I7094,'[1]Budget B+R'!$A$1:$M$1,0))&lt;0,INDEX('[1]Budget B+R'!$A$1:$M$182,MATCH('import-vte detail'!A7094,'[1]Budget B+R'!$A$1:$A$182,0),MATCH('import-vte detail'!I7094,'[1]Budget B+R'!$A$1:$M$1,0))*-1,0)</f>
        <v>0</v>
      </c>
      <c r="H7094" s="17"/>
      <c r="I7094">
        <v>1</v>
      </c>
      <c r="J7094" s="6">
        <f t="shared" si="110"/>
        <v>3120</v>
      </c>
      <c r="K7094" t="s">
        <v>395</v>
      </c>
    </row>
    <row r="7095" spans="1:11" hidden="1" x14ac:dyDescent="0.25">
      <c r="A7095" s="16">
        <v>65200</v>
      </c>
      <c r="B7095" s="16" t="s">
        <v>864</v>
      </c>
      <c r="C7095" s="16" t="s">
        <v>883</v>
      </c>
      <c r="D7095" s="16" t="s">
        <v>396</v>
      </c>
      <c r="E7095" s="16" t="s">
        <v>394</v>
      </c>
      <c r="F7095" s="17">
        <f>+IF(INDEX('[1]Budget B+R'!$A$1:$M$182,MATCH('import-vte detail'!A7095,'[1]Budget B+R'!$A$1:$A$182,0),MATCH('import-vte detail'!I7095,'[1]Budget B+R'!$A$1:$M$1,0))&gt;0,INDEX('[1]Budget B+R'!$A$1:$M$182,MATCH('import-vte detail'!A7095,'[1]Budget B+R'!$A$1:$A$182,0),MATCH('import-vte detail'!I7095,'[1]Budget B+R'!$A$1:$M$1,0)),0)</f>
        <v>0</v>
      </c>
      <c r="G7095" s="17">
        <f>+IF(INDEX('[1]Budget B+R'!$A$1:$M$182,MATCH('import-vte detail'!A7095,'[1]Budget B+R'!$A$1:$A$182,0),MATCH('import-vte detail'!I7095,'[1]Budget B+R'!$A$1:$M$1,0))&lt;0,INDEX('[1]Budget B+R'!$A$1:$M$182,MATCH('import-vte detail'!A7095,'[1]Budget B+R'!$A$1:$A$182,0),MATCH('import-vte detail'!I7095,'[1]Budget B+R'!$A$1:$M$1,0))*-1,0)</f>
        <v>0</v>
      </c>
      <c r="H7095" s="17"/>
      <c r="I7095">
        <v>2</v>
      </c>
      <c r="J7095" s="6">
        <f t="shared" si="110"/>
        <v>0</v>
      </c>
    </row>
    <row r="7096" spans="1:11" hidden="1" x14ac:dyDescent="0.25">
      <c r="A7096" s="16">
        <v>65200</v>
      </c>
      <c r="B7096" s="16" t="s">
        <v>864</v>
      </c>
      <c r="C7096" s="16" t="s">
        <v>883</v>
      </c>
      <c r="D7096" s="16" t="s">
        <v>397</v>
      </c>
      <c r="E7096" s="16" t="s">
        <v>394</v>
      </c>
      <c r="F7096" s="17">
        <f>+IF(INDEX('[1]Budget B+R'!$A$1:$M$182,MATCH('import-vte detail'!A7096,'[1]Budget B+R'!$A$1:$A$182,0),MATCH('import-vte detail'!I7096,'[1]Budget B+R'!$A$1:$M$1,0))&gt;0,INDEX('[1]Budget B+R'!$A$1:$M$182,MATCH('import-vte detail'!A7096,'[1]Budget B+R'!$A$1:$A$182,0),MATCH('import-vte detail'!I7096,'[1]Budget B+R'!$A$1:$M$1,0)),0)</f>
        <v>0</v>
      </c>
      <c r="G7096" s="17">
        <f>+IF(INDEX('[1]Budget B+R'!$A$1:$M$182,MATCH('import-vte detail'!A7096,'[1]Budget B+R'!$A$1:$A$182,0),MATCH('import-vte detail'!I7096,'[1]Budget B+R'!$A$1:$M$1,0))&lt;0,INDEX('[1]Budget B+R'!$A$1:$M$182,MATCH('import-vte detail'!A7096,'[1]Budget B+R'!$A$1:$A$182,0),MATCH('import-vte detail'!I7096,'[1]Budget B+R'!$A$1:$M$1,0))*-1,0)</f>
        <v>0</v>
      </c>
      <c r="H7096" s="17"/>
      <c r="I7096">
        <v>3</v>
      </c>
      <c r="J7096" s="6">
        <f t="shared" si="110"/>
        <v>0</v>
      </c>
    </row>
    <row r="7097" spans="1:11" hidden="1" x14ac:dyDescent="0.25">
      <c r="A7097" s="16">
        <v>65200</v>
      </c>
      <c r="B7097" s="16" t="s">
        <v>864</v>
      </c>
      <c r="C7097" s="16" t="s">
        <v>883</v>
      </c>
      <c r="D7097" s="16" t="s">
        <v>398</v>
      </c>
      <c r="E7097" s="16" t="s">
        <v>394</v>
      </c>
      <c r="F7097" s="17">
        <f>+IF(INDEX('[1]Budget B+R'!$A$1:$M$182,MATCH('import-vte detail'!A7097,'[1]Budget B+R'!$A$1:$A$182,0),MATCH('import-vte detail'!I7097,'[1]Budget B+R'!$A$1:$M$1,0))&gt;0,INDEX('[1]Budget B+R'!$A$1:$M$182,MATCH('import-vte detail'!A7097,'[1]Budget B+R'!$A$1:$A$182,0),MATCH('import-vte detail'!I7097,'[1]Budget B+R'!$A$1:$M$1,0)),0)</f>
        <v>0</v>
      </c>
      <c r="G7097" s="17">
        <f>+IF(INDEX('[1]Budget B+R'!$A$1:$M$182,MATCH('import-vte detail'!A7097,'[1]Budget B+R'!$A$1:$A$182,0),MATCH('import-vte detail'!I7097,'[1]Budget B+R'!$A$1:$M$1,0))&lt;0,INDEX('[1]Budget B+R'!$A$1:$M$182,MATCH('import-vte detail'!A7097,'[1]Budget B+R'!$A$1:$A$182,0),MATCH('import-vte detail'!I7097,'[1]Budget B+R'!$A$1:$M$1,0))*-1,0)</f>
        <v>0</v>
      </c>
      <c r="H7097" s="17"/>
      <c r="I7097">
        <v>4</v>
      </c>
      <c r="J7097" s="6">
        <f t="shared" si="110"/>
        <v>0</v>
      </c>
    </row>
    <row r="7098" spans="1:11" hidden="1" x14ac:dyDescent="0.25">
      <c r="A7098" s="16">
        <v>65200</v>
      </c>
      <c r="B7098" s="16" t="s">
        <v>864</v>
      </c>
      <c r="C7098" s="16" t="s">
        <v>883</v>
      </c>
      <c r="D7098" s="16" t="s">
        <v>399</v>
      </c>
      <c r="E7098" s="16" t="s">
        <v>394</v>
      </c>
      <c r="F7098" s="17">
        <f>+IF(INDEX('[1]Budget B+R'!$A$1:$M$182,MATCH('import-vte detail'!A7098,'[1]Budget B+R'!$A$1:$A$182,0),MATCH('import-vte detail'!I7098,'[1]Budget B+R'!$A$1:$M$1,0))&gt;0,INDEX('[1]Budget B+R'!$A$1:$M$182,MATCH('import-vte detail'!A7098,'[1]Budget B+R'!$A$1:$A$182,0),MATCH('import-vte detail'!I7098,'[1]Budget B+R'!$A$1:$M$1,0)),0)</f>
        <v>0</v>
      </c>
      <c r="G7098" s="17">
        <f>+IF(INDEX('[1]Budget B+R'!$A$1:$M$182,MATCH('import-vte detail'!A7098,'[1]Budget B+R'!$A$1:$A$182,0),MATCH('import-vte detail'!I7098,'[1]Budget B+R'!$A$1:$M$1,0))&lt;0,INDEX('[1]Budget B+R'!$A$1:$M$182,MATCH('import-vte detail'!A7098,'[1]Budget B+R'!$A$1:$A$182,0),MATCH('import-vte detail'!I7098,'[1]Budget B+R'!$A$1:$M$1,0))*-1,0)</f>
        <v>0</v>
      </c>
      <c r="H7098" s="17"/>
      <c r="I7098">
        <v>5</v>
      </c>
      <c r="J7098" s="6">
        <f t="shared" si="110"/>
        <v>0</v>
      </c>
    </row>
    <row r="7099" spans="1:11" hidden="1" x14ac:dyDescent="0.25">
      <c r="A7099" s="16">
        <v>65200</v>
      </c>
      <c r="B7099" s="16" t="s">
        <v>864</v>
      </c>
      <c r="C7099" s="16" t="s">
        <v>883</v>
      </c>
      <c r="D7099" s="16" t="s">
        <v>400</v>
      </c>
      <c r="E7099" s="16" t="s">
        <v>394</v>
      </c>
      <c r="F7099" s="17">
        <f>+IF(INDEX('[1]Budget B+R'!$A$1:$M$182,MATCH('import-vte detail'!A7099,'[1]Budget B+R'!$A$1:$A$182,0),MATCH('import-vte detail'!I7099,'[1]Budget B+R'!$A$1:$M$1,0))&gt;0,INDEX('[1]Budget B+R'!$A$1:$M$182,MATCH('import-vte detail'!A7099,'[1]Budget B+R'!$A$1:$A$182,0),MATCH('import-vte detail'!I7099,'[1]Budget B+R'!$A$1:$M$1,0)),0)</f>
        <v>0</v>
      </c>
      <c r="G7099" s="17">
        <f>+IF(INDEX('[1]Budget B+R'!$A$1:$M$182,MATCH('import-vte detail'!A7099,'[1]Budget B+R'!$A$1:$A$182,0),MATCH('import-vte detail'!I7099,'[1]Budget B+R'!$A$1:$M$1,0))&lt;0,INDEX('[1]Budget B+R'!$A$1:$M$182,MATCH('import-vte detail'!A7099,'[1]Budget B+R'!$A$1:$A$182,0),MATCH('import-vte detail'!I7099,'[1]Budget B+R'!$A$1:$M$1,0))*-1,0)</f>
        <v>0</v>
      </c>
      <c r="H7099" s="17"/>
      <c r="I7099">
        <v>6</v>
      </c>
      <c r="J7099" s="6">
        <f t="shared" si="110"/>
        <v>0</v>
      </c>
    </row>
    <row r="7100" spans="1:11" hidden="1" x14ac:dyDescent="0.25">
      <c r="A7100" s="16">
        <v>65200</v>
      </c>
      <c r="B7100" s="16" t="s">
        <v>864</v>
      </c>
      <c r="C7100" s="16" t="s">
        <v>883</v>
      </c>
      <c r="D7100" s="16" t="s">
        <v>401</v>
      </c>
      <c r="E7100" s="16" t="s">
        <v>394</v>
      </c>
      <c r="F7100" s="17">
        <f>+IF(INDEX('[1]Budget B+R'!$A$1:$M$182,MATCH('import-vte detail'!A7100,'[1]Budget B+R'!$A$1:$A$182,0),MATCH('import-vte detail'!I7100,'[1]Budget B+R'!$A$1:$M$1,0))&gt;0,INDEX('[1]Budget B+R'!$A$1:$M$182,MATCH('import-vte detail'!A7100,'[1]Budget B+R'!$A$1:$A$182,0),MATCH('import-vte detail'!I7100,'[1]Budget B+R'!$A$1:$M$1,0)),0)</f>
        <v>0</v>
      </c>
      <c r="G7100" s="17">
        <f>+IF(INDEX('[1]Budget B+R'!$A$1:$M$182,MATCH('import-vte detail'!A7100,'[1]Budget B+R'!$A$1:$A$182,0),MATCH('import-vte detail'!I7100,'[1]Budget B+R'!$A$1:$M$1,0))&lt;0,INDEX('[1]Budget B+R'!$A$1:$M$182,MATCH('import-vte detail'!A7100,'[1]Budget B+R'!$A$1:$A$182,0),MATCH('import-vte detail'!I7100,'[1]Budget B+R'!$A$1:$M$1,0))*-1,0)</f>
        <v>0</v>
      </c>
      <c r="H7100" s="17"/>
      <c r="I7100">
        <v>7</v>
      </c>
      <c r="J7100" s="6">
        <f t="shared" si="110"/>
        <v>0</v>
      </c>
    </row>
    <row r="7101" spans="1:11" hidden="1" x14ac:dyDescent="0.25">
      <c r="A7101" s="16">
        <v>65200</v>
      </c>
      <c r="B7101" s="16" t="s">
        <v>864</v>
      </c>
      <c r="C7101" s="16" t="s">
        <v>883</v>
      </c>
      <c r="D7101" s="16" t="s">
        <v>402</v>
      </c>
      <c r="E7101" s="16" t="s">
        <v>394</v>
      </c>
      <c r="F7101" s="17">
        <f>+IF(INDEX('[1]Budget B+R'!$A$1:$M$182,MATCH('import-vte detail'!A7101,'[1]Budget B+R'!$A$1:$A$182,0),MATCH('import-vte detail'!I7101,'[1]Budget B+R'!$A$1:$M$1,0))&gt;0,INDEX('[1]Budget B+R'!$A$1:$M$182,MATCH('import-vte detail'!A7101,'[1]Budget B+R'!$A$1:$A$182,0),MATCH('import-vte detail'!I7101,'[1]Budget B+R'!$A$1:$M$1,0)),0)</f>
        <v>0</v>
      </c>
      <c r="G7101" s="17">
        <f>+IF(INDEX('[1]Budget B+R'!$A$1:$M$182,MATCH('import-vte detail'!A7101,'[1]Budget B+R'!$A$1:$A$182,0),MATCH('import-vte detail'!I7101,'[1]Budget B+R'!$A$1:$M$1,0))&lt;0,INDEX('[1]Budget B+R'!$A$1:$M$182,MATCH('import-vte detail'!A7101,'[1]Budget B+R'!$A$1:$A$182,0),MATCH('import-vte detail'!I7101,'[1]Budget B+R'!$A$1:$M$1,0))*-1,0)</f>
        <v>0</v>
      </c>
      <c r="H7101" s="17"/>
      <c r="I7101">
        <v>8</v>
      </c>
      <c r="J7101" s="6">
        <f t="shared" si="110"/>
        <v>0</v>
      </c>
    </row>
    <row r="7102" spans="1:11" hidden="1" x14ac:dyDescent="0.25">
      <c r="A7102" s="16">
        <v>65200</v>
      </c>
      <c r="B7102" s="16" t="s">
        <v>864</v>
      </c>
      <c r="C7102" s="16" t="s">
        <v>883</v>
      </c>
      <c r="D7102" s="16" t="s">
        <v>403</v>
      </c>
      <c r="E7102" s="16" t="s">
        <v>394</v>
      </c>
      <c r="F7102" s="17">
        <f>+IF(INDEX('[1]Budget B+R'!$A$1:$M$182,MATCH('import-vte detail'!A7102,'[1]Budget B+R'!$A$1:$A$182,0),MATCH('import-vte detail'!I7102,'[1]Budget B+R'!$A$1:$M$1,0))&gt;0,INDEX('[1]Budget B+R'!$A$1:$M$182,MATCH('import-vte detail'!A7102,'[1]Budget B+R'!$A$1:$A$182,0),MATCH('import-vte detail'!I7102,'[1]Budget B+R'!$A$1:$M$1,0)),0)</f>
        <v>0</v>
      </c>
      <c r="G7102" s="17">
        <f>+IF(INDEX('[1]Budget B+R'!$A$1:$M$182,MATCH('import-vte detail'!A7102,'[1]Budget B+R'!$A$1:$A$182,0),MATCH('import-vte detail'!I7102,'[1]Budget B+R'!$A$1:$M$1,0))&lt;0,INDEX('[1]Budget B+R'!$A$1:$M$182,MATCH('import-vte detail'!A7102,'[1]Budget B+R'!$A$1:$A$182,0),MATCH('import-vte detail'!I7102,'[1]Budget B+R'!$A$1:$M$1,0))*-1,0)</f>
        <v>0</v>
      </c>
      <c r="H7102" s="17"/>
      <c r="I7102">
        <v>9</v>
      </c>
      <c r="J7102" s="6">
        <f t="shared" si="110"/>
        <v>0</v>
      </c>
    </row>
    <row r="7103" spans="1:11" hidden="1" x14ac:dyDescent="0.25">
      <c r="A7103" s="16">
        <v>65200</v>
      </c>
      <c r="B7103" s="16" t="s">
        <v>864</v>
      </c>
      <c r="C7103" s="16" t="s">
        <v>883</v>
      </c>
      <c r="D7103" s="16" t="s">
        <v>404</v>
      </c>
      <c r="E7103" s="16" t="s">
        <v>394</v>
      </c>
      <c r="F7103" s="17">
        <f>+IF(INDEX('[1]Budget B+R'!$A$1:$M$182,MATCH('import-vte detail'!A7103,'[1]Budget B+R'!$A$1:$A$182,0),MATCH('import-vte detail'!I7103,'[1]Budget B+R'!$A$1:$M$1,0))&gt;0,INDEX('[1]Budget B+R'!$A$1:$M$182,MATCH('import-vte detail'!A7103,'[1]Budget B+R'!$A$1:$A$182,0),MATCH('import-vte detail'!I7103,'[1]Budget B+R'!$A$1:$M$1,0)),0)</f>
        <v>0</v>
      </c>
      <c r="G7103" s="17">
        <f>+IF(INDEX('[1]Budget B+R'!$A$1:$M$182,MATCH('import-vte detail'!A7103,'[1]Budget B+R'!$A$1:$A$182,0),MATCH('import-vte detail'!I7103,'[1]Budget B+R'!$A$1:$M$1,0))&lt;0,INDEX('[1]Budget B+R'!$A$1:$M$182,MATCH('import-vte detail'!A7103,'[1]Budget B+R'!$A$1:$A$182,0),MATCH('import-vte detail'!I7103,'[1]Budget B+R'!$A$1:$M$1,0))*-1,0)</f>
        <v>0</v>
      </c>
      <c r="H7103" s="17"/>
      <c r="I7103">
        <v>10</v>
      </c>
      <c r="J7103" s="6">
        <f t="shared" si="110"/>
        <v>0</v>
      </c>
    </row>
    <row r="7104" spans="1:11" hidden="1" x14ac:dyDescent="0.25">
      <c r="A7104" s="16">
        <v>65200</v>
      </c>
      <c r="B7104" s="16" t="s">
        <v>864</v>
      </c>
      <c r="C7104" s="16" t="s">
        <v>883</v>
      </c>
      <c r="D7104" s="16" t="s">
        <v>405</v>
      </c>
      <c r="E7104" s="16" t="s">
        <v>394</v>
      </c>
      <c r="F7104" s="17">
        <f>+IF(INDEX('[1]Budget B+R'!$A$1:$M$182,MATCH('import-vte detail'!A7104,'[1]Budget B+R'!$A$1:$A$182,0),MATCH('import-vte detail'!I7104,'[1]Budget B+R'!$A$1:$M$1,0))&gt;0,INDEX('[1]Budget B+R'!$A$1:$M$182,MATCH('import-vte detail'!A7104,'[1]Budget B+R'!$A$1:$A$182,0),MATCH('import-vte detail'!I7104,'[1]Budget B+R'!$A$1:$M$1,0)),0)</f>
        <v>0</v>
      </c>
      <c r="G7104" s="17">
        <f>+IF(INDEX('[1]Budget B+R'!$A$1:$M$182,MATCH('import-vte detail'!A7104,'[1]Budget B+R'!$A$1:$A$182,0),MATCH('import-vte detail'!I7104,'[1]Budget B+R'!$A$1:$M$1,0))&lt;0,INDEX('[1]Budget B+R'!$A$1:$M$182,MATCH('import-vte detail'!A7104,'[1]Budget B+R'!$A$1:$A$182,0),MATCH('import-vte detail'!I7104,'[1]Budget B+R'!$A$1:$M$1,0))*-1,0)</f>
        <v>0</v>
      </c>
      <c r="H7104" s="17"/>
      <c r="I7104">
        <v>11</v>
      </c>
      <c r="J7104" s="6">
        <f t="shared" si="110"/>
        <v>0</v>
      </c>
    </row>
    <row r="7105" spans="1:11" hidden="1" x14ac:dyDescent="0.25">
      <c r="A7105" s="16">
        <v>65200</v>
      </c>
      <c r="B7105" s="16" t="s">
        <v>864</v>
      </c>
      <c r="C7105" s="16" t="s">
        <v>883</v>
      </c>
      <c r="D7105" s="16" t="s">
        <v>406</v>
      </c>
      <c r="E7105" s="16" t="s">
        <v>394</v>
      </c>
      <c r="F7105" s="17">
        <f>+IF(INDEX('[1]Budget B+R'!$A$1:$M$182,MATCH('import-vte detail'!A7105,'[1]Budget B+R'!$A$1:$A$182,0),MATCH('import-vte detail'!I7105,'[1]Budget B+R'!$A$1:$M$1,0))&gt;0,INDEX('[1]Budget B+R'!$A$1:$M$182,MATCH('import-vte detail'!A7105,'[1]Budget B+R'!$A$1:$A$182,0),MATCH('import-vte detail'!I7105,'[1]Budget B+R'!$A$1:$M$1,0)),0)</f>
        <v>0</v>
      </c>
      <c r="G7105" s="17">
        <f>+IF(INDEX('[1]Budget B+R'!$A$1:$M$182,MATCH('import-vte detail'!A7105,'[1]Budget B+R'!$A$1:$A$182,0),MATCH('import-vte detail'!I7105,'[1]Budget B+R'!$A$1:$M$1,0))&lt;0,INDEX('[1]Budget B+R'!$A$1:$M$182,MATCH('import-vte detail'!A7105,'[1]Budget B+R'!$A$1:$A$182,0),MATCH('import-vte detail'!I7105,'[1]Budget B+R'!$A$1:$M$1,0))*-1,0)</f>
        <v>0</v>
      </c>
      <c r="H7105" s="17"/>
      <c r="I7105">
        <v>12</v>
      </c>
      <c r="J7105" s="6">
        <f t="shared" si="110"/>
        <v>0</v>
      </c>
    </row>
    <row r="7106" spans="1:11" hidden="1" x14ac:dyDescent="0.25">
      <c r="A7106" s="18">
        <v>65210</v>
      </c>
      <c r="B7106" s="16" t="s">
        <v>864</v>
      </c>
      <c r="C7106" s="16" t="s">
        <v>883</v>
      </c>
      <c r="D7106" s="16" t="s">
        <v>393</v>
      </c>
      <c r="E7106" s="16" t="s">
        <v>394</v>
      </c>
      <c r="F7106" s="17">
        <f>+IF(INDEX('[1]Budget B+R'!$A$1:$M$182,MATCH('import-vte detail'!A7106,'[1]Budget B+R'!$A$1:$A$182,0),MATCH('import-vte detail'!I7106,'[1]Budget B+R'!$A$1:$M$1,0))&gt;0,INDEX('[1]Budget B+R'!$A$1:$M$182,MATCH('import-vte detail'!A7106,'[1]Budget B+R'!$A$1:$A$182,0),MATCH('import-vte detail'!I7106,'[1]Budget B+R'!$A$1:$M$1,0)),0)</f>
        <v>1000</v>
      </c>
      <c r="G7106" s="17">
        <f>+IF(INDEX('[1]Budget B+R'!$A$1:$M$182,MATCH('import-vte detail'!A7106,'[1]Budget B+R'!$A$1:$A$182,0),MATCH('import-vte detail'!I7106,'[1]Budget B+R'!$A$1:$M$1,0))&lt;0,INDEX('[1]Budget B+R'!$A$1:$M$182,MATCH('import-vte detail'!A7106,'[1]Budget B+R'!$A$1:$A$182,0),MATCH('import-vte detail'!I7106,'[1]Budget B+R'!$A$1:$M$1,0))*-1,0)</f>
        <v>0</v>
      </c>
      <c r="H7106" s="17"/>
      <c r="I7106">
        <v>1</v>
      </c>
      <c r="J7106" s="6">
        <f t="shared" ref="J7106:J7169" si="111">+F7106-G7106</f>
        <v>1000</v>
      </c>
      <c r="K7106" t="s">
        <v>395</v>
      </c>
    </row>
    <row r="7107" spans="1:11" hidden="1" x14ac:dyDescent="0.25">
      <c r="A7107" s="16">
        <v>65210</v>
      </c>
      <c r="B7107" s="16" t="s">
        <v>864</v>
      </c>
      <c r="C7107" s="16" t="s">
        <v>883</v>
      </c>
      <c r="D7107" s="16" t="s">
        <v>396</v>
      </c>
      <c r="E7107" s="16" t="s">
        <v>394</v>
      </c>
      <c r="F7107" s="17">
        <f>+IF(INDEX('[1]Budget B+R'!$A$1:$M$182,MATCH('import-vte detail'!A7107,'[1]Budget B+R'!$A$1:$A$182,0),MATCH('import-vte detail'!I7107,'[1]Budget B+R'!$A$1:$M$1,0))&gt;0,INDEX('[1]Budget B+R'!$A$1:$M$182,MATCH('import-vte detail'!A7107,'[1]Budget B+R'!$A$1:$A$182,0),MATCH('import-vte detail'!I7107,'[1]Budget B+R'!$A$1:$M$1,0)),0)</f>
        <v>0</v>
      </c>
      <c r="G7107" s="17">
        <f>+IF(INDEX('[1]Budget B+R'!$A$1:$M$182,MATCH('import-vte detail'!A7107,'[1]Budget B+R'!$A$1:$A$182,0),MATCH('import-vte detail'!I7107,'[1]Budget B+R'!$A$1:$M$1,0))&lt;0,INDEX('[1]Budget B+R'!$A$1:$M$182,MATCH('import-vte detail'!A7107,'[1]Budget B+R'!$A$1:$A$182,0),MATCH('import-vte detail'!I7107,'[1]Budget B+R'!$A$1:$M$1,0))*-1,0)</f>
        <v>0</v>
      </c>
      <c r="H7107" s="17"/>
      <c r="I7107">
        <v>2</v>
      </c>
      <c r="J7107" s="6">
        <f t="shared" si="111"/>
        <v>0</v>
      </c>
    </row>
    <row r="7108" spans="1:11" hidden="1" x14ac:dyDescent="0.25">
      <c r="A7108" s="16">
        <v>65210</v>
      </c>
      <c r="B7108" s="16" t="s">
        <v>864</v>
      </c>
      <c r="C7108" s="16" t="s">
        <v>883</v>
      </c>
      <c r="D7108" s="16" t="s">
        <v>397</v>
      </c>
      <c r="E7108" s="16" t="s">
        <v>394</v>
      </c>
      <c r="F7108" s="17">
        <f>+IF(INDEX('[1]Budget B+R'!$A$1:$M$182,MATCH('import-vte detail'!A7108,'[1]Budget B+R'!$A$1:$A$182,0),MATCH('import-vte detail'!I7108,'[1]Budget B+R'!$A$1:$M$1,0))&gt;0,INDEX('[1]Budget B+R'!$A$1:$M$182,MATCH('import-vte detail'!A7108,'[1]Budget B+R'!$A$1:$A$182,0),MATCH('import-vte detail'!I7108,'[1]Budget B+R'!$A$1:$M$1,0)),0)</f>
        <v>0</v>
      </c>
      <c r="G7108" s="17">
        <f>+IF(INDEX('[1]Budget B+R'!$A$1:$M$182,MATCH('import-vte detail'!A7108,'[1]Budget B+R'!$A$1:$A$182,0),MATCH('import-vte detail'!I7108,'[1]Budget B+R'!$A$1:$M$1,0))&lt;0,INDEX('[1]Budget B+R'!$A$1:$M$182,MATCH('import-vte detail'!A7108,'[1]Budget B+R'!$A$1:$A$182,0),MATCH('import-vte detail'!I7108,'[1]Budget B+R'!$A$1:$M$1,0))*-1,0)</f>
        <v>0</v>
      </c>
      <c r="H7108" s="17"/>
      <c r="I7108">
        <v>3</v>
      </c>
      <c r="J7108" s="6">
        <f t="shared" si="111"/>
        <v>0</v>
      </c>
    </row>
    <row r="7109" spans="1:11" hidden="1" x14ac:dyDescent="0.25">
      <c r="A7109" s="16">
        <v>65210</v>
      </c>
      <c r="B7109" s="16" t="s">
        <v>864</v>
      </c>
      <c r="C7109" s="16" t="s">
        <v>883</v>
      </c>
      <c r="D7109" s="16" t="s">
        <v>398</v>
      </c>
      <c r="E7109" s="16" t="s">
        <v>394</v>
      </c>
      <c r="F7109" s="17">
        <f>+IF(INDEX('[1]Budget B+R'!$A$1:$M$182,MATCH('import-vte detail'!A7109,'[1]Budget B+R'!$A$1:$A$182,0),MATCH('import-vte detail'!I7109,'[1]Budget B+R'!$A$1:$M$1,0))&gt;0,INDEX('[1]Budget B+R'!$A$1:$M$182,MATCH('import-vte detail'!A7109,'[1]Budget B+R'!$A$1:$A$182,0),MATCH('import-vte detail'!I7109,'[1]Budget B+R'!$A$1:$M$1,0)),0)</f>
        <v>0</v>
      </c>
      <c r="G7109" s="17">
        <f>+IF(INDEX('[1]Budget B+R'!$A$1:$M$182,MATCH('import-vte detail'!A7109,'[1]Budget B+R'!$A$1:$A$182,0),MATCH('import-vte detail'!I7109,'[1]Budget B+R'!$A$1:$M$1,0))&lt;0,INDEX('[1]Budget B+R'!$A$1:$M$182,MATCH('import-vte detail'!A7109,'[1]Budget B+R'!$A$1:$A$182,0),MATCH('import-vte detail'!I7109,'[1]Budget B+R'!$A$1:$M$1,0))*-1,0)</f>
        <v>0</v>
      </c>
      <c r="H7109" s="17"/>
      <c r="I7109">
        <v>4</v>
      </c>
      <c r="J7109" s="6">
        <f t="shared" si="111"/>
        <v>0</v>
      </c>
    </row>
    <row r="7110" spans="1:11" hidden="1" x14ac:dyDescent="0.25">
      <c r="A7110" s="16">
        <v>65210</v>
      </c>
      <c r="B7110" s="16" t="s">
        <v>864</v>
      </c>
      <c r="C7110" s="16" t="s">
        <v>883</v>
      </c>
      <c r="D7110" s="16" t="s">
        <v>399</v>
      </c>
      <c r="E7110" s="16" t="s">
        <v>394</v>
      </c>
      <c r="F7110" s="17">
        <f>+IF(INDEX('[1]Budget B+R'!$A$1:$M$182,MATCH('import-vte detail'!A7110,'[1]Budget B+R'!$A$1:$A$182,0),MATCH('import-vte detail'!I7110,'[1]Budget B+R'!$A$1:$M$1,0))&gt;0,INDEX('[1]Budget B+R'!$A$1:$M$182,MATCH('import-vte detail'!A7110,'[1]Budget B+R'!$A$1:$A$182,0),MATCH('import-vte detail'!I7110,'[1]Budget B+R'!$A$1:$M$1,0)),0)</f>
        <v>0</v>
      </c>
      <c r="G7110" s="17">
        <f>+IF(INDEX('[1]Budget B+R'!$A$1:$M$182,MATCH('import-vte detail'!A7110,'[1]Budget B+R'!$A$1:$A$182,0),MATCH('import-vte detail'!I7110,'[1]Budget B+R'!$A$1:$M$1,0))&lt;0,INDEX('[1]Budget B+R'!$A$1:$M$182,MATCH('import-vte detail'!A7110,'[1]Budget B+R'!$A$1:$A$182,0),MATCH('import-vte detail'!I7110,'[1]Budget B+R'!$A$1:$M$1,0))*-1,0)</f>
        <v>0</v>
      </c>
      <c r="H7110" s="17"/>
      <c r="I7110">
        <v>5</v>
      </c>
      <c r="J7110" s="6">
        <f t="shared" si="111"/>
        <v>0</v>
      </c>
    </row>
    <row r="7111" spans="1:11" hidden="1" x14ac:dyDescent="0.25">
      <c r="A7111" s="16">
        <v>65210</v>
      </c>
      <c r="B7111" s="16" t="s">
        <v>864</v>
      </c>
      <c r="C7111" s="16" t="s">
        <v>883</v>
      </c>
      <c r="D7111" s="16" t="s">
        <v>400</v>
      </c>
      <c r="E7111" s="16" t="s">
        <v>394</v>
      </c>
      <c r="F7111" s="17">
        <f>+IF(INDEX('[1]Budget B+R'!$A$1:$M$182,MATCH('import-vte detail'!A7111,'[1]Budget B+R'!$A$1:$A$182,0),MATCH('import-vte detail'!I7111,'[1]Budget B+R'!$A$1:$M$1,0))&gt;0,INDEX('[1]Budget B+R'!$A$1:$M$182,MATCH('import-vte detail'!A7111,'[1]Budget B+R'!$A$1:$A$182,0),MATCH('import-vte detail'!I7111,'[1]Budget B+R'!$A$1:$M$1,0)),0)</f>
        <v>0</v>
      </c>
      <c r="G7111" s="17">
        <f>+IF(INDEX('[1]Budget B+R'!$A$1:$M$182,MATCH('import-vte detail'!A7111,'[1]Budget B+R'!$A$1:$A$182,0),MATCH('import-vte detail'!I7111,'[1]Budget B+R'!$A$1:$M$1,0))&lt;0,INDEX('[1]Budget B+R'!$A$1:$M$182,MATCH('import-vte detail'!A7111,'[1]Budget B+R'!$A$1:$A$182,0),MATCH('import-vte detail'!I7111,'[1]Budget B+R'!$A$1:$M$1,0))*-1,0)</f>
        <v>0</v>
      </c>
      <c r="H7111" s="17"/>
      <c r="I7111">
        <v>6</v>
      </c>
      <c r="J7111" s="6">
        <f t="shared" si="111"/>
        <v>0</v>
      </c>
    </row>
    <row r="7112" spans="1:11" hidden="1" x14ac:dyDescent="0.25">
      <c r="A7112" s="16">
        <v>65210</v>
      </c>
      <c r="B7112" s="16" t="s">
        <v>864</v>
      </c>
      <c r="C7112" s="16" t="s">
        <v>883</v>
      </c>
      <c r="D7112" s="16" t="s">
        <v>401</v>
      </c>
      <c r="E7112" s="16" t="s">
        <v>394</v>
      </c>
      <c r="F7112" s="17">
        <f>+IF(INDEX('[1]Budget B+R'!$A$1:$M$182,MATCH('import-vte detail'!A7112,'[1]Budget B+R'!$A$1:$A$182,0),MATCH('import-vte detail'!I7112,'[1]Budget B+R'!$A$1:$M$1,0))&gt;0,INDEX('[1]Budget B+R'!$A$1:$M$182,MATCH('import-vte detail'!A7112,'[1]Budget B+R'!$A$1:$A$182,0),MATCH('import-vte detail'!I7112,'[1]Budget B+R'!$A$1:$M$1,0)),0)</f>
        <v>1000</v>
      </c>
      <c r="G7112" s="17">
        <f>+IF(INDEX('[1]Budget B+R'!$A$1:$M$182,MATCH('import-vte detail'!A7112,'[1]Budget B+R'!$A$1:$A$182,0),MATCH('import-vte detail'!I7112,'[1]Budget B+R'!$A$1:$M$1,0))&lt;0,INDEX('[1]Budget B+R'!$A$1:$M$182,MATCH('import-vte detail'!A7112,'[1]Budget B+R'!$A$1:$A$182,0),MATCH('import-vte detail'!I7112,'[1]Budget B+R'!$A$1:$M$1,0))*-1,0)</f>
        <v>0</v>
      </c>
      <c r="H7112" s="17"/>
      <c r="I7112">
        <v>7</v>
      </c>
      <c r="J7112" s="6">
        <f t="shared" si="111"/>
        <v>1000</v>
      </c>
      <c r="K7112" t="s">
        <v>395</v>
      </c>
    </row>
    <row r="7113" spans="1:11" hidden="1" x14ac:dyDescent="0.25">
      <c r="A7113" s="16">
        <v>65210</v>
      </c>
      <c r="B7113" s="16" t="s">
        <v>864</v>
      </c>
      <c r="C7113" s="16" t="s">
        <v>883</v>
      </c>
      <c r="D7113" s="16" t="s">
        <v>402</v>
      </c>
      <c r="E7113" s="16" t="s">
        <v>394</v>
      </c>
      <c r="F7113" s="17">
        <f>+IF(INDEX('[1]Budget B+R'!$A$1:$M$182,MATCH('import-vte detail'!A7113,'[1]Budget B+R'!$A$1:$A$182,0),MATCH('import-vte detail'!I7113,'[1]Budget B+R'!$A$1:$M$1,0))&gt;0,INDEX('[1]Budget B+R'!$A$1:$M$182,MATCH('import-vte detail'!A7113,'[1]Budget B+R'!$A$1:$A$182,0),MATCH('import-vte detail'!I7113,'[1]Budget B+R'!$A$1:$M$1,0)),0)</f>
        <v>0</v>
      </c>
      <c r="G7113" s="17">
        <f>+IF(INDEX('[1]Budget B+R'!$A$1:$M$182,MATCH('import-vte detail'!A7113,'[1]Budget B+R'!$A$1:$A$182,0),MATCH('import-vte detail'!I7113,'[1]Budget B+R'!$A$1:$M$1,0))&lt;0,INDEX('[1]Budget B+R'!$A$1:$M$182,MATCH('import-vte detail'!A7113,'[1]Budget B+R'!$A$1:$A$182,0),MATCH('import-vte detail'!I7113,'[1]Budget B+R'!$A$1:$M$1,0))*-1,0)</f>
        <v>0</v>
      </c>
      <c r="H7113" s="17"/>
      <c r="I7113">
        <v>8</v>
      </c>
      <c r="J7113" s="6">
        <f t="shared" si="111"/>
        <v>0</v>
      </c>
    </row>
    <row r="7114" spans="1:11" hidden="1" x14ac:dyDescent="0.25">
      <c r="A7114" s="16">
        <v>65210</v>
      </c>
      <c r="B7114" s="16" t="s">
        <v>864</v>
      </c>
      <c r="C7114" s="16" t="s">
        <v>883</v>
      </c>
      <c r="D7114" s="16" t="s">
        <v>403</v>
      </c>
      <c r="E7114" s="16" t="s">
        <v>394</v>
      </c>
      <c r="F7114" s="17">
        <f>+IF(INDEX('[1]Budget B+R'!$A$1:$M$182,MATCH('import-vte detail'!A7114,'[1]Budget B+R'!$A$1:$A$182,0),MATCH('import-vte detail'!I7114,'[1]Budget B+R'!$A$1:$M$1,0))&gt;0,INDEX('[1]Budget B+R'!$A$1:$M$182,MATCH('import-vte detail'!A7114,'[1]Budget B+R'!$A$1:$A$182,0),MATCH('import-vte detail'!I7114,'[1]Budget B+R'!$A$1:$M$1,0)),0)</f>
        <v>0</v>
      </c>
      <c r="G7114" s="17">
        <f>+IF(INDEX('[1]Budget B+R'!$A$1:$M$182,MATCH('import-vte detail'!A7114,'[1]Budget B+R'!$A$1:$A$182,0),MATCH('import-vte detail'!I7114,'[1]Budget B+R'!$A$1:$M$1,0))&lt;0,INDEX('[1]Budget B+R'!$A$1:$M$182,MATCH('import-vte detail'!A7114,'[1]Budget B+R'!$A$1:$A$182,0),MATCH('import-vte detail'!I7114,'[1]Budget B+R'!$A$1:$M$1,0))*-1,0)</f>
        <v>0</v>
      </c>
      <c r="H7114" s="17"/>
      <c r="I7114">
        <v>9</v>
      </c>
      <c r="J7114" s="6">
        <f t="shared" si="111"/>
        <v>0</v>
      </c>
    </row>
    <row r="7115" spans="1:11" hidden="1" x14ac:dyDescent="0.25">
      <c r="A7115" s="16">
        <v>65210</v>
      </c>
      <c r="B7115" s="16" t="s">
        <v>864</v>
      </c>
      <c r="C7115" s="16" t="s">
        <v>883</v>
      </c>
      <c r="D7115" s="16" t="s">
        <v>404</v>
      </c>
      <c r="E7115" s="16" t="s">
        <v>394</v>
      </c>
      <c r="F7115" s="17">
        <f>+IF(INDEX('[1]Budget B+R'!$A$1:$M$182,MATCH('import-vte detail'!A7115,'[1]Budget B+R'!$A$1:$A$182,0),MATCH('import-vte detail'!I7115,'[1]Budget B+R'!$A$1:$M$1,0))&gt;0,INDEX('[1]Budget B+R'!$A$1:$M$182,MATCH('import-vte detail'!A7115,'[1]Budget B+R'!$A$1:$A$182,0),MATCH('import-vte detail'!I7115,'[1]Budget B+R'!$A$1:$M$1,0)),0)</f>
        <v>0</v>
      </c>
      <c r="G7115" s="17">
        <f>+IF(INDEX('[1]Budget B+R'!$A$1:$M$182,MATCH('import-vte detail'!A7115,'[1]Budget B+R'!$A$1:$A$182,0),MATCH('import-vte detail'!I7115,'[1]Budget B+R'!$A$1:$M$1,0))&lt;0,INDEX('[1]Budget B+R'!$A$1:$M$182,MATCH('import-vte detail'!A7115,'[1]Budget B+R'!$A$1:$A$182,0),MATCH('import-vte detail'!I7115,'[1]Budget B+R'!$A$1:$M$1,0))*-1,0)</f>
        <v>0</v>
      </c>
      <c r="H7115" s="17"/>
      <c r="I7115">
        <v>10</v>
      </c>
      <c r="J7115" s="6">
        <f t="shared" si="111"/>
        <v>0</v>
      </c>
    </row>
    <row r="7116" spans="1:11" hidden="1" x14ac:dyDescent="0.25">
      <c r="A7116" s="16">
        <v>65210</v>
      </c>
      <c r="B7116" s="16" t="s">
        <v>864</v>
      </c>
      <c r="C7116" s="16" t="s">
        <v>883</v>
      </c>
      <c r="D7116" s="16" t="s">
        <v>405</v>
      </c>
      <c r="E7116" s="16" t="s">
        <v>394</v>
      </c>
      <c r="F7116" s="17">
        <f>+IF(INDEX('[1]Budget B+R'!$A$1:$M$182,MATCH('import-vte detail'!A7116,'[1]Budget B+R'!$A$1:$A$182,0),MATCH('import-vte detail'!I7116,'[1]Budget B+R'!$A$1:$M$1,0))&gt;0,INDEX('[1]Budget B+R'!$A$1:$M$182,MATCH('import-vte detail'!A7116,'[1]Budget B+R'!$A$1:$A$182,0),MATCH('import-vte detail'!I7116,'[1]Budget B+R'!$A$1:$M$1,0)),0)</f>
        <v>0</v>
      </c>
      <c r="G7116" s="17">
        <f>+IF(INDEX('[1]Budget B+R'!$A$1:$M$182,MATCH('import-vte detail'!A7116,'[1]Budget B+R'!$A$1:$A$182,0),MATCH('import-vte detail'!I7116,'[1]Budget B+R'!$A$1:$M$1,0))&lt;0,INDEX('[1]Budget B+R'!$A$1:$M$182,MATCH('import-vte detail'!A7116,'[1]Budget B+R'!$A$1:$A$182,0),MATCH('import-vte detail'!I7116,'[1]Budget B+R'!$A$1:$M$1,0))*-1,0)</f>
        <v>0</v>
      </c>
      <c r="H7116" s="17"/>
      <c r="I7116">
        <v>11</v>
      </c>
      <c r="J7116" s="6">
        <f t="shared" si="111"/>
        <v>0</v>
      </c>
    </row>
    <row r="7117" spans="1:11" hidden="1" x14ac:dyDescent="0.25">
      <c r="A7117" s="16">
        <v>65210</v>
      </c>
      <c r="B7117" s="16" t="s">
        <v>864</v>
      </c>
      <c r="C7117" s="16" t="s">
        <v>883</v>
      </c>
      <c r="D7117" s="16" t="s">
        <v>406</v>
      </c>
      <c r="E7117" s="16" t="s">
        <v>394</v>
      </c>
      <c r="F7117" s="17">
        <f>+IF(INDEX('[1]Budget B+R'!$A$1:$M$182,MATCH('import-vte detail'!A7117,'[1]Budget B+R'!$A$1:$A$182,0),MATCH('import-vte detail'!I7117,'[1]Budget B+R'!$A$1:$M$1,0))&gt;0,INDEX('[1]Budget B+R'!$A$1:$M$182,MATCH('import-vte detail'!A7117,'[1]Budget B+R'!$A$1:$A$182,0),MATCH('import-vte detail'!I7117,'[1]Budget B+R'!$A$1:$M$1,0)),0)</f>
        <v>0</v>
      </c>
      <c r="G7117" s="17">
        <f>+IF(INDEX('[1]Budget B+R'!$A$1:$M$182,MATCH('import-vte detail'!A7117,'[1]Budget B+R'!$A$1:$A$182,0),MATCH('import-vte detail'!I7117,'[1]Budget B+R'!$A$1:$M$1,0))&lt;0,INDEX('[1]Budget B+R'!$A$1:$M$182,MATCH('import-vte detail'!A7117,'[1]Budget B+R'!$A$1:$A$182,0),MATCH('import-vte detail'!I7117,'[1]Budget B+R'!$A$1:$M$1,0))*-1,0)</f>
        <v>0</v>
      </c>
      <c r="H7117" s="17"/>
      <c r="I7117">
        <v>12</v>
      </c>
      <c r="J7117" s="6">
        <f t="shared" si="111"/>
        <v>0</v>
      </c>
    </row>
    <row r="7118" spans="1:11" hidden="1" x14ac:dyDescent="0.25">
      <c r="A7118" s="18">
        <v>65300</v>
      </c>
      <c r="B7118" s="16" t="s">
        <v>864</v>
      </c>
      <c r="C7118" s="16" t="s">
        <v>885</v>
      </c>
      <c r="D7118" s="16" t="s">
        <v>393</v>
      </c>
      <c r="E7118" s="16" t="s">
        <v>394</v>
      </c>
      <c r="F7118" s="17">
        <f>+IF(INDEX('[1]Budget B+R'!$A$1:$M$182,MATCH('import-vte detail'!A7118,'[1]Budget B+R'!$A$1:$A$182,0),MATCH('import-vte detail'!I7118,'[1]Budget B+R'!$A$1:$M$1,0))&gt;0,INDEX('[1]Budget B+R'!$A$1:$M$182,MATCH('import-vte detail'!A7118,'[1]Budget B+R'!$A$1:$A$182,0),MATCH('import-vte detail'!I7118,'[1]Budget B+R'!$A$1:$M$1,0)),0)</f>
        <v>6942</v>
      </c>
      <c r="G7118" s="17">
        <f>+IF(INDEX('[1]Budget B+R'!$A$1:$M$182,MATCH('import-vte detail'!A7118,'[1]Budget B+R'!$A$1:$A$182,0),MATCH('import-vte detail'!I7118,'[1]Budget B+R'!$A$1:$M$1,0))&lt;0,INDEX('[1]Budget B+R'!$A$1:$M$182,MATCH('import-vte detail'!A7118,'[1]Budget B+R'!$A$1:$A$182,0),MATCH('import-vte detail'!I7118,'[1]Budget B+R'!$A$1:$M$1,0))*-1,0)</f>
        <v>0</v>
      </c>
      <c r="H7118" s="17"/>
      <c r="I7118">
        <v>1</v>
      </c>
      <c r="J7118" s="6">
        <f t="shared" si="111"/>
        <v>6942</v>
      </c>
      <c r="K7118" t="s">
        <v>395</v>
      </c>
    </row>
    <row r="7119" spans="1:11" hidden="1" x14ac:dyDescent="0.25">
      <c r="A7119" s="16">
        <v>65300</v>
      </c>
      <c r="B7119" s="16" t="s">
        <v>864</v>
      </c>
      <c r="C7119" s="16" t="s">
        <v>885</v>
      </c>
      <c r="D7119" s="16" t="s">
        <v>396</v>
      </c>
      <c r="E7119" s="16" t="s">
        <v>394</v>
      </c>
      <c r="F7119" s="17">
        <f>+IF(INDEX('[1]Budget B+R'!$A$1:$M$182,MATCH('import-vte detail'!A7119,'[1]Budget B+R'!$A$1:$A$182,0),MATCH('import-vte detail'!I7119,'[1]Budget B+R'!$A$1:$M$1,0))&gt;0,INDEX('[1]Budget B+R'!$A$1:$M$182,MATCH('import-vte detail'!A7119,'[1]Budget B+R'!$A$1:$A$182,0),MATCH('import-vte detail'!I7119,'[1]Budget B+R'!$A$1:$M$1,0)),0)</f>
        <v>6941</v>
      </c>
      <c r="G7119" s="17">
        <f>+IF(INDEX('[1]Budget B+R'!$A$1:$M$182,MATCH('import-vte detail'!A7119,'[1]Budget B+R'!$A$1:$A$182,0),MATCH('import-vte detail'!I7119,'[1]Budget B+R'!$A$1:$M$1,0))&lt;0,INDEX('[1]Budget B+R'!$A$1:$M$182,MATCH('import-vte detail'!A7119,'[1]Budget B+R'!$A$1:$A$182,0),MATCH('import-vte detail'!I7119,'[1]Budget B+R'!$A$1:$M$1,0))*-1,0)</f>
        <v>0</v>
      </c>
      <c r="H7119" s="17"/>
      <c r="I7119">
        <v>2</v>
      </c>
      <c r="J7119" s="6">
        <f t="shared" si="111"/>
        <v>6941</v>
      </c>
      <c r="K7119" t="s">
        <v>395</v>
      </c>
    </row>
    <row r="7120" spans="1:11" hidden="1" x14ac:dyDescent="0.25">
      <c r="A7120" s="16">
        <v>65300</v>
      </c>
      <c r="B7120" s="16" t="s">
        <v>864</v>
      </c>
      <c r="C7120" s="16" t="s">
        <v>885</v>
      </c>
      <c r="D7120" s="16" t="s">
        <v>397</v>
      </c>
      <c r="E7120" s="16" t="s">
        <v>394</v>
      </c>
      <c r="F7120" s="17">
        <f>+IF(INDEX('[1]Budget B+R'!$A$1:$M$182,MATCH('import-vte detail'!A7120,'[1]Budget B+R'!$A$1:$A$182,0),MATCH('import-vte detail'!I7120,'[1]Budget B+R'!$A$1:$M$1,0))&gt;0,INDEX('[1]Budget B+R'!$A$1:$M$182,MATCH('import-vte detail'!A7120,'[1]Budget B+R'!$A$1:$A$182,0),MATCH('import-vte detail'!I7120,'[1]Budget B+R'!$A$1:$M$1,0)),0)</f>
        <v>6942</v>
      </c>
      <c r="G7120" s="17">
        <f>+IF(INDEX('[1]Budget B+R'!$A$1:$M$182,MATCH('import-vte detail'!A7120,'[1]Budget B+R'!$A$1:$A$182,0),MATCH('import-vte detail'!I7120,'[1]Budget B+R'!$A$1:$M$1,0))&lt;0,INDEX('[1]Budget B+R'!$A$1:$M$182,MATCH('import-vte detail'!A7120,'[1]Budget B+R'!$A$1:$A$182,0),MATCH('import-vte detail'!I7120,'[1]Budget B+R'!$A$1:$M$1,0))*-1,0)</f>
        <v>0</v>
      </c>
      <c r="H7120" s="17"/>
      <c r="I7120">
        <v>3</v>
      </c>
      <c r="J7120" s="6">
        <f t="shared" si="111"/>
        <v>6942</v>
      </c>
      <c r="K7120" t="s">
        <v>395</v>
      </c>
    </row>
    <row r="7121" spans="1:11" hidden="1" x14ac:dyDescent="0.25">
      <c r="A7121" s="16">
        <v>65300</v>
      </c>
      <c r="B7121" s="16" t="s">
        <v>864</v>
      </c>
      <c r="C7121" s="16" t="s">
        <v>885</v>
      </c>
      <c r="D7121" s="16" t="s">
        <v>398</v>
      </c>
      <c r="E7121" s="16" t="s">
        <v>394</v>
      </c>
      <c r="F7121" s="17">
        <f>+IF(INDEX('[1]Budget B+R'!$A$1:$M$182,MATCH('import-vte detail'!A7121,'[1]Budget B+R'!$A$1:$A$182,0),MATCH('import-vte detail'!I7121,'[1]Budget B+R'!$A$1:$M$1,0))&gt;0,INDEX('[1]Budget B+R'!$A$1:$M$182,MATCH('import-vte detail'!A7121,'[1]Budget B+R'!$A$1:$A$182,0),MATCH('import-vte detail'!I7121,'[1]Budget B+R'!$A$1:$M$1,0)),0)</f>
        <v>6942</v>
      </c>
      <c r="G7121" s="17">
        <f>+IF(INDEX('[1]Budget B+R'!$A$1:$M$182,MATCH('import-vte detail'!A7121,'[1]Budget B+R'!$A$1:$A$182,0),MATCH('import-vte detail'!I7121,'[1]Budget B+R'!$A$1:$M$1,0))&lt;0,INDEX('[1]Budget B+R'!$A$1:$M$182,MATCH('import-vte detail'!A7121,'[1]Budget B+R'!$A$1:$A$182,0),MATCH('import-vte detail'!I7121,'[1]Budget B+R'!$A$1:$M$1,0))*-1,0)</f>
        <v>0</v>
      </c>
      <c r="H7121" s="17"/>
      <c r="I7121">
        <v>4</v>
      </c>
      <c r="J7121" s="6">
        <f t="shared" si="111"/>
        <v>6942</v>
      </c>
      <c r="K7121" t="s">
        <v>395</v>
      </c>
    </row>
    <row r="7122" spans="1:11" hidden="1" x14ac:dyDescent="0.25">
      <c r="A7122" s="16">
        <v>65300</v>
      </c>
      <c r="B7122" s="16" t="s">
        <v>864</v>
      </c>
      <c r="C7122" s="16" t="s">
        <v>885</v>
      </c>
      <c r="D7122" s="16" t="s">
        <v>399</v>
      </c>
      <c r="E7122" s="16" t="s">
        <v>394</v>
      </c>
      <c r="F7122" s="17">
        <f>+IF(INDEX('[1]Budget B+R'!$A$1:$M$182,MATCH('import-vte detail'!A7122,'[1]Budget B+R'!$A$1:$A$182,0),MATCH('import-vte detail'!I7122,'[1]Budget B+R'!$A$1:$M$1,0))&gt;0,INDEX('[1]Budget B+R'!$A$1:$M$182,MATCH('import-vte detail'!A7122,'[1]Budget B+R'!$A$1:$A$182,0),MATCH('import-vte detail'!I7122,'[1]Budget B+R'!$A$1:$M$1,0)),0)</f>
        <v>6941</v>
      </c>
      <c r="G7122" s="17">
        <f>+IF(INDEX('[1]Budget B+R'!$A$1:$M$182,MATCH('import-vte detail'!A7122,'[1]Budget B+R'!$A$1:$A$182,0),MATCH('import-vte detail'!I7122,'[1]Budget B+R'!$A$1:$M$1,0))&lt;0,INDEX('[1]Budget B+R'!$A$1:$M$182,MATCH('import-vte detail'!A7122,'[1]Budget B+R'!$A$1:$A$182,0),MATCH('import-vte detail'!I7122,'[1]Budget B+R'!$A$1:$M$1,0))*-1,0)</f>
        <v>0</v>
      </c>
      <c r="H7122" s="17"/>
      <c r="I7122">
        <v>5</v>
      </c>
      <c r="J7122" s="6">
        <f t="shared" si="111"/>
        <v>6941</v>
      </c>
      <c r="K7122" t="s">
        <v>395</v>
      </c>
    </row>
    <row r="7123" spans="1:11" hidden="1" x14ac:dyDescent="0.25">
      <c r="A7123" s="16">
        <v>65300</v>
      </c>
      <c r="B7123" s="16" t="s">
        <v>864</v>
      </c>
      <c r="C7123" s="16" t="s">
        <v>885</v>
      </c>
      <c r="D7123" s="16" t="s">
        <v>400</v>
      </c>
      <c r="E7123" s="16" t="s">
        <v>394</v>
      </c>
      <c r="F7123" s="17">
        <f>+IF(INDEX('[1]Budget B+R'!$A$1:$M$182,MATCH('import-vte detail'!A7123,'[1]Budget B+R'!$A$1:$A$182,0),MATCH('import-vte detail'!I7123,'[1]Budget B+R'!$A$1:$M$1,0))&gt;0,INDEX('[1]Budget B+R'!$A$1:$M$182,MATCH('import-vte detail'!A7123,'[1]Budget B+R'!$A$1:$A$182,0),MATCH('import-vte detail'!I7123,'[1]Budget B+R'!$A$1:$M$1,0)),0)</f>
        <v>6942</v>
      </c>
      <c r="G7123" s="17">
        <f>+IF(INDEX('[1]Budget B+R'!$A$1:$M$182,MATCH('import-vte detail'!A7123,'[1]Budget B+R'!$A$1:$A$182,0),MATCH('import-vte detail'!I7123,'[1]Budget B+R'!$A$1:$M$1,0))&lt;0,INDEX('[1]Budget B+R'!$A$1:$M$182,MATCH('import-vte detail'!A7123,'[1]Budget B+R'!$A$1:$A$182,0),MATCH('import-vte detail'!I7123,'[1]Budget B+R'!$A$1:$M$1,0))*-1,0)</f>
        <v>0</v>
      </c>
      <c r="H7123" s="17"/>
      <c r="I7123">
        <v>6</v>
      </c>
      <c r="J7123" s="6">
        <f t="shared" si="111"/>
        <v>6942</v>
      </c>
      <c r="K7123" t="s">
        <v>395</v>
      </c>
    </row>
    <row r="7124" spans="1:11" hidden="1" x14ac:dyDescent="0.25">
      <c r="A7124" s="16">
        <v>65300</v>
      </c>
      <c r="B7124" s="16" t="s">
        <v>864</v>
      </c>
      <c r="C7124" s="16" t="s">
        <v>885</v>
      </c>
      <c r="D7124" s="16" t="s">
        <v>401</v>
      </c>
      <c r="E7124" s="16" t="s">
        <v>394</v>
      </c>
      <c r="F7124" s="17">
        <f>+IF(INDEX('[1]Budget B+R'!$A$1:$M$182,MATCH('import-vte detail'!A7124,'[1]Budget B+R'!$A$1:$A$182,0),MATCH('import-vte detail'!I7124,'[1]Budget B+R'!$A$1:$M$1,0))&gt;0,INDEX('[1]Budget B+R'!$A$1:$M$182,MATCH('import-vte detail'!A7124,'[1]Budget B+R'!$A$1:$A$182,0),MATCH('import-vte detail'!I7124,'[1]Budget B+R'!$A$1:$M$1,0)),0)</f>
        <v>6942</v>
      </c>
      <c r="G7124" s="17">
        <f>+IF(INDEX('[1]Budget B+R'!$A$1:$M$182,MATCH('import-vte detail'!A7124,'[1]Budget B+R'!$A$1:$A$182,0),MATCH('import-vte detail'!I7124,'[1]Budget B+R'!$A$1:$M$1,0))&lt;0,INDEX('[1]Budget B+R'!$A$1:$M$182,MATCH('import-vte detail'!A7124,'[1]Budget B+R'!$A$1:$A$182,0),MATCH('import-vte detail'!I7124,'[1]Budget B+R'!$A$1:$M$1,0))*-1,0)</f>
        <v>0</v>
      </c>
      <c r="H7124" s="17"/>
      <c r="I7124">
        <v>7</v>
      </c>
      <c r="J7124" s="6">
        <f t="shared" si="111"/>
        <v>6942</v>
      </c>
      <c r="K7124" t="s">
        <v>395</v>
      </c>
    </row>
    <row r="7125" spans="1:11" hidden="1" x14ac:dyDescent="0.25">
      <c r="A7125" s="16">
        <v>65300</v>
      </c>
      <c r="B7125" s="16" t="s">
        <v>864</v>
      </c>
      <c r="C7125" s="16" t="s">
        <v>885</v>
      </c>
      <c r="D7125" s="16" t="s">
        <v>402</v>
      </c>
      <c r="E7125" s="16" t="s">
        <v>394</v>
      </c>
      <c r="F7125" s="17">
        <f>+IF(INDEX('[1]Budget B+R'!$A$1:$M$182,MATCH('import-vte detail'!A7125,'[1]Budget B+R'!$A$1:$A$182,0),MATCH('import-vte detail'!I7125,'[1]Budget B+R'!$A$1:$M$1,0))&gt;0,INDEX('[1]Budget B+R'!$A$1:$M$182,MATCH('import-vte detail'!A7125,'[1]Budget B+R'!$A$1:$A$182,0),MATCH('import-vte detail'!I7125,'[1]Budget B+R'!$A$1:$M$1,0)),0)</f>
        <v>6941</v>
      </c>
      <c r="G7125" s="17">
        <f>+IF(INDEX('[1]Budget B+R'!$A$1:$M$182,MATCH('import-vte detail'!A7125,'[1]Budget B+R'!$A$1:$A$182,0),MATCH('import-vte detail'!I7125,'[1]Budget B+R'!$A$1:$M$1,0))&lt;0,INDEX('[1]Budget B+R'!$A$1:$M$182,MATCH('import-vte detail'!A7125,'[1]Budget B+R'!$A$1:$A$182,0),MATCH('import-vte detail'!I7125,'[1]Budget B+R'!$A$1:$M$1,0))*-1,0)</f>
        <v>0</v>
      </c>
      <c r="H7125" s="17"/>
      <c r="I7125">
        <v>8</v>
      </c>
      <c r="J7125" s="6">
        <f t="shared" si="111"/>
        <v>6941</v>
      </c>
      <c r="K7125" t="s">
        <v>395</v>
      </c>
    </row>
    <row r="7126" spans="1:11" hidden="1" x14ac:dyDescent="0.25">
      <c r="A7126" s="16">
        <v>65300</v>
      </c>
      <c r="B7126" s="16" t="s">
        <v>864</v>
      </c>
      <c r="C7126" s="16" t="s">
        <v>885</v>
      </c>
      <c r="D7126" s="16" t="s">
        <v>403</v>
      </c>
      <c r="E7126" s="16" t="s">
        <v>394</v>
      </c>
      <c r="F7126" s="17">
        <f>+IF(INDEX('[1]Budget B+R'!$A$1:$M$182,MATCH('import-vte detail'!A7126,'[1]Budget B+R'!$A$1:$A$182,0),MATCH('import-vte detail'!I7126,'[1]Budget B+R'!$A$1:$M$1,0))&gt;0,INDEX('[1]Budget B+R'!$A$1:$M$182,MATCH('import-vte detail'!A7126,'[1]Budget B+R'!$A$1:$A$182,0),MATCH('import-vte detail'!I7126,'[1]Budget B+R'!$A$1:$M$1,0)),0)</f>
        <v>6942</v>
      </c>
      <c r="G7126" s="17">
        <f>+IF(INDEX('[1]Budget B+R'!$A$1:$M$182,MATCH('import-vte detail'!A7126,'[1]Budget B+R'!$A$1:$A$182,0),MATCH('import-vte detail'!I7126,'[1]Budget B+R'!$A$1:$M$1,0))&lt;0,INDEX('[1]Budget B+R'!$A$1:$M$182,MATCH('import-vte detail'!A7126,'[1]Budget B+R'!$A$1:$A$182,0),MATCH('import-vte detail'!I7126,'[1]Budget B+R'!$A$1:$M$1,0))*-1,0)</f>
        <v>0</v>
      </c>
      <c r="H7126" s="17"/>
      <c r="I7126">
        <v>9</v>
      </c>
      <c r="J7126" s="6">
        <f t="shared" si="111"/>
        <v>6942</v>
      </c>
      <c r="K7126" t="s">
        <v>395</v>
      </c>
    </row>
    <row r="7127" spans="1:11" hidden="1" x14ac:dyDescent="0.25">
      <c r="A7127" s="16">
        <v>65300</v>
      </c>
      <c r="B7127" s="16" t="s">
        <v>864</v>
      </c>
      <c r="C7127" s="16" t="s">
        <v>885</v>
      </c>
      <c r="D7127" s="16" t="s">
        <v>404</v>
      </c>
      <c r="E7127" s="16" t="s">
        <v>394</v>
      </c>
      <c r="F7127" s="17">
        <f>+IF(INDEX('[1]Budget B+R'!$A$1:$M$182,MATCH('import-vte detail'!A7127,'[1]Budget B+R'!$A$1:$A$182,0),MATCH('import-vte detail'!I7127,'[1]Budget B+R'!$A$1:$M$1,0))&gt;0,INDEX('[1]Budget B+R'!$A$1:$M$182,MATCH('import-vte detail'!A7127,'[1]Budget B+R'!$A$1:$A$182,0),MATCH('import-vte detail'!I7127,'[1]Budget B+R'!$A$1:$M$1,0)),0)</f>
        <v>6942</v>
      </c>
      <c r="G7127" s="17">
        <f>+IF(INDEX('[1]Budget B+R'!$A$1:$M$182,MATCH('import-vte detail'!A7127,'[1]Budget B+R'!$A$1:$A$182,0),MATCH('import-vte detail'!I7127,'[1]Budget B+R'!$A$1:$M$1,0))&lt;0,INDEX('[1]Budget B+R'!$A$1:$M$182,MATCH('import-vte detail'!A7127,'[1]Budget B+R'!$A$1:$A$182,0),MATCH('import-vte detail'!I7127,'[1]Budget B+R'!$A$1:$M$1,0))*-1,0)</f>
        <v>0</v>
      </c>
      <c r="H7127" s="17"/>
      <c r="I7127">
        <v>10</v>
      </c>
      <c r="J7127" s="6">
        <f t="shared" si="111"/>
        <v>6942</v>
      </c>
      <c r="K7127" t="s">
        <v>395</v>
      </c>
    </row>
    <row r="7128" spans="1:11" hidden="1" x14ac:dyDescent="0.25">
      <c r="A7128" s="16">
        <v>65300</v>
      </c>
      <c r="B7128" s="16" t="s">
        <v>864</v>
      </c>
      <c r="C7128" s="16" t="s">
        <v>885</v>
      </c>
      <c r="D7128" s="16" t="s">
        <v>405</v>
      </c>
      <c r="E7128" s="16" t="s">
        <v>394</v>
      </c>
      <c r="F7128" s="17">
        <f>+IF(INDEX('[1]Budget B+R'!$A$1:$M$182,MATCH('import-vte detail'!A7128,'[1]Budget B+R'!$A$1:$A$182,0),MATCH('import-vte detail'!I7128,'[1]Budget B+R'!$A$1:$M$1,0))&gt;0,INDEX('[1]Budget B+R'!$A$1:$M$182,MATCH('import-vte detail'!A7128,'[1]Budget B+R'!$A$1:$A$182,0),MATCH('import-vte detail'!I7128,'[1]Budget B+R'!$A$1:$M$1,0)),0)</f>
        <v>6941</v>
      </c>
      <c r="G7128" s="17">
        <f>+IF(INDEX('[1]Budget B+R'!$A$1:$M$182,MATCH('import-vte detail'!A7128,'[1]Budget B+R'!$A$1:$A$182,0),MATCH('import-vte detail'!I7128,'[1]Budget B+R'!$A$1:$M$1,0))&lt;0,INDEX('[1]Budget B+R'!$A$1:$M$182,MATCH('import-vte detail'!A7128,'[1]Budget B+R'!$A$1:$A$182,0),MATCH('import-vte detail'!I7128,'[1]Budget B+R'!$A$1:$M$1,0))*-1,0)</f>
        <v>0</v>
      </c>
      <c r="H7128" s="17"/>
      <c r="I7128">
        <v>11</v>
      </c>
      <c r="J7128" s="6">
        <f t="shared" si="111"/>
        <v>6941</v>
      </c>
      <c r="K7128" t="s">
        <v>395</v>
      </c>
    </row>
    <row r="7129" spans="1:11" hidden="1" x14ac:dyDescent="0.25">
      <c r="A7129" s="16">
        <v>65300</v>
      </c>
      <c r="B7129" s="16" t="s">
        <v>864</v>
      </c>
      <c r="C7129" s="16" t="s">
        <v>885</v>
      </c>
      <c r="D7129" s="16" t="s">
        <v>406</v>
      </c>
      <c r="E7129" s="16" t="s">
        <v>394</v>
      </c>
      <c r="F7129" s="17">
        <f>+IF(INDEX('[1]Budget B+R'!$A$1:$M$182,MATCH('import-vte detail'!A7129,'[1]Budget B+R'!$A$1:$A$182,0),MATCH('import-vte detail'!I7129,'[1]Budget B+R'!$A$1:$M$1,0))&gt;0,INDEX('[1]Budget B+R'!$A$1:$M$182,MATCH('import-vte detail'!A7129,'[1]Budget B+R'!$A$1:$A$182,0),MATCH('import-vte detail'!I7129,'[1]Budget B+R'!$A$1:$M$1,0)),0)</f>
        <v>6942</v>
      </c>
      <c r="G7129" s="17">
        <f>+IF(INDEX('[1]Budget B+R'!$A$1:$M$182,MATCH('import-vte detail'!A7129,'[1]Budget B+R'!$A$1:$A$182,0),MATCH('import-vte detail'!I7129,'[1]Budget B+R'!$A$1:$M$1,0))&lt;0,INDEX('[1]Budget B+R'!$A$1:$M$182,MATCH('import-vte detail'!A7129,'[1]Budget B+R'!$A$1:$A$182,0),MATCH('import-vte detail'!I7129,'[1]Budget B+R'!$A$1:$M$1,0))*-1,0)</f>
        <v>0</v>
      </c>
      <c r="H7129" s="17"/>
      <c r="I7129">
        <v>12</v>
      </c>
      <c r="J7129" s="6">
        <f t="shared" si="111"/>
        <v>6942</v>
      </c>
      <c r="K7129" t="s">
        <v>395</v>
      </c>
    </row>
    <row r="7130" spans="1:11" hidden="1" x14ac:dyDescent="0.25">
      <c r="A7130" s="18">
        <v>65400</v>
      </c>
      <c r="B7130" s="16" t="s">
        <v>864</v>
      </c>
      <c r="C7130" s="16" t="s">
        <v>885</v>
      </c>
      <c r="D7130" s="16" t="s">
        <v>393</v>
      </c>
      <c r="E7130" s="16" t="s">
        <v>394</v>
      </c>
      <c r="F7130" s="17">
        <f>+IF(INDEX('[1]Budget B+R'!$A$1:$M$182,MATCH('import-vte detail'!A7130,'[1]Budget B+R'!$A$1:$A$182,0),MATCH('import-vte detail'!I7130,'[1]Budget B+R'!$A$1:$M$1,0))&gt;0,INDEX('[1]Budget B+R'!$A$1:$M$182,MATCH('import-vte detail'!A7130,'[1]Budget B+R'!$A$1:$A$182,0),MATCH('import-vte detail'!I7130,'[1]Budget B+R'!$A$1:$M$1,0)),0)</f>
        <v>917</v>
      </c>
      <c r="G7130" s="17">
        <f>+IF(INDEX('[1]Budget B+R'!$A$1:$M$182,MATCH('import-vte detail'!A7130,'[1]Budget B+R'!$A$1:$A$182,0),MATCH('import-vte detail'!I7130,'[1]Budget B+R'!$A$1:$M$1,0))&lt;0,INDEX('[1]Budget B+R'!$A$1:$M$182,MATCH('import-vte detail'!A7130,'[1]Budget B+R'!$A$1:$A$182,0),MATCH('import-vte detail'!I7130,'[1]Budget B+R'!$A$1:$M$1,0))*-1,0)</f>
        <v>0</v>
      </c>
      <c r="H7130" s="17"/>
      <c r="I7130">
        <v>1</v>
      </c>
      <c r="J7130" s="6">
        <f t="shared" si="111"/>
        <v>917</v>
      </c>
      <c r="K7130" t="s">
        <v>395</v>
      </c>
    </row>
    <row r="7131" spans="1:11" hidden="1" x14ac:dyDescent="0.25">
      <c r="A7131" s="16">
        <v>65400</v>
      </c>
      <c r="B7131" s="16" t="s">
        <v>864</v>
      </c>
      <c r="C7131" s="16" t="s">
        <v>885</v>
      </c>
      <c r="D7131" s="16" t="s">
        <v>396</v>
      </c>
      <c r="E7131" s="16" t="s">
        <v>394</v>
      </c>
      <c r="F7131" s="17">
        <f>+IF(INDEX('[1]Budget B+R'!$A$1:$M$182,MATCH('import-vte detail'!A7131,'[1]Budget B+R'!$A$1:$A$182,0),MATCH('import-vte detail'!I7131,'[1]Budget B+R'!$A$1:$M$1,0))&gt;0,INDEX('[1]Budget B+R'!$A$1:$M$182,MATCH('import-vte detail'!A7131,'[1]Budget B+R'!$A$1:$A$182,0),MATCH('import-vte detail'!I7131,'[1]Budget B+R'!$A$1:$M$1,0)),0)</f>
        <v>916</v>
      </c>
      <c r="G7131" s="17">
        <f>+IF(INDEX('[1]Budget B+R'!$A$1:$M$182,MATCH('import-vte detail'!A7131,'[1]Budget B+R'!$A$1:$A$182,0),MATCH('import-vte detail'!I7131,'[1]Budget B+R'!$A$1:$M$1,0))&lt;0,INDEX('[1]Budget B+R'!$A$1:$M$182,MATCH('import-vte detail'!A7131,'[1]Budget B+R'!$A$1:$A$182,0),MATCH('import-vte detail'!I7131,'[1]Budget B+R'!$A$1:$M$1,0))*-1,0)</f>
        <v>0</v>
      </c>
      <c r="H7131" s="17"/>
      <c r="I7131">
        <v>2</v>
      </c>
      <c r="J7131" s="6">
        <f t="shared" si="111"/>
        <v>916</v>
      </c>
      <c r="K7131" t="s">
        <v>395</v>
      </c>
    </row>
    <row r="7132" spans="1:11" hidden="1" x14ac:dyDescent="0.25">
      <c r="A7132" s="16">
        <v>65400</v>
      </c>
      <c r="B7132" s="16" t="s">
        <v>864</v>
      </c>
      <c r="C7132" s="16" t="s">
        <v>885</v>
      </c>
      <c r="D7132" s="16" t="s">
        <v>397</v>
      </c>
      <c r="E7132" s="16" t="s">
        <v>394</v>
      </c>
      <c r="F7132" s="17">
        <f>+IF(INDEX('[1]Budget B+R'!$A$1:$M$182,MATCH('import-vte detail'!A7132,'[1]Budget B+R'!$A$1:$A$182,0),MATCH('import-vte detail'!I7132,'[1]Budget B+R'!$A$1:$M$1,0))&gt;0,INDEX('[1]Budget B+R'!$A$1:$M$182,MATCH('import-vte detail'!A7132,'[1]Budget B+R'!$A$1:$A$182,0),MATCH('import-vte detail'!I7132,'[1]Budget B+R'!$A$1:$M$1,0)),0)</f>
        <v>917</v>
      </c>
      <c r="G7132" s="17">
        <f>+IF(INDEX('[1]Budget B+R'!$A$1:$M$182,MATCH('import-vte detail'!A7132,'[1]Budget B+R'!$A$1:$A$182,0),MATCH('import-vte detail'!I7132,'[1]Budget B+R'!$A$1:$M$1,0))&lt;0,INDEX('[1]Budget B+R'!$A$1:$M$182,MATCH('import-vte detail'!A7132,'[1]Budget B+R'!$A$1:$A$182,0),MATCH('import-vte detail'!I7132,'[1]Budget B+R'!$A$1:$M$1,0))*-1,0)</f>
        <v>0</v>
      </c>
      <c r="H7132" s="17"/>
      <c r="I7132">
        <v>3</v>
      </c>
      <c r="J7132" s="6">
        <f t="shared" si="111"/>
        <v>917</v>
      </c>
      <c r="K7132" t="s">
        <v>395</v>
      </c>
    </row>
    <row r="7133" spans="1:11" hidden="1" x14ac:dyDescent="0.25">
      <c r="A7133" s="16">
        <v>65400</v>
      </c>
      <c r="B7133" s="16" t="s">
        <v>864</v>
      </c>
      <c r="C7133" s="16" t="s">
        <v>885</v>
      </c>
      <c r="D7133" s="16" t="s">
        <v>398</v>
      </c>
      <c r="E7133" s="16" t="s">
        <v>394</v>
      </c>
      <c r="F7133" s="17">
        <f>+IF(INDEX('[1]Budget B+R'!$A$1:$M$182,MATCH('import-vte detail'!A7133,'[1]Budget B+R'!$A$1:$A$182,0),MATCH('import-vte detail'!I7133,'[1]Budget B+R'!$A$1:$M$1,0))&gt;0,INDEX('[1]Budget B+R'!$A$1:$M$182,MATCH('import-vte detail'!A7133,'[1]Budget B+R'!$A$1:$A$182,0),MATCH('import-vte detail'!I7133,'[1]Budget B+R'!$A$1:$M$1,0)),0)</f>
        <v>917</v>
      </c>
      <c r="G7133" s="17">
        <f>+IF(INDEX('[1]Budget B+R'!$A$1:$M$182,MATCH('import-vte detail'!A7133,'[1]Budget B+R'!$A$1:$A$182,0),MATCH('import-vte detail'!I7133,'[1]Budget B+R'!$A$1:$M$1,0))&lt;0,INDEX('[1]Budget B+R'!$A$1:$M$182,MATCH('import-vte detail'!A7133,'[1]Budget B+R'!$A$1:$A$182,0),MATCH('import-vte detail'!I7133,'[1]Budget B+R'!$A$1:$M$1,0))*-1,0)</f>
        <v>0</v>
      </c>
      <c r="H7133" s="17"/>
      <c r="I7133">
        <v>4</v>
      </c>
      <c r="J7133" s="6">
        <f t="shared" si="111"/>
        <v>917</v>
      </c>
      <c r="K7133" t="s">
        <v>395</v>
      </c>
    </row>
    <row r="7134" spans="1:11" hidden="1" x14ac:dyDescent="0.25">
      <c r="A7134" s="16">
        <v>65400</v>
      </c>
      <c r="B7134" s="16" t="s">
        <v>864</v>
      </c>
      <c r="C7134" s="16" t="s">
        <v>885</v>
      </c>
      <c r="D7134" s="16" t="s">
        <v>399</v>
      </c>
      <c r="E7134" s="16" t="s">
        <v>394</v>
      </c>
      <c r="F7134" s="17">
        <f>+IF(INDEX('[1]Budget B+R'!$A$1:$M$182,MATCH('import-vte detail'!A7134,'[1]Budget B+R'!$A$1:$A$182,0),MATCH('import-vte detail'!I7134,'[1]Budget B+R'!$A$1:$M$1,0))&gt;0,INDEX('[1]Budget B+R'!$A$1:$M$182,MATCH('import-vte detail'!A7134,'[1]Budget B+R'!$A$1:$A$182,0),MATCH('import-vte detail'!I7134,'[1]Budget B+R'!$A$1:$M$1,0)),0)</f>
        <v>916</v>
      </c>
      <c r="G7134" s="17">
        <f>+IF(INDEX('[1]Budget B+R'!$A$1:$M$182,MATCH('import-vte detail'!A7134,'[1]Budget B+R'!$A$1:$A$182,0),MATCH('import-vte detail'!I7134,'[1]Budget B+R'!$A$1:$M$1,0))&lt;0,INDEX('[1]Budget B+R'!$A$1:$M$182,MATCH('import-vte detail'!A7134,'[1]Budget B+R'!$A$1:$A$182,0),MATCH('import-vte detail'!I7134,'[1]Budget B+R'!$A$1:$M$1,0))*-1,0)</f>
        <v>0</v>
      </c>
      <c r="H7134" s="17"/>
      <c r="I7134">
        <v>5</v>
      </c>
      <c r="J7134" s="6">
        <f t="shared" si="111"/>
        <v>916</v>
      </c>
      <c r="K7134" t="s">
        <v>395</v>
      </c>
    </row>
    <row r="7135" spans="1:11" hidden="1" x14ac:dyDescent="0.25">
      <c r="A7135" s="16">
        <v>65400</v>
      </c>
      <c r="B7135" s="16" t="s">
        <v>864</v>
      </c>
      <c r="C7135" s="16" t="s">
        <v>885</v>
      </c>
      <c r="D7135" s="16" t="s">
        <v>400</v>
      </c>
      <c r="E7135" s="16" t="s">
        <v>394</v>
      </c>
      <c r="F7135" s="17">
        <f>+IF(INDEX('[1]Budget B+R'!$A$1:$M$182,MATCH('import-vte detail'!A7135,'[1]Budget B+R'!$A$1:$A$182,0),MATCH('import-vte detail'!I7135,'[1]Budget B+R'!$A$1:$M$1,0))&gt;0,INDEX('[1]Budget B+R'!$A$1:$M$182,MATCH('import-vte detail'!A7135,'[1]Budget B+R'!$A$1:$A$182,0),MATCH('import-vte detail'!I7135,'[1]Budget B+R'!$A$1:$M$1,0)),0)</f>
        <v>917</v>
      </c>
      <c r="G7135" s="17">
        <f>+IF(INDEX('[1]Budget B+R'!$A$1:$M$182,MATCH('import-vte detail'!A7135,'[1]Budget B+R'!$A$1:$A$182,0),MATCH('import-vte detail'!I7135,'[1]Budget B+R'!$A$1:$M$1,0))&lt;0,INDEX('[1]Budget B+R'!$A$1:$M$182,MATCH('import-vte detail'!A7135,'[1]Budget B+R'!$A$1:$A$182,0),MATCH('import-vte detail'!I7135,'[1]Budget B+R'!$A$1:$M$1,0))*-1,0)</f>
        <v>0</v>
      </c>
      <c r="H7135" s="17"/>
      <c r="I7135">
        <v>6</v>
      </c>
      <c r="J7135" s="6">
        <f t="shared" si="111"/>
        <v>917</v>
      </c>
      <c r="K7135" t="s">
        <v>395</v>
      </c>
    </row>
    <row r="7136" spans="1:11" hidden="1" x14ac:dyDescent="0.25">
      <c r="A7136" s="16">
        <v>65400</v>
      </c>
      <c r="B7136" s="16" t="s">
        <v>864</v>
      </c>
      <c r="C7136" s="16" t="s">
        <v>885</v>
      </c>
      <c r="D7136" s="16" t="s">
        <v>401</v>
      </c>
      <c r="E7136" s="16" t="s">
        <v>394</v>
      </c>
      <c r="F7136" s="17">
        <f>+IF(INDEX('[1]Budget B+R'!$A$1:$M$182,MATCH('import-vte detail'!A7136,'[1]Budget B+R'!$A$1:$A$182,0),MATCH('import-vte detail'!I7136,'[1]Budget B+R'!$A$1:$M$1,0))&gt;0,INDEX('[1]Budget B+R'!$A$1:$M$182,MATCH('import-vte detail'!A7136,'[1]Budget B+R'!$A$1:$A$182,0),MATCH('import-vte detail'!I7136,'[1]Budget B+R'!$A$1:$M$1,0)),0)</f>
        <v>917</v>
      </c>
      <c r="G7136" s="17">
        <f>+IF(INDEX('[1]Budget B+R'!$A$1:$M$182,MATCH('import-vte detail'!A7136,'[1]Budget B+R'!$A$1:$A$182,0),MATCH('import-vte detail'!I7136,'[1]Budget B+R'!$A$1:$M$1,0))&lt;0,INDEX('[1]Budget B+R'!$A$1:$M$182,MATCH('import-vte detail'!A7136,'[1]Budget B+R'!$A$1:$A$182,0),MATCH('import-vte detail'!I7136,'[1]Budget B+R'!$A$1:$M$1,0))*-1,0)</f>
        <v>0</v>
      </c>
      <c r="H7136" s="17"/>
      <c r="I7136">
        <v>7</v>
      </c>
      <c r="J7136" s="6">
        <f t="shared" si="111"/>
        <v>917</v>
      </c>
      <c r="K7136" t="s">
        <v>395</v>
      </c>
    </row>
    <row r="7137" spans="1:11" hidden="1" x14ac:dyDescent="0.25">
      <c r="A7137" s="16">
        <v>65400</v>
      </c>
      <c r="B7137" s="16" t="s">
        <v>864</v>
      </c>
      <c r="C7137" s="16" t="s">
        <v>885</v>
      </c>
      <c r="D7137" s="16" t="s">
        <v>402</v>
      </c>
      <c r="E7137" s="16" t="s">
        <v>394</v>
      </c>
      <c r="F7137" s="17">
        <f>+IF(INDEX('[1]Budget B+R'!$A$1:$M$182,MATCH('import-vte detail'!A7137,'[1]Budget B+R'!$A$1:$A$182,0),MATCH('import-vte detail'!I7137,'[1]Budget B+R'!$A$1:$M$1,0))&gt;0,INDEX('[1]Budget B+R'!$A$1:$M$182,MATCH('import-vte detail'!A7137,'[1]Budget B+R'!$A$1:$A$182,0),MATCH('import-vte detail'!I7137,'[1]Budget B+R'!$A$1:$M$1,0)),0)</f>
        <v>916</v>
      </c>
      <c r="G7137" s="17">
        <f>+IF(INDEX('[1]Budget B+R'!$A$1:$M$182,MATCH('import-vte detail'!A7137,'[1]Budget B+R'!$A$1:$A$182,0),MATCH('import-vte detail'!I7137,'[1]Budget B+R'!$A$1:$M$1,0))&lt;0,INDEX('[1]Budget B+R'!$A$1:$M$182,MATCH('import-vte detail'!A7137,'[1]Budget B+R'!$A$1:$A$182,0),MATCH('import-vte detail'!I7137,'[1]Budget B+R'!$A$1:$M$1,0))*-1,0)</f>
        <v>0</v>
      </c>
      <c r="H7137" s="17"/>
      <c r="I7137">
        <v>8</v>
      </c>
      <c r="J7137" s="6">
        <f t="shared" si="111"/>
        <v>916</v>
      </c>
      <c r="K7137" t="s">
        <v>395</v>
      </c>
    </row>
    <row r="7138" spans="1:11" hidden="1" x14ac:dyDescent="0.25">
      <c r="A7138" s="16">
        <v>65400</v>
      </c>
      <c r="B7138" s="16" t="s">
        <v>864</v>
      </c>
      <c r="C7138" s="16" t="s">
        <v>885</v>
      </c>
      <c r="D7138" s="16" t="s">
        <v>403</v>
      </c>
      <c r="E7138" s="16" t="s">
        <v>394</v>
      </c>
      <c r="F7138" s="17">
        <f>+IF(INDEX('[1]Budget B+R'!$A$1:$M$182,MATCH('import-vte detail'!A7138,'[1]Budget B+R'!$A$1:$A$182,0),MATCH('import-vte detail'!I7138,'[1]Budget B+R'!$A$1:$M$1,0))&gt;0,INDEX('[1]Budget B+R'!$A$1:$M$182,MATCH('import-vte detail'!A7138,'[1]Budget B+R'!$A$1:$A$182,0),MATCH('import-vte detail'!I7138,'[1]Budget B+R'!$A$1:$M$1,0)),0)</f>
        <v>917</v>
      </c>
      <c r="G7138" s="17">
        <f>+IF(INDEX('[1]Budget B+R'!$A$1:$M$182,MATCH('import-vte detail'!A7138,'[1]Budget B+R'!$A$1:$A$182,0),MATCH('import-vte detail'!I7138,'[1]Budget B+R'!$A$1:$M$1,0))&lt;0,INDEX('[1]Budget B+R'!$A$1:$M$182,MATCH('import-vte detail'!A7138,'[1]Budget B+R'!$A$1:$A$182,0),MATCH('import-vte detail'!I7138,'[1]Budget B+R'!$A$1:$M$1,0))*-1,0)</f>
        <v>0</v>
      </c>
      <c r="H7138" s="17"/>
      <c r="I7138">
        <v>9</v>
      </c>
      <c r="J7138" s="6">
        <f t="shared" si="111"/>
        <v>917</v>
      </c>
      <c r="K7138" t="s">
        <v>395</v>
      </c>
    </row>
    <row r="7139" spans="1:11" hidden="1" x14ac:dyDescent="0.25">
      <c r="A7139" s="16">
        <v>65400</v>
      </c>
      <c r="B7139" s="16" t="s">
        <v>864</v>
      </c>
      <c r="C7139" s="16" t="s">
        <v>885</v>
      </c>
      <c r="D7139" s="16" t="s">
        <v>404</v>
      </c>
      <c r="E7139" s="16" t="s">
        <v>394</v>
      </c>
      <c r="F7139" s="17">
        <f>+IF(INDEX('[1]Budget B+R'!$A$1:$M$182,MATCH('import-vte detail'!A7139,'[1]Budget B+R'!$A$1:$A$182,0),MATCH('import-vte detail'!I7139,'[1]Budget B+R'!$A$1:$M$1,0))&gt;0,INDEX('[1]Budget B+R'!$A$1:$M$182,MATCH('import-vte detail'!A7139,'[1]Budget B+R'!$A$1:$A$182,0),MATCH('import-vte detail'!I7139,'[1]Budget B+R'!$A$1:$M$1,0)),0)</f>
        <v>917</v>
      </c>
      <c r="G7139" s="17">
        <f>+IF(INDEX('[1]Budget B+R'!$A$1:$M$182,MATCH('import-vte detail'!A7139,'[1]Budget B+R'!$A$1:$A$182,0),MATCH('import-vte detail'!I7139,'[1]Budget B+R'!$A$1:$M$1,0))&lt;0,INDEX('[1]Budget B+R'!$A$1:$M$182,MATCH('import-vte detail'!A7139,'[1]Budget B+R'!$A$1:$A$182,0),MATCH('import-vte detail'!I7139,'[1]Budget B+R'!$A$1:$M$1,0))*-1,0)</f>
        <v>0</v>
      </c>
      <c r="H7139" s="17"/>
      <c r="I7139">
        <v>10</v>
      </c>
      <c r="J7139" s="6">
        <f t="shared" si="111"/>
        <v>917</v>
      </c>
      <c r="K7139" t="s">
        <v>395</v>
      </c>
    </row>
    <row r="7140" spans="1:11" hidden="1" x14ac:dyDescent="0.25">
      <c r="A7140" s="16">
        <v>65400</v>
      </c>
      <c r="B7140" s="16" t="s">
        <v>864</v>
      </c>
      <c r="C7140" s="16" t="s">
        <v>885</v>
      </c>
      <c r="D7140" s="16" t="s">
        <v>405</v>
      </c>
      <c r="E7140" s="16" t="s">
        <v>394</v>
      </c>
      <c r="F7140" s="17">
        <f>+IF(INDEX('[1]Budget B+R'!$A$1:$M$182,MATCH('import-vte detail'!A7140,'[1]Budget B+R'!$A$1:$A$182,0),MATCH('import-vte detail'!I7140,'[1]Budget B+R'!$A$1:$M$1,0))&gt;0,INDEX('[1]Budget B+R'!$A$1:$M$182,MATCH('import-vte detail'!A7140,'[1]Budget B+R'!$A$1:$A$182,0),MATCH('import-vte detail'!I7140,'[1]Budget B+R'!$A$1:$M$1,0)),0)</f>
        <v>916</v>
      </c>
      <c r="G7140" s="17">
        <f>+IF(INDEX('[1]Budget B+R'!$A$1:$M$182,MATCH('import-vte detail'!A7140,'[1]Budget B+R'!$A$1:$A$182,0),MATCH('import-vte detail'!I7140,'[1]Budget B+R'!$A$1:$M$1,0))&lt;0,INDEX('[1]Budget B+R'!$A$1:$M$182,MATCH('import-vte detail'!A7140,'[1]Budget B+R'!$A$1:$A$182,0),MATCH('import-vte detail'!I7140,'[1]Budget B+R'!$A$1:$M$1,0))*-1,0)</f>
        <v>0</v>
      </c>
      <c r="H7140" s="17"/>
      <c r="I7140">
        <v>11</v>
      </c>
      <c r="J7140" s="6">
        <f t="shared" si="111"/>
        <v>916</v>
      </c>
      <c r="K7140" t="s">
        <v>395</v>
      </c>
    </row>
    <row r="7141" spans="1:11" hidden="1" x14ac:dyDescent="0.25">
      <c r="A7141" s="16">
        <v>65400</v>
      </c>
      <c r="B7141" s="16" t="s">
        <v>864</v>
      </c>
      <c r="C7141" s="16" t="s">
        <v>885</v>
      </c>
      <c r="D7141" s="16" t="s">
        <v>406</v>
      </c>
      <c r="E7141" s="16" t="s">
        <v>394</v>
      </c>
      <c r="F7141" s="17">
        <f>+IF(INDEX('[1]Budget B+R'!$A$1:$M$182,MATCH('import-vte detail'!A7141,'[1]Budget B+R'!$A$1:$A$182,0),MATCH('import-vte detail'!I7141,'[1]Budget B+R'!$A$1:$M$1,0))&gt;0,INDEX('[1]Budget B+R'!$A$1:$M$182,MATCH('import-vte detail'!A7141,'[1]Budget B+R'!$A$1:$A$182,0),MATCH('import-vte detail'!I7141,'[1]Budget B+R'!$A$1:$M$1,0)),0)</f>
        <v>917</v>
      </c>
      <c r="G7141" s="17">
        <f>+IF(INDEX('[1]Budget B+R'!$A$1:$M$182,MATCH('import-vte detail'!A7141,'[1]Budget B+R'!$A$1:$A$182,0),MATCH('import-vte detail'!I7141,'[1]Budget B+R'!$A$1:$M$1,0))&lt;0,INDEX('[1]Budget B+R'!$A$1:$M$182,MATCH('import-vte detail'!A7141,'[1]Budget B+R'!$A$1:$A$182,0),MATCH('import-vte detail'!I7141,'[1]Budget B+R'!$A$1:$M$1,0))*-1,0)</f>
        <v>0</v>
      </c>
      <c r="H7141" s="17"/>
      <c r="I7141">
        <v>12</v>
      </c>
      <c r="J7141" s="6">
        <f t="shared" si="111"/>
        <v>917</v>
      </c>
      <c r="K7141" t="s">
        <v>395</v>
      </c>
    </row>
    <row r="7142" spans="1:11" hidden="1" x14ac:dyDescent="0.25">
      <c r="A7142" s="18">
        <v>65700</v>
      </c>
      <c r="B7142" s="16" t="s">
        <v>864</v>
      </c>
      <c r="C7142" s="16" t="s">
        <v>886</v>
      </c>
      <c r="D7142" s="16" t="s">
        <v>393</v>
      </c>
      <c r="E7142" s="16" t="s">
        <v>394</v>
      </c>
      <c r="F7142" s="17">
        <f>+IF(INDEX('[1]Budget B+R'!$A$1:$M$182,MATCH('import-vte detail'!A7142,'[1]Budget B+R'!$A$1:$A$182,0),MATCH('import-vte detail'!I7142,'[1]Budget B+R'!$A$1:$M$1,0))&gt;0,INDEX('[1]Budget B+R'!$A$1:$M$182,MATCH('import-vte detail'!A7142,'[1]Budget B+R'!$A$1:$A$182,0),MATCH('import-vte detail'!I7142,'[1]Budget B+R'!$A$1:$M$1,0)),0)</f>
        <v>12743</v>
      </c>
      <c r="G7142" s="17">
        <f>+IF(INDEX('[1]Budget B+R'!$A$1:$M$182,MATCH('import-vte detail'!A7142,'[1]Budget B+R'!$A$1:$A$182,0),MATCH('import-vte detail'!I7142,'[1]Budget B+R'!$A$1:$M$1,0))&lt;0,INDEX('[1]Budget B+R'!$A$1:$M$182,MATCH('import-vte detail'!A7142,'[1]Budget B+R'!$A$1:$A$182,0),MATCH('import-vte detail'!I7142,'[1]Budget B+R'!$A$1:$M$1,0))*-1,0)</f>
        <v>0</v>
      </c>
      <c r="H7142" s="17"/>
      <c r="I7142">
        <v>1</v>
      </c>
      <c r="J7142" s="6">
        <f t="shared" si="111"/>
        <v>12743</v>
      </c>
      <c r="K7142" t="s">
        <v>395</v>
      </c>
    </row>
    <row r="7143" spans="1:11" hidden="1" x14ac:dyDescent="0.25">
      <c r="A7143" s="16">
        <v>65700</v>
      </c>
      <c r="B7143" s="16" t="s">
        <v>864</v>
      </c>
      <c r="C7143" s="16" t="s">
        <v>886</v>
      </c>
      <c r="D7143" s="16" t="s">
        <v>396</v>
      </c>
      <c r="E7143" s="16" t="s">
        <v>394</v>
      </c>
      <c r="F7143" s="17">
        <f>+IF(INDEX('[1]Budget B+R'!$A$1:$M$182,MATCH('import-vte detail'!A7143,'[1]Budget B+R'!$A$1:$A$182,0),MATCH('import-vte detail'!I7143,'[1]Budget B+R'!$A$1:$M$1,0))&gt;0,INDEX('[1]Budget B+R'!$A$1:$M$182,MATCH('import-vte detail'!A7143,'[1]Budget B+R'!$A$1:$A$182,0),MATCH('import-vte detail'!I7143,'[1]Budget B+R'!$A$1:$M$1,0)),0)</f>
        <v>12743</v>
      </c>
      <c r="G7143" s="17">
        <f>+IF(INDEX('[1]Budget B+R'!$A$1:$M$182,MATCH('import-vte detail'!A7143,'[1]Budget B+R'!$A$1:$A$182,0),MATCH('import-vte detail'!I7143,'[1]Budget B+R'!$A$1:$M$1,0))&lt;0,INDEX('[1]Budget B+R'!$A$1:$M$182,MATCH('import-vte detail'!A7143,'[1]Budget B+R'!$A$1:$A$182,0),MATCH('import-vte detail'!I7143,'[1]Budget B+R'!$A$1:$M$1,0))*-1,0)</f>
        <v>0</v>
      </c>
      <c r="H7143" s="17"/>
      <c r="I7143">
        <v>2</v>
      </c>
      <c r="J7143" s="6">
        <f t="shared" si="111"/>
        <v>12743</v>
      </c>
      <c r="K7143" t="s">
        <v>395</v>
      </c>
    </row>
    <row r="7144" spans="1:11" hidden="1" x14ac:dyDescent="0.25">
      <c r="A7144" s="16">
        <v>65700</v>
      </c>
      <c r="B7144" s="16" t="s">
        <v>864</v>
      </c>
      <c r="C7144" s="16" t="s">
        <v>886</v>
      </c>
      <c r="D7144" s="16" t="s">
        <v>397</v>
      </c>
      <c r="E7144" s="16" t="s">
        <v>394</v>
      </c>
      <c r="F7144" s="17">
        <f>+IF(INDEX('[1]Budget B+R'!$A$1:$M$182,MATCH('import-vte detail'!A7144,'[1]Budget B+R'!$A$1:$A$182,0),MATCH('import-vte detail'!I7144,'[1]Budget B+R'!$A$1:$M$1,0))&gt;0,INDEX('[1]Budget B+R'!$A$1:$M$182,MATCH('import-vte detail'!A7144,'[1]Budget B+R'!$A$1:$A$182,0),MATCH('import-vte detail'!I7144,'[1]Budget B+R'!$A$1:$M$1,0)),0)</f>
        <v>12742</v>
      </c>
      <c r="G7144" s="17">
        <f>+IF(INDEX('[1]Budget B+R'!$A$1:$M$182,MATCH('import-vte detail'!A7144,'[1]Budget B+R'!$A$1:$A$182,0),MATCH('import-vte detail'!I7144,'[1]Budget B+R'!$A$1:$M$1,0))&lt;0,INDEX('[1]Budget B+R'!$A$1:$M$182,MATCH('import-vte detail'!A7144,'[1]Budget B+R'!$A$1:$A$182,0),MATCH('import-vte detail'!I7144,'[1]Budget B+R'!$A$1:$M$1,0))*-1,0)</f>
        <v>0</v>
      </c>
      <c r="H7144" s="17"/>
      <c r="I7144">
        <v>3</v>
      </c>
      <c r="J7144" s="6">
        <f t="shared" si="111"/>
        <v>12742</v>
      </c>
      <c r="K7144" t="s">
        <v>395</v>
      </c>
    </row>
    <row r="7145" spans="1:11" hidden="1" x14ac:dyDescent="0.25">
      <c r="A7145" s="16">
        <v>65700</v>
      </c>
      <c r="B7145" s="16" t="s">
        <v>864</v>
      </c>
      <c r="C7145" s="16" t="s">
        <v>886</v>
      </c>
      <c r="D7145" s="16" t="s">
        <v>398</v>
      </c>
      <c r="E7145" s="16" t="s">
        <v>394</v>
      </c>
      <c r="F7145" s="17">
        <f>+IF(INDEX('[1]Budget B+R'!$A$1:$M$182,MATCH('import-vte detail'!A7145,'[1]Budget B+R'!$A$1:$A$182,0),MATCH('import-vte detail'!I7145,'[1]Budget B+R'!$A$1:$M$1,0))&gt;0,INDEX('[1]Budget B+R'!$A$1:$M$182,MATCH('import-vte detail'!A7145,'[1]Budget B+R'!$A$1:$A$182,0),MATCH('import-vte detail'!I7145,'[1]Budget B+R'!$A$1:$M$1,0)),0)</f>
        <v>12743</v>
      </c>
      <c r="G7145" s="17">
        <f>+IF(INDEX('[1]Budget B+R'!$A$1:$M$182,MATCH('import-vte detail'!A7145,'[1]Budget B+R'!$A$1:$A$182,0),MATCH('import-vte detail'!I7145,'[1]Budget B+R'!$A$1:$M$1,0))&lt;0,INDEX('[1]Budget B+R'!$A$1:$M$182,MATCH('import-vte detail'!A7145,'[1]Budget B+R'!$A$1:$A$182,0),MATCH('import-vte detail'!I7145,'[1]Budget B+R'!$A$1:$M$1,0))*-1,0)</f>
        <v>0</v>
      </c>
      <c r="H7145" s="17"/>
      <c r="I7145">
        <v>4</v>
      </c>
      <c r="J7145" s="6">
        <f t="shared" si="111"/>
        <v>12743</v>
      </c>
      <c r="K7145" t="s">
        <v>395</v>
      </c>
    </row>
    <row r="7146" spans="1:11" hidden="1" x14ac:dyDescent="0.25">
      <c r="A7146" s="16">
        <v>65700</v>
      </c>
      <c r="B7146" s="16" t="s">
        <v>864</v>
      </c>
      <c r="C7146" s="16" t="s">
        <v>886</v>
      </c>
      <c r="D7146" s="16" t="s">
        <v>399</v>
      </c>
      <c r="E7146" s="16" t="s">
        <v>394</v>
      </c>
      <c r="F7146" s="17">
        <f>+IF(INDEX('[1]Budget B+R'!$A$1:$M$182,MATCH('import-vte detail'!A7146,'[1]Budget B+R'!$A$1:$A$182,0),MATCH('import-vte detail'!I7146,'[1]Budget B+R'!$A$1:$M$1,0))&gt;0,INDEX('[1]Budget B+R'!$A$1:$M$182,MATCH('import-vte detail'!A7146,'[1]Budget B+R'!$A$1:$A$182,0),MATCH('import-vte detail'!I7146,'[1]Budget B+R'!$A$1:$M$1,0)),0)</f>
        <v>12743</v>
      </c>
      <c r="G7146" s="17">
        <f>+IF(INDEX('[1]Budget B+R'!$A$1:$M$182,MATCH('import-vte detail'!A7146,'[1]Budget B+R'!$A$1:$A$182,0),MATCH('import-vte detail'!I7146,'[1]Budget B+R'!$A$1:$M$1,0))&lt;0,INDEX('[1]Budget B+R'!$A$1:$M$182,MATCH('import-vte detail'!A7146,'[1]Budget B+R'!$A$1:$A$182,0),MATCH('import-vte detail'!I7146,'[1]Budget B+R'!$A$1:$M$1,0))*-1,0)</f>
        <v>0</v>
      </c>
      <c r="H7146" s="17"/>
      <c r="I7146">
        <v>5</v>
      </c>
      <c r="J7146" s="6">
        <f t="shared" si="111"/>
        <v>12743</v>
      </c>
      <c r="K7146" t="s">
        <v>395</v>
      </c>
    </row>
    <row r="7147" spans="1:11" hidden="1" x14ac:dyDescent="0.25">
      <c r="A7147" s="16">
        <v>65700</v>
      </c>
      <c r="B7147" s="16" t="s">
        <v>864</v>
      </c>
      <c r="C7147" s="16" t="s">
        <v>886</v>
      </c>
      <c r="D7147" s="16" t="s">
        <v>400</v>
      </c>
      <c r="E7147" s="16" t="s">
        <v>394</v>
      </c>
      <c r="F7147" s="17">
        <f>+IF(INDEX('[1]Budget B+R'!$A$1:$M$182,MATCH('import-vte detail'!A7147,'[1]Budget B+R'!$A$1:$A$182,0),MATCH('import-vte detail'!I7147,'[1]Budget B+R'!$A$1:$M$1,0))&gt;0,INDEX('[1]Budget B+R'!$A$1:$M$182,MATCH('import-vte detail'!A7147,'[1]Budget B+R'!$A$1:$A$182,0),MATCH('import-vte detail'!I7147,'[1]Budget B+R'!$A$1:$M$1,0)),0)</f>
        <v>12743</v>
      </c>
      <c r="G7147" s="17">
        <f>+IF(INDEX('[1]Budget B+R'!$A$1:$M$182,MATCH('import-vte detail'!A7147,'[1]Budget B+R'!$A$1:$A$182,0),MATCH('import-vte detail'!I7147,'[1]Budget B+R'!$A$1:$M$1,0))&lt;0,INDEX('[1]Budget B+R'!$A$1:$M$182,MATCH('import-vte detail'!A7147,'[1]Budget B+R'!$A$1:$A$182,0),MATCH('import-vte detail'!I7147,'[1]Budget B+R'!$A$1:$M$1,0))*-1,0)</f>
        <v>0</v>
      </c>
      <c r="H7147" s="17"/>
      <c r="I7147">
        <v>6</v>
      </c>
      <c r="J7147" s="6">
        <f t="shared" si="111"/>
        <v>12743</v>
      </c>
      <c r="K7147" t="s">
        <v>395</v>
      </c>
    </row>
    <row r="7148" spans="1:11" hidden="1" x14ac:dyDescent="0.25">
      <c r="A7148" s="16">
        <v>65700</v>
      </c>
      <c r="B7148" s="16" t="s">
        <v>864</v>
      </c>
      <c r="C7148" s="16" t="s">
        <v>886</v>
      </c>
      <c r="D7148" s="16" t="s">
        <v>401</v>
      </c>
      <c r="E7148" s="16" t="s">
        <v>394</v>
      </c>
      <c r="F7148" s="17">
        <f>+IF(INDEX('[1]Budget B+R'!$A$1:$M$182,MATCH('import-vte detail'!A7148,'[1]Budget B+R'!$A$1:$A$182,0),MATCH('import-vte detail'!I7148,'[1]Budget B+R'!$A$1:$M$1,0))&gt;0,INDEX('[1]Budget B+R'!$A$1:$M$182,MATCH('import-vte detail'!A7148,'[1]Budget B+R'!$A$1:$A$182,0),MATCH('import-vte detail'!I7148,'[1]Budget B+R'!$A$1:$M$1,0)),0)</f>
        <v>12742</v>
      </c>
      <c r="G7148" s="17">
        <f>+IF(INDEX('[1]Budget B+R'!$A$1:$M$182,MATCH('import-vte detail'!A7148,'[1]Budget B+R'!$A$1:$A$182,0),MATCH('import-vte detail'!I7148,'[1]Budget B+R'!$A$1:$M$1,0))&lt;0,INDEX('[1]Budget B+R'!$A$1:$M$182,MATCH('import-vte detail'!A7148,'[1]Budget B+R'!$A$1:$A$182,0),MATCH('import-vte detail'!I7148,'[1]Budget B+R'!$A$1:$M$1,0))*-1,0)</f>
        <v>0</v>
      </c>
      <c r="H7148" s="17"/>
      <c r="I7148">
        <v>7</v>
      </c>
      <c r="J7148" s="6">
        <f t="shared" si="111"/>
        <v>12742</v>
      </c>
      <c r="K7148" t="s">
        <v>395</v>
      </c>
    </row>
    <row r="7149" spans="1:11" hidden="1" x14ac:dyDescent="0.25">
      <c r="A7149" s="16">
        <v>65700</v>
      </c>
      <c r="B7149" s="16" t="s">
        <v>864</v>
      </c>
      <c r="C7149" s="16" t="s">
        <v>886</v>
      </c>
      <c r="D7149" s="16" t="s">
        <v>402</v>
      </c>
      <c r="E7149" s="16" t="s">
        <v>394</v>
      </c>
      <c r="F7149" s="17">
        <f>+IF(INDEX('[1]Budget B+R'!$A$1:$M$182,MATCH('import-vte detail'!A7149,'[1]Budget B+R'!$A$1:$A$182,0),MATCH('import-vte detail'!I7149,'[1]Budget B+R'!$A$1:$M$1,0))&gt;0,INDEX('[1]Budget B+R'!$A$1:$M$182,MATCH('import-vte detail'!A7149,'[1]Budget B+R'!$A$1:$A$182,0),MATCH('import-vte detail'!I7149,'[1]Budget B+R'!$A$1:$M$1,0)),0)</f>
        <v>12743</v>
      </c>
      <c r="G7149" s="17">
        <f>+IF(INDEX('[1]Budget B+R'!$A$1:$M$182,MATCH('import-vte detail'!A7149,'[1]Budget B+R'!$A$1:$A$182,0),MATCH('import-vte detail'!I7149,'[1]Budget B+R'!$A$1:$M$1,0))&lt;0,INDEX('[1]Budget B+R'!$A$1:$M$182,MATCH('import-vte detail'!A7149,'[1]Budget B+R'!$A$1:$A$182,0),MATCH('import-vte detail'!I7149,'[1]Budget B+R'!$A$1:$M$1,0))*-1,0)</f>
        <v>0</v>
      </c>
      <c r="H7149" s="17"/>
      <c r="I7149">
        <v>8</v>
      </c>
      <c r="J7149" s="6">
        <f t="shared" si="111"/>
        <v>12743</v>
      </c>
      <c r="K7149" t="s">
        <v>395</v>
      </c>
    </row>
    <row r="7150" spans="1:11" hidden="1" x14ac:dyDescent="0.25">
      <c r="A7150" s="16">
        <v>65700</v>
      </c>
      <c r="B7150" s="16" t="s">
        <v>864</v>
      </c>
      <c r="C7150" s="16" t="s">
        <v>886</v>
      </c>
      <c r="D7150" s="16" t="s">
        <v>403</v>
      </c>
      <c r="E7150" s="16" t="s">
        <v>394</v>
      </c>
      <c r="F7150" s="17">
        <f>+IF(INDEX('[1]Budget B+R'!$A$1:$M$182,MATCH('import-vte detail'!A7150,'[1]Budget B+R'!$A$1:$A$182,0),MATCH('import-vte detail'!I7150,'[1]Budget B+R'!$A$1:$M$1,0))&gt;0,INDEX('[1]Budget B+R'!$A$1:$M$182,MATCH('import-vte detail'!A7150,'[1]Budget B+R'!$A$1:$A$182,0),MATCH('import-vte detail'!I7150,'[1]Budget B+R'!$A$1:$M$1,0)),0)</f>
        <v>12743</v>
      </c>
      <c r="G7150" s="17">
        <f>+IF(INDEX('[1]Budget B+R'!$A$1:$M$182,MATCH('import-vte detail'!A7150,'[1]Budget B+R'!$A$1:$A$182,0),MATCH('import-vte detail'!I7150,'[1]Budget B+R'!$A$1:$M$1,0))&lt;0,INDEX('[1]Budget B+R'!$A$1:$M$182,MATCH('import-vte detail'!A7150,'[1]Budget B+R'!$A$1:$A$182,0),MATCH('import-vte detail'!I7150,'[1]Budget B+R'!$A$1:$M$1,0))*-1,0)</f>
        <v>0</v>
      </c>
      <c r="H7150" s="17"/>
      <c r="I7150">
        <v>9</v>
      </c>
      <c r="J7150" s="6">
        <f t="shared" si="111"/>
        <v>12743</v>
      </c>
      <c r="K7150" t="s">
        <v>395</v>
      </c>
    </row>
    <row r="7151" spans="1:11" hidden="1" x14ac:dyDescent="0.25">
      <c r="A7151" s="16">
        <v>65700</v>
      </c>
      <c r="B7151" s="16" t="s">
        <v>864</v>
      </c>
      <c r="C7151" s="16" t="s">
        <v>886</v>
      </c>
      <c r="D7151" s="16" t="s">
        <v>404</v>
      </c>
      <c r="E7151" s="16" t="s">
        <v>394</v>
      </c>
      <c r="F7151" s="17">
        <f>+IF(INDEX('[1]Budget B+R'!$A$1:$M$182,MATCH('import-vte detail'!A7151,'[1]Budget B+R'!$A$1:$A$182,0),MATCH('import-vte detail'!I7151,'[1]Budget B+R'!$A$1:$M$1,0))&gt;0,INDEX('[1]Budget B+R'!$A$1:$M$182,MATCH('import-vte detail'!A7151,'[1]Budget B+R'!$A$1:$A$182,0),MATCH('import-vte detail'!I7151,'[1]Budget B+R'!$A$1:$M$1,0)),0)</f>
        <v>12743</v>
      </c>
      <c r="G7151" s="17">
        <f>+IF(INDEX('[1]Budget B+R'!$A$1:$M$182,MATCH('import-vte detail'!A7151,'[1]Budget B+R'!$A$1:$A$182,0),MATCH('import-vte detail'!I7151,'[1]Budget B+R'!$A$1:$M$1,0))&lt;0,INDEX('[1]Budget B+R'!$A$1:$M$182,MATCH('import-vte detail'!A7151,'[1]Budget B+R'!$A$1:$A$182,0),MATCH('import-vte detail'!I7151,'[1]Budget B+R'!$A$1:$M$1,0))*-1,0)</f>
        <v>0</v>
      </c>
      <c r="H7151" s="17"/>
      <c r="I7151">
        <v>10</v>
      </c>
      <c r="J7151" s="6">
        <f t="shared" si="111"/>
        <v>12743</v>
      </c>
      <c r="K7151" t="s">
        <v>395</v>
      </c>
    </row>
    <row r="7152" spans="1:11" hidden="1" x14ac:dyDescent="0.25">
      <c r="A7152" s="16">
        <v>65700</v>
      </c>
      <c r="B7152" s="16" t="s">
        <v>864</v>
      </c>
      <c r="C7152" s="16" t="s">
        <v>886</v>
      </c>
      <c r="D7152" s="16" t="s">
        <v>405</v>
      </c>
      <c r="E7152" s="16" t="s">
        <v>394</v>
      </c>
      <c r="F7152" s="17">
        <f>+IF(INDEX('[1]Budget B+R'!$A$1:$M$182,MATCH('import-vte detail'!A7152,'[1]Budget B+R'!$A$1:$A$182,0),MATCH('import-vte detail'!I7152,'[1]Budget B+R'!$A$1:$M$1,0))&gt;0,INDEX('[1]Budget B+R'!$A$1:$M$182,MATCH('import-vte detail'!A7152,'[1]Budget B+R'!$A$1:$A$182,0),MATCH('import-vte detail'!I7152,'[1]Budget B+R'!$A$1:$M$1,0)),0)</f>
        <v>12742</v>
      </c>
      <c r="G7152" s="17">
        <f>+IF(INDEX('[1]Budget B+R'!$A$1:$M$182,MATCH('import-vte detail'!A7152,'[1]Budget B+R'!$A$1:$A$182,0),MATCH('import-vte detail'!I7152,'[1]Budget B+R'!$A$1:$M$1,0))&lt;0,INDEX('[1]Budget B+R'!$A$1:$M$182,MATCH('import-vte detail'!A7152,'[1]Budget B+R'!$A$1:$A$182,0),MATCH('import-vte detail'!I7152,'[1]Budget B+R'!$A$1:$M$1,0))*-1,0)</f>
        <v>0</v>
      </c>
      <c r="H7152" s="17"/>
      <c r="I7152">
        <v>11</v>
      </c>
      <c r="J7152" s="6">
        <f t="shared" si="111"/>
        <v>12742</v>
      </c>
      <c r="K7152" t="s">
        <v>395</v>
      </c>
    </row>
    <row r="7153" spans="1:11" hidden="1" x14ac:dyDescent="0.25">
      <c r="A7153" s="16">
        <v>65700</v>
      </c>
      <c r="B7153" s="16" t="s">
        <v>864</v>
      </c>
      <c r="C7153" s="16" t="s">
        <v>886</v>
      </c>
      <c r="D7153" s="16" t="s">
        <v>406</v>
      </c>
      <c r="E7153" s="16" t="s">
        <v>394</v>
      </c>
      <c r="F7153" s="17">
        <f>+IF(INDEX('[1]Budget B+R'!$A$1:$M$182,MATCH('import-vte detail'!A7153,'[1]Budget B+R'!$A$1:$A$182,0),MATCH('import-vte detail'!I7153,'[1]Budget B+R'!$A$1:$M$1,0))&gt;0,INDEX('[1]Budget B+R'!$A$1:$M$182,MATCH('import-vte detail'!A7153,'[1]Budget B+R'!$A$1:$A$182,0),MATCH('import-vte detail'!I7153,'[1]Budget B+R'!$A$1:$M$1,0)),0)</f>
        <v>12743</v>
      </c>
      <c r="G7153" s="17">
        <f>+IF(INDEX('[1]Budget B+R'!$A$1:$M$182,MATCH('import-vte detail'!A7153,'[1]Budget B+R'!$A$1:$A$182,0),MATCH('import-vte detail'!I7153,'[1]Budget B+R'!$A$1:$M$1,0))&lt;0,INDEX('[1]Budget B+R'!$A$1:$M$182,MATCH('import-vte detail'!A7153,'[1]Budget B+R'!$A$1:$A$182,0),MATCH('import-vte detail'!I7153,'[1]Budget B+R'!$A$1:$M$1,0))*-1,0)</f>
        <v>0</v>
      </c>
      <c r="H7153" s="17"/>
      <c r="I7153">
        <v>12</v>
      </c>
      <c r="J7153" s="6">
        <f t="shared" si="111"/>
        <v>12743</v>
      </c>
      <c r="K7153" t="s">
        <v>395</v>
      </c>
    </row>
    <row r="7154" spans="1:11" hidden="1" x14ac:dyDescent="0.25">
      <c r="A7154" s="18">
        <v>65710</v>
      </c>
      <c r="B7154" s="16" t="s">
        <v>864</v>
      </c>
      <c r="C7154" s="16" t="s">
        <v>886</v>
      </c>
      <c r="D7154" s="16" t="s">
        <v>393</v>
      </c>
      <c r="E7154" s="16" t="s">
        <v>394</v>
      </c>
      <c r="F7154" s="17">
        <f>+IF(INDEX('[1]Budget B+R'!$A$1:$M$182,MATCH('import-vte detail'!A7154,'[1]Budget B+R'!$A$1:$A$182,0),MATCH('import-vte detail'!I7154,'[1]Budget B+R'!$A$1:$M$1,0))&gt;0,INDEX('[1]Budget B+R'!$A$1:$M$182,MATCH('import-vte detail'!A7154,'[1]Budget B+R'!$A$1:$A$182,0),MATCH('import-vte detail'!I7154,'[1]Budget B+R'!$A$1:$M$1,0)),0)</f>
        <v>504</v>
      </c>
      <c r="G7154" s="17">
        <f>+IF(INDEX('[1]Budget B+R'!$A$1:$M$182,MATCH('import-vte detail'!A7154,'[1]Budget B+R'!$A$1:$A$182,0),MATCH('import-vte detail'!I7154,'[1]Budget B+R'!$A$1:$M$1,0))&lt;0,INDEX('[1]Budget B+R'!$A$1:$M$182,MATCH('import-vte detail'!A7154,'[1]Budget B+R'!$A$1:$A$182,0),MATCH('import-vte detail'!I7154,'[1]Budget B+R'!$A$1:$M$1,0))*-1,0)</f>
        <v>0</v>
      </c>
      <c r="H7154" s="17"/>
      <c r="I7154">
        <v>1</v>
      </c>
      <c r="J7154" s="6">
        <f t="shared" si="111"/>
        <v>504</v>
      </c>
      <c r="K7154" t="s">
        <v>395</v>
      </c>
    </row>
    <row r="7155" spans="1:11" hidden="1" x14ac:dyDescent="0.25">
      <c r="A7155" s="16">
        <v>65710</v>
      </c>
      <c r="B7155" s="16" t="s">
        <v>864</v>
      </c>
      <c r="C7155" s="16" t="s">
        <v>886</v>
      </c>
      <c r="D7155" s="16" t="s">
        <v>396</v>
      </c>
      <c r="E7155" s="16" t="s">
        <v>394</v>
      </c>
      <c r="F7155" s="17">
        <f>+IF(INDEX('[1]Budget B+R'!$A$1:$M$182,MATCH('import-vte detail'!A7155,'[1]Budget B+R'!$A$1:$A$182,0),MATCH('import-vte detail'!I7155,'[1]Budget B+R'!$A$1:$M$1,0))&gt;0,INDEX('[1]Budget B+R'!$A$1:$M$182,MATCH('import-vte detail'!A7155,'[1]Budget B+R'!$A$1:$A$182,0),MATCH('import-vte detail'!I7155,'[1]Budget B+R'!$A$1:$M$1,0)),0)</f>
        <v>504</v>
      </c>
      <c r="G7155" s="17">
        <f>+IF(INDEX('[1]Budget B+R'!$A$1:$M$182,MATCH('import-vte detail'!A7155,'[1]Budget B+R'!$A$1:$A$182,0),MATCH('import-vte detail'!I7155,'[1]Budget B+R'!$A$1:$M$1,0))&lt;0,INDEX('[1]Budget B+R'!$A$1:$M$182,MATCH('import-vte detail'!A7155,'[1]Budget B+R'!$A$1:$A$182,0),MATCH('import-vte detail'!I7155,'[1]Budget B+R'!$A$1:$M$1,0))*-1,0)</f>
        <v>0</v>
      </c>
      <c r="H7155" s="17"/>
      <c r="I7155">
        <v>2</v>
      </c>
      <c r="J7155" s="6">
        <f t="shared" si="111"/>
        <v>504</v>
      </c>
      <c r="K7155" t="s">
        <v>395</v>
      </c>
    </row>
    <row r="7156" spans="1:11" hidden="1" x14ac:dyDescent="0.25">
      <c r="A7156" s="16">
        <v>65710</v>
      </c>
      <c r="B7156" s="16" t="s">
        <v>864</v>
      </c>
      <c r="C7156" s="16" t="s">
        <v>886</v>
      </c>
      <c r="D7156" s="16" t="s">
        <v>397</v>
      </c>
      <c r="E7156" s="16" t="s">
        <v>394</v>
      </c>
      <c r="F7156" s="17">
        <f>+IF(INDEX('[1]Budget B+R'!$A$1:$M$182,MATCH('import-vte detail'!A7156,'[1]Budget B+R'!$A$1:$A$182,0),MATCH('import-vte detail'!I7156,'[1]Budget B+R'!$A$1:$M$1,0))&gt;0,INDEX('[1]Budget B+R'!$A$1:$M$182,MATCH('import-vte detail'!A7156,'[1]Budget B+R'!$A$1:$A$182,0),MATCH('import-vte detail'!I7156,'[1]Budget B+R'!$A$1:$M$1,0)),0)</f>
        <v>505</v>
      </c>
      <c r="G7156" s="17">
        <f>+IF(INDEX('[1]Budget B+R'!$A$1:$M$182,MATCH('import-vte detail'!A7156,'[1]Budget B+R'!$A$1:$A$182,0),MATCH('import-vte detail'!I7156,'[1]Budget B+R'!$A$1:$M$1,0))&lt;0,INDEX('[1]Budget B+R'!$A$1:$M$182,MATCH('import-vte detail'!A7156,'[1]Budget B+R'!$A$1:$A$182,0),MATCH('import-vte detail'!I7156,'[1]Budget B+R'!$A$1:$M$1,0))*-1,0)</f>
        <v>0</v>
      </c>
      <c r="H7156" s="17"/>
      <c r="I7156">
        <v>3</v>
      </c>
      <c r="J7156" s="6">
        <f t="shared" si="111"/>
        <v>505</v>
      </c>
      <c r="K7156" t="s">
        <v>395</v>
      </c>
    </row>
    <row r="7157" spans="1:11" hidden="1" x14ac:dyDescent="0.25">
      <c r="A7157" s="16">
        <v>65710</v>
      </c>
      <c r="B7157" s="16" t="s">
        <v>864</v>
      </c>
      <c r="C7157" s="16" t="s">
        <v>886</v>
      </c>
      <c r="D7157" s="16" t="s">
        <v>398</v>
      </c>
      <c r="E7157" s="16" t="s">
        <v>394</v>
      </c>
      <c r="F7157" s="17">
        <f>+IF(INDEX('[1]Budget B+R'!$A$1:$M$182,MATCH('import-vte detail'!A7157,'[1]Budget B+R'!$A$1:$A$182,0),MATCH('import-vte detail'!I7157,'[1]Budget B+R'!$A$1:$M$1,0))&gt;0,INDEX('[1]Budget B+R'!$A$1:$M$182,MATCH('import-vte detail'!A7157,'[1]Budget B+R'!$A$1:$A$182,0),MATCH('import-vte detail'!I7157,'[1]Budget B+R'!$A$1:$M$1,0)),0)</f>
        <v>504</v>
      </c>
      <c r="G7157" s="17">
        <f>+IF(INDEX('[1]Budget B+R'!$A$1:$M$182,MATCH('import-vte detail'!A7157,'[1]Budget B+R'!$A$1:$A$182,0),MATCH('import-vte detail'!I7157,'[1]Budget B+R'!$A$1:$M$1,0))&lt;0,INDEX('[1]Budget B+R'!$A$1:$M$182,MATCH('import-vte detail'!A7157,'[1]Budget B+R'!$A$1:$A$182,0),MATCH('import-vte detail'!I7157,'[1]Budget B+R'!$A$1:$M$1,0))*-1,0)</f>
        <v>0</v>
      </c>
      <c r="H7157" s="17"/>
      <c r="I7157">
        <v>4</v>
      </c>
      <c r="J7157" s="6">
        <f t="shared" si="111"/>
        <v>504</v>
      </c>
      <c r="K7157" t="s">
        <v>395</v>
      </c>
    </row>
    <row r="7158" spans="1:11" hidden="1" x14ac:dyDescent="0.25">
      <c r="A7158" s="16">
        <v>65710</v>
      </c>
      <c r="B7158" s="16" t="s">
        <v>864</v>
      </c>
      <c r="C7158" s="16" t="s">
        <v>886</v>
      </c>
      <c r="D7158" s="16" t="s">
        <v>399</v>
      </c>
      <c r="E7158" s="16" t="s">
        <v>394</v>
      </c>
      <c r="F7158" s="17">
        <f>+IF(INDEX('[1]Budget B+R'!$A$1:$M$182,MATCH('import-vte detail'!A7158,'[1]Budget B+R'!$A$1:$A$182,0),MATCH('import-vte detail'!I7158,'[1]Budget B+R'!$A$1:$M$1,0))&gt;0,INDEX('[1]Budget B+R'!$A$1:$M$182,MATCH('import-vte detail'!A7158,'[1]Budget B+R'!$A$1:$A$182,0),MATCH('import-vte detail'!I7158,'[1]Budget B+R'!$A$1:$M$1,0)),0)</f>
        <v>504</v>
      </c>
      <c r="G7158" s="17">
        <f>+IF(INDEX('[1]Budget B+R'!$A$1:$M$182,MATCH('import-vte detail'!A7158,'[1]Budget B+R'!$A$1:$A$182,0),MATCH('import-vte detail'!I7158,'[1]Budget B+R'!$A$1:$M$1,0))&lt;0,INDEX('[1]Budget B+R'!$A$1:$M$182,MATCH('import-vte detail'!A7158,'[1]Budget B+R'!$A$1:$A$182,0),MATCH('import-vte detail'!I7158,'[1]Budget B+R'!$A$1:$M$1,0))*-1,0)</f>
        <v>0</v>
      </c>
      <c r="H7158" s="17"/>
      <c r="I7158">
        <v>5</v>
      </c>
      <c r="J7158" s="6">
        <f t="shared" si="111"/>
        <v>504</v>
      </c>
      <c r="K7158" t="s">
        <v>395</v>
      </c>
    </row>
    <row r="7159" spans="1:11" hidden="1" x14ac:dyDescent="0.25">
      <c r="A7159" s="16">
        <v>65710</v>
      </c>
      <c r="B7159" s="16" t="s">
        <v>864</v>
      </c>
      <c r="C7159" s="16" t="s">
        <v>886</v>
      </c>
      <c r="D7159" s="16" t="s">
        <v>400</v>
      </c>
      <c r="E7159" s="16" t="s">
        <v>394</v>
      </c>
      <c r="F7159" s="17">
        <f>+IF(INDEX('[1]Budget B+R'!$A$1:$M$182,MATCH('import-vte detail'!A7159,'[1]Budget B+R'!$A$1:$A$182,0),MATCH('import-vte detail'!I7159,'[1]Budget B+R'!$A$1:$M$1,0))&gt;0,INDEX('[1]Budget B+R'!$A$1:$M$182,MATCH('import-vte detail'!A7159,'[1]Budget B+R'!$A$1:$A$182,0),MATCH('import-vte detail'!I7159,'[1]Budget B+R'!$A$1:$M$1,0)),0)</f>
        <v>504</v>
      </c>
      <c r="G7159" s="17">
        <f>+IF(INDEX('[1]Budget B+R'!$A$1:$M$182,MATCH('import-vte detail'!A7159,'[1]Budget B+R'!$A$1:$A$182,0),MATCH('import-vte detail'!I7159,'[1]Budget B+R'!$A$1:$M$1,0))&lt;0,INDEX('[1]Budget B+R'!$A$1:$M$182,MATCH('import-vte detail'!A7159,'[1]Budget B+R'!$A$1:$A$182,0),MATCH('import-vte detail'!I7159,'[1]Budget B+R'!$A$1:$M$1,0))*-1,0)</f>
        <v>0</v>
      </c>
      <c r="H7159" s="17"/>
      <c r="I7159">
        <v>6</v>
      </c>
      <c r="J7159" s="6">
        <f t="shared" si="111"/>
        <v>504</v>
      </c>
      <c r="K7159" t="s">
        <v>395</v>
      </c>
    </row>
    <row r="7160" spans="1:11" hidden="1" x14ac:dyDescent="0.25">
      <c r="A7160" s="16">
        <v>65710</v>
      </c>
      <c r="B7160" s="16" t="s">
        <v>864</v>
      </c>
      <c r="C7160" s="16" t="s">
        <v>886</v>
      </c>
      <c r="D7160" s="16" t="s">
        <v>401</v>
      </c>
      <c r="E7160" s="16" t="s">
        <v>394</v>
      </c>
      <c r="F7160" s="17">
        <f>+IF(INDEX('[1]Budget B+R'!$A$1:$M$182,MATCH('import-vte detail'!A7160,'[1]Budget B+R'!$A$1:$A$182,0),MATCH('import-vte detail'!I7160,'[1]Budget B+R'!$A$1:$M$1,0))&gt;0,INDEX('[1]Budget B+R'!$A$1:$M$182,MATCH('import-vte detail'!A7160,'[1]Budget B+R'!$A$1:$A$182,0),MATCH('import-vte detail'!I7160,'[1]Budget B+R'!$A$1:$M$1,0)),0)</f>
        <v>504</v>
      </c>
      <c r="G7160" s="17">
        <f>+IF(INDEX('[1]Budget B+R'!$A$1:$M$182,MATCH('import-vte detail'!A7160,'[1]Budget B+R'!$A$1:$A$182,0),MATCH('import-vte detail'!I7160,'[1]Budget B+R'!$A$1:$M$1,0))&lt;0,INDEX('[1]Budget B+R'!$A$1:$M$182,MATCH('import-vte detail'!A7160,'[1]Budget B+R'!$A$1:$A$182,0),MATCH('import-vte detail'!I7160,'[1]Budget B+R'!$A$1:$M$1,0))*-1,0)</f>
        <v>0</v>
      </c>
      <c r="H7160" s="17"/>
      <c r="I7160">
        <v>7</v>
      </c>
      <c r="J7160" s="6">
        <f t="shared" si="111"/>
        <v>504</v>
      </c>
      <c r="K7160" t="s">
        <v>395</v>
      </c>
    </row>
    <row r="7161" spans="1:11" hidden="1" x14ac:dyDescent="0.25">
      <c r="A7161" s="16">
        <v>65710</v>
      </c>
      <c r="B7161" s="16" t="s">
        <v>864</v>
      </c>
      <c r="C7161" s="16" t="s">
        <v>886</v>
      </c>
      <c r="D7161" s="16" t="s">
        <v>402</v>
      </c>
      <c r="E7161" s="16" t="s">
        <v>394</v>
      </c>
      <c r="F7161" s="17">
        <f>+IF(INDEX('[1]Budget B+R'!$A$1:$M$182,MATCH('import-vte detail'!A7161,'[1]Budget B+R'!$A$1:$A$182,0),MATCH('import-vte detail'!I7161,'[1]Budget B+R'!$A$1:$M$1,0))&gt;0,INDEX('[1]Budget B+R'!$A$1:$M$182,MATCH('import-vte detail'!A7161,'[1]Budget B+R'!$A$1:$A$182,0),MATCH('import-vte detail'!I7161,'[1]Budget B+R'!$A$1:$M$1,0)),0)</f>
        <v>504</v>
      </c>
      <c r="G7161" s="17">
        <f>+IF(INDEX('[1]Budget B+R'!$A$1:$M$182,MATCH('import-vte detail'!A7161,'[1]Budget B+R'!$A$1:$A$182,0),MATCH('import-vte detail'!I7161,'[1]Budget B+R'!$A$1:$M$1,0))&lt;0,INDEX('[1]Budget B+R'!$A$1:$M$182,MATCH('import-vte detail'!A7161,'[1]Budget B+R'!$A$1:$A$182,0),MATCH('import-vte detail'!I7161,'[1]Budget B+R'!$A$1:$M$1,0))*-1,0)</f>
        <v>0</v>
      </c>
      <c r="H7161" s="17"/>
      <c r="I7161">
        <v>8</v>
      </c>
      <c r="J7161" s="6">
        <f t="shared" si="111"/>
        <v>504</v>
      </c>
      <c r="K7161" t="s">
        <v>395</v>
      </c>
    </row>
    <row r="7162" spans="1:11" hidden="1" x14ac:dyDescent="0.25">
      <c r="A7162" s="16">
        <v>65710</v>
      </c>
      <c r="B7162" s="16" t="s">
        <v>864</v>
      </c>
      <c r="C7162" s="16" t="s">
        <v>886</v>
      </c>
      <c r="D7162" s="16" t="s">
        <v>403</v>
      </c>
      <c r="E7162" s="16" t="s">
        <v>394</v>
      </c>
      <c r="F7162" s="17">
        <f>+IF(INDEX('[1]Budget B+R'!$A$1:$M$182,MATCH('import-vte detail'!A7162,'[1]Budget B+R'!$A$1:$A$182,0),MATCH('import-vte detail'!I7162,'[1]Budget B+R'!$A$1:$M$1,0))&gt;0,INDEX('[1]Budget B+R'!$A$1:$M$182,MATCH('import-vte detail'!A7162,'[1]Budget B+R'!$A$1:$A$182,0),MATCH('import-vte detail'!I7162,'[1]Budget B+R'!$A$1:$M$1,0)),0)</f>
        <v>505</v>
      </c>
      <c r="G7162" s="17">
        <f>+IF(INDEX('[1]Budget B+R'!$A$1:$M$182,MATCH('import-vte detail'!A7162,'[1]Budget B+R'!$A$1:$A$182,0),MATCH('import-vte detail'!I7162,'[1]Budget B+R'!$A$1:$M$1,0))&lt;0,INDEX('[1]Budget B+R'!$A$1:$M$182,MATCH('import-vte detail'!A7162,'[1]Budget B+R'!$A$1:$A$182,0),MATCH('import-vte detail'!I7162,'[1]Budget B+R'!$A$1:$M$1,0))*-1,0)</f>
        <v>0</v>
      </c>
      <c r="H7162" s="17"/>
      <c r="I7162">
        <v>9</v>
      </c>
      <c r="J7162" s="6">
        <f t="shared" si="111"/>
        <v>505</v>
      </c>
      <c r="K7162" t="s">
        <v>395</v>
      </c>
    </row>
    <row r="7163" spans="1:11" hidden="1" x14ac:dyDescent="0.25">
      <c r="A7163" s="16">
        <v>65710</v>
      </c>
      <c r="B7163" s="16" t="s">
        <v>864</v>
      </c>
      <c r="C7163" s="16" t="s">
        <v>886</v>
      </c>
      <c r="D7163" s="16" t="s">
        <v>404</v>
      </c>
      <c r="E7163" s="16" t="s">
        <v>394</v>
      </c>
      <c r="F7163" s="17">
        <f>+IF(INDEX('[1]Budget B+R'!$A$1:$M$182,MATCH('import-vte detail'!A7163,'[1]Budget B+R'!$A$1:$A$182,0),MATCH('import-vte detail'!I7163,'[1]Budget B+R'!$A$1:$M$1,0))&gt;0,INDEX('[1]Budget B+R'!$A$1:$M$182,MATCH('import-vte detail'!A7163,'[1]Budget B+R'!$A$1:$A$182,0),MATCH('import-vte detail'!I7163,'[1]Budget B+R'!$A$1:$M$1,0)),0)</f>
        <v>504</v>
      </c>
      <c r="G7163" s="17">
        <f>+IF(INDEX('[1]Budget B+R'!$A$1:$M$182,MATCH('import-vte detail'!A7163,'[1]Budget B+R'!$A$1:$A$182,0),MATCH('import-vte detail'!I7163,'[1]Budget B+R'!$A$1:$M$1,0))&lt;0,INDEX('[1]Budget B+R'!$A$1:$M$182,MATCH('import-vte detail'!A7163,'[1]Budget B+R'!$A$1:$A$182,0),MATCH('import-vte detail'!I7163,'[1]Budget B+R'!$A$1:$M$1,0))*-1,0)</f>
        <v>0</v>
      </c>
      <c r="H7163" s="17"/>
      <c r="I7163">
        <v>10</v>
      </c>
      <c r="J7163" s="6">
        <f t="shared" si="111"/>
        <v>504</v>
      </c>
      <c r="K7163" t="s">
        <v>395</v>
      </c>
    </row>
    <row r="7164" spans="1:11" hidden="1" x14ac:dyDescent="0.25">
      <c r="A7164" s="16">
        <v>65710</v>
      </c>
      <c r="B7164" s="16" t="s">
        <v>864</v>
      </c>
      <c r="C7164" s="16" t="s">
        <v>886</v>
      </c>
      <c r="D7164" s="16" t="s">
        <v>405</v>
      </c>
      <c r="E7164" s="16" t="s">
        <v>394</v>
      </c>
      <c r="F7164" s="17">
        <f>+IF(INDEX('[1]Budget B+R'!$A$1:$M$182,MATCH('import-vte detail'!A7164,'[1]Budget B+R'!$A$1:$A$182,0),MATCH('import-vte detail'!I7164,'[1]Budget B+R'!$A$1:$M$1,0))&gt;0,INDEX('[1]Budget B+R'!$A$1:$M$182,MATCH('import-vte detail'!A7164,'[1]Budget B+R'!$A$1:$A$182,0),MATCH('import-vte detail'!I7164,'[1]Budget B+R'!$A$1:$M$1,0)),0)</f>
        <v>504</v>
      </c>
      <c r="G7164" s="17">
        <f>+IF(INDEX('[1]Budget B+R'!$A$1:$M$182,MATCH('import-vte detail'!A7164,'[1]Budget B+R'!$A$1:$A$182,0),MATCH('import-vte detail'!I7164,'[1]Budget B+R'!$A$1:$M$1,0))&lt;0,INDEX('[1]Budget B+R'!$A$1:$M$182,MATCH('import-vte detail'!A7164,'[1]Budget B+R'!$A$1:$A$182,0),MATCH('import-vte detail'!I7164,'[1]Budget B+R'!$A$1:$M$1,0))*-1,0)</f>
        <v>0</v>
      </c>
      <c r="H7164" s="17"/>
      <c r="I7164">
        <v>11</v>
      </c>
      <c r="J7164" s="6">
        <f t="shared" si="111"/>
        <v>504</v>
      </c>
      <c r="K7164" t="s">
        <v>395</v>
      </c>
    </row>
    <row r="7165" spans="1:11" hidden="1" x14ac:dyDescent="0.25">
      <c r="A7165" s="16">
        <v>65710</v>
      </c>
      <c r="B7165" s="16" t="s">
        <v>864</v>
      </c>
      <c r="C7165" s="16" t="s">
        <v>886</v>
      </c>
      <c r="D7165" s="16" t="s">
        <v>406</v>
      </c>
      <c r="E7165" s="16" t="s">
        <v>394</v>
      </c>
      <c r="F7165" s="17">
        <f>+IF(INDEX('[1]Budget B+R'!$A$1:$M$182,MATCH('import-vte detail'!A7165,'[1]Budget B+R'!$A$1:$A$182,0),MATCH('import-vte detail'!I7165,'[1]Budget B+R'!$A$1:$M$1,0))&gt;0,INDEX('[1]Budget B+R'!$A$1:$M$182,MATCH('import-vte detail'!A7165,'[1]Budget B+R'!$A$1:$A$182,0),MATCH('import-vte detail'!I7165,'[1]Budget B+R'!$A$1:$M$1,0)),0)</f>
        <v>504</v>
      </c>
      <c r="G7165" s="17">
        <f>+IF(INDEX('[1]Budget B+R'!$A$1:$M$182,MATCH('import-vte detail'!A7165,'[1]Budget B+R'!$A$1:$A$182,0),MATCH('import-vte detail'!I7165,'[1]Budget B+R'!$A$1:$M$1,0))&lt;0,INDEX('[1]Budget B+R'!$A$1:$M$182,MATCH('import-vte detail'!A7165,'[1]Budget B+R'!$A$1:$A$182,0),MATCH('import-vte detail'!I7165,'[1]Budget B+R'!$A$1:$M$1,0))*-1,0)</f>
        <v>0</v>
      </c>
      <c r="H7165" s="17"/>
      <c r="I7165">
        <v>12</v>
      </c>
      <c r="J7165" s="6">
        <f t="shared" si="111"/>
        <v>504</v>
      </c>
      <c r="K7165" t="s">
        <v>395</v>
      </c>
    </row>
    <row r="7166" spans="1:11" hidden="1" x14ac:dyDescent="0.25">
      <c r="A7166" s="18">
        <v>65800</v>
      </c>
      <c r="B7166" s="16" t="s">
        <v>864</v>
      </c>
      <c r="C7166" s="16" t="s">
        <v>886</v>
      </c>
      <c r="D7166" s="16" t="s">
        <v>393</v>
      </c>
      <c r="E7166" s="16" t="s">
        <v>394</v>
      </c>
      <c r="F7166" s="17">
        <f>+IF(INDEX('[1]Budget B+R'!$A$1:$M$182,MATCH('import-vte detail'!A7166,'[1]Budget B+R'!$A$1:$A$182,0),MATCH('import-vte detail'!I7166,'[1]Budget B+R'!$A$1:$M$1,0))&gt;0,INDEX('[1]Budget B+R'!$A$1:$M$182,MATCH('import-vte detail'!A7166,'[1]Budget B+R'!$A$1:$A$182,0),MATCH('import-vte detail'!I7166,'[1]Budget B+R'!$A$1:$M$1,0)),0)</f>
        <v>6417</v>
      </c>
      <c r="G7166" s="17">
        <f>+IF(INDEX('[1]Budget B+R'!$A$1:$M$182,MATCH('import-vte detail'!A7166,'[1]Budget B+R'!$A$1:$A$182,0),MATCH('import-vte detail'!I7166,'[1]Budget B+R'!$A$1:$M$1,0))&lt;0,INDEX('[1]Budget B+R'!$A$1:$M$182,MATCH('import-vte detail'!A7166,'[1]Budget B+R'!$A$1:$A$182,0),MATCH('import-vte detail'!I7166,'[1]Budget B+R'!$A$1:$M$1,0))*-1,0)</f>
        <v>0</v>
      </c>
      <c r="H7166" s="17"/>
      <c r="I7166">
        <v>1</v>
      </c>
      <c r="J7166" s="6">
        <f t="shared" si="111"/>
        <v>6417</v>
      </c>
      <c r="K7166" t="s">
        <v>395</v>
      </c>
    </row>
    <row r="7167" spans="1:11" hidden="1" x14ac:dyDescent="0.25">
      <c r="A7167" s="16">
        <v>65800</v>
      </c>
      <c r="B7167" s="16" t="s">
        <v>864</v>
      </c>
      <c r="C7167" s="16" t="s">
        <v>886</v>
      </c>
      <c r="D7167" s="16" t="s">
        <v>396</v>
      </c>
      <c r="E7167" s="16" t="s">
        <v>394</v>
      </c>
      <c r="F7167" s="17">
        <f>+IF(INDEX('[1]Budget B+R'!$A$1:$M$182,MATCH('import-vte detail'!A7167,'[1]Budget B+R'!$A$1:$A$182,0),MATCH('import-vte detail'!I7167,'[1]Budget B+R'!$A$1:$M$1,0))&gt;0,INDEX('[1]Budget B+R'!$A$1:$M$182,MATCH('import-vte detail'!A7167,'[1]Budget B+R'!$A$1:$A$182,0),MATCH('import-vte detail'!I7167,'[1]Budget B+R'!$A$1:$M$1,0)),0)</f>
        <v>6416</v>
      </c>
      <c r="G7167" s="17">
        <f>+IF(INDEX('[1]Budget B+R'!$A$1:$M$182,MATCH('import-vte detail'!A7167,'[1]Budget B+R'!$A$1:$A$182,0),MATCH('import-vte detail'!I7167,'[1]Budget B+R'!$A$1:$M$1,0))&lt;0,INDEX('[1]Budget B+R'!$A$1:$M$182,MATCH('import-vte detail'!A7167,'[1]Budget B+R'!$A$1:$A$182,0),MATCH('import-vte detail'!I7167,'[1]Budget B+R'!$A$1:$M$1,0))*-1,0)</f>
        <v>0</v>
      </c>
      <c r="H7167" s="17"/>
      <c r="I7167">
        <v>2</v>
      </c>
      <c r="J7167" s="6">
        <f t="shared" si="111"/>
        <v>6416</v>
      </c>
      <c r="K7167" t="s">
        <v>395</v>
      </c>
    </row>
    <row r="7168" spans="1:11" hidden="1" x14ac:dyDescent="0.25">
      <c r="A7168" s="16">
        <v>65800</v>
      </c>
      <c r="B7168" s="16" t="s">
        <v>864</v>
      </c>
      <c r="C7168" s="16" t="s">
        <v>886</v>
      </c>
      <c r="D7168" s="16" t="s">
        <v>397</v>
      </c>
      <c r="E7168" s="16" t="s">
        <v>394</v>
      </c>
      <c r="F7168" s="17">
        <f>+IF(INDEX('[1]Budget B+R'!$A$1:$M$182,MATCH('import-vte detail'!A7168,'[1]Budget B+R'!$A$1:$A$182,0),MATCH('import-vte detail'!I7168,'[1]Budget B+R'!$A$1:$M$1,0))&gt;0,INDEX('[1]Budget B+R'!$A$1:$M$182,MATCH('import-vte detail'!A7168,'[1]Budget B+R'!$A$1:$A$182,0),MATCH('import-vte detail'!I7168,'[1]Budget B+R'!$A$1:$M$1,0)),0)</f>
        <v>6417</v>
      </c>
      <c r="G7168" s="17">
        <f>+IF(INDEX('[1]Budget B+R'!$A$1:$M$182,MATCH('import-vte detail'!A7168,'[1]Budget B+R'!$A$1:$A$182,0),MATCH('import-vte detail'!I7168,'[1]Budget B+R'!$A$1:$M$1,0))&lt;0,INDEX('[1]Budget B+R'!$A$1:$M$182,MATCH('import-vte detail'!A7168,'[1]Budget B+R'!$A$1:$A$182,0),MATCH('import-vte detail'!I7168,'[1]Budget B+R'!$A$1:$M$1,0))*-1,0)</f>
        <v>0</v>
      </c>
      <c r="H7168" s="17"/>
      <c r="I7168">
        <v>3</v>
      </c>
      <c r="J7168" s="6">
        <f t="shared" si="111"/>
        <v>6417</v>
      </c>
      <c r="K7168" t="s">
        <v>395</v>
      </c>
    </row>
    <row r="7169" spans="1:11" hidden="1" x14ac:dyDescent="0.25">
      <c r="A7169" s="16">
        <v>65800</v>
      </c>
      <c r="B7169" s="16" t="s">
        <v>864</v>
      </c>
      <c r="C7169" s="16" t="s">
        <v>886</v>
      </c>
      <c r="D7169" s="16" t="s">
        <v>398</v>
      </c>
      <c r="E7169" s="16" t="s">
        <v>394</v>
      </c>
      <c r="F7169" s="17">
        <f>+IF(INDEX('[1]Budget B+R'!$A$1:$M$182,MATCH('import-vte detail'!A7169,'[1]Budget B+R'!$A$1:$A$182,0),MATCH('import-vte detail'!I7169,'[1]Budget B+R'!$A$1:$M$1,0))&gt;0,INDEX('[1]Budget B+R'!$A$1:$M$182,MATCH('import-vte detail'!A7169,'[1]Budget B+R'!$A$1:$A$182,0),MATCH('import-vte detail'!I7169,'[1]Budget B+R'!$A$1:$M$1,0)),0)</f>
        <v>6417</v>
      </c>
      <c r="G7169" s="17">
        <f>+IF(INDEX('[1]Budget B+R'!$A$1:$M$182,MATCH('import-vte detail'!A7169,'[1]Budget B+R'!$A$1:$A$182,0),MATCH('import-vte detail'!I7169,'[1]Budget B+R'!$A$1:$M$1,0))&lt;0,INDEX('[1]Budget B+R'!$A$1:$M$182,MATCH('import-vte detail'!A7169,'[1]Budget B+R'!$A$1:$A$182,0),MATCH('import-vte detail'!I7169,'[1]Budget B+R'!$A$1:$M$1,0))*-1,0)</f>
        <v>0</v>
      </c>
      <c r="H7169" s="17"/>
      <c r="I7169">
        <v>4</v>
      </c>
      <c r="J7169" s="6">
        <f t="shared" si="111"/>
        <v>6417</v>
      </c>
      <c r="K7169" t="s">
        <v>395</v>
      </c>
    </row>
    <row r="7170" spans="1:11" hidden="1" x14ac:dyDescent="0.25">
      <c r="A7170" s="16">
        <v>65800</v>
      </c>
      <c r="B7170" s="16" t="s">
        <v>864</v>
      </c>
      <c r="C7170" s="16" t="s">
        <v>886</v>
      </c>
      <c r="D7170" s="16" t="s">
        <v>399</v>
      </c>
      <c r="E7170" s="16" t="s">
        <v>394</v>
      </c>
      <c r="F7170" s="17">
        <f>+IF(INDEX('[1]Budget B+R'!$A$1:$M$182,MATCH('import-vte detail'!A7170,'[1]Budget B+R'!$A$1:$A$182,0),MATCH('import-vte detail'!I7170,'[1]Budget B+R'!$A$1:$M$1,0))&gt;0,INDEX('[1]Budget B+R'!$A$1:$M$182,MATCH('import-vte detail'!A7170,'[1]Budget B+R'!$A$1:$A$182,0),MATCH('import-vte detail'!I7170,'[1]Budget B+R'!$A$1:$M$1,0)),0)</f>
        <v>6416</v>
      </c>
      <c r="G7170" s="17">
        <f>+IF(INDEX('[1]Budget B+R'!$A$1:$M$182,MATCH('import-vte detail'!A7170,'[1]Budget B+R'!$A$1:$A$182,0),MATCH('import-vte detail'!I7170,'[1]Budget B+R'!$A$1:$M$1,0))&lt;0,INDEX('[1]Budget B+R'!$A$1:$M$182,MATCH('import-vte detail'!A7170,'[1]Budget B+R'!$A$1:$A$182,0),MATCH('import-vte detail'!I7170,'[1]Budget B+R'!$A$1:$M$1,0))*-1,0)</f>
        <v>0</v>
      </c>
      <c r="H7170" s="17"/>
      <c r="I7170">
        <v>5</v>
      </c>
      <c r="J7170" s="6">
        <f t="shared" ref="J7170:J7233" si="112">+F7170-G7170</f>
        <v>6416</v>
      </c>
      <c r="K7170" t="s">
        <v>395</v>
      </c>
    </row>
    <row r="7171" spans="1:11" hidden="1" x14ac:dyDescent="0.25">
      <c r="A7171" s="16">
        <v>65800</v>
      </c>
      <c r="B7171" s="16" t="s">
        <v>864</v>
      </c>
      <c r="C7171" s="16" t="s">
        <v>886</v>
      </c>
      <c r="D7171" s="16" t="s">
        <v>400</v>
      </c>
      <c r="E7171" s="16" t="s">
        <v>394</v>
      </c>
      <c r="F7171" s="17">
        <f>+IF(INDEX('[1]Budget B+R'!$A$1:$M$182,MATCH('import-vte detail'!A7171,'[1]Budget B+R'!$A$1:$A$182,0),MATCH('import-vte detail'!I7171,'[1]Budget B+R'!$A$1:$M$1,0))&gt;0,INDEX('[1]Budget B+R'!$A$1:$M$182,MATCH('import-vte detail'!A7171,'[1]Budget B+R'!$A$1:$A$182,0),MATCH('import-vte detail'!I7171,'[1]Budget B+R'!$A$1:$M$1,0)),0)</f>
        <v>6417</v>
      </c>
      <c r="G7171" s="17">
        <f>+IF(INDEX('[1]Budget B+R'!$A$1:$M$182,MATCH('import-vte detail'!A7171,'[1]Budget B+R'!$A$1:$A$182,0),MATCH('import-vte detail'!I7171,'[1]Budget B+R'!$A$1:$M$1,0))&lt;0,INDEX('[1]Budget B+R'!$A$1:$M$182,MATCH('import-vte detail'!A7171,'[1]Budget B+R'!$A$1:$A$182,0),MATCH('import-vte detail'!I7171,'[1]Budget B+R'!$A$1:$M$1,0))*-1,0)</f>
        <v>0</v>
      </c>
      <c r="H7171" s="17"/>
      <c r="I7171">
        <v>6</v>
      </c>
      <c r="J7171" s="6">
        <f t="shared" si="112"/>
        <v>6417</v>
      </c>
      <c r="K7171" t="s">
        <v>395</v>
      </c>
    </row>
    <row r="7172" spans="1:11" hidden="1" x14ac:dyDescent="0.25">
      <c r="A7172" s="16">
        <v>65800</v>
      </c>
      <c r="B7172" s="16" t="s">
        <v>864</v>
      </c>
      <c r="C7172" s="16" t="s">
        <v>886</v>
      </c>
      <c r="D7172" s="16" t="s">
        <v>401</v>
      </c>
      <c r="E7172" s="16" t="s">
        <v>394</v>
      </c>
      <c r="F7172" s="17">
        <f>+IF(INDEX('[1]Budget B+R'!$A$1:$M$182,MATCH('import-vte detail'!A7172,'[1]Budget B+R'!$A$1:$A$182,0),MATCH('import-vte detail'!I7172,'[1]Budget B+R'!$A$1:$M$1,0))&gt;0,INDEX('[1]Budget B+R'!$A$1:$M$182,MATCH('import-vte detail'!A7172,'[1]Budget B+R'!$A$1:$A$182,0),MATCH('import-vte detail'!I7172,'[1]Budget B+R'!$A$1:$M$1,0)),0)</f>
        <v>6417</v>
      </c>
      <c r="G7172" s="17">
        <f>+IF(INDEX('[1]Budget B+R'!$A$1:$M$182,MATCH('import-vte detail'!A7172,'[1]Budget B+R'!$A$1:$A$182,0),MATCH('import-vte detail'!I7172,'[1]Budget B+R'!$A$1:$M$1,0))&lt;0,INDEX('[1]Budget B+R'!$A$1:$M$182,MATCH('import-vte detail'!A7172,'[1]Budget B+R'!$A$1:$A$182,0),MATCH('import-vte detail'!I7172,'[1]Budget B+R'!$A$1:$M$1,0))*-1,0)</f>
        <v>0</v>
      </c>
      <c r="H7172" s="17"/>
      <c r="I7172">
        <v>7</v>
      </c>
      <c r="J7172" s="6">
        <f t="shared" si="112"/>
        <v>6417</v>
      </c>
      <c r="K7172" t="s">
        <v>395</v>
      </c>
    </row>
    <row r="7173" spans="1:11" hidden="1" x14ac:dyDescent="0.25">
      <c r="A7173" s="16">
        <v>65800</v>
      </c>
      <c r="B7173" s="16" t="s">
        <v>864</v>
      </c>
      <c r="C7173" s="16" t="s">
        <v>886</v>
      </c>
      <c r="D7173" s="16" t="s">
        <v>402</v>
      </c>
      <c r="E7173" s="16" t="s">
        <v>394</v>
      </c>
      <c r="F7173" s="17">
        <f>+IF(INDEX('[1]Budget B+R'!$A$1:$M$182,MATCH('import-vte detail'!A7173,'[1]Budget B+R'!$A$1:$A$182,0),MATCH('import-vte detail'!I7173,'[1]Budget B+R'!$A$1:$M$1,0))&gt;0,INDEX('[1]Budget B+R'!$A$1:$M$182,MATCH('import-vte detail'!A7173,'[1]Budget B+R'!$A$1:$A$182,0),MATCH('import-vte detail'!I7173,'[1]Budget B+R'!$A$1:$M$1,0)),0)</f>
        <v>6416</v>
      </c>
      <c r="G7173" s="17">
        <f>+IF(INDEX('[1]Budget B+R'!$A$1:$M$182,MATCH('import-vte detail'!A7173,'[1]Budget B+R'!$A$1:$A$182,0),MATCH('import-vte detail'!I7173,'[1]Budget B+R'!$A$1:$M$1,0))&lt;0,INDEX('[1]Budget B+R'!$A$1:$M$182,MATCH('import-vte detail'!A7173,'[1]Budget B+R'!$A$1:$A$182,0),MATCH('import-vte detail'!I7173,'[1]Budget B+R'!$A$1:$M$1,0))*-1,0)</f>
        <v>0</v>
      </c>
      <c r="H7173" s="17"/>
      <c r="I7173">
        <v>8</v>
      </c>
      <c r="J7173" s="6">
        <f t="shared" si="112"/>
        <v>6416</v>
      </c>
      <c r="K7173" t="s">
        <v>395</v>
      </c>
    </row>
    <row r="7174" spans="1:11" hidden="1" x14ac:dyDescent="0.25">
      <c r="A7174" s="16">
        <v>65800</v>
      </c>
      <c r="B7174" s="16" t="s">
        <v>864</v>
      </c>
      <c r="C7174" s="16" t="s">
        <v>886</v>
      </c>
      <c r="D7174" s="16" t="s">
        <v>403</v>
      </c>
      <c r="E7174" s="16" t="s">
        <v>394</v>
      </c>
      <c r="F7174" s="17">
        <f>+IF(INDEX('[1]Budget B+R'!$A$1:$M$182,MATCH('import-vte detail'!A7174,'[1]Budget B+R'!$A$1:$A$182,0),MATCH('import-vte detail'!I7174,'[1]Budget B+R'!$A$1:$M$1,0))&gt;0,INDEX('[1]Budget B+R'!$A$1:$M$182,MATCH('import-vte detail'!A7174,'[1]Budget B+R'!$A$1:$A$182,0),MATCH('import-vte detail'!I7174,'[1]Budget B+R'!$A$1:$M$1,0)),0)</f>
        <v>6417</v>
      </c>
      <c r="G7174" s="17">
        <f>+IF(INDEX('[1]Budget B+R'!$A$1:$M$182,MATCH('import-vte detail'!A7174,'[1]Budget B+R'!$A$1:$A$182,0),MATCH('import-vte detail'!I7174,'[1]Budget B+R'!$A$1:$M$1,0))&lt;0,INDEX('[1]Budget B+R'!$A$1:$M$182,MATCH('import-vte detail'!A7174,'[1]Budget B+R'!$A$1:$A$182,0),MATCH('import-vte detail'!I7174,'[1]Budget B+R'!$A$1:$M$1,0))*-1,0)</f>
        <v>0</v>
      </c>
      <c r="H7174" s="17"/>
      <c r="I7174">
        <v>9</v>
      </c>
      <c r="J7174" s="6">
        <f t="shared" si="112"/>
        <v>6417</v>
      </c>
      <c r="K7174" t="s">
        <v>395</v>
      </c>
    </row>
    <row r="7175" spans="1:11" hidden="1" x14ac:dyDescent="0.25">
      <c r="A7175" s="16">
        <v>65800</v>
      </c>
      <c r="B7175" s="16" t="s">
        <v>864</v>
      </c>
      <c r="C7175" s="16" t="s">
        <v>886</v>
      </c>
      <c r="D7175" s="16" t="s">
        <v>404</v>
      </c>
      <c r="E7175" s="16" t="s">
        <v>394</v>
      </c>
      <c r="F7175" s="17">
        <f>+IF(INDEX('[1]Budget B+R'!$A$1:$M$182,MATCH('import-vte detail'!A7175,'[1]Budget B+R'!$A$1:$A$182,0),MATCH('import-vte detail'!I7175,'[1]Budget B+R'!$A$1:$M$1,0))&gt;0,INDEX('[1]Budget B+R'!$A$1:$M$182,MATCH('import-vte detail'!A7175,'[1]Budget B+R'!$A$1:$A$182,0),MATCH('import-vte detail'!I7175,'[1]Budget B+R'!$A$1:$M$1,0)),0)</f>
        <v>6417</v>
      </c>
      <c r="G7175" s="17">
        <f>+IF(INDEX('[1]Budget B+R'!$A$1:$M$182,MATCH('import-vte detail'!A7175,'[1]Budget B+R'!$A$1:$A$182,0),MATCH('import-vte detail'!I7175,'[1]Budget B+R'!$A$1:$M$1,0))&lt;0,INDEX('[1]Budget B+R'!$A$1:$M$182,MATCH('import-vte detail'!A7175,'[1]Budget B+R'!$A$1:$A$182,0),MATCH('import-vte detail'!I7175,'[1]Budget B+R'!$A$1:$M$1,0))*-1,0)</f>
        <v>0</v>
      </c>
      <c r="H7175" s="17"/>
      <c r="I7175">
        <v>10</v>
      </c>
      <c r="J7175" s="6">
        <f t="shared" si="112"/>
        <v>6417</v>
      </c>
      <c r="K7175" t="s">
        <v>395</v>
      </c>
    </row>
    <row r="7176" spans="1:11" hidden="1" x14ac:dyDescent="0.25">
      <c r="A7176" s="16">
        <v>65800</v>
      </c>
      <c r="B7176" s="16" t="s">
        <v>864</v>
      </c>
      <c r="C7176" s="16" t="s">
        <v>886</v>
      </c>
      <c r="D7176" s="16" t="s">
        <v>405</v>
      </c>
      <c r="E7176" s="16" t="s">
        <v>394</v>
      </c>
      <c r="F7176" s="17">
        <f>+IF(INDEX('[1]Budget B+R'!$A$1:$M$182,MATCH('import-vte detail'!A7176,'[1]Budget B+R'!$A$1:$A$182,0),MATCH('import-vte detail'!I7176,'[1]Budget B+R'!$A$1:$M$1,0))&gt;0,INDEX('[1]Budget B+R'!$A$1:$M$182,MATCH('import-vte detail'!A7176,'[1]Budget B+R'!$A$1:$A$182,0),MATCH('import-vte detail'!I7176,'[1]Budget B+R'!$A$1:$M$1,0)),0)</f>
        <v>6416</v>
      </c>
      <c r="G7176" s="17">
        <f>+IF(INDEX('[1]Budget B+R'!$A$1:$M$182,MATCH('import-vte detail'!A7176,'[1]Budget B+R'!$A$1:$A$182,0),MATCH('import-vte detail'!I7176,'[1]Budget B+R'!$A$1:$M$1,0))&lt;0,INDEX('[1]Budget B+R'!$A$1:$M$182,MATCH('import-vte detail'!A7176,'[1]Budget B+R'!$A$1:$A$182,0),MATCH('import-vte detail'!I7176,'[1]Budget B+R'!$A$1:$M$1,0))*-1,0)</f>
        <v>0</v>
      </c>
      <c r="H7176" s="17"/>
      <c r="I7176">
        <v>11</v>
      </c>
      <c r="J7176" s="6">
        <f t="shared" si="112"/>
        <v>6416</v>
      </c>
      <c r="K7176" t="s">
        <v>395</v>
      </c>
    </row>
    <row r="7177" spans="1:11" hidden="1" x14ac:dyDescent="0.25">
      <c r="A7177" s="16">
        <v>65800</v>
      </c>
      <c r="B7177" s="16" t="s">
        <v>864</v>
      </c>
      <c r="C7177" s="16" t="s">
        <v>886</v>
      </c>
      <c r="D7177" s="16" t="s">
        <v>406</v>
      </c>
      <c r="E7177" s="16" t="s">
        <v>394</v>
      </c>
      <c r="F7177" s="17">
        <f>+IF(INDEX('[1]Budget B+R'!$A$1:$M$182,MATCH('import-vte detail'!A7177,'[1]Budget B+R'!$A$1:$A$182,0),MATCH('import-vte detail'!I7177,'[1]Budget B+R'!$A$1:$M$1,0))&gt;0,INDEX('[1]Budget B+R'!$A$1:$M$182,MATCH('import-vte detail'!A7177,'[1]Budget B+R'!$A$1:$A$182,0),MATCH('import-vte detail'!I7177,'[1]Budget B+R'!$A$1:$M$1,0)),0)</f>
        <v>6417</v>
      </c>
      <c r="G7177" s="17">
        <f>+IF(INDEX('[1]Budget B+R'!$A$1:$M$182,MATCH('import-vte detail'!A7177,'[1]Budget B+R'!$A$1:$A$182,0),MATCH('import-vte detail'!I7177,'[1]Budget B+R'!$A$1:$M$1,0))&lt;0,INDEX('[1]Budget B+R'!$A$1:$M$182,MATCH('import-vte detail'!A7177,'[1]Budget B+R'!$A$1:$A$182,0),MATCH('import-vte detail'!I7177,'[1]Budget B+R'!$A$1:$M$1,0))*-1,0)</f>
        <v>0</v>
      </c>
      <c r="H7177" s="17"/>
      <c r="I7177">
        <v>12</v>
      </c>
      <c r="J7177" s="6">
        <f t="shared" si="112"/>
        <v>6417</v>
      </c>
      <c r="K7177" t="s">
        <v>395</v>
      </c>
    </row>
    <row r="7178" spans="1:11" hidden="1" x14ac:dyDescent="0.25">
      <c r="A7178" s="16">
        <v>65900</v>
      </c>
      <c r="B7178" s="16" t="s">
        <v>864</v>
      </c>
      <c r="C7178" s="16"/>
      <c r="D7178" s="16" t="s">
        <v>393</v>
      </c>
      <c r="E7178" s="16" t="s">
        <v>394</v>
      </c>
      <c r="F7178" s="17">
        <f>+IF(INDEX('[1]Budget B+R'!$A$1:$M$182,MATCH('import-vte detail'!A7178,'[1]Budget B+R'!$A$1:$A$182,0),MATCH('import-vte detail'!I7178,'[1]Budget B+R'!$A$1:$M$1,0))&gt;0,INDEX('[1]Budget B+R'!$A$1:$M$182,MATCH('import-vte detail'!A7178,'[1]Budget B+R'!$A$1:$A$182,0),MATCH('import-vte detail'!I7178,'[1]Budget B+R'!$A$1:$M$1,0)),0)</f>
        <v>1000</v>
      </c>
      <c r="G7178" s="17">
        <f>+IF(INDEX('[1]Budget B+R'!$A$1:$M$182,MATCH('import-vte detail'!A7178,'[1]Budget B+R'!$A$1:$A$182,0),MATCH('import-vte detail'!I7178,'[1]Budget B+R'!$A$1:$M$1,0))&lt;0,INDEX('[1]Budget B+R'!$A$1:$M$182,MATCH('import-vte detail'!A7178,'[1]Budget B+R'!$A$1:$A$182,0),MATCH('import-vte detail'!I7178,'[1]Budget B+R'!$A$1:$M$1,0))*-1,0)</f>
        <v>0</v>
      </c>
      <c r="H7178" s="17"/>
      <c r="I7178">
        <v>1</v>
      </c>
      <c r="J7178" s="6">
        <f t="shared" si="112"/>
        <v>1000</v>
      </c>
      <c r="K7178" t="s">
        <v>395</v>
      </c>
    </row>
    <row r="7179" spans="1:11" hidden="1" x14ac:dyDescent="0.25">
      <c r="A7179" s="16">
        <v>65900</v>
      </c>
      <c r="B7179" s="16" t="s">
        <v>864</v>
      </c>
      <c r="C7179" s="16"/>
      <c r="D7179" s="16" t="s">
        <v>396</v>
      </c>
      <c r="E7179" s="16" t="s">
        <v>394</v>
      </c>
      <c r="F7179" s="17">
        <f>+IF(INDEX('[1]Budget B+R'!$A$1:$M$182,MATCH('import-vte detail'!A7179,'[1]Budget B+R'!$A$1:$A$182,0),MATCH('import-vte detail'!I7179,'[1]Budget B+R'!$A$1:$M$1,0))&gt;0,INDEX('[1]Budget B+R'!$A$1:$M$182,MATCH('import-vte detail'!A7179,'[1]Budget B+R'!$A$1:$A$182,0),MATCH('import-vte detail'!I7179,'[1]Budget B+R'!$A$1:$M$1,0)),0)</f>
        <v>0</v>
      </c>
      <c r="G7179" s="17">
        <f>+IF(INDEX('[1]Budget B+R'!$A$1:$M$182,MATCH('import-vte detail'!A7179,'[1]Budget B+R'!$A$1:$A$182,0),MATCH('import-vte detail'!I7179,'[1]Budget B+R'!$A$1:$M$1,0))&lt;0,INDEX('[1]Budget B+R'!$A$1:$M$182,MATCH('import-vte detail'!A7179,'[1]Budget B+R'!$A$1:$A$182,0),MATCH('import-vte detail'!I7179,'[1]Budget B+R'!$A$1:$M$1,0))*-1,0)</f>
        <v>0</v>
      </c>
      <c r="H7179" s="17"/>
      <c r="I7179">
        <v>2</v>
      </c>
      <c r="J7179" s="6">
        <f t="shared" si="112"/>
        <v>0</v>
      </c>
    </row>
    <row r="7180" spans="1:11" hidden="1" x14ac:dyDescent="0.25">
      <c r="A7180" s="16">
        <v>65900</v>
      </c>
      <c r="B7180" s="16" t="s">
        <v>864</v>
      </c>
      <c r="C7180" s="16"/>
      <c r="D7180" s="16" t="s">
        <v>397</v>
      </c>
      <c r="E7180" s="16" t="s">
        <v>394</v>
      </c>
      <c r="F7180" s="17">
        <f>+IF(INDEX('[1]Budget B+R'!$A$1:$M$182,MATCH('import-vte detail'!A7180,'[1]Budget B+R'!$A$1:$A$182,0),MATCH('import-vte detail'!I7180,'[1]Budget B+R'!$A$1:$M$1,0))&gt;0,INDEX('[1]Budget B+R'!$A$1:$M$182,MATCH('import-vte detail'!A7180,'[1]Budget B+R'!$A$1:$A$182,0),MATCH('import-vte detail'!I7180,'[1]Budget B+R'!$A$1:$M$1,0)),0)</f>
        <v>0</v>
      </c>
      <c r="G7180" s="17">
        <f>+IF(INDEX('[1]Budget B+R'!$A$1:$M$182,MATCH('import-vte detail'!A7180,'[1]Budget B+R'!$A$1:$A$182,0),MATCH('import-vte detail'!I7180,'[1]Budget B+R'!$A$1:$M$1,0))&lt;0,INDEX('[1]Budget B+R'!$A$1:$M$182,MATCH('import-vte detail'!A7180,'[1]Budget B+R'!$A$1:$A$182,0),MATCH('import-vte detail'!I7180,'[1]Budget B+R'!$A$1:$M$1,0))*-1,0)</f>
        <v>0</v>
      </c>
      <c r="H7180" s="17"/>
      <c r="I7180">
        <v>3</v>
      </c>
      <c r="J7180" s="6">
        <f t="shared" si="112"/>
        <v>0</v>
      </c>
    </row>
    <row r="7181" spans="1:11" hidden="1" x14ac:dyDescent="0.25">
      <c r="A7181" s="16">
        <v>65900</v>
      </c>
      <c r="B7181" s="16" t="s">
        <v>864</v>
      </c>
      <c r="C7181" s="16"/>
      <c r="D7181" s="16" t="s">
        <v>398</v>
      </c>
      <c r="E7181" s="16" t="s">
        <v>394</v>
      </c>
      <c r="F7181" s="17">
        <f>+IF(INDEX('[1]Budget B+R'!$A$1:$M$182,MATCH('import-vte detail'!A7181,'[1]Budget B+R'!$A$1:$A$182,0),MATCH('import-vte detail'!I7181,'[1]Budget B+R'!$A$1:$M$1,0))&gt;0,INDEX('[1]Budget B+R'!$A$1:$M$182,MATCH('import-vte detail'!A7181,'[1]Budget B+R'!$A$1:$A$182,0),MATCH('import-vte detail'!I7181,'[1]Budget B+R'!$A$1:$M$1,0)),0)</f>
        <v>0</v>
      </c>
      <c r="G7181" s="17">
        <f>+IF(INDEX('[1]Budget B+R'!$A$1:$M$182,MATCH('import-vte detail'!A7181,'[1]Budget B+R'!$A$1:$A$182,0),MATCH('import-vte detail'!I7181,'[1]Budget B+R'!$A$1:$M$1,0))&lt;0,INDEX('[1]Budget B+R'!$A$1:$M$182,MATCH('import-vte detail'!A7181,'[1]Budget B+R'!$A$1:$A$182,0),MATCH('import-vte detail'!I7181,'[1]Budget B+R'!$A$1:$M$1,0))*-1,0)</f>
        <v>0</v>
      </c>
      <c r="H7181" s="17"/>
      <c r="I7181">
        <v>4</v>
      </c>
      <c r="J7181" s="6">
        <f t="shared" si="112"/>
        <v>0</v>
      </c>
    </row>
    <row r="7182" spans="1:11" hidden="1" x14ac:dyDescent="0.25">
      <c r="A7182" s="16">
        <v>65900</v>
      </c>
      <c r="B7182" s="16" t="s">
        <v>864</v>
      </c>
      <c r="C7182" s="16"/>
      <c r="D7182" s="16" t="s">
        <v>399</v>
      </c>
      <c r="E7182" s="16" t="s">
        <v>394</v>
      </c>
      <c r="F7182" s="17">
        <f>+IF(INDEX('[1]Budget B+R'!$A$1:$M$182,MATCH('import-vte detail'!A7182,'[1]Budget B+R'!$A$1:$A$182,0),MATCH('import-vte detail'!I7182,'[1]Budget B+R'!$A$1:$M$1,0))&gt;0,INDEX('[1]Budget B+R'!$A$1:$M$182,MATCH('import-vte detail'!A7182,'[1]Budget B+R'!$A$1:$A$182,0),MATCH('import-vte detail'!I7182,'[1]Budget B+R'!$A$1:$M$1,0)),0)</f>
        <v>0</v>
      </c>
      <c r="G7182" s="17">
        <f>+IF(INDEX('[1]Budget B+R'!$A$1:$M$182,MATCH('import-vte detail'!A7182,'[1]Budget B+R'!$A$1:$A$182,0),MATCH('import-vte detail'!I7182,'[1]Budget B+R'!$A$1:$M$1,0))&lt;0,INDEX('[1]Budget B+R'!$A$1:$M$182,MATCH('import-vte detail'!A7182,'[1]Budget B+R'!$A$1:$A$182,0),MATCH('import-vte detail'!I7182,'[1]Budget B+R'!$A$1:$M$1,0))*-1,0)</f>
        <v>0</v>
      </c>
      <c r="H7182" s="17"/>
      <c r="I7182">
        <v>5</v>
      </c>
      <c r="J7182" s="6">
        <f t="shared" si="112"/>
        <v>0</v>
      </c>
    </row>
    <row r="7183" spans="1:11" hidden="1" x14ac:dyDescent="0.25">
      <c r="A7183" s="16">
        <v>65900</v>
      </c>
      <c r="B7183" s="16" t="s">
        <v>864</v>
      </c>
      <c r="C7183" s="16"/>
      <c r="D7183" s="16" t="s">
        <v>400</v>
      </c>
      <c r="E7183" s="16" t="s">
        <v>394</v>
      </c>
      <c r="F7183" s="17">
        <f>+IF(INDEX('[1]Budget B+R'!$A$1:$M$182,MATCH('import-vte detail'!A7183,'[1]Budget B+R'!$A$1:$A$182,0),MATCH('import-vte detail'!I7183,'[1]Budget B+R'!$A$1:$M$1,0))&gt;0,INDEX('[1]Budget B+R'!$A$1:$M$182,MATCH('import-vte detail'!A7183,'[1]Budget B+R'!$A$1:$A$182,0),MATCH('import-vte detail'!I7183,'[1]Budget B+R'!$A$1:$M$1,0)),0)</f>
        <v>0</v>
      </c>
      <c r="G7183" s="17">
        <f>+IF(INDEX('[1]Budget B+R'!$A$1:$M$182,MATCH('import-vte detail'!A7183,'[1]Budget B+R'!$A$1:$A$182,0),MATCH('import-vte detail'!I7183,'[1]Budget B+R'!$A$1:$M$1,0))&lt;0,INDEX('[1]Budget B+R'!$A$1:$M$182,MATCH('import-vte detail'!A7183,'[1]Budget B+R'!$A$1:$A$182,0),MATCH('import-vte detail'!I7183,'[1]Budget B+R'!$A$1:$M$1,0))*-1,0)</f>
        <v>0</v>
      </c>
      <c r="H7183" s="17"/>
      <c r="I7183">
        <v>6</v>
      </c>
      <c r="J7183" s="6">
        <f t="shared" si="112"/>
        <v>0</v>
      </c>
    </row>
    <row r="7184" spans="1:11" hidden="1" x14ac:dyDescent="0.25">
      <c r="A7184" s="16">
        <v>65900</v>
      </c>
      <c r="B7184" s="16" t="s">
        <v>864</v>
      </c>
      <c r="C7184" s="16"/>
      <c r="D7184" s="16" t="s">
        <v>401</v>
      </c>
      <c r="E7184" s="16" t="s">
        <v>394</v>
      </c>
      <c r="F7184" s="17">
        <f>+IF(INDEX('[1]Budget B+R'!$A$1:$M$182,MATCH('import-vte detail'!A7184,'[1]Budget B+R'!$A$1:$A$182,0),MATCH('import-vte detail'!I7184,'[1]Budget B+R'!$A$1:$M$1,0))&gt;0,INDEX('[1]Budget B+R'!$A$1:$M$182,MATCH('import-vte detail'!A7184,'[1]Budget B+R'!$A$1:$A$182,0),MATCH('import-vte detail'!I7184,'[1]Budget B+R'!$A$1:$M$1,0)),0)</f>
        <v>0</v>
      </c>
      <c r="G7184" s="17">
        <f>+IF(INDEX('[1]Budget B+R'!$A$1:$M$182,MATCH('import-vte detail'!A7184,'[1]Budget B+R'!$A$1:$A$182,0),MATCH('import-vte detail'!I7184,'[1]Budget B+R'!$A$1:$M$1,0))&lt;0,INDEX('[1]Budget B+R'!$A$1:$M$182,MATCH('import-vte detail'!A7184,'[1]Budget B+R'!$A$1:$A$182,0),MATCH('import-vte detail'!I7184,'[1]Budget B+R'!$A$1:$M$1,0))*-1,0)</f>
        <v>0</v>
      </c>
      <c r="H7184" s="17"/>
      <c r="I7184">
        <v>7</v>
      </c>
      <c r="J7184" s="6">
        <f t="shared" si="112"/>
        <v>0</v>
      </c>
    </row>
    <row r="7185" spans="1:11" hidden="1" x14ac:dyDescent="0.25">
      <c r="A7185" s="16">
        <v>65900</v>
      </c>
      <c r="B7185" s="16" t="s">
        <v>864</v>
      </c>
      <c r="C7185" s="16"/>
      <c r="D7185" s="16" t="s">
        <v>402</v>
      </c>
      <c r="E7185" s="16" t="s">
        <v>394</v>
      </c>
      <c r="F7185" s="17">
        <f>+IF(INDEX('[1]Budget B+R'!$A$1:$M$182,MATCH('import-vte detail'!A7185,'[1]Budget B+R'!$A$1:$A$182,0),MATCH('import-vte detail'!I7185,'[1]Budget B+R'!$A$1:$M$1,0))&gt;0,INDEX('[1]Budget B+R'!$A$1:$M$182,MATCH('import-vte detail'!A7185,'[1]Budget B+R'!$A$1:$A$182,0),MATCH('import-vte detail'!I7185,'[1]Budget B+R'!$A$1:$M$1,0)),0)</f>
        <v>0</v>
      </c>
      <c r="G7185" s="17">
        <f>+IF(INDEX('[1]Budget B+R'!$A$1:$M$182,MATCH('import-vte detail'!A7185,'[1]Budget B+R'!$A$1:$A$182,0),MATCH('import-vte detail'!I7185,'[1]Budget B+R'!$A$1:$M$1,0))&lt;0,INDEX('[1]Budget B+R'!$A$1:$M$182,MATCH('import-vte detail'!A7185,'[1]Budget B+R'!$A$1:$A$182,0),MATCH('import-vte detail'!I7185,'[1]Budget B+R'!$A$1:$M$1,0))*-1,0)</f>
        <v>0</v>
      </c>
      <c r="H7185" s="17"/>
      <c r="I7185">
        <v>8</v>
      </c>
      <c r="J7185" s="6">
        <f t="shared" si="112"/>
        <v>0</v>
      </c>
    </row>
    <row r="7186" spans="1:11" hidden="1" x14ac:dyDescent="0.25">
      <c r="A7186" s="16">
        <v>65900</v>
      </c>
      <c r="B7186" s="16" t="s">
        <v>864</v>
      </c>
      <c r="C7186" s="16"/>
      <c r="D7186" s="16" t="s">
        <v>403</v>
      </c>
      <c r="E7186" s="16" t="s">
        <v>394</v>
      </c>
      <c r="F7186" s="17">
        <f>+IF(INDEX('[1]Budget B+R'!$A$1:$M$182,MATCH('import-vte detail'!A7186,'[1]Budget B+R'!$A$1:$A$182,0),MATCH('import-vte detail'!I7186,'[1]Budget B+R'!$A$1:$M$1,0))&gt;0,INDEX('[1]Budget B+R'!$A$1:$M$182,MATCH('import-vte detail'!A7186,'[1]Budget B+R'!$A$1:$A$182,0),MATCH('import-vte detail'!I7186,'[1]Budget B+R'!$A$1:$M$1,0)),0)</f>
        <v>0</v>
      </c>
      <c r="G7186" s="17">
        <f>+IF(INDEX('[1]Budget B+R'!$A$1:$M$182,MATCH('import-vte detail'!A7186,'[1]Budget B+R'!$A$1:$A$182,0),MATCH('import-vte detail'!I7186,'[1]Budget B+R'!$A$1:$M$1,0))&lt;0,INDEX('[1]Budget B+R'!$A$1:$M$182,MATCH('import-vte detail'!A7186,'[1]Budget B+R'!$A$1:$A$182,0),MATCH('import-vte detail'!I7186,'[1]Budget B+R'!$A$1:$M$1,0))*-1,0)</f>
        <v>0</v>
      </c>
      <c r="H7186" s="17"/>
      <c r="I7186">
        <v>9</v>
      </c>
      <c r="J7186" s="6">
        <f t="shared" si="112"/>
        <v>0</v>
      </c>
    </row>
    <row r="7187" spans="1:11" hidden="1" x14ac:dyDescent="0.25">
      <c r="A7187" s="16">
        <v>65900</v>
      </c>
      <c r="B7187" s="16" t="s">
        <v>864</v>
      </c>
      <c r="C7187" s="16"/>
      <c r="D7187" s="16" t="s">
        <v>404</v>
      </c>
      <c r="E7187" s="16" t="s">
        <v>394</v>
      </c>
      <c r="F7187" s="17">
        <f>+IF(INDEX('[1]Budget B+R'!$A$1:$M$182,MATCH('import-vte detail'!A7187,'[1]Budget B+R'!$A$1:$A$182,0),MATCH('import-vte detail'!I7187,'[1]Budget B+R'!$A$1:$M$1,0))&gt;0,INDEX('[1]Budget B+R'!$A$1:$M$182,MATCH('import-vte detail'!A7187,'[1]Budget B+R'!$A$1:$A$182,0),MATCH('import-vte detail'!I7187,'[1]Budget B+R'!$A$1:$M$1,0)),0)</f>
        <v>0</v>
      </c>
      <c r="G7187" s="17">
        <f>+IF(INDEX('[1]Budget B+R'!$A$1:$M$182,MATCH('import-vte detail'!A7187,'[1]Budget B+R'!$A$1:$A$182,0),MATCH('import-vte detail'!I7187,'[1]Budget B+R'!$A$1:$M$1,0))&lt;0,INDEX('[1]Budget B+R'!$A$1:$M$182,MATCH('import-vte detail'!A7187,'[1]Budget B+R'!$A$1:$A$182,0),MATCH('import-vte detail'!I7187,'[1]Budget B+R'!$A$1:$M$1,0))*-1,0)</f>
        <v>0</v>
      </c>
      <c r="H7187" s="17"/>
      <c r="I7187">
        <v>10</v>
      </c>
      <c r="J7187" s="6">
        <f t="shared" si="112"/>
        <v>0</v>
      </c>
    </row>
    <row r="7188" spans="1:11" hidden="1" x14ac:dyDescent="0.25">
      <c r="A7188" s="16">
        <v>65900</v>
      </c>
      <c r="B7188" s="16" t="s">
        <v>864</v>
      </c>
      <c r="C7188" s="16"/>
      <c r="D7188" s="16" t="s">
        <v>405</v>
      </c>
      <c r="E7188" s="16" t="s">
        <v>394</v>
      </c>
      <c r="F7188" s="17">
        <f>+IF(INDEX('[1]Budget B+R'!$A$1:$M$182,MATCH('import-vte detail'!A7188,'[1]Budget B+R'!$A$1:$A$182,0),MATCH('import-vte detail'!I7188,'[1]Budget B+R'!$A$1:$M$1,0))&gt;0,INDEX('[1]Budget B+R'!$A$1:$M$182,MATCH('import-vte detail'!A7188,'[1]Budget B+R'!$A$1:$A$182,0),MATCH('import-vte detail'!I7188,'[1]Budget B+R'!$A$1:$M$1,0)),0)</f>
        <v>0</v>
      </c>
      <c r="G7188" s="17">
        <f>+IF(INDEX('[1]Budget B+R'!$A$1:$M$182,MATCH('import-vte detail'!A7188,'[1]Budget B+R'!$A$1:$A$182,0),MATCH('import-vte detail'!I7188,'[1]Budget B+R'!$A$1:$M$1,0))&lt;0,INDEX('[1]Budget B+R'!$A$1:$M$182,MATCH('import-vte detail'!A7188,'[1]Budget B+R'!$A$1:$A$182,0),MATCH('import-vte detail'!I7188,'[1]Budget B+R'!$A$1:$M$1,0))*-1,0)</f>
        <v>0</v>
      </c>
      <c r="H7188" s="17"/>
      <c r="I7188">
        <v>11</v>
      </c>
      <c r="J7188" s="6">
        <f t="shared" si="112"/>
        <v>0</v>
      </c>
    </row>
    <row r="7189" spans="1:11" hidden="1" x14ac:dyDescent="0.25">
      <c r="A7189" s="16">
        <v>65900</v>
      </c>
      <c r="B7189" s="16" t="s">
        <v>864</v>
      </c>
      <c r="C7189" s="16"/>
      <c r="D7189" s="16" t="s">
        <v>406</v>
      </c>
      <c r="E7189" s="16" t="s">
        <v>394</v>
      </c>
      <c r="F7189" s="17">
        <f>+IF(INDEX('[1]Budget B+R'!$A$1:$M$182,MATCH('import-vte detail'!A7189,'[1]Budget B+R'!$A$1:$A$182,0),MATCH('import-vte detail'!I7189,'[1]Budget B+R'!$A$1:$M$1,0))&gt;0,INDEX('[1]Budget B+R'!$A$1:$M$182,MATCH('import-vte detail'!A7189,'[1]Budget B+R'!$A$1:$A$182,0),MATCH('import-vte detail'!I7189,'[1]Budget B+R'!$A$1:$M$1,0)),0)</f>
        <v>0</v>
      </c>
      <c r="G7189" s="17">
        <f>+IF(INDEX('[1]Budget B+R'!$A$1:$M$182,MATCH('import-vte detail'!A7189,'[1]Budget B+R'!$A$1:$A$182,0),MATCH('import-vte detail'!I7189,'[1]Budget B+R'!$A$1:$M$1,0))&lt;0,INDEX('[1]Budget B+R'!$A$1:$M$182,MATCH('import-vte detail'!A7189,'[1]Budget B+R'!$A$1:$A$182,0),MATCH('import-vte detail'!I7189,'[1]Budget B+R'!$A$1:$M$1,0))*-1,0)</f>
        <v>0</v>
      </c>
      <c r="H7189" s="17"/>
      <c r="I7189">
        <v>12</v>
      </c>
      <c r="J7189" s="6">
        <f t="shared" si="112"/>
        <v>0</v>
      </c>
    </row>
    <row r="7190" spans="1:11" hidden="1" x14ac:dyDescent="0.25">
      <c r="A7190" s="18">
        <v>66000</v>
      </c>
      <c r="B7190" s="16" t="s">
        <v>864</v>
      </c>
      <c r="C7190" s="16" t="s">
        <v>887</v>
      </c>
      <c r="D7190" s="16" t="s">
        <v>393</v>
      </c>
      <c r="E7190" s="16" t="s">
        <v>394</v>
      </c>
      <c r="F7190" s="17">
        <f>+IF(INDEX('[1]Budget B+R'!$A$1:$M$182,MATCH('import-vte detail'!A7190,'[1]Budget B+R'!$A$1:$A$182,0),MATCH('import-vte detail'!I7190,'[1]Budget B+R'!$A$1:$M$1,0))&gt;0,INDEX('[1]Budget B+R'!$A$1:$M$182,MATCH('import-vte detail'!A7190,'[1]Budget B+R'!$A$1:$A$182,0),MATCH('import-vte detail'!I7190,'[1]Budget B+R'!$A$1:$M$1,0)),0)</f>
        <v>500</v>
      </c>
      <c r="G7190" s="17">
        <f>+IF(INDEX('[1]Budget B+R'!$A$1:$M$182,MATCH('import-vte detail'!A7190,'[1]Budget B+R'!$A$1:$A$182,0),MATCH('import-vte detail'!I7190,'[1]Budget B+R'!$A$1:$M$1,0))&lt;0,INDEX('[1]Budget B+R'!$A$1:$M$182,MATCH('import-vte detail'!A7190,'[1]Budget B+R'!$A$1:$A$182,0),MATCH('import-vte detail'!I7190,'[1]Budget B+R'!$A$1:$M$1,0))*-1,0)</f>
        <v>0</v>
      </c>
      <c r="H7190" s="17"/>
      <c r="I7190">
        <v>1</v>
      </c>
      <c r="J7190" s="6">
        <f t="shared" si="112"/>
        <v>500</v>
      </c>
      <c r="K7190" t="s">
        <v>395</v>
      </c>
    </row>
    <row r="7191" spans="1:11" hidden="1" x14ac:dyDescent="0.25">
      <c r="A7191" s="16">
        <v>66000</v>
      </c>
      <c r="B7191" s="16" t="s">
        <v>864</v>
      </c>
      <c r="C7191" s="16" t="s">
        <v>887</v>
      </c>
      <c r="D7191" s="16" t="s">
        <v>396</v>
      </c>
      <c r="E7191" s="16" t="s">
        <v>394</v>
      </c>
      <c r="F7191" s="17">
        <f>+IF(INDEX('[1]Budget B+R'!$A$1:$M$182,MATCH('import-vte detail'!A7191,'[1]Budget B+R'!$A$1:$A$182,0),MATCH('import-vte detail'!I7191,'[1]Budget B+R'!$A$1:$M$1,0))&gt;0,INDEX('[1]Budget B+R'!$A$1:$M$182,MATCH('import-vte detail'!A7191,'[1]Budget B+R'!$A$1:$A$182,0),MATCH('import-vte detail'!I7191,'[1]Budget B+R'!$A$1:$M$1,0)),0)</f>
        <v>0</v>
      </c>
      <c r="G7191" s="17">
        <f>+IF(INDEX('[1]Budget B+R'!$A$1:$M$182,MATCH('import-vte detail'!A7191,'[1]Budget B+R'!$A$1:$A$182,0),MATCH('import-vte detail'!I7191,'[1]Budget B+R'!$A$1:$M$1,0))&lt;0,INDEX('[1]Budget B+R'!$A$1:$M$182,MATCH('import-vte detail'!A7191,'[1]Budget B+R'!$A$1:$A$182,0),MATCH('import-vte detail'!I7191,'[1]Budget B+R'!$A$1:$M$1,0))*-1,0)</f>
        <v>0</v>
      </c>
      <c r="H7191" s="17"/>
      <c r="I7191">
        <v>2</v>
      </c>
      <c r="J7191" s="6">
        <f t="shared" si="112"/>
        <v>0</v>
      </c>
    </row>
    <row r="7192" spans="1:11" hidden="1" x14ac:dyDescent="0.25">
      <c r="A7192" s="16">
        <v>66000</v>
      </c>
      <c r="B7192" s="16" t="s">
        <v>864</v>
      </c>
      <c r="C7192" s="16" t="s">
        <v>887</v>
      </c>
      <c r="D7192" s="16" t="s">
        <v>397</v>
      </c>
      <c r="E7192" s="16" t="s">
        <v>394</v>
      </c>
      <c r="F7192" s="17">
        <f>+IF(INDEX('[1]Budget B+R'!$A$1:$M$182,MATCH('import-vte detail'!A7192,'[1]Budget B+R'!$A$1:$A$182,0),MATCH('import-vte detail'!I7192,'[1]Budget B+R'!$A$1:$M$1,0))&gt;0,INDEX('[1]Budget B+R'!$A$1:$M$182,MATCH('import-vte detail'!A7192,'[1]Budget B+R'!$A$1:$A$182,0),MATCH('import-vte detail'!I7192,'[1]Budget B+R'!$A$1:$M$1,0)),0)</f>
        <v>0</v>
      </c>
      <c r="G7192" s="17">
        <f>+IF(INDEX('[1]Budget B+R'!$A$1:$M$182,MATCH('import-vte detail'!A7192,'[1]Budget B+R'!$A$1:$A$182,0),MATCH('import-vte detail'!I7192,'[1]Budget B+R'!$A$1:$M$1,0))&lt;0,INDEX('[1]Budget B+R'!$A$1:$M$182,MATCH('import-vte detail'!A7192,'[1]Budget B+R'!$A$1:$A$182,0),MATCH('import-vte detail'!I7192,'[1]Budget B+R'!$A$1:$M$1,0))*-1,0)</f>
        <v>0</v>
      </c>
      <c r="H7192" s="17"/>
      <c r="I7192">
        <v>3</v>
      </c>
      <c r="J7192" s="6">
        <f t="shared" si="112"/>
        <v>0</v>
      </c>
    </row>
    <row r="7193" spans="1:11" hidden="1" x14ac:dyDescent="0.25">
      <c r="A7193" s="16">
        <v>66000</v>
      </c>
      <c r="B7193" s="16" t="s">
        <v>864</v>
      </c>
      <c r="C7193" s="16" t="s">
        <v>887</v>
      </c>
      <c r="D7193" s="16" t="s">
        <v>398</v>
      </c>
      <c r="E7193" s="16" t="s">
        <v>394</v>
      </c>
      <c r="F7193" s="17">
        <f>+IF(INDEX('[1]Budget B+R'!$A$1:$M$182,MATCH('import-vte detail'!A7193,'[1]Budget B+R'!$A$1:$A$182,0),MATCH('import-vte detail'!I7193,'[1]Budget B+R'!$A$1:$M$1,0))&gt;0,INDEX('[1]Budget B+R'!$A$1:$M$182,MATCH('import-vte detail'!A7193,'[1]Budget B+R'!$A$1:$A$182,0),MATCH('import-vte detail'!I7193,'[1]Budget B+R'!$A$1:$M$1,0)),0)</f>
        <v>0</v>
      </c>
      <c r="G7193" s="17">
        <f>+IF(INDEX('[1]Budget B+R'!$A$1:$M$182,MATCH('import-vte detail'!A7193,'[1]Budget B+R'!$A$1:$A$182,0),MATCH('import-vte detail'!I7193,'[1]Budget B+R'!$A$1:$M$1,0))&lt;0,INDEX('[1]Budget B+R'!$A$1:$M$182,MATCH('import-vte detail'!A7193,'[1]Budget B+R'!$A$1:$A$182,0),MATCH('import-vte detail'!I7193,'[1]Budget B+R'!$A$1:$M$1,0))*-1,0)</f>
        <v>0</v>
      </c>
      <c r="H7193" s="17"/>
      <c r="I7193">
        <v>4</v>
      </c>
      <c r="J7193" s="6">
        <f t="shared" si="112"/>
        <v>0</v>
      </c>
    </row>
    <row r="7194" spans="1:11" hidden="1" x14ac:dyDescent="0.25">
      <c r="A7194" s="16">
        <v>66000</v>
      </c>
      <c r="B7194" s="16" t="s">
        <v>864</v>
      </c>
      <c r="C7194" s="16" t="s">
        <v>887</v>
      </c>
      <c r="D7194" s="16" t="s">
        <v>399</v>
      </c>
      <c r="E7194" s="16" t="s">
        <v>394</v>
      </c>
      <c r="F7194" s="17">
        <f>+IF(INDEX('[1]Budget B+R'!$A$1:$M$182,MATCH('import-vte detail'!A7194,'[1]Budget B+R'!$A$1:$A$182,0),MATCH('import-vte detail'!I7194,'[1]Budget B+R'!$A$1:$M$1,0))&gt;0,INDEX('[1]Budget B+R'!$A$1:$M$182,MATCH('import-vte detail'!A7194,'[1]Budget B+R'!$A$1:$A$182,0),MATCH('import-vte detail'!I7194,'[1]Budget B+R'!$A$1:$M$1,0)),0)</f>
        <v>0</v>
      </c>
      <c r="G7194" s="17">
        <f>+IF(INDEX('[1]Budget B+R'!$A$1:$M$182,MATCH('import-vte detail'!A7194,'[1]Budget B+R'!$A$1:$A$182,0),MATCH('import-vte detail'!I7194,'[1]Budget B+R'!$A$1:$M$1,0))&lt;0,INDEX('[1]Budget B+R'!$A$1:$M$182,MATCH('import-vte detail'!A7194,'[1]Budget B+R'!$A$1:$A$182,0),MATCH('import-vte detail'!I7194,'[1]Budget B+R'!$A$1:$M$1,0))*-1,0)</f>
        <v>0</v>
      </c>
      <c r="H7194" s="17"/>
      <c r="I7194">
        <v>5</v>
      </c>
      <c r="J7194" s="6">
        <f t="shared" si="112"/>
        <v>0</v>
      </c>
    </row>
    <row r="7195" spans="1:11" hidden="1" x14ac:dyDescent="0.25">
      <c r="A7195" s="16">
        <v>66000</v>
      </c>
      <c r="B7195" s="16" t="s">
        <v>864</v>
      </c>
      <c r="C7195" s="16" t="s">
        <v>887</v>
      </c>
      <c r="D7195" s="16" t="s">
        <v>400</v>
      </c>
      <c r="E7195" s="16" t="s">
        <v>394</v>
      </c>
      <c r="F7195" s="17">
        <f>+IF(INDEX('[1]Budget B+R'!$A$1:$M$182,MATCH('import-vte detail'!A7195,'[1]Budget B+R'!$A$1:$A$182,0),MATCH('import-vte detail'!I7195,'[1]Budget B+R'!$A$1:$M$1,0))&gt;0,INDEX('[1]Budget B+R'!$A$1:$M$182,MATCH('import-vte detail'!A7195,'[1]Budget B+R'!$A$1:$A$182,0),MATCH('import-vte detail'!I7195,'[1]Budget B+R'!$A$1:$M$1,0)),0)</f>
        <v>0</v>
      </c>
      <c r="G7195" s="17">
        <f>+IF(INDEX('[1]Budget B+R'!$A$1:$M$182,MATCH('import-vte detail'!A7195,'[1]Budget B+R'!$A$1:$A$182,0),MATCH('import-vte detail'!I7195,'[1]Budget B+R'!$A$1:$M$1,0))&lt;0,INDEX('[1]Budget B+R'!$A$1:$M$182,MATCH('import-vte detail'!A7195,'[1]Budget B+R'!$A$1:$A$182,0),MATCH('import-vte detail'!I7195,'[1]Budget B+R'!$A$1:$M$1,0))*-1,0)</f>
        <v>0</v>
      </c>
      <c r="H7195" s="17"/>
      <c r="I7195">
        <v>6</v>
      </c>
      <c r="J7195" s="6">
        <f t="shared" si="112"/>
        <v>0</v>
      </c>
    </row>
    <row r="7196" spans="1:11" hidden="1" x14ac:dyDescent="0.25">
      <c r="A7196" s="16">
        <v>66000</v>
      </c>
      <c r="B7196" s="16" t="s">
        <v>864</v>
      </c>
      <c r="C7196" s="16" t="s">
        <v>887</v>
      </c>
      <c r="D7196" s="16" t="s">
        <v>401</v>
      </c>
      <c r="E7196" s="16" t="s">
        <v>394</v>
      </c>
      <c r="F7196" s="17">
        <f>+IF(INDEX('[1]Budget B+R'!$A$1:$M$182,MATCH('import-vte detail'!A7196,'[1]Budget B+R'!$A$1:$A$182,0),MATCH('import-vte detail'!I7196,'[1]Budget B+R'!$A$1:$M$1,0))&gt;0,INDEX('[1]Budget B+R'!$A$1:$M$182,MATCH('import-vte detail'!A7196,'[1]Budget B+R'!$A$1:$A$182,0),MATCH('import-vte detail'!I7196,'[1]Budget B+R'!$A$1:$M$1,0)),0)</f>
        <v>0</v>
      </c>
      <c r="G7196" s="17">
        <f>+IF(INDEX('[1]Budget B+R'!$A$1:$M$182,MATCH('import-vte detail'!A7196,'[1]Budget B+R'!$A$1:$A$182,0),MATCH('import-vte detail'!I7196,'[1]Budget B+R'!$A$1:$M$1,0))&lt;0,INDEX('[1]Budget B+R'!$A$1:$M$182,MATCH('import-vte detail'!A7196,'[1]Budget B+R'!$A$1:$A$182,0),MATCH('import-vte detail'!I7196,'[1]Budget B+R'!$A$1:$M$1,0))*-1,0)</f>
        <v>0</v>
      </c>
      <c r="H7196" s="17"/>
      <c r="I7196">
        <v>7</v>
      </c>
      <c r="J7196" s="6">
        <f t="shared" si="112"/>
        <v>0</v>
      </c>
    </row>
    <row r="7197" spans="1:11" hidden="1" x14ac:dyDescent="0.25">
      <c r="A7197" s="16">
        <v>66000</v>
      </c>
      <c r="B7197" s="16" t="s">
        <v>864</v>
      </c>
      <c r="C7197" s="16" t="s">
        <v>887</v>
      </c>
      <c r="D7197" s="16" t="s">
        <v>402</v>
      </c>
      <c r="E7197" s="16" t="s">
        <v>394</v>
      </c>
      <c r="F7197" s="17">
        <f>+IF(INDEX('[1]Budget B+R'!$A$1:$M$182,MATCH('import-vte detail'!A7197,'[1]Budget B+R'!$A$1:$A$182,0),MATCH('import-vte detail'!I7197,'[1]Budget B+R'!$A$1:$M$1,0))&gt;0,INDEX('[1]Budget B+R'!$A$1:$M$182,MATCH('import-vte detail'!A7197,'[1]Budget B+R'!$A$1:$A$182,0),MATCH('import-vte detail'!I7197,'[1]Budget B+R'!$A$1:$M$1,0)),0)</f>
        <v>0</v>
      </c>
      <c r="G7197" s="17">
        <f>+IF(INDEX('[1]Budget B+R'!$A$1:$M$182,MATCH('import-vte detail'!A7197,'[1]Budget B+R'!$A$1:$A$182,0),MATCH('import-vte detail'!I7197,'[1]Budget B+R'!$A$1:$M$1,0))&lt;0,INDEX('[1]Budget B+R'!$A$1:$M$182,MATCH('import-vte detail'!A7197,'[1]Budget B+R'!$A$1:$A$182,0),MATCH('import-vte detail'!I7197,'[1]Budget B+R'!$A$1:$M$1,0))*-1,0)</f>
        <v>0</v>
      </c>
      <c r="H7197" s="17"/>
      <c r="I7197">
        <v>8</v>
      </c>
      <c r="J7197" s="6">
        <f t="shared" si="112"/>
        <v>0</v>
      </c>
    </row>
    <row r="7198" spans="1:11" hidden="1" x14ac:dyDescent="0.25">
      <c r="A7198" s="16">
        <v>66000</v>
      </c>
      <c r="B7198" s="16" t="s">
        <v>864</v>
      </c>
      <c r="C7198" s="16" t="s">
        <v>887</v>
      </c>
      <c r="D7198" s="16" t="s">
        <v>403</v>
      </c>
      <c r="E7198" s="16" t="s">
        <v>394</v>
      </c>
      <c r="F7198" s="17">
        <f>+IF(INDEX('[1]Budget B+R'!$A$1:$M$182,MATCH('import-vte detail'!A7198,'[1]Budget B+R'!$A$1:$A$182,0),MATCH('import-vte detail'!I7198,'[1]Budget B+R'!$A$1:$M$1,0))&gt;0,INDEX('[1]Budget B+R'!$A$1:$M$182,MATCH('import-vte detail'!A7198,'[1]Budget B+R'!$A$1:$A$182,0),MATCH('import-vte detail'!I7198,'[1]Budget B+R'!$A$1:$M$1,0)),0)</f>
        <v>0</v>
      </c>
      <c r="G7198" s="17">
        <f>+IF(INDEX('[1]Budget B+R'!$A$1:$M$182,MATCH('import-vte detail'!A7198,'[1]Budget B+R'!$A$1:$A$182,0),MATCH('import-vte detail'!I7198,'[1]Budget B+R'!$A$1:$M$1,0))&lt;0,INDEX('[1]Budget B+R'!$A$1:$M$182,MATCH('import-vte detail'!A7198,'[1]Budget B+R'!$A$1:$A$182,0),MATCH('import-vte detail'!I7198,'[1]Budget B+R'!$A$1:$M$1,0))*-1,0)</f>
        <v>0</v>
      </c>
      <c r="H7198" s="17"/>
      <c r="I7198">
        <v>9</v>
      </c>
      <c r="J7198" s="6">
        <f t="shared" si="112"/>
        <v>0</v>
      </c>
    </row>
    <row r="7199" spans="1:11" hidden="1" x14ac:dyDescent="0.25">
      <c r="A7199" s="16">
        <v>66000</v>
      </c>
      <c r="B7199" s="16" t="s">
        <v>864</v>
      </c>
      <c r="C7199" s="16" t="s">
        <v>887</v>
      </c>
      <c r="D7199" s="16" t="s">
        <v>404</v>
      </c>
      <c r="E7199" s="16" t="s">
        <v>394</v>
      </c>
      <c r="F7199" s="17">
        <f>+IF(INDEX('[1]Budget B+R'!$A$1:$M$182,MATCH('import-vte detail'!A7199,'[1]Budget B+R'!$A$1:$A$182,0),MATCH('import-vte detail'!I7199,'[1]Budget B+R'!$A$1:$M$1,0))&gt;0,INDEX('[1]Budget B+R'!$A$1:$M$182,MATCH('import-vte detail'!A7199,'[1]Budget B+R'!$A$1:$A$182,0),MATCH('import-vte detail'!I7199,'[1]Budget B+R'!$A$1:$M$1,0)),0)</f>
        <v>0</v>
      </c>
      <c r="G7199" s="17">
        <f>+IF(INDEX('[1]Budget B+R'!$A$1:$M$182,MATCH('import-vte detail'!A7199,'[1]Budget B+R'!$A$1:$A$182,0),MATCH('import-vte detail'!I7199,'[1]Budget B+R'!$A$1:$M$1,0))&lt;0,INDEX('[1]Budget B+R'!$A$1:$M$182,MATCH('import-vte detail'!A7199,'[1]Budget B+R'!$A$1:$A$182,0),MATCH('import-vte detail'!I7199,'[1]Budget B+R'!$A$1:$M$1,0))*-1,0)</f>
        <v>0</v>
      </c>
      <c r="H7199" s="17"/>
      <c r="I7199">
        <v>10</v>
      </c>
      <c r="J7199" s="6">
        <f t="shared" si="112"/>
        <v>0</v>
      </c>
    </row>
    <row r="7200" spans="1:11" hidden="1" x14ac:dyDescent="0.25">
      <c r="A7200" s="16">
        <v>66000</v>
      </c>
      <c r="B7200" s="16" t="s">
        <v>864</v>
      </c>
      <c r="C7200" s="16" t="s">
        <v>887</v>
      </c>
      <c r="D7200" s="16" t="s">
        <v>405</v>
      </c>
      <c r="E7200" s="16" t="s">
        <v>394</v>
      </c>
      <c r="F7200" s="17">
        <f>+IF(INDEX('[1]Budget B+R'!$A$1:$M$182,MATCH('import-vte detail'!A7200,'[1]Budget B+R'!$A$1:$A$182,0),MATCH('import-vte detail'!I7200,'[1]Budget B+R'!$A$1:$M$1,0))&gt;0,INDEX('[1]Budget B+R'!$A$1:$M$182,MATCH('import-vte detail'!A7200,'[1]Budget B+R'!$A$1:$A$182,0),MATCH('import-vte detail'!I7200,'[1]Budget B+R'!$A$1:$M$1,0)),0)</f>
        <v>0</v>
      </c>
      <c r="G7200" s="17">
        <f>+IF(INDEX('[1]Budget B+R'!$A$1:$M$182,MATCH('import-vte detail'!A7200,'[1]Budget B+R'!$A$1:$A$182,0),MATCH('import-vte detail'!I7200,'[1]Budget B+R'!$A$1:$M$1,0))&lt;0,INDEX('[1]Budget B+R'!$A$1:$M$182,MATCH('import-vte detail'!A7200,'[1]Budget B+R'!$A$1:$A$182,0),MATCH('import-vte detail'!I7200,'[1]Budget B+R'!$A$1:$M$1,0))*-1,0)</f>
        <v>0</v>
      </c>
      <c r="H7200" s="17"/>
      <c r="I7200">
        <v>11</v>
      </c>
      <c r="J7200" s="6">
        <f t="shared" si="112"/>
        <v>0</v>
      </c>
    </row>
    <row r="7201" spans="1:11" hidden="1" x14ac:dyDescent="0.25">
      <c r="A7201" s="16">
        <v>66000</v>
      </c>
      <c r="B7201" s="16" t="s">
        <v>864</v>
      </c>
      <c r="C7201" s="16" t="s">
        <v>887</v>
      </c>
      <c r="D7201" s="16" t="s">
        <v>406</v>
      </c>
      <c r="E7201" s="16" t="s">
        <v>394</v>
      </c>
      <c r="F7201" s="17">
        <f>+IF(INDEX('[1]Budget B+R'!$A$1:$M$182,MATCH('import-vte detail'!A7201,'[1]Budget B+R'!$A$1:$A$182,0),MATCH('import-vte detail'!I7201,'[1]Budget B+R'!$A$1:$M$1,0))&gt;0,INDEX('[1]Budget B+R'!$A$1:$M$182,MATCH('import-vte detail'!A7201,'[1]Budget B+R'!$A$1:$A$182,0),MATCH('import-vte detail'!I7201,'[1]Budget B+R'!$A$1:$M$1,0)),0)</f>
        <v>0</v>
      </c>
      <c r="G7201" s="17">
        <f>+IF(INDEX('[1]Budget B+R'!$A$1:$M$182,MATCH('import-vte detail'!A7201,'[1]Budget B+R'!$A$1:$A$182,0),MATCH('import-vte detail'!I7201,'[1]Budget B+R'!$A$1:$M$1,0))&lt;0,INDEX('[1]Budget B+R'!$A$1:$M$182,MATCH('import-vte detail'!A7201,'[1]Budget B+R'!$A$1:$A$182,0),MATCH('import-vte detail'!I7201,'[1]Budget B+R'!$A$1:$M$1,0))*-1,0)</f>
        <v>0</v>
      </c>
      <c r="H7201" s="17"/>
      <c r="I7201">
        <v>12</v>
      </c>
      <c r="J7201" s="6">
        <f t="shared" si="112"/>
        <v>0</v>
      </c>
    </row>
    <row r="7202" spans="1:11" hidden="1" x14ac:dyDescent="0.25">
      <c r="A7202" s="18">
        <v>66010</v>
      </c>
      <c r="B7202" s="16" t="s">
        <v>864</v>
      </c>
      <c r="C7202" s="16" t="s">
        <v>887</v>
      </c>
      <c r="D7202" s="16" t="s">
        <v>393</v>
      </c>
      <c r="E7202" s="16" t="s">
        <v>394</v>
      </c>
      <c r="F7202" s="17">
        <f>+IF(INDEX('[1]Budget B+R'!$A$1:$M$182,MATCH('import-vte detail'!A7202,'[1]Budget B+R'!$A$1:$A$182,0),MATCH('import-vte detail'!I7202,'[1]Budget B+R'!$A$1:$M$1,0))&gt;0,INDEX('[1]Budget B+R'!$A$1:$M$182,MATCH('import-vte detail'!A7202,'[1]Budget B+R'!$A$1:$A$182,0),MATCH('import-vte detail'!I7202,'[1]Budget B+R'!$A$1:$M$1,0)),0)</f>
        <v>367</v>
      </c>
      <c r="G7202" s="17">
        <f>+IF(INDEX('[1]Budget B+R'!$A$1:$M$182,MATCH('import-vte detail'!A7202,'[1]Budget B+R'!$A$1:$A$182,0),MATCH('import-vte detail'!I7202,'[1]Budget B+R'!$A$1:$M$1,0))&lt;0,INDEX('[1]Budget B+R'!$A$1:$M$182,MATCH('import-vte detail'!A7202,'[1]Budget B+R'!$A$1:$A$182,0),MATCH('import-vte detail'!I7202,'[1]Budget B+R'!$A$1:$M$1,0))*-1,0)</f>
        <v>0</v>
      </c>
      <c r="H7202" s="17"/>
      <c r="I7202">
        <v>1</v>
      </c>
      <c r="J7202" s="6">
        <f t="shared" si="112"/>
        <v>367</v>
      </c>
      <c r="K7202" t="s">
        <v>395</v>
      </c>
    </row>
    <row r="7203" spans="1:11" hidden="1" x14ac:dyDescent="0.25">
      <c r="A7203" s="16">
        <v>66010</v>
      </c>
      <c r="B7203" s="16" t="s">
        <v>864</v>
      </c>
      <c r="C7203" s="16" t="s">
        <v>887</v>
      </c>
      <c r="D7203" s="16" t="s">
        <v>396</v>
      </c>
      <c r="E7203" s="16" t="s">
        <v>394</v>
      </c>
      <c r="F7203" s="17">
        <f>+IF(INDEX('[1]Budget B+R'!$A$1:$M$182,MATCH('import-vte detail'!A7203,'[1]Budget B+R'!$A$1:$A$182,0),MATCH('import-vte detail'!I7203,'[1]Budget B+R'!$A$1:$M$1,0))&gt;0,INDEX('[1]Budget B+R'!$A$1:$M$182,MATCH('import-vte detail'!A7203,'[1]Budget B+R'!$A$1:$A$182,0),MATCH('import-vte detail'!I7203,'[1]Budget B+R'!$A$1:$M$1,0)),0)</f>
        <v>366</v>
      </c>
      <c r="G7203" s="17">
        <f>+IF(INDEX('[1]Budget B+R'!$A$1:$M$182,MATCH('import-vte detail'!A7203,'[1]Budget B+R'!$A$1:$A$182,0),MATCH('import-vte detail'!I7203,'[1]Budget B+R'!$A$1:$M$1,0))&lt;0,INDEX('[1]Budget B+R'!$A$1:$M$182,MATCH('import-vte detail'!A7203,'[1]Budget B+R'!$A$1:$A$182,0),MATCH('import-vte detail'!I7203,'[1]Budget B+R'!$A$1:$M$1,0))*-1,0)</f>
        <v>0</v>
      </c>
      <c r="H7203" s="17"/>
      <c r="I7203">
        <v>2</v>
      </c>
      <c r="J7203" s="6">
        <f t="shared" si="112"/>
        <v>366</v>
      </c>
      <c r="K7203" t="s">
        <v>395</v>
      </c>
    </row>
    <row r="7204" spans="1:11" hidden="1" x14ac:dyDescent="0.25">
      <c r="A7204" s="16">
        <v>66010</v>
      </c>
      <c r="B7204" s="16" t="s">
        <v>864</v>
      </c>
      <c r="C7204" s="16" t="s">
        <v>887</v>
      </c>
      <c r="D7204" s="16" t="s">
        <v>397</v>
      </c>
      <c r="E7204" s="16" t="s">
        <v>394</v>
      </c>
      <c r="F7204" s="17">
        <f>+IF(INDEX('[1]Budget B+R'!$A$1:$M$182,MATCH('import-vte detail'!A7204,'[1]Budget B+R'!$A$1:$A$182,0),MATCH('import-vte detail'!I7204,'[1]Budget B+R'!$A$1:$M$1,0))&gt;0,INDEX('[1]Budget B+R'!$A$1:$M$182,MATCH('import-vte detail'!A7204,'[1]Budget B+R'!$A$1:$A$182,0),MATCH('import-vte detail'!I7204,'[1]Budget B+R'!$A$1:$M$1,0)),0)</f>
        <v>367</v>
      </c>
      <c r="G7204" s="17">
        <f>+IF(INDEX('[1]Budget B+R'!$A$1:$M$182,MATCH('import-vte detail'!A7204,'[1]Budget B+R'!$A$1:$A$182,0),MATCH('import-vte detail'!I7204,'[1]Budget B+R'!$A$1:$M$1,0))&lt;0,INDEX('[1]Budget B+R'!$A$1:$M$182,MATCH('import-vte detail'!A7204,'[1]Budget B+R'!$A$1:$A$182,0),MATCH('import-vte detail'!I7204,'[1]Budget B+R'!$A$1:$M$1,0))*-1,0)</f>
        <v>0</v>
      </c>
      <c r="H7204" s="17"/>
      <c r="I7204">
        <v>3</v>
      </c>
      <c r="J7204" s="6">
        <f t="shared" si="112"/>
        <v>367</v>
      </c>
      <c r="K7204" t="s">
        <v>395</v>
      </c>
    </row>
    <row r="7205" spans="1:11" hidden="1" x14ac:dyDescent="0.25">
      <c r="A7205" s="16">
        <v>66010</v>
      </c>
      <c r="B7205" s="16" t="s">
        <v>864</v>
      </c>
      <c r="C7205" s="16" t="s">
        <v>887</v>
      </c>
      <c r="D7205" s="16" t="s">
        <v>398</v>
      </c>
      <c r="E7205" s="16" t="s">
        <v>394</v>
      </c>
      <c r="F7205" s="17">
        <f>+IF(INDEX('[1]Budget B+R'!$A$1:$M$182,MATCH('import-vte detail'!A7205,'[1]Budget B+R'!$A$1:$A$182,0),MATCH('import-vte detail'!I7205,'[1]Budget B+R'!$A$1:$M$1,0))&gt;0,INDEX('[1]Budget B+R'!$A$1:$M$182,MATCH('import-vte detail'!A7205,'[1]Budget B+R'!$A$1:$A$182,0),MATCH('import-vte detail'!I7205,'[1]Budget B+R'!$A$1:$M$1,0)),0)</f>
        <v>367</v>
      </c>
      <c r="G7205" s="17">
        <f>+IF(INDEX('[1]Budget B+R'!$A$1:$M$182,MATCH('import-vte detail'!A7205,'[1]Budget B+R'!$A$1:$A$182,0),MATCH('import-vte detail'!I7205,'[1]Budget B+R'!$A$1:$M$1,0))&lt;0,INDEX('[1]Budget B+R'!$A$1:$M$182,MATCH('import-vte detail'!A7205,'[1]Budget B+R'!$A$1:$A$182,0),MATCH('import-vte detail'!I7205,'[1]Budget B+R'!$A$1:$M$1,0))*-1,0)</f>
        <v>0</v>
      </c>
      <c r="H7205" s="17"/>
      <c r="I7205">
        <v>4</v>
      </c>
      <c r="J7205" s="6">
        <f t="shared" si="112"/>
        <v>367</v>
      </c>
      <c r="K7205" t="s">
        <v>395</v>
      </c>
    </row>
    <row r="7206" spans="1:11" hidden="1" x14ac:dyDescent="0.25">
      <c r="A7206" s="16">
        <v>66010</v>
      </c>
      <c r="B7206" s="16" t="s">
        <v>864</v>
      </c>
      <c r="C7206" s="16" t="s">
        <v>887</v>
      </c>
      <c r="D7206" s="16" t="s">
        <v>399</v>
      </c>
      <c r="E7206" s="16" t="s">
        <v>394</v>
      </c>
      <c r="F7206" s="17">
        <f>+IF(INDEX('[1]Budget B+R'!$A$1:$M$182,MATCH('import-vte detail'!A7206,'[1]Budget B+R'!$A$1:$A$182,0),MATCH('import-vte detail'!I7206,'[1]Budget B+R'!$A$1:$M$1,0))&gt;0,INDEX('[1]Budget B+R'!$A$1:$M$182,MATCH('import-vte detail'!A7206,'[1]Budget B+R'!$A$1:$A$182,0),MATCH('import-vte detail'!I7206,'[1]Budget B+R'!$A$1:$M$1,0)),0)</f>
        <v>366</v>
      </c>
      <c r="G7206" s="17">
        <f>+IF(INDEX('[1]Budget B+R'!$A$1:$M$182,MATCH('import-vte detail'!A7206,'[1]Budget B+R'!$A$1:$A$182,0),MATCH('import-vte detail'!I7206,'[1]Budget B+R'!$A$1:$M$1,0))&lt;0,INDEX('[1]Budget B+R'!$A$1:$M$182,MATCH('import-vte detail'!A7206,'[1]Budget B+R'!$A$1:$A$182,0),MATCH('import-vte detail'!I7206,'[1]Budget B+R'!$A$1:$M$1,0))*-1,0)</f>
        <v>0</v>
      </c>
      <c r="H7206" s="17"/>
      <c r="I7206">
        <v>5</v>
      </c>
      <c r="J7206" s="6">
        <f t="shared" si="112"/>
        <v>366</v>
      </c>
      <c r="K7206" t="s">
        <v>395</v>
      </c>
    </row>
    <row r="7207" spans="1:11" hidden="1" x14ac:dyDescent="0.25">
      <c r="A7207" s="16">
        <v>66010</v>
      </c>
      <c r="B7207" s="16" t="s">
        <v>864</v>
      </c>
      <c r="C7207" s="16" t="s">
        <v>887</v>
      </c>
      <c r="D7207" s="16" t="s">
        <v>400</v>
      </c>
      <c r="E7207" s="16" t="s">
        <v>394</v>
      </c>
      <c r="F7207" s="17">
        <f>+IF(INDEX('[1]Budget B+R'!$A$1:$M$182,MATCH('import-vte detail'!A7207,'[1]Budget B+R'!$A$1:$A$182,0),MATCH('import-vte detail'!I7207,'[1]Budget B+R'!$A$1:$M$1,0))&gt;0,INDEX('[1]Budget B+R'!$A$1:$M$182,MATCH('import-vte detail'!A7207,'[1]Budget B+R'!$A$1:$A$182,0),MATCH('import-vte detail'!I7207,'[1]Budget B+R'!$A$1:$M$1,0)),0)</f>
        <v>367</v>
      </c>
      <c r="G7207" s="17">
        <f>+IF(INDEX('[1]Budget B+R'!$A$1:$M$182,MATCH('import-vte detail'!A7207,'[1]Budget B+R'!$A$1:$A$182,0),MATCH('import-vte detail'!I7207,'[1]Budget B+R'!$A$1:$M$1,0))&lt;0,INDEX('[1]Budget B+R'!$A$1:$M$182,MATCH('import-vte detail'!A7207,'[1]Budget B+R'!$A$1:$A$182,0),MATCH('import-vte detail'!I7207,'[1]Budget B+R'!$A$1:$M$1,0))*-1,0)</f>
        <v>0</v>
      </c>
      <c r="H7207" s="17"/>
      <c r="I7207">
        <v>6</v>
      </c>
      <c r="J7207" s="6">
        <f t="shared" si="112"/>
        <v>367</v>
      </c>
      <c r="K7207" t="s">
        <v>395</v>
      </c>
    </row>
    <row r="7208" spans="1:11" hidden="1" x14ac:dyDescent="0.25">
      <c r="A7208" s="16">
        <v>66010</v>
      </c>
      <c r="B7208" s="16" t="s">
        <v>864</v>
      </c>
      <c r="C7208" s="16" t="s">
        <v>887</v>
      </c>
      <c r="D7208" s="16" t="s">
        <v>401</v>
      </c>
      <c r="E7208" s="16" t="s">
        <v>394</v>
      </c>
      <c r="F7208" s="17">
        <f>+IF(INDEX('[1]Budget B+R'!$A$1:$M$182,MATCH('import-vte detail'!A7208,'[1]Budget B+R'!$A$1:$A$182,0),MATCH('import-vte detail'!I7208,'[1]Budget B+R'!$A$1:$M$1,0))&gt;0,INDEX('[1]Budget B+R'!$A$1:$M$182,MATCH('import-vte detail'!A7208,'[1]Budget B+R'!$A$1:$A$182,0),MATCH('import-vte detail'!I7208,'[1]Budget B+R'!$A$1:$M$1,0)),0)</f>
        <v>367</v>
      </c>
      <c r="G7208" s="17">
        <f>+IF(INDEX('[1]Budget B+R'!$A$1:$M$182,MATCH('import-vte detail'!A7208,'[1]Budget B+R'!$A$1:$A$182,0),MATCH('import-vte detail'!I7208,'[1]Budget B+R'!$A$1:$M$1,0))&lt;0,INDEX('[1]Budget B+R'!$A$1:$M$182,MATCH('import-vte detail'!A7208,'[1]Budget B+R'!$A$1:$A$182,0),MATCH('import-vte detail'!I7208,'[1]Budget B+R'!$A$1:$M$1,0))*-1,0)</f>
        <v>0</v>
      </c>
      <c r="H7208" s="17"/>
      <c r="I7208">
        <v>7</v>
      </c>
      <c r="J7208" s="6">
        <f t="shared" si="112"/>
        <v>367</v>
      </c>
      <c r="K7208" t="s">
        <v>395</v>
      </c>
    </row>
    <row r="7209" spans="1:11" hidden="1" x14ac:dyDescent="0.25">
      <c r="A7209" s="16">
        <v>66010</v>
      </c>
      <c r="B7209" s="16" t="s">
        <v>864</v>
      </c>
      <c r="C7209" s="16" t="s">
        <v>887</v>
      </c>
      <c r="D7209" s="16" t="s">
        <v>402</v>
      </c>
      <c r="E7209" s="16" t="s">
        <v>394</v>
      </c>
      <c r="F7209" s="17">
        <f>+IF(INDEX('[1]Budget B+R'!$A$1:$M$182,MATCH('import-vte detail'!A7209,'[1]Budget B+R'!$A$1:$A$182,0),MATCH('import-vte detail'!I7209,'[1]Budget B+R'!$A$1:$M$1,0))&gt;0,INDEX('[1]Budget B+R'!$A$1:$M$182,MATCH('import-vte detail'!A7209,'[1]Budget B+R'!$A$1:$A$182,0),MATCH('import-vte detail'!I7209,'[1]Budget B+R'!$A$1:$M$1,0)),0)</f>
        <v>366</v>
      </c>
      <c r="G7209" s="17">
        <f>+IF(INDEX('[1]Budget B+R'!$A$1:$M$182,MATCH('import-vte detail'!A7209,'[1]Budget B+R'!$A$1:$A$182,0),MATCH('import-vte detail'!I7209,'[1]Budget B+R'!$A$1:$M$1,0))&lt;0,INDEX('[1]Budget B+R'!$A$1:$M$182,MATCH('import-vte detail'!A7209,'[1]Budget B+R'!$A$1:$A$182,0),MATCH('import-vte detail'!I7209,'[1]Budget B+R'!$A$1:$M$1,0))*-1,0)</f>
        <v>0</v>
      </c>
      <c r="H7209" s="17"/>
      <c r="I7209">
        <v>8</v>
      </c>
      <c r="J7209" s="6">
        <f t="shared" si="112"/>
        <v>366</v>
      </c>
      <c r="K7209" t="s">
        <v>395</v>
      </c>
    </row>
    <row r="7210" spans="1:11" hidden="1" x14ac:dyDescent="0.25">
      <c r="A7210" s="16">
        <v>66010</v>
      </c>
      <c r="B7210" s="16" t="s">
        <v>864</v>
      </c>
      <c r="C7210" s="16" t="s">
        <v>887</v>
      </c>
      <c r="D7210" s="16" t="s">
        <v>403</v>
      </c>
      <c r="E7210" s="16" t="s">
        <v>394</v>
      </c>
      <c r="F7210" s="17">
        <f>+IF(INDEX('[1]Budget B+R'!$A$1:$M$182,MATCH('import-vte detail'!A7210,'[1]Budget B+R'!$A$1:$A$182,0),MATCH('import-vte detail'!I7210,'[1]Budget B+R'!$A$1:$M$1,0))&gt;0,INDEX('[1]Budget B+R'!$A$1:$M$182,MATCH('import-vte detail'!A7210,'[1]Budget B+R'!$A$1:$A$182,0),MATCH('import-vte detail'!I7210,'[1]Budget B+R'!$A$1:$M$1,0)),0)</f>
        <v>367</v>
      </c>
      <c r="G7210" s="17">
        <f>+IF(INDEX('[1]Budget B+R'!$A$1:$M$182,MATCH('import-vte detail'!A7210,'[1]Budget B+R'!$A$1:$A$182,0),MATCH('import-vte detail'!I7210,'[1]Budget B+R'!$A$1:$M$1,0))&lt;0,INDEX('[1]Budget B+R'!$A$1:$M$182,MATCH('import-vte detail'!A7210,'[1]Budget B+R'!$A$1:$A$182,0),MATCH('import-vte detail'!I7210,'[1]Budget B+R'!$A$1:$M$1,0))*-1,0)</f>
        <v>0</v>
      </c>
      <c r="H7210" s="17"/>
      <c r="I7210">
        <v>9</v>
      </c>
      <c r="J7210" s="6">
        <f t="shared" si="112"/>
        <v>367</v>
      </c>
      <c r="K7210" t="s">
        <v>395</v>
      </c>
    </row>
    <row r="7211" spans="1:11" hidden="1" x14ac:dyDescent="0.25">
      <c r="A7211" s="16">
        <v>66010</v>
      </c>
      <c r="B7211" s="16" t="s">
        <v>864</v>
      </c>
      <c r="C7211" s="16" t="s">
        <v>887</v>
      </c>
      <c r="D7211" s="16" t="s">
        <v>404</v>
      </c>
      <c r="E7211" s="16" t="s">
        <v>394</v>
      </c>
      <c r="F7211" s="17">
        <f>+IF(INDEX('[1]Budget B+R'!$A$1:$M$182,MATCH('import-vte detail'!A7211,'[1]Budget B+R'!$A$1:$A$182,0),MATCH('import-vte detail'!I7211,'[1]Budget B+R'!$A$1:$M$1,0))&gt;0,INDEX('[1]Budget B+R'!$A$1:$M$182,MATCH('import-vte detail'!A7211,'[1]Budget B+R'!$A$1:$A$182,0),MATCH('import-vte detail'!I7211,'[1]Budget B+R'!$A$1:$M$1,0)),0)</f>
        <v>367</v>
      </c>
      <c r="G7211" s="17">
        <f>+IF(INDEX('[1]Budget B+R'!$A$1:$M$182,MATCH('import-vte detail'!A7211,'[1]Budget B+R'!$A$1:$A$182,0),MATCH('import-vte detail'!I7211,'[1]Budget B+R'!$A$1:$M$1,0))&lt;0,INDEX('[1]Budget B+R'!$A$1:$M$182,MATCH('import-vte detail'!A7211,'[1]Budget B+R'!$A$1:$A$182,0),MATCH('import-vte detail'!I7211,'[1]Budget B+R'!$A$1:$M$1,0))*-1,0)</f>
        <v>0</v>
      </c>
      <c r="H7211" s="17"/>
      <c r="I7211">
        <v>10</v>
      </c>
      <c r="J7211" s="6">
        <f t="shared" si="112"/>
        <v>367</v>
      </c>
      <c r="K7211" t="s">
        <v>395</v>
      </c>
    </row>
    <row r="7212" spans="1:11" hidden="1" x14ac:dyDescent="0.25">
      <c r="A7212" s="16">
        <v>66010</v>
      </c>
      <c r="B7212" s="16" t="s">
        <v>864</v>
      </c>
      <c r="C7212" s="16" t="s">
        <v>887</v>
      </c>
      <c r="D7212" s="16" t="s">
        <v>405</v>
      </c>
      <c r="E7212" s="16" t="s">
        <v>394</v>
      </c>
      <c r="F7212" s="17">
        <f>+IF(INDEX('[1]Budget B+R'!$A$1:$M$182,MATCH('import-vte detail'!A7212,'[1]Budget B+R'!$A$1:$A$182,0),MATCH('import-vte detail'!I7212,'[1]Budget B+R'!$A$1:$M$1,0))&gt;0,INDEX('[1]Budget B+R'!$A$1:$M$182,MATCH('import-vte detail'!A7212,'[1]Budget B+R'!$A$1:$A$182,0),MATCH('import-vte detail'!I7212,'[1]Budget B+R'!$A$1:$M$1,0)),0)</f>
        <v>366</v>
      </c>
      <c r="G7212" s="17">
        <f>+IF(INDEX('[1]Budget B+R'!$A$1:$M$182,MATCH('import-vte detail'!A7212,'[1]Budget B+R'!$A$1:$A$182,0),MATCH('import-vte detail'!I7212,'[1]Budget B+R'!$A$1:$M$1,0))&lt;0,INDEX('[1]Budget B+R'!$A$1:$M$182,MATCH('import-vte detail'!A7212,'[1]Budget B+R'!$A$1:$A$182,0),MATCH('import-vte detail'!I7212,'[1]Budget B+R'!$A$1:$M$1,0))*-1,0)</f>
        <v>0</v>
      </c>
      <c r="H7212" s="17"/>
      <c r="I7212">
        <v>11</v>
      </c>
      <c r="J7212" s="6">
        <f t="shared" si="112"/>
        <v>366</v>
      </c>
      <c r="K7212" t="s">
        <v>395</v>
      </c>
    </row>
    <row r="7213" spans="1:11" hidden="1" x14ac:dyDescent="0.25">
      <c r="A7213" s="16">
        <v>66010</v>
      </c>
      <c r="B7213" s="16" t="s">
        <v>864</v>
      </c>
      <c r="C7213" s="16" t="s">
        <v>887</v>
      </c>
      <c r="D7213" s="16" t="s">
        <v>406</v>
      </c>
      <c r="E7213" s="16" t="s">
        <v>394</v>
      </c>
      <c r="F7213" s="17">
        <f>+IF(INDEX('[1]Budget B+R'!$A$1:$M$182,MATCH('import-vte detail'!A7213,'[1]Budget B+R'!$A$1:$A$182,0),MATCH('import-vte detail'!I7213,'[1]Budget B+R'!$A$1:$M$1,0))&gt;0,INDEX('[1]Budget B+R'!$A$1:$M$182,MATCH('import-vte detail'!A7213,'[1]Budget B+R'!$A$1:$A$182,0),MATCH('import-vte detail'!I7213,'[1]Budget B+R'!$A$1:$M$1,0)),0)</f>
        <v>367</v>
      </c>
      <c r="G7213" s="17">
        <f>+IF(INDEX('[1]Budget B+R'!$A$1:$M$182,MATCH('import-vte detail'!A7213,'[1]Budget B+R'!$A$1:$A$182,0),MATCH('import-vte detail'!I7213,'[1]Budget B+R'!$A$1:$M$1,0))&lt;0,INDEX('[1]Budget B+R'!$A$1:$M$182,MATCH('import-vte detail'!A7213,'[1]Budget B+R'!$A$1:$A$182,0),MATCH('import-vte detail'!I7213,'[1]Budget B+R'!$A$1:$M$1,0))*-1,0)</f>
        <v>0</v>
      </c>
      <c r="H7213" s="17"/>
      <c r="I7213">
        <v>12</v>
      </c>
      <c r="J7213" s="6">
        <f t="shared" si="112"/>
        <v>367</v>
      </c>
      <c r="K7213" t="s">
        <v>395</v>
      </c>
    </row>
    <row r="7214" spans="1:11" hidden="1" x14ac:dyDescent="0.25">
      <c r="A7214" s="18">
        <v>66100</v>
      </c>
      <c r="B7214" s="16" t="s">
        <v>864</v>
      </c>
      <c r="C7214" s="16" t="s">
        <v>887</v>
      </c>
      <c r="D7214" s="16" t="s">
        <v>393</v>
      </c>
      <c r="E7214" s="16" t="s">
        <v>394</v>
      </c>
      <c r="F7214" s="17">
        <f>+IF(INDEX('[1]Budget B+R'!$A$1:$M$182,MATCH('import-vte detail'!A7214,'[1]Budget B+R'!$A$1:$A$182,0),MATCH('import-vte detail'!I7214,'[1]Budget B+R'!$A$1:$M$1,0))&gt;0,INDEX('[1]Budget B+R'!$A$1:$M$182,MATCH('import-vte detail'!A7214,'[1]Budget B+R'!$A$1:$A$182,0),MATCH('import-vte detail'!I7214,'[1]Budget B+R'!$A$1:$M$1,0)),0)</f>
        <v>0</v>
      </c>
      <c r="G7214" s="17">
        <f>+IF(INDEX('[1]Budget B+R'!$A$1:$M$182,MATCH('import-vte detail'!A7214,'[1]Budget B+R'!$A$1:$A$182,0),MATCH('import-vte detail'!I7214,'[1]Budget B+R'!$A$1:$M$1,0))&lt;0,INDEX('[1]Budget B+R'!$A$1:$M$182,MATCH('import-vte detail'!A7214,'[1]Budget B+R'!$A$1:$A$182,0),MATCH('import-vte detail'!I7214,'[1]Budget B+R'!$A$1:$M$1,0))*-1,0)</f>
        <v>0</v>
      </c>
      <c r="H7214" s="17"/>
      <c r="I7214">
        <v>1</v>
      </c>
      <c r="J7214" s="6">
        <f t="shared" si="112"/>
        <v>0</v>
      </c>
    </row>
    <row r="7215" spans="1:11" hidden="1" x14ac:dyDescent="0.25">
      <c r="A7215" s="16">
        <v>66100</v>
      </c>
      <c r="B7215" s="16" t="s">
        <v>864</v>
      </c>
      <c r="C7215" s="16" t="s">
        <v>887</v>
      </c>
      <c r="D7215" s="16" t="s">
        <v>396</v>
      </c>
      <c r="E7215" s="16" t="s">
        <v>394</v>
      </c>
      <c r="F7215" s="17">
        <f>+IF(INDEX('[1]Budget B+R'!$A$1:$M$182,MATCH('import-vte detail'!A7215,'[1]Budget B+R'!$A$1:$A$182,0),MATCH('import-vte detail'!I7215,'[1]Budget B+R'!$A$1:$M$1,0))&gt;0,INDEX('[1]Budget B+R'!$A$1:$M$182,MATCH('import-vte detail'!A7215,'[1]Budget B+R'!$A$1:$A$182,0),MATCH('import-vte detail'!I7215,'[1]Budget B+R'!$A$1:$M$1,0)),0)</f>
        <v>0</v>
      </c>
      <c r="G7215" s="17">
        <f>+IF(INDEX('[1]Budget B+R'!$A$1:$M$182,MATCH('import-vte detail'!A7215,'[1]Budget B+R'!$A$1:$A$182,0),MATCH('import-vte detail'!I7215,'[1]Budget B+R'!$A$1:$M$1,0))&lt;0,INDEX('[1]Budget B+R'!$A$1:$M$182,MATCH('import-vte detail'!A7215,'[1]Budget B+R'!$A$1:$A$182,0),MATCH('import-vte detail'!I7215,'[1]Budget B+R'!$A$1:$M$1,0))*-1,0)</f>
        <v>0</v>
      </c>
      <c r="H7215" s="17"/>
      <c r="I7215">
        <v>2</v>
      </c>
      <c r="J7215" s="6">
        <f t="shared" si="112"/>
        <v>0</v>
      </c>
    </row>
    <row r="7216" spans="1:11" hidden="1" x14ac:dyDescent="0.25">
      <c r="A7216" s="16">
        <v>66100</v>
      </c>
      <c r="B7216" s="16" t="s">
        <v>864</v>
      </c>
      <c r="C7216" s="16" t="s">
        <v>887</v>
      </c>
      <c r="D7216" s="16" t="s">
        <v>397</v>
      </c>
      <c r="E7216" s="16" t="s">
        <v>394</v>
      </c>
      <c r="F7216" s="17">
        <f>+IF(INDEX('[1]Budget B+R'!$A$1:$M$182,MATCH('import-vte detail'!A7216,'[1]Budget B+R'!$A$1:$A$182,0),MATCH('import-vte detail'!I7216,'[1]Budget B+R'!$A$1:$M$1,0))&gt;0,INDEX('[1]Budget B+R'!$A$1:$M$182,MATCH('import-vte detail'!A7216,'[1]Budget B+R'!$A$1:$A$182,0),MATCH('import-vte detail'!I7216,'[1]Budget B+R'!$A$1:$M$1,0)),0)</f>
        <v>0</v>
      </c>
      <c r="G7216" s="17">
        <f>+IF(INDEX('[1]Budget B+R'!$A$1:$M$182,MATCH('import-vte detail'!A7216,'[1]Budget B+R'!$A$1:$A$182,0),MATCH('import-vte detail'!I7216,'[1]Budget B+R'!$A$1:$M$1,0))&lt;0,INDEX('[1]Budget B+R'!$A$1:$M$182,MATCH('import-vte detail'!A7216,'[1]Budget B+R'!$A$1:$A$182,0),MATCH('import-vte detail'!I7216,'[1]Budget B+R'!$A$1:$M$1,0))*-1,0)</f>
        <v>0</v>
      </c>
      <c r="H7216" s="17"/>
      <c r="I7216">
        <v>3</v>
      </c>
      <c r="J7216" s="6">
        <f t="shared" si="112"/>
        <v>0</v>
      </c>
    </row>
    <row r="7217" spans="1:11" hidden="1" x14ac:dyDescent="0.25">
      <c r="A7217" s="16">
        <v>66100</v>
      </c>
      <c r="B7217" s="16" t="s">
        <v>864</v>
      </c>
      <c r="C7217" s="16" t="s">
        <v>887</v>
      </c>
      <c r="D7217" s="16" t="s">
        <v>398</v>
      </c>
      <c r="E7217" s="16" t="s">
        <v>394</v>
      </c>
      <c r="F7217" s="17">
        <f>+IF(INDEX('[1]Budget B+R'!$A$1:$M$182,MATCH('import-vte detail'!A7217,'[1]Budget B+R'!$A$1:$A$182,0),MATCH('import-vte detail'!I7217,'[1]Budget B+R'!$A$1:$M$1,0))&gt;0,INDEX('[1]Budget B+R'!$A$1:$M$182,MATCH('import-vte detail'!A7217,'[1]Budget B+R'!$A$1:$A$182,0),MATCH('import-vte detail'!I7217,'[1]Budget B+R'!$A$1:$M$1,0)),0)</f>
        <v>0</v>
      </c>
      <c r="G7217" s="17">
        <f>+IF(INDEX('[1]Budget B+R'!$A$1:$M$182,MATCH('import-vte detail'!A7217,'[1]Budget B+R'!$A$1:$A$182,0),MATCH('import-vte detail'!I7217,'[1]Budget B+R'!$A$1:$M$1,0))&lt;0,INDEX('[1]Budget B+R'!$A$1:$M$182,MATCH('import-vte detail'!A7217,'[1]Budget B+R'!$A$1:$A$182,0),MATCH('import-vte detail'!I7217,'[1]Budget B+R'!$A$1:$M$1,0))*-1,0)</f>
        <v>0</v>
      </c>
      <c r="H7217" s="17"/>
      <c r="I7217">
        <v>4</v>
      </c>
      <c r="J7217" s="6">
        <f t="shared" si="112"/>
        <v>0</v>
      </c>
    </row>
    <row r="7218" spans="1:11" hidden="1" x14ac:dyDescent="0.25">
      <c r="A7218" s="16">
        <v>66100</v>
      </c>
      <c r="B7218" s="16" t="s">
        <v>864</v>
      </c>
      <c r="C7218" s="16" t="s">
        <v>887</v>
      </c>
      <c r="D7218" s="16" t="s">
        <v>399</v>
      </c>
      <c r="E7218" s="16" t="s">
        <v>394</v>
      </c>
      <c r="F7218" s="17">
        <f>+IF(INDEX('[1]Budget B+R'!$A$1:$M$182,MATCH('import-vte detail'!A7218,'[1]Budget B+R'!$A$1:$A$182,0),MATCH('import-vte detail'!I7218,'[1]Budget B+R'!$A$1:$M$1,0))&gt;0,INDEX('[1]Budget B+R'!$A$1:$M$182,MATCH('import-vte detail'!A7218,'[1]Budget B+R'!$A$1:$A$182,0),MATCH('import-vte detail'!I7218,'[1]Budget B+R'!$A$1:$M$1,0)),0)</f>
        <v>0</v>
      </c>
      <c r="G7218" s="17">
        <f>+IF(INDEX('[1]Budget B+R'!$A$1:$M$182,MATCH('import-vte detail'!A7218,'[1]Budget B+R'!$A$1:$A$182,0),MATCH('import-vte detail'!I7218,'[1]Budget B+R'!$A$1:$M$1,0))&lt;0,INDEX('[1]Budget B+R'!$A$1:$M$182,MATCH('import-vte detail'!A7218,'[1]Budget B+R'!$A$1:$A$182,0),MATCH('import-vte detail'!I7218,'[1]Budget B+R'!$A$1:$M$1,0))*-1,0)</f>
        <v>0</v>
      </c>
      <c r="H7218" s="17"/>
      <c r="I7218">
        <v>5</v>
      </c>
      <c r="J7218" s="6">
        <f t="shared" si="112"/>
        <v>0</v>
      </c>
    </row>
    <row r="7219" spans="1:11" hidden="1" x14ac:dyDescent="0.25">
      <c r="A7219" s="16">
        <v>66100</v>
      </c>
      <c r="B7219" s="16" t="s">
        <v>864</v>
      </c>
      <c r="C7219" s="16" t="s">
        <v>887</v>
      </c>
      <c r="D7219" s="16" t="s">
        <v>400</v>
      </c>
      <c r="E7219" s="16" t="s">
        <v>394</v>
      </c>
      <c r="F7219" s="17">
        <f>+IF(INDEX('[1]Budget B+R'!$A$1:$M$182,MATCH('import-vte detail'!A7219,'[1]Budget B+R'!$A$1:$A$182,0),MATCH('import-vte detail'!I7219,'[1]Budget B+R'!$A$1:$M$1,0))&gt;0,INDEX('[1]Budget B+R'!$A$1:$M$182,MATCH('import-vte detail'!A7219,'[1]Budget B+R'!$A$1:$A$182,0),MATCH('import-vte detail'!I7219,'[1]Budget B+R'!$A$1:$M$1,0)),0)</f>
        <v>0</v>
      </c>
      <c r="G7219" s="17">
        <f>+IF(INDEX('[1]Budget B+R'!$A$1:$M$182,MATCH('import-vte detail'!A7219,'[1]Budget B+R'!$A$1:$A$182,0),MATCH('import-vte detail'!I7219,'[1]Budget B+R'!$A$1:$M$1,0))&lt;0,INDEX('[1]Budget B+R'!$A$1:$M$182,MATCH('import-vte detail'!A7219,'[1]Budget B+R'!$A$1:$A$182,0),MATCH('import-vte detail'!I7219,'[1]Budget B+R'!$A$1:$M$1,0))*-1,0)</f>
        <v>0</v>
      </c>
      <c r="H7219" s="17"/>
      <c r="I7219">
        <v>6</v>
      </c>
      <c r="J7219" s="6">
        <f t="shared" si="112"/>
        <v>0</v>
      </c>
    </row>
    <row r="7220" spans="1:11" hidden="1" x14ac:dyDescent="0.25">
      <c r="A7220" s="16">
        <v>66100</v>
      </c>
      <c r="B7220" s="16" t="s">
        <v>864</v>
      </c>
      <c r="C7220" s="16" t="s">
        <v>887</v>
      </c>
      <c r="D7220" s="16" t="s">
        <v>401</v>
      </c>
      <c r="E7220" s="16" t="s">
        <v>394</v>
      </c>
      <c r="F7220" s="17">
        <f>+IF(INDEX('[1]Budget B+R'!$A$1:$M$182,MATCH('import-vte detail'!A7220,'[1]Budget B+R'!$A$1:$A$182,0),MATCH('import-vte detail'!I7220,'[1]Budget B+R'!$A$1:$M$1,0))&gt;0,INDEX('[1]Budget B+R'!$A$1:$M$182,MATCH('import-vte detail'!A7220,'[1]Budget B+R'!$A$1:$A$182,0),MATCH('import-vte detail'!I7220,'[1]Budget B+R'!$A$1:$M$1,0)),0)</f>
        <v>15000</v>
      </c>
      <c r="G7220" s="17">
        <f>+IF(INDEX('[1]Budget B+R'!$A$1:$M$182,MATCH('import-vte detail'!A7220,'[1]Budget B+R'!$A$1:$A$182,0),MATCH('import-vte detail'!I7220,'[1]Budget B+R'!$A$1:$M$1,0))&lt;0,INDEX('[1]Budget B+R'!$A$1:$M$182,MATCH('import-vte detail'!A7220,'[1]Budget B+R'!$A$1:$A$182,0),MATCH('import-vte detail'!I7220,'[1]Budget B+R'!$A$1:$M$1,0))*-1,0)</f>
        <v>0</v>
      </c>
      <c r="H7220" s="17"/>
      <c r="I7220">
        <v>7</v>
      </c>
      <c r="J7220" s="6">
        <f t="shared" si="112"/>
        <v>15000</v>
      </c>
      <c r="K7220" t="s">
        <v>395</v>
      </c>
    </row>
    <row r="7221" spans="1:11" hidden="1" x14ac:dyDescent="0.25">
      <c r="A7221" s="16">
        <v>66100</v>
      </c>
      <c r="B7221" s="16" t="s">
        <v>864</v>
      </c>
      <c r="C7221" s="16" t="s">
        <v>887</v>
      </c>
      <c r="D7221" s="16" t="s">
        <v>402</v>
      </c>
      <c r="E7221" s="16" t="s">
        <v>394</v>
      </c>
      <c r="F7221" s="17">
        <f>+IF(INDEX('[1]Budget B+R'!$A$1:$M$182,MATCH('import-vte detail'!A7221,'[1]Budget B+R'!$A$1:$A$182,0),MATCH('import-vte detail'!I7221,'[1]Budget B+R'!$A$1:$M$1,0))&gt;0,INDEX('[1]Budget B+R'!$A$1:$M$182,MATCH('import-vte detail'!A7221,'[1]Budget B+R'!$A$1:$A$182,0),MATCH('import-vte detail'!I7221,'[1]Budget B+R'!$A$1:$M$1,0)),0)</f>
        <v>0</v>
      </c>
      <c r="G7221" s="17">
        <f>+IF(INDEX('[1]Budget B+R'!$A$1:$M$182,MATCH('import-vte detail'!A7221,'[1]Budget B+R'!$A$1:$A$182,0),MATCH('import-vte detail'!I7221,'[1]Budget B+R'!$A$1:$M$1,0))&lt;0,INDEX('[1]Budget B+R'!$A$1:$M$182,MATCH('import-vte detail'!A7221,'[1]Budget B+R'!$A$1:$A$182,0),MATCH('import-vte detail'!I7221,'[1]Budget B+R'!$A$1:$M$1,0))*-1,0)</f>
        <v>0</v>
      </c>
      <c r="H7221" s="17"/>
      <c r="I7221">
        <v>8</v>
      </c>
      <c r="J7221" s="6">
        <f t="shared" si="112"/>
        <v>0</v>
      </c>
    </row>
    <row r="7222" spans="1:11" hidden="1" x14ac:dyDescent="0.25">
      <c r="A7222" s="16">
        <v>66100</v>
      </c>
      <c r="B7222" s="16" t="s">
        <v>864</v>
      </c>
      <c r="C7222" s="16" t="s">
        <v>887</v>
      </c>
      <c r="D7222" s="16" t="s">
        <v>403</v>
      </c>
      <c r="E7222" s="16" t="s">
        <v>394</v>
      </c>
      <c r="F7222" s="17">
        <f>+IF(INDEX('[1]Budget B+R'!$A$1:$M$182,MATCH('import-vte detail'!A7222,'[1]Budget B+R'!$A$1:$A$182,0),MATCH('import-vte detail'!I7222,'[1]Budget B+R'!$A$1:$M$1,0))&gt;0,INDEX('[1]Budget B+R'!$A$1:$M$182,MATCH('import-vte detail'!A7222,'[1]Budget B+R'!$A$1:$A$182,0),MATCH('import-vte detail'!I7222,'[1]Budget B+R'!$A$1:$M$1,0)),0)</f>
        <v>0</v>
      </c>
      <c r="G7222" s="17">
        <f>+IF(INDEX('[1]Budget B+R'!$A$1:$M$182,MATCH('import-vte detail'!A7222,'[1]Budget B+R'!$A$1:$A$182,0),MATCH('import-vte detail'!I7222,'[1]Budget B+R'!$A$1:$M$1,0))&lt;0,INDEX('[1]Budget B+R'!$A$1:$M$182,MATCH('import-vte detail'!A7222,'[1]Budget B+R'!$A$1:$A$182,0),MATCH('import-vte detail'!I7222,'[1]Budget B+R'!$A$1:$M$1,0))*-1,0)</f>
        <v>0</v>
      </c>
      <c r="H7222" s="17"/>
      <c r="I7222">
        <v>9</v>
      </c>
      <c r="J7222" s="6">
        <f t="shared" si="112"/>
        <v>0</v>
      </c>
    </row>
    <row r="7223" spans="1:11" hidden="1" x14ac:dyDescent="0.25">
      <c r="A7223" s="16">
        <v>66100</v>
      </c>
      <c r="B7223" s="16" t="s">
        <v>864</v>
      </c>
      <c r="C7223" s="16" t="s">
        <v>887</v>
      </c>
      <c r="D7223" s="16" t="s">
        <v>404</v>
      </c>
      <c r="E7223" s="16" t="s">
        <v>394</v>
      </c>
      <c r="F7223" s="17">
        <f>+IF(INDEX('[1]Budget B+R'!$A$1:$M$182,MATCH('import-vte detail'!A7223,'[1]Budget B+R'!$A$1:$A$182,0),MATCH('import-vte detail'!I7223,'[1]Budget B+R'!$A$1:$M$1,0))&gt;0,INDEX('[1]Budget B+R'!$A$1:$M$182,MATCH('import-vte detail'!A7223,'[1]Budget B+R'!$A$1:$A$182,0),MATCH('import-vte detail'!I7223,'[1]Budget B+R'!$A$1:$M$1,0)),0)</f>
        <v>0</v>
      </c>
      <c r="G7223" s="17">
        <f>+IF(INDEX('[1]Budget B+R'!$A$1:$M$182,MATCH('import-vte detail'!A7223,'[1]Budget B+R'!$A$1:$A$182,0),MATCH('import-vte detail'!I7223,'[1]Budget B+R'!$A$1:$M$1,0))&lt;0,INDEX('[1]Budget B+R'!$A$1:$M$182,MATCH('import-vte detail'!A7223,'[1]Budget B+R'!$A$1:$A$182,0),MATCH('import-vte detail'!I7223,'[1]Budget B+R'!$A$1:$M$1,0))*-1,0)</f>
        <v>0</v>
      </c>
      <c r="H7223" s="17"/>
      <c r="I7223">
        <v>10</v>
      </c>
      <c r="J7223" s="6">
        <f t="shared" si="112"/>
        <v>0</v>
      </c>
    </row>
    <row r="7224" spans="1:11" hidden="1" x14ac:dyDescent="0.25">
      <c r="A7224" s="16">
        <v>66100</v>
      </c>
      <c r="B7224" s="16" t="s">
        <v>864</v>
      </c>
      <c r="C7224" s="16" t="s">
        <v>887</v>
      </c>
      <c r="D7224" s="16" t="s">
        <v>405</v>
      </c>
      <c r="E7224" s="16" t="s">
        <v>394</v>
      </c>
      <c r="F7224" s="17">
        <f>+IF(INDEX('[1]Budget B+R'!$A$1:$M$182,MATCH('import-vte detail'!A7224,'[1]Budget B+R'!$A$1:$A$182,0),MATCH('import-vte detail'!I7224,'[1]Budget B+R'!$A$1:$M$1,0))&gt;0,INDEX('[1]Budget B+R'!$A$1:$M$182,MATCH('import-vte detail'!A7224,'[1]Budget B+R'!$A$1:$A$182,0),MATCH('import-vte detail'!I7224,'[1]Budget B+R'!$A$1:$M$1,0)),0)</f>
        <v>0</v>
      </c>
      <c r="G7224" s="17">
        <f>+IF(INDEX('[1]Budget B+R'!$A$1:$M$182,MATCH('import-vte detail'!A7224,'[1]Budget B+R'!$A$1:$A$182,0),MATCH('import-vte detail'!I7224,'[1]Budget B+R'!$A$1:$M$1,0))&lt;0,INDEX('[1]Budget B+R'!$A$1:$M$182,MATCH('import-vte detail'!A7224,'[1]Budget B+R'!$A$1:$A$182,0),MATCH('import-vte detail'!I7224,'[1]Budget B+R'!$A$1:$M$1,0))*-1,0)</f>
        <v>0</v>
      </c>
      <c r="H7224" s="17"/>
      <c r="I7224">
        <v>11</v>
      </c>
      <c r="J7224" s="6">
        <f t="shared" si="112"/>
        <v>0</v>
      </c>
    </row>
    <row r="7225" spans="1:11" hidden="1" x14ac:dyDescent="0.25">
      <c r="A7225" s="16">
        <v>66100</v>
      </c>
      <c r="B7225" s="16" t="s">
        <v>864</v>
      </c>
      <c r="C7225" s="16" t="s">
        <v>887</v>
      </c>
      <c r="D7225" s="16" t="s">
        <v>406</v>
      </c>
      <c r="E7225" s="16" t="s">
        <v>394</v>
      </c>
      <c r="F7225" s="17">
        <f>+IF(INDEX('[1]Budget B+R'!$A$1:$M$182,MATCH('import-vte detail'!A7225,'[1]Budget B+R'!$A$1:$A$182,0),MATCH('import-vte detail'!I7225,'[1]Budget B+R'!$A$1:$M$1,0))&gt;0,INDEX('[1]Budget B+R'!$A$1:$M$182,MATCH('import-vte detail'!A7225,'[1]Budget B+R'!$A$1:$A$182,0),MATCH('import-vte detail'!I7225,'[1]Budget B+R'!$A$1:$M$1,0)),0)</f>
        <v>0</v>
      </c>
      <c r="G7225" s="17">
        <f>+IF(INDEX('[1]Budget B+R'!$A$1:$M$182,MATCH('import-vte detail'!A7225,'[1]Budget B+R'!$A$1:$A$182,0),MATCH('import-vte detail'!I7225,'[1]Budget B+R'!$A$1:$M$1,0))&lt;0,INDEX('[1]Budget B+R'!$A$1:$M$182,MATCH('import-vte detail'!A7225,'[1]Budget B+R'!$A$1:$A$182,0),MATCH('import-vte detail'!I7225,'[1]Budget B+R'!$A$1:$M$1,0))*-1,0)</f>
        <v>0</v>
      </c>
      <c r="H7225" s="17"/>
      <c r="I7225">
        <v>12</v>
      </c>
      <c r="J7225" s="6">
        <f t="shared" si="112"/>
        <v>0</v>
      </c>
    </row>
    <row r="7226" spans="1:11" hidden="1" x14ac:dyDescent="0.25">
      <c r="A7226" s="18">
        <v>66110</v>
      </c>
      <c r="B7226" s="16" t="s">
        <v>864</v>
      </c>
      <c r="C7226" s="16" t="s">
        <v>887</v>
      </c>
      <c r="D7226" s="16" t="s">
        <v>393</v>
      </c>
      <c r="E7226" s="16" t="s">
        <v>394</v>
      </c>
      <c r="F7226" s="17">
        <f>+IF(INDEX('[1]Budget B+R'!$A$1:$M$182,MATCH('import-vte detail'!A7226,'[1]Budget B+R'!$A$1:$A$182,0),MATCH('import-vte detail'!I7226,'[1]Budget B+R'!$A$1:$M$1,0))&gt;0,INDEX('[1]Budget B+R'!$A$1:$M$182,MATCH('import-vte detail'!A7226,'[1]Budget B+R'!$A$1:$A$182,0),MATCH('import-vte detail'!I7226,'[1]Budget B+R'!$A$1:$M$1,0)),0)</f>
        <v>750</v>
      </c>
      <c r="G7226" s="17">
        <f>+IF(INDEX('[1]Budget B+R'!$A$1:$M$182,MATCH('import-vte detail'!A7226,'[1]Budget B+R'!$A$1:$A$182,0),MATCH('import-vte detail'!I7226,'[1]Budget B+R'!$A$1:$M$1,0))&lt;0,INDEX('[1]Budget B+R'!$A$1:$M$182,MATCH('import-vte detail'!A7226,'[1]Budget B+R'!$A$1:$A$182,0),MATCH('import-vte detail'!I7226,'[1]Budget B+R'!$A$1:$M$1,0))*-1,0)</f>
        <v>0</v>
      </c>
      <c r="H7226" s="17"/>
      <c r="I7226">
        <v>1</v>
      </c>
      <c r="J7226" s="6">
        <f t="shared" si="112"/>
        <v>750</v>
      </c>
      <c r="K7226" t="s">
        <v>395</v>
      </c>
    </row>
    <row r="7227" spans="1:11" hidden="1" x14ac:dyDescent="0.25">
      <c r="A7227" s="16">
        <v>66110</v>
      </c>
      <c r="B7227" s="16" t="s">
        <v>864</v>
      </c>
      <c r="C7227" s="16" t="s">
        <v>887</v>
      </c>
      <c r="D7227" s="16" t="s">
        <v>396</v>
      </c>
      <c r="E7227" s="16" t="s">
        <v>394</v>
      </c>
      <c r="F7227" s="17">
        <f>+IF(INDEX('[1]Budget B+R'!$A$1:$M$182,MATCH('import-vte detail'!A7227,'[1]Budget B+R'!$A$1:$A$182,0),MATCH('import-vte detail'!I7227,'[1]Budget B+R'!$A$1:$M$1,0))&gt;0,INDEX('[1]Budget B+R'!$A$1:$M$182,MATCH('import-vte detail'!A7227,'[1]Budget B+R'!$A$1:$A$182,0),MATCH('import-vte detail'!I7227,'[1]Budget B+R'!$A$1:$M$1,0)),0)</f>
        <v>750</v>
      </c>
      <c r="G7227" s="17">
        <f>+IF(INDEX('[1]Budget B+R'!$A$1:$M$182,MATCH('import-vte detail'!A7227,'[1]Budget B+R'!$A$1:$A$182,0),MATCH('import-vte detail'!I7227,'[1]Budget B+R'!$A$1:$M$1,0))&lt;0,INDEX('[1]Budget B+R'!$A$1:$M$182,MATCH('import-vte detail'!A7227,'[1]Budget B+R'!$A$1:$A$182,0),MATCH('import-vte detail'!I7227,'[1]Budget B+R'!$A$1:$M$1,0))*-1,0)</f>
        <v>0</v>
      </c>
      <c r="H7227" s="17"/>
      <c r="I7227">
        <v>2</v>
      </c>
      <c r="J7227" s="6">
        <f t="shared" si="112"/>
        <v>750</v>
      </c>
      <c r="K7227" t="s">
        <v>395</v>
      </c>
    </row>
    <row r="7228" spans="1:11" hidden="1" x14ac:dyDescent="0.25">
      <c r="A7228" s="16">
        <v>66110</v>
      </c>
      <c r="B7228" s="16" t="s">
        <v>864</v>
      </c>
      <c r="C7228" s="16" t="s">
        <v>887</v>
      </c>
      <c r="D7228" s="16" t="s">
        <v>397</v>
      </c>
      <c r="E7228" s="16" t="s">
        <v>394</v>
      </c>
      <c r="F7228" s="17">
        <f>+IF(INDEX('[1]Budget B+R'!$A$1:$M$182,MATCH('import-vte detail'!A7228,'[1]Budget B+R'!$A$1:$A$182,0),MATCH('import-vte detail'!I7228,'[1]Budget B+R'!$A$1:$M$1,0))&gt;0,INDEX('[1]Budget B+R'!$A$1:$M$182,MATCH('import-vte detail'!A7228,'[1]Budget B+R'!$A$1:$A$182,0),MATCH('import-vte detail'!I7228,'[1]Budget B+R'!$A$1:$M$1,0)),0)</f>
        <v>750</v>
      </c>
      <c r="G7228" s="17">
        <f>+IF(INDEX('[1]Budget B+R'!$A$1:$M$182,MATCH('import-vte detail'!A7228,'[1]Budget B+R'!$A$1:$A$182,0),MATCH('import-vte detail'!I7228,'[1]Budget B+R'!$A$1:$M$1,0))&lt;0,INDEX('[1]Budget B+R'!$A$1:$M$182,MATCH('import-vte detail'!A7228,'[1]Budget B+R'!$A$1:$A$182,0),MATCH('import-vte detail'!I7228,'[1]Budget B+R'!$A$1:$M$1,0))*-1,0)</f>
        <v>0</v>
      </c>
      <c r="H7228" s="17"/>
      <c r="I7228">
        <v>3</v>
      </c>
      <c r="J7228" s="6">
        <f t="shared" si="112"/>
        <v>750</v>
      </c>
      <c r="K7228" t="s">
        <v>395</v>
      </c>
    </row>
    <row r="7229" spans="1:11" hidden="1" x14ac:dyDescent="0.25">
      <c r="A7229" s="16">
        <v>66110</v>
      </c>
      <c r="B7229" s="16" t="s">
        <v>864</v>
      </c>
      <c r="C7229" s="16" t="s">
        <v>887</v>
      </c>
      <c r="D7229" s="16" t="s">
        <v>398</v>
      </c>
      <c r="E7229" s="16" t="s">
        <v>394</v>
      </c>
      <c r="F7229" s="17">
        <f>+IF(INDEX('[1]Budget B+R'!$A$1:$M$182,MATCH('import-vte detail'!A7229,'[1]Budget B+R'!$A$1:$A$182,0),MATCH('import-vte detail'!I7229,'[1]Budget B+R'!$A$1:$M$1,0))&gt;0,INDEX('[1]Budget B+R'!$A$1:$M$182,MATCH('import-vte detail'!A7229,'[1]Budget B+R'!$A$1:$A$182,0),MATCH('import-vte detail'!I7229,'[1]Budget B+R'!$A$1:$M$1,0)),0)</f>
        <v>750</v>
      </c>
      <c r="G7229" s="17">
        <f>+IF(INDEX('[1]Budget B+R'!$A$1:$M$182,MATCH('import-vte detail'!A7229,'[1]Budget B+R'!$A$1:$A$182,0),MATCH('import-vte detail'!I7229,'[1]Budget B+R'!$A$1:$M$1,0))&lt;0,INDEX('[1]Budget B+R'!$A$1:$M$182,MATCH('import-vte detail'!A7229,'[1]Budget B+R'!$A$1:$A$182,0),MATCH('import-vte detail'!I7229,'[1]Budget B+R'!$A$1:$M$1,0))*-1,0)</f>
        <v>0</v>
      </c>
      <c r="H7229" s="17"/>
      <c r="I7229">
        <v>4</v>
      </c>
      <c r="J7229" s="6">
        <f t="shared" si="112"/>
        <v>750</v>
      </c>
      <c r="K7229" t="s">
        <v>395</v>
      </c>
    </row>
    <row r="7230" spans="1:11" hidden="1" x14ac:dyDescent="0.25">
      <c r="A7230" s="16">
        <v>66110</v>
      </c>
      <c r="B7230" s="16" t="s">
        <v>864</v>
      </c>
      <c r="C7230" s="16" t="s">
        <v>887</v>
      </c>
      <c r="D7230" s="16" t="s">
        <v>399</v>
      </c>
      <c r="E7230" s="16" t="s">
        <v>394</v>
      </c>
      <c r="F7230" s="17">
        <f>+IF(INDEX('[1]Budget B+R'!$A$1:$M$182,MATCH('import-vte detail'!A7230,'[1]Budget B+R'!$A$1:$A$182,0),MATCH('import-vte detail'!I7230,'[1]Budget B+R'!$A$1:$M$1,0))&gt;0,INDEX('[1]Budget B+R'!$A$1:$M$182,MATCH('import-vte detail'!A7230,'[1]Budget B+R'!$A$1:$A$182,0),MATCH('import-vte detail'!I7230,'[1]Budget B+R'!$A$1:$M$1,0)),0)</f>
        <v>750</v>
      </c>
      <c r="G7230" s="17">
        <f>+IF(INDEX('[1]Budget B+R'!$A$1:$M$182,MATCH('import-vte detail'!A7230,'[1]Budget B+R'!$A$1:$A$182,0),MATCH('import-vte detail'!I7230,'[1]Budget B+R'!$A$1:$M$1,0))&lt;0,INDEX('[1]Budget B+R'!$A$1:$M$182,MATCH('import-vte detail'!A7230,'[1]Budget B+R'!$A$1:$A$182,0),MATCH('import-vte detail'!I7230,'[1]Budget B+R'!$A$1:$M$1,0))*-1,0)</f>
        <v>0</v>
      </c>
      <c r="H7230" s="17"/>
      <c r="I7230">
        <v>5</v>
      </c>
      <c r="J7230" s="6">
        <f t="shared" si="112"/>
        <v>750</v>
      </c>
      <c r="K7230" t="s">
        <v>395</v>
      </c>
    </row>
    <row r="7231" spans="1:11" hidden="1" x14ac:dyDescent="0.25">
      <c r="A7231" s="16">
        <v>66110</v>
      </c>
      <c r="B7231" s="16" t="s">
        <v>864</v>
      </c>
      <c r="C7231" s="16" t="s">
        <v>887</v>
      </c>
      <c r="D7231" s="16" t="s">
        <v>400</v>
      </c>
      <c r="E7231" s="16" t="s">
        <v>394</v>
      </c>
      <c r="F7231" s="17">
        <f>+IF(INDEX('[1]Budget B+R'!$A$1:$M$182,MATCH('import-vte detail'!A7231,'[1]Budget B+R'!$A$1:$A$182,0),MATCH('import-vte detail'!I7231,'[1]Budget B+R'!$A$1:$M$1,0))&gt;0,INDEX('[1]Budget B+R'!$A$1:$M$182,MATCH('import-vte detail'!A7231,'[1]Budget B+R'!$A$1:$A$182,0),MATCH('import-vte detail'!I7231,'[1]Budget B+R'!$A$1:$M$1,0)),0)</f>
        <v>750</v>
      </c>
      <c r="G7231" s="17">
        <f>+IF(INDEX('[1]Budget B+R'!$A$1:$M$182,MATCH('import-vte detail'!A7231,'[1]Budget B+R'!$A$1:$A$182,0),MATCH('import-vte detail'!I7231,'[1]Budget B+R'!$A$1:$M$1,0))&lt;0,INDEX('[1]Budget B+R'!$A$1:$M$182,MATCH('import-vte detail'!A7231,'[1]Budget B+R'!$A$1:$A$182,0),MATCH('import-vte detail'!I7231,'[1]Budget B+R'!$A$1:$M$1,0))*-1,0)</f>
        <v>0</v>
      </c>
      <c r="H7231" s="17"/>
      <c r="I7231">
        <v>6</v>
      </c>
      <c r="J7231" s="6">
        <f t="shared" si="112"/>
        <v>750</v>
      </c>
      <c r="K7231" t="s">
        <v>395</v>
      </c>
    </row>
    <row r="7232" spans="1:11" hidden="1" x14ac:dyDescent="0.25">
      <c r="A7232" s="16">
        <v>66110</v>
      </c>
      <c r="B7232" s="16" t="s">
        <v>864</v>
      </c>
      <c r="C7232" s="16" t="s">
        <v>887</v>
      </c>
      <c r="D7232" s="16" t="s">
        <v>401</v>
      </c>
      <c r="E7232" s="16" t="s">
        <v>394</v>
      </c>
      <c r="F7232" s="17">
        <f>+IF(INDEX('[1]Budget B+R'!$A$1:$M$182,MATCH('import-vte detail'!A7232,'[1]Budget B+R'!$A$1:$A$182,0),MATCH('import-vte detail'!I7232,'[1]Budget B+R'!$A$1:$M$1,0))&gt;0,INDEX('[1]Budget B+R'!$A$1:$M$182,MATCH('import-vte detail'!A7232,'[1]Budget B+R'!$A$1:$A$182,0),MATCH('import-vte detail'!I7232,'[1]Budget B+R'!$A$1:$M$1,0)),0)</f>
        <v>750</v>
      </c>
      <c r="G7232" s="17">
        <f>+IF(INDEX('[1]Budget B+R'!$A$1:$M$182,MATCH('import-vte detail'!A7232,'[1]Budget B+R'!$A$1:$A$182,0),MATCH('import-vte detail'!I7232,'[1]Budget B+R'!$A$1:$M$1,0))&lt;0,INDEX('[1]Budget B+R'!$A$1:$M$182,MATCH('import-vte detail'!A7232,'[1]Budget B+R'!$A$1:$A$182,0),MATCH('import-vte detail'!I7232,'[1]Budget B+R'!$A$1:$M$1,0))*-1,0)</f>
        <v>0</v>
      </c>
      <c r="H7232" s="17"/>
      <c r="I7232">
        <v>7</v>
      </c>
      <c r="J7232" s="6">
        <f t="shared" si="112"/>
        <v>750</v>
      </c>
      <c r="K7232" t="s">
        <v>395</v>
      </c>
    </row>
    <row r="7233" spans="1:11" hidden="1" x14ac:dyDescent="0.25">
      <c r="A7233" s="16">
        <v>66110</v>
      </c>
      <c r="B7233" s="16" t="s">
        <v>864</v>
      </c>
      <c r="C7233" s="16" t="s">
        <v>887</v>
      </c>
      <c r="D7233" s="16" t="s">
        <v>402</v>
      </c>
      <c r="E7233" s="16" t="s">
        <v>394</v>
      </c>
      <c r="F7233" s="17">
        <f>+IF(INDEX('[1]Budget B+R'!$A$1:$M$182,MATCH('import-vte detail'!A7233,'[1]Budget B+R'!$A$1:$A$182,0),MATCH('import-vte detail'!I7233,'[1]Budget B+R'!$A$1:$M$1,0))&gt;0,INDEX('[1]Budget B+R'!$A$1:$M$182,MATCH('import-vte detail'!A7233,'[1]Budget B+R'!$A$1:$A$182,0),MATCH('import-vte detail'!I7233,'[1]Budget B+R'!$A$1:$M$1,0)),0)</f>
        <v>750</v>
      </c>
      <c r="G7233" s="17">
        <f>+IF(INDEX('[1]Budget B+R'!$A$1:$M$182,MATCH('import-vte detail'!A7233,'[1]Budget B+R'!$A$1:$A$182,0),MATCH('import-vte detail'!I7233,'[1]Budget B+R'!$A$1:$M$1,0))&lt;0,INDEX('[1]Budget B+R'!$A$1:$M$182,MATCH('import-vte detail'!A7233,'[1]Budget B+R'!$A$1:$A$182,0),MATCH('import-vte detail'!I7233,'[1]Budget B+R'!$A$1:$M$1,0))*-1,0)</f>
        <v>0</v>
      </c>
      <c r="H7233" s="17"/>
      <c r="I7233">
        <v>8</v>
      </c>
      <c r="J7233" s="6">
        <f t="shared" si="112"/>
        <v>750</v>
      </c>
      <c r="K7233" t="s">
        <v>395</v>
      </c>
    </row>
    <row r="7234" spans="1:11" hidden="1" x14ac:dyDescent="0.25">
      <c r="A7234" s="16">
        <v>66110</v>
      </c>
      <c r="B7234" s="16" t="s">
        <v>864</v>
      </c>
      <c r="C7234" s="16" t="s">
        <v>887</v>
      </c>
      <c r="D7234" s="16" t="s">
        <v>403</v>
      </c>
      <c r="E7234" s="16" t="s">
        <v>394</v>
      </c>
      <c r="F7234" s="17">
        <f>+IF(INDEX('[1]Budget B+R'!$A$1:$M$182,MATCH('import-vte detail'!A7234,'[1]Budget B+R'!$A$1:$A$182,0),MATCH('import-vte detail'!I7234,'[1]Budget B+R'!$A$1:$M$1,0))&gt;0,INDEX('[1]Budget B+R'!$A$1:$M$182,MATCH('import-vte detail'!A7234,'[1]Budget B+R'!$A$1:$A$182,0),MATCH('import-vte detail'!I7234,'[1]Budget B+R'!$A$1:$M$1,0)),0)</f>
        <v>750</v>
      </c>
      <c r="G7234" s="17">
        <f>+IF(INDEX('[1]Budget B+R'!$A$1:$M$182,MATCH('import-vte detail'!A7234,'[1]Budget B+R'!$A$1:$A$182,0),MATCH('import-vte detail'!I7234,'[1]Budget B+R'!$A$1:$M$1,0))&lt;0,INDEX('[1]Budget B+R'!$A$1:$M$182,MATCH('import-vte detail'!A7234,'[1]Budget B+R'!$A$1:$A$182,0),MATCH('import-vte detail'!I7234,'[1]Budget B+R'!$A$1:$M$1,0))*-1,0)</f>
        <v>0</v>
      </c>
      <c r="H7234" s="17"/>
      <c r="I7234">
        <v>9</v>
      </c>
      <c r="J7234" s="6">
        <f t="shared" ref="J7234:J7297" si="113">+F7234-G7234</f>
        <v>750</v>
      </c>
      <c r="K7234" t="s">
        <v>395</v>
      </c>
    </row>
    <row r="7235" spans="1:11" hidden="1" x14ac:dyDescent="0.25">
      <c r="A7235" s="16">
        <v>66110</v>
      </c>
      <c r="B7235" s="16" t="s">
        <v>864</v>
      </c>
      <c r="C7235" s="16" t="s">
        <v>887</v>
      </c>
      <c r="D7235" s="16" t="s">
        <v>404</v>
      </c>
      <c r="E7235" s="16" t="s">
        <v>394</v>
      </c>
      <c r="F7235" s="17">
        <f>+IF(INDEX('[1]Budget B+R'!$A$1:$M$182,MATCH('import-vte detail'!A7235,'[1]Budget B+R'!$A$1:$A$182,0),MATCH('import-vte detail'!I7235,'[1]Budget B+R'!$A$1:$M$1,0))&gt;0,INDEX('[1]Budget B+R'!$A$1:$M$182,MATCH('import-vte detail'!A7235,'[1]Budget B+R'!$A$1:$A$182,0),MATCH('import-vte detail'!I7235,'[1]Budget B+R'!$A$1:$M$1,0)),0)</f>
        <v>750</v>
      </c>
      <c r="G7235" s="17">
        <f>+IF(INDEX('[1]Budget B+R'!$A$1:$M$182,MATCH('import-vte detail'!A7235,'[1]Budget B+R'!$A$1:$A$182,0),MATCH('import-vte detail'!I7235,'[1]Budget B+R'!$A$1:$M$1,0))&lt;0,INDEX('[1]Budget B+R'!$A$1:$M$182,MATCH('import-vte detail'!A7235,'[1]Budget B+R'!$A$1:$A$182,0),MATCH('import-vte detail'!I7235,'[1]Budget B+R'!$A$1:$M$1,0))*-1,0)</f>
        <v>0</v>
      </c>
      <c r="H7235" s="17"/>
      <c r="I7235">
        <v>10</v>
      </c>
      <c r="J7235" s="6">
        <f t="shared" si="113"/>
        <v>750</v>
      </c>
      <c r="K7235" t="s">
        <v>395</v>
      </c>
    </row>
    <row r="7236" spans="1:11" hidden="1" x14ac:dyDescent="0.25">
      <c r="A7236" s="16">
        <v>66110</v>
      </c>
      <c r="B7236" s="16" t="s">
        <v>864</v>
      </c>
      <c r="C7236" s="16" t="s">
        <v>887</v>
      </c>
      <c r="D7236" s="16" t="s">
        <v>405</v>
      </c>
      <c r="E7236" s="16" t="s">
        <v>394</v>
      </c>
      <c r="F7236" s="17">
        <f>+IF(INDEX('[1]Budget B+R'!$A$1:$M$182,MATCH('import-vte detail'!A7236,'[1]Budget B+R'!$A$1:$A$182,0),MATCH('import-vte detail'!I7236,'[1]Budget B+R'!$A$1:$M$1,0))&gt;0,INDEX('[1]Budget B+R'!$A$1:$M$182,MATCH('import-vte detail'!A7236,'[1]Budget B+R'!$A$1:$A$182,0),MATCH('import-vte detail'!I7236,'[1]Budget B+R'!$A$1:$M$1,0)),0)</f>
        <v>750</v>
      </c>
      <c r="G7236" s="17">
        <f>+IF(INDEX('[1]Budget B+R'!$A$1:$M$182,MATCH('import-vte detail'!A7236,'[1]Budget B+R'!$A$1:$A$182,0),MATCH('import-vte detail'!I7236,'[1]Budget B+R'!$A$1:$M$1,0))&lt;0,INDEX('[1]Budget B+R'!$A$1:$M$182,MATCH('import-vte detail'!A7236,'[1]Budget B+R'!$A$1:$A$182,0),MATCH('import-vte detail'!I7236,'[1]Budget B+R'!$A$1:$M$1,0))*-1,0)</f>
        <v>0</v>
      </c>
      <c r="H7236" s="17"/>
      <c r="I7236">
        <v>11</v>
      </c>
      <c r="J7236" s="6">
        <f t="shared" si="113"/>
        <v>750</v>
      </c>
      <c r="K7236" t="s">
        <v>395</v>
      </c>
    </row>
    <row r="7237" spans="1:11" hidden="1" x14ac:dyDescent="0.25">
      <c r="A7237" s="16">
        <v>66110</v>
      </c>
      <c r="B7237" s="16" t="s">
        <v>864</v>
      </c>
      <c r="C7237" s="16" t="s">
        <v>887</v>
      </c>
      <c r="D7237" s="16" t="s">
        <v>406</v>
      </c>
      <c r="E7237" s="16" t="s">
        <v>394</v>
      </c>
      <c r="F7237" s="17">
        <f>+IF(INDEX('[1]Budget B+R'!$A$1:$M$182,MATCH('import-vte detail'!A7237,'[1]Budget B+R'!$A$1:$A$182,0),MATCH('import-vte detail'!I7237,'[1]Budget B+R'!$A$1:$M$1,0))&gt;0,INDEX('[1]Budget B+R'!$A$1:$M$182,MATCH('import-vte detail'!A7237,'[1]Budget B+R'!$A$1:$A$182,0),MATCH('import-vte detail'!I7237,'[1]Budget B+R'!$A$1:$M$1,0)),0)</f>
        <v>750</v>
      </c>
      <c r="G7237" s="17">
        <f>+IF(INDEX('[1]Budget B+R'!$A$1:$M$182,MATCH('import-vte detail'!A7237,'[1]Budget B+R'!$A$1:$A$182,0),MATCH('import-vte detail'!I7237,'[1]Budget B+R'!$A$1:$M$1,0))&lt;0,INDEX('[1]Budget B+R'!$A$1:$M$182,MATCH('import-vte detail'!A7237,'[1]Budget B+R'!$A$1:$A$182,0),MATCH('import-vte detail'!I7237,'[1]Budget B+R'!$A$1:$M$1,0))*-1,0)</f>
        <v>0</v>
      </c>
      <c r="H7237" s="17"/>
      <c r="I7237">
        <v>12</v>
      </c>
      <c r="J7237" s="6">
        <f t="shared" si="113"/>
        <v>750</v>
      </c>
      <c r="K7237" t="s">
        <v>395</v>
      </c>
    </row>
    <row r="7238" spans="1:11" hidden="1" x14ac:dyDescent="0.25">
      <c r="A7238" s="18">
        <v>66120</v>
      </c>
      <c r="B7238" s="16" t="s">
        <v>864</v>
      </c>
      <c r="C7238" s="16" t="s">
        <v>887</v>
      </c>
      <c r="D7238" s="16" t="s">
        <v>393</v>
      </c>
      <c r="E7238" s="16" t="s">
        <v>394</v>
      </c>
      <c r="F7238" s="17">
        <f>+IF(INDEX('[1]Budget B+R'!$A$1:$M$182,MATCH('import-vte detail'!A7238,'[1]Budget B+R'!$A$1:$A$182,0),MATCH('import-vte detail'!I7238,'[1]Budget B+R'!$A$1:$M$1,0))&gt;0,INDEX('[1]Budget B+R'!$A$1:$M$182,MATCH('import-vte detail'!A7238,'[1]Budget B+R'!$A$1:$A$182,0),MATCH('import-vte detail'!I7238,'[1]Budget B+R'!$A$1:$M$1,0)),0)</f>
        <v>417</v>
      </c>
      <c r="G7238" s="17">
        <f>+IF(INDEX('[1]Budget B+R'!$A$1:$M$182,MATCH('import-vte detail'!A7238,'[1]Budget B+R'!$A$1:$A$182,0),MATCH('import-vte detail'!I7238,'[1]Budget B+R'!$A$1:$M$1,0))&lt;0,INDEX('[1]Budget B+R'!$A$1:$M$182,MATCH('import-vte detail'!A7238,'[1]Budget B+R'!$A$1:$A$182,0),MATCH('import-vte detail'!I7238,'[1]Budget B+R'!$A$1:$M$1,0))*-1,0)</f>
        <v>0</v>
      </c>
      <c r="H7238" s="17"/>
      <c r="I7238">
        <v>1</v>
      </c>
      <c r="J7238" s="6">
        <f t="shared" si="113"/>
        <v>417</v>
      </c>
      <c r="K7238" t="s">
        <v>395</v>
      </c>
    </row>
    <row r="7239" spans="1:11" hidden="1" x14ac:dyDescent="0.25">
      <c r="A7239" s="16">
        <v>66120</v>
      </c>
      <c r="B7239" s="16" t="s">
        <v>864</v>
      </c>
      <c r="C7239" s="16" t="s">
        <v>887</v>
      </c>
      <c r="D7239" s="16" t="s">
        <v>396</v>
      </c>
      <c r="E7239" s="16" t="s">
        <v>394</v>
      </c>
      <c r="F7239" s="17">
        <f>+IF(INDEX('[1]Budget B+R'!$A$1:$M$182,MATCH('import-vte detail'!A7239,'[1]Budget B+R'!$A$1:$A$182,0),MATCH('import-vte detail'!I7239,'[1]Budget B+R'!$A$1:$M$1,0))&gt;0,INDEX('[1]Budget B+R'!$A$1:$M$182,MATCH('import-vte detail'!A7239,'[1]Budget B+R'!$A$1:$A$182,0),MATCH('import-vte detail'!I7239,'[1]Budget B+R'!$A$1:$M$1,0)),0)</f>
        <v>416</v>
      </c>
      <c r="G7239" s="17">
        <f>+IF(INDEX('[1]Budget B+R'!$A$1:$M$182,MATCH('import-vte detail'!A7239,'[1]Budget B+R'!$A$1:$A$182,0),MATCH('import-vte detail'!I7239,'[1]Budget B+R'!$A$1:$M$1,0))&lt;0,INDEX('[1]Budget B+R'!$A$1:$M$182,MATCH('import-vte detail'!A7239,'[1]Budget B+R'!$A$1:$A$182,0),MATCH('import-vte detail'!I7239,'[1]Budget B+R'!$A$1:$M$1,0))*-1,0)</f>
        <v>0</v>
      </c>
      <c r="H7239" s="17"/>
      <c r="I7239">
        <v>2</v>
      </c>
      <c r="J7239" s="6">
        <f t="shared" si="113"/>
        <v>416</v>
      </c>
      <c r="K7239" t="s">
        <v>395</v>
      </c>
    </row>
    <row r="7240" spans="1:11" hidden="1" x14ac:dyDescent="0.25">
      <c r="A7240" s="16">
        <v>66120</v>
      </c>
      <c r="B7240" s="16" t="s">
        <v>864</v>
      </c>
      <c r="C7240" s="16" t="s">
        <v>887</v>
      </c>
      <c r="D7240" s="16" t="s">
        <v>397</v>
      </c>
      <c r="E7240" s="16" t="s">
        <v>394</v>
      </c>
      <c r="F7240" s="17">
        <f>+IF(INDEX('[1]Budget B+R'!$A$1:$M$182,MATCH('import-vte detail'!A7240,'[1]Budget B+R'!$A$1:$A$182,0),MATCH('import-vte detail'!I7240,'[1]Budget B+R'!$A$1:$M$1,0))&gt;0,INDEX('[1]Budget B+R'!$A$1:$M$182,MATCH('import-vte detail'!A7240,'[1]Budget B+R'!$A$1:$A$182,0),MATCH('import-vte detail'!I7240,'[1]Budget B+R'!$A$1:$M$1,0)),0)</f>
        <v>417</v>
      </c>
      <c r="G7240" s="17">
        <f>+IF(INDEX('[1]Budget B+R'!$A$1:$M$182,MATCH('import-vte detail'!A7240,'[1]Budget B+R'!$A$1:$A$182,0),MATCH('import-vte detail'!I7240,'[1]Budget B+R'!$A$1:$M$1,0))&lt;0,INDEX('[1]Budget B+R'!$A$1:$M$182,MATCH('import-vte detail'!A7240,'[1]Budget B+R'!$A$1:$A$182,0),MATCH('import-vte detail'!I7240,'[1]Budget B+R'!$A$1:$M$1,0))*-1,0)</f>
        <v>0</v>
      </c>
      <c r="H7240" s="17"/>
      <c r="I7240">
        <v>3</v>
      </c>
      <c r="J7240" s="6">
        <f t="shared" si="113"/>
        <v>417</v>
      </c>
      <c r="K7240" t="s">
        <v>395</v>
      </c>
    </row>
    <row r="7241" spans="1:11" hidden="1" x14ac:dyDescent="0.25">
      <c r="A7241" s="16">
        <v>66120</v>
      </c>
      <c r="B7241" s="16" t="s">
        <v>864</v>
      </c>
      <c r="C7241" s="16" t="s">
        <v>887</v>
      </c>
      <c r="D7241" s="16" t="s">
        <v>398</v>
      </c>
      <c r="E7241" s="16" t="s">
        <v>394</v>
      </c>
      <c r="F7241" s="17">
        <f>+IF(INDEX('[1]Budget B+R'!$A$1:$M$182,MATCH('import-vte detail'!A7241,'[1]Budget B+R'!$A$1:$A$182,0),MATCH('import-vte detail'!I7241,'[1]Budget B+R'!$A$1:$M$1,0))&gt;0,INDEX('[1]Budget B+R'!$A$1:$M$182,MATCH('import-vte detail'!A7241,'[1]Budget B+R'!$A$1:$A$182,0),MATCH('import-vte detail'!I7241,'[1]Budget B+R'!$A$1:$M$1,0)),0)</f>
        <v>417</v>
      </c>
      <c r="G7241" s="17">
        <f>+IF(INDEX('[1]Budget B+R'!$A$1:$M$182,MATCH('import-vte detail'!A7241,'[1]Budget B+R'!$A$1:$A$182,0),MATCH('import-vte detail'!I7241,'[1]Budget B+R'!$A$1:$M$1,0))&lt;0,INDEX('[1]Budget B+R'!$A$1:$M$182,MATCH('import-vte detail'!A7241,'[1]Budget B+R'!$A$1:$A$182,0),MATCH('import-vte detail'!I7241,'[1]Budget B+R'!$A$1:$M$1,0))*-1,0)</f>
        <v>0</v>
      </c>
      <c r="H7241" s="17"/>
      <c r="I7241">
        <v>4</v>
      </c>
      <c r="J7241" s="6">
        <f t="shared" si="113"/>
        <v>417</v>
      </c>
      <c r="K7241" t="s">
        <v>395</v>
      </c>
    </row>
    <row r="7242" spans="1:11" hidden="1" x14ac:dyDescent="0.25">
      <c r="A7242" s="16">
        <v>66120</v>
      </c>
      <c r="B7242" s="16" t="s">
        <v>864</v>
      </c>
      <c r="C7242" s="16" t="s">
        <v>887</v>
      </c>
      <c r="D7242" s="16" t="s">
        <v>399</v>
      </c>
      <c r="E7242" s="16" t="s">
        <v>394</v>
      </c>
      <c r="F7242" s="17">
        <f>+IF(INDEX('[1]Budget B+R'!$A$1:$M$182,MATCH('import-vte detail'!A7242,'[1]Budget B+R'!$A$1:$A$182,0),MATCH('import-vte detail'!I7242,'[1]Budget B+R'!$A$1:$M$1,0))&gt;0,INDEX('[1]Budget B+R'!$A$1:$M$182,MATCH('import-vte detail'!A7242,'[1]Budget B+R'!$A$1:$A$182,0),MATCH('import-vte detail'!I7242,'[1]Budget B+R'!$A$1:$M$1,0)),0)</f>
        <v>416</v>
      </c>
      <c r="G7242" s="17">
        <f>+IF(INDEX('[1]Budget B+R'!$A$1:$M$182,MATCH('import-vte detail'!A7242,'[1]Budget B+R'!$A$1:$A$182,0),MATCH('import-vte detail'!I7242,'[1]Budget B+R'!$A$1:$M$1,0))&lt;0,INDEX('[1]Budget B+R'!$A$1:$M$182,MATCH('import-vte detail'!A7242,'[1]Budget B+R'!$A$1:$A$182,0),MATCH('import-vte detail'!I7242,'[1]Budget B+R'!$A$1:$M$1,0))*-1,0)</f>
        <v>0</v>
      </c>
      <c r="H7242" s="17"/>
      <c r="I7242">
        <v>5</v>
      </c>
      <c r="J7242" s="6">
        <f t="shared" si="113"/>
        <v>416</v>
      </c>
      <c r="K7242" t="s">
        <v>395</v>
      </c>
    </row>
    <row r="7243" spans="1:11" hidden="1" x14ac:dyDescent="0.25">
      <c r="A7243" s="16">
        <v>66120</v>
      </c>
      <c r="B7243" s="16" t="s">
        <v>864</v>
      </c>
      <c r="C7243" s="16" t="s">
        <v>887</v>
      </c>
      <c r="D7243" s="16" t="s">
        <v>400</v>
      </c>
      <c r="E7243" s="16" t="s">
        <v>394</v>
      </c>
      <c r="F7243" s="17">
        <f>+IF(INDEX('[1]Budget B+R'!$A$1:$M$182,MATCH('import-vte detail'!A7243,'[1]Budget B+R'!$A$1:$A$182,0),MATCH('import-vte detail'!I7243,'[1]Budget B+R'!$A$1:$M$1,0))&gt;0,INDEX('[1]Budget B+R'!$A$1:$M$182,MATCH('import-vte detail'!A7243,'[1]Budget B+R'!$A$1:$A$182,0),MATCH('import-vte detail'!I7243,'[1]Budget B+R'!$A$1:$M$1,0)),0)</f>
        <v>417</v>
      </c>
      <c r="G7243" s="17">
        <f>+IF(INDEX('[1]Budget B+R'!$A$1:$M$182,MATCH('import-vte detail'!A7243,'[1]Budget B+R'!$A$1:$A$182,0),MATCH('import-vte detail'!I7243,'[1]Budget B+R'!$A$1:$M$1,0))&lt;0,INDEX('[1]Budget B+R'!$A$1:$M$182,MATCH('import-vte detail'!A7243,'[1]Budget B+R'!$A$1:$A$182,0),MATCH('import-vte detail'!I7243,'[1]Budget B+R'!$A$1:$M$1,0))*-1,0)</f>
        <v>0</v>
      </c>
      <c r="H7243" s="17"/>
      <c r="I7243">
        <v>6</v>
      </c>
      <c r="J7243" s="6">
        <f t="shared" si="113"/>
        <v>417</v>
      </c>
      <c r="K7243" t="s">
        <v>395</v>
      </c>
    </row>
    <row r="7244" spans="1:11" hidden="1" x14ac:dyDescent="0.25">
      <c r="A7244" s="16">
        <v>66120</v>
      </c>
      <c r="B7244" s="16" t="s">
        <v>864</v>
      </c>
      <c r="C7244" s="16" t="s">
        <v>887</v>
      </c>
      <c r="D7244" s="16" t="s">
        <v>401</v>
      </c>
      <c r="E7244" s="16" t="s">
        <v>394</v>
      </c>
      <c r="F7244" s="17">
        <f>+IF(INDEX('[1]Budget B+R'!$A$1:$M$182,MATCH('import-vte detail'!A7244,'[1]Budget B+R'!$A$1:$A$182,0),MATCH('import-vte detail'!I7244,'[1]Budget B+R'!$A$1:$M$1,0))&gt;0,INDEX('[1]Budget B+R'!$A$1:$M$182,MATCH('import-vte detail'!A7244,'[1]Budget B+R'!$A$1:$A$182,0),MATCH('import-vte detail'!I7244,'[1]Budget B+R'!$A$1:$M$1,0)),0)</f>
        <v>417</v>
      </c>
      <c r="G7244" s="17">
        <f>+IF(INDEX('[1]Budget B+R'!$A$1:$M$182,MATCH('import-vte detail'!A7244,'[1]Budget B+R'!$A$1:$A$182,0),MATCH('import-vte detail'!I7244,'[1]Budget B+R'!$A$1:$M$1,0))&lt;0,INDEX('[1]Budget B+R'!$A$1:$M$182,MATCH('import-vte detail'!A7244,'[1]Budget B+R'!$A$1:$A$182,0),MATCH('import-vte detail'!I7244,'[1]Budget B+R'!$A$1:$M$1,0))*-1,0)</f>
        <v>0</v>
      </c>
      <c r="H7244" s="17"/>
      <c r="I7244">
        <v>7</v>
      </c>
      <c r="J7244" s="6">
        <f t="shared" si="113"/>
        <v>417</v>
      </c>
      <c r="K7244" t="s">
        <v>395</v>
      </c>
    </row>
    <row r="7245" spans="1:11" hidden="1" x14ac:dyDescent="0.25">
      <c r="A7245" s="16">
        <v>66120</v>
      </c>
      <c r="B7245" s="16" t="s">
        <v>864</v>
      </c>
      <c r="C7245" s="16" t="s">
        <v>887</v>
      </c>
      <c r="D7245" s="16" t="s">
        <v>402</v>
      </c>
      <c r="E7245" s="16" t="s">
        <v>394</v>
      </c>
      <c r="F7245" s="17">
        <f>+IF(INDEX('[1]Budget B+R'!$A$1:$M$182,MATCH('import-vte detail'!A7245,'[1]Budget B+R'!$A$1:$A$182,0),MATCH('import-vte detail'!I7245,'[1]Budget B+R'!$A$1:$M$1,0))&gt;0,INDEX('[1]Budget B+R'!$A$1:$M$182,MATCH('import-vte detail'!A7245,'[1]Budget B+R'!$A$1:$A$182,0),MATCH('import-vte detail'!I7245,'[1]Budget B+R'!$A$1:$M$1,0)),0)</f>
        <v>416</v>
      </c>
      <c r="G7245" s="17">
        <f>+IF(INDEX('[1]Budget B+R'!$A$1:$M$182,MATCH('import-vte detail'!A7245,'[1]Budget B+R'!$A$1:$A$182,0),MATCH('import-vte detail'!I7245,'[1]Budget B+R'!$A$1:$M$1,0))&lt;0,INDEX('[1]Budget B+R'!$A$1:$M$182,MATCH('import-vte detail'!A7245,'[1]Budget B+R'!$A$1:$A$182,0),MATCH('import-vte detail'!I7245,'[1]Budget B+R'!$A$1:$M$1,0))*-1,0)</f>
        <v>0</v>
      </c>
      <c r="H7245" s="17"/>
      <c r="I7245">
        <v>8</v>
      </c>
      <c r="J7245" s="6">
        <f t="shared" si="113"/>
        <v>416</v>
      </c>
      <c r="K7245" t="s">
        <v>395</v>
      </c>
    </row>
    <row r="7246" spans="1:11" hidden="1" x14ac:dyDescent="0.25">
      <c r="A7246" s="16">
        <v>66120</v>
      </c>
      <c r="B7246" s="16" t="s">
        <v>864</v>
      </c>
      <c r="C7246" s="16" t="s">
        <v>887</v>
      </c>
      <c r="D7246" s="16" t="s">
        <v>403</v>
      </c>
      <c r="E7246" s="16" t="s">
        <v>394</v>
      </c>
      <c r="F7246" s="17">
        <f>+IF(INDEX('[1]Budget B+R'!$A$1:$M$182,MATCH('import-vte detail'!A7246,'[1]Budget B+R'!$A$1:$A$182,0),MATCH('import-vte detail'!I7246,'[1]Budget B+R'!$A$1:$M$1,0))&gt;0,INDEX('[1]Budget B+R'!$A$1:$M$182,MATCH('import-vte detail'!A7246,'[1]Budget B+R'!$A$1:$A$182,0),MATCH('import-vte detail'!I7246,'[1]Budget B+R'!$A$1:$M$1,0)),0)</f>
        <v>417</v>
      </c>
      <c r="G7246" s="17">
        <f>+IF(INDEX('[1]Budget B+R'!$A$1:$M$182,MATCH('import-vte detail'!A7246,'[1]Budget B+R'!$A$1:$A$182,0),MATCH('import-vte detail'!I7246,'[1]Budget B+R'!$A$1:$M$1,0))&lt;0,INDEX('[1]Budget B+R'!$A$1:$M$182,MATCH('import-vte detail'!A7246,'[1]Budget B+R'!$A$1:$A$182,0),MATCH('import-vte detail'!I7246,'[1]Budget B+R'!$A$1:$M$1,0))*-1,0)</f>
        <v>0</v>
      </c>
      <c r="H7246" s="17"/>
      <c r="I7246">
        <v>9</v>
      </c>
      <c r="J7246" s="6">
        <f t="shared" si="113"/>
        <v>417</v>
      </c>
      <c r="K7246" t="s">
        <v>395</v>
      </c>
    </row>
    <row r="7247" spans="1:11" hidden="1" x14ac:dyDescent="0.25">
      <c r="A7247" s="16">
        <v>66120</v>
      </c>
      <c r="B7247" s="16" t="s">
        <v>864</v>
      </c>
      <c r="C7247" s="16" t="s">
        <v>887</v>
      </c>
      <c r="D7247" s="16" t="s">
        <v>404</v>
      </c>
      <c r="E7247" s="16" t="s">
        <v>394</v>
      </c>
      <c r="F7247" s="17">
        <f>+IF(INDEX('[1]Budget B+R'!$A$1:$M$182,MATCH('import-vte detail'!A7247,'[1]Budget B+R'!$A$1:$A$182,0),MATCH('import-vte detail'!I7247,'[1]Budget B+R'!$A$1:$M$1,0))&gt;0,INDEX('[1]Budget B+R'!$A$1:$M$182,MATCH('import-vte detail'!A7247,'[1]Budget B+R'!$A$1:$A$182,0),MATCH('import-vte detail'!I7247,'[1]Budget B+R'!$A$1:$M$1,0)),0)</f>
        <v>417</v>
      </c>
      <c r="G7247" s="17">
        <f>+IF(INDEX('[1]Budget B+R'!$A$1:$M$182,MATCH('import-vte detail'!A7247,'[1]Budget B+R'!$A$1:$A$182,0),MATCH('import-vte detail'!I7247,'[1]Budget B+R'!$A$1:$M$1,0))&lt;0,INDEX('[1]Budget B+R'!$A$1:$M$182,MATCH('import-vte detail'!A7247,'[1]Budget B+R'!$A$1:$A$182,0),MATCH('import-vte detail'!I7247,'[1]Budget B+R'!$A$1:$M$1,0))*-1,0)</f>
        <v>0</v>
      </c>
      <c r="H7247" s="17"/>
      <c r="I7247">
        <v>10</v>
      </c>
      <c r="J7247" s="6">
        <f t="shared" si="113"/>
        <v>417</v>
      </c>
      <c r="K7247" t="s">
        <v>395</v>
      </c>
    </row>
    <row r="7248" spans="1:11" hidden="1" x14ac:dyDescent="0.25">
      <c r="A7248" s="16">
        <v>66120</v>
      </c>
      <c r="B7248" s="16" t="s">
        <v>864</v>
      </c>
      <c r="C7248" s="16" t="s">
        <v>887</v>
      </c>
      <c r="D7248" s="16" t="s">
        <v>405</v>
      </c>
      <c r="E7248" s="16" t="s">
        <v>394</v>
      </c>
      <c r="F7248" s="17">
        <f>+IF(INDEX('[1]Budget B+R'!$A$1:$M$182,MATCH('import-vte detail'!A7248,'[1]Budget B+R'!$A$1:$A$182,0),MATCH('import-vte detail'!I7248,'[1]Budget B+R'!$A$1:$M$1,0))&gt;0,INDEX('[1]Budget B+R'!$A$1:$M$182,MATCH('import-vte detail'!A7248,'[1]Budget B+R'!$A$1:$A$182,0),MATCH('import-vte detail'!I7248,'[1]Budget B+R'!$A$1:$M$1,0)),0)</f>
        <v>416</v>
      </c>
      <c r="G7248" s="17">
        <f>+IF(INDEX('[1]Budget B+R'!$A$1:$M$182,MATCH('import-vte detail'!A7248,'[1]Budget B+R'!$A$1:$A$182,0),MATCH('import-vte detail'!I7248,'[1]Budget B+R'!$A$1:$M$1,0))&lt;0,INDEX('[1]Budget B+R'!$A$1:$M$182,MATCH('import-vte detail'!A7248,'[1]Budget B+R'!$A$1:$A$182,0),MATCH('import-vte detail'!I7248,'[1]Budget B+R'!$A$1:$M$1,0))*-1,0)</f>
        <v>0</v>
      </c>
      <c r="H7248" s="17"/>
      <c r="I7248">
        <v>11</v>
      </c>
      <c r="J7248" s="6">
        <f t="shared" si="113"/>
        <v>416</v>
      </c>
      <c r="K7248" t="s">
        <v>395</v>
      </c>
    </row>
    <row r="7249" spans="1:11" hidden="1" x14ac:dyDescent="0.25">
      <c r="A7249" s="16">
        <v>66120</v>
      </c>
      <c r="B7249" s="16" t="s">
        <v>864</v>
      </c>
      <c r="C7249" s="16" t="s">
        <v>887</v>
      </c>
      <c r="D7249" s="16" t="s">
        <v>406</v>
      </c>
      <c r="E7249" s="16" t="s">
        <v>394</v>
      </c>
      <c r="F7249" s="17">
        <f>+IF(INDEX('[1]Budget B+R'!$A$1:$M$182,MATCH('import-vte detail'!A7249,'[1]Budget B+R'!$A$1:$A$182,0),MATCH('import-vte detail'!I7249,'[1]Budget B+R'!$A$1:$M$1,0))&gt;0,INDEX('[1]Budget B+R'!$A$1:$M$182,MATCH('import-vte detail'!A7249,'[1]Budget B+R'!$A$1:$A$182,0),MATCH('import-vte detail'!I7249,'[1]Budget B+R'!$A$1:$M$1,0)),0)</f>
        <v>417</v>
      </c>
      <c r="G7249" s="17">
        <f>+IF(INDEX('[1]Budget B+R'!$A$1:$M$182,MATCH('import-vte detail'!A7249,'[1]Budget B+R'!$A$1:$A$182,0),MATCH('import-vte detail'!I7249,'[1]Budget B+R'!$A$1:$M$1,0))&lt;0,INDEX('[1]Budget B+R'!$A$1:$M$182,MATCH('import-vte detail'!A7249,'[1]Budget B+R'!$A$1:$A$182,0),MATCH('import-vte detail'!I7249,'[1]Budget B+R'!$A$1:$M$1,0))*-1,0)</f>
        <v>0</v>
      </c>
      <c r="H7249" s="17"/>
      <c r="I7249">
        <v>12</v>
      </c>
      <c r="J7249" s="6">
        <f t="shared" si="113"/>
        <v>417</v>
      </c>
      <c r="K7249" t="s">
        <v>395</v>
      </c>
    </row>
    <row r="7250" spans="1:11" hidden="1" x14ac:dyDescent="0.25">
      <c r="A7250" s="16">
        <v>66210</v>
      </c>
      <c r="B7250" s="16" t="s">
        <v>864</v>
      </c>
      <c r="C7250" s="16" t="s">
        <v>887</v>
      </c>
      <c r="D7250" s="16" t="s">
        <v>393</v>
      </c>
      <c r="E7250" s="16" t="s">
        <v>394</v>
      </c>
      <c r="F7250" s="17">
        <f>+IF(INDEX('[1]Budget B+R'!$A$1:$M$182,MATCH('import-vte detail'!A7250,'[1]Budget B+R'!$A$1:$A$182,0),MATCH('import-vte detail'!I7250,'[1]Budget B+R'!$A$1:$M$1,0))&gt;0,INDEX('[1]Budget B+R'!$A$1:$M$182,MATCH('import-vte detail'!A7250,'[1]Budget B+R'!$A$1:$A$182,0),MATCH('import-vte detail'!I7250,'[1]Budget B+R'!$A$1:$M$1,0)),0)</f>
        <v>0</v>
      </c>
      <c r="G7250" s="17">
        <f>+IF(INDEX('[1]Budget B+R'!$A$1:$M$182,MATCH('import-vte detail'!A7250,'[1]Budget B+R'!$A$1:$A$182,0),MATCH('import-vte detail'!I7250,'[1]Budget B+R'!$A$1:$M$1,0))&lt;0,INDEX('[1]Budget B+R'!$A$1:$M$182,MATCH('import-vte detail'!A7250,'[1]Budget B+R'!$A$1:$A$182,0),MATCH('import-vte detail'!I7250,'[1]Budget B+R'!$A$1:$M$1,0))*-1,0)</f>
        <v>0</v>
      </c>
      <c r="H7250" s="17"/>
      <c r="I7250">
        <v>1</v>
      </c>
      <c r="J7250" s="6">
        <f t="shared" si="113"/>
        <v>0</v>
      </c>
    </row>
    <row r="7251" spans="1:11" hidden="1" x14ac:dyDescent="0.25">
      <c r="A7251" s="16">
        <v>66210</v>
      </c>
      <c r="B7251" s="16" t="s">
        <v>864</v>
      </c>
      <c r="C7251" s="16" t="s">
        <v>887</v>
      </c>
      <c r="D7251" s="16" t="s">
        <v>396</v>
      </c>
      <c r="E7251" s="16" t="s">
        <v>394</v>
      </c>
      <c r="F7251" s="17">
        <f>+IF(INDEX('[1]Budget B+R'!$A$1:$M$182,MATCH('import-vte detail'!A7251,'[1]Budget B+R'!$A$1:$A$182,0),MATCH('import-vte detail'!I7251,'[1]Budget B+R'!$A$1:$M$1,0))&gt;0,INDEX('[1]Budget B+R'!$A$1:$M$182,MATCH('import-vte detail'!A7251,'[1]Budget B+R'!$A$1:$A$182,0),MATCH('import-vte detail'!I7251,'[1]Budget B+R'!$A$1:$M$1,0)),0)</f>
        <v>0</v>
      </c>
      <c r="G7251" s="17">
        <f>+IF(INDEX('[1]Budget B+R'!$A$1:$M$182,MATCH('import-vte detail'!A7251,'[1]Budget B+R'!$A$1:$A$182,0),MATCH('import-vte detail'!I7251,'[1]Budget B+R'!$A$1:$M$1,0))&lt;0,INDEX('[1]Budget B+R'!$A$1:$M$182,MATCH('import-vte detail'!A7251,'[1]Budget B+R'!$A$1:$A$182,0),MATCH('import-vte detail'!I7251,'[1]Budget B+R'!$A$1:$M$1,0))*-1,0)</f>
        <v>0</v>
      </c>
      <c r="H7251" s="17"/>
      <c r="I7251">
        <v>2</v>
      </c>
      <c r="J7251" s="6">
        <f t="shared" si="113"/>
        <v>0</v>
      </c>
    </row>
    <row r="7252" spans="1:11" hidden="1" x14ac:dyDescent="0.25">
      <c r="A7252" s="16">
        <v>66210</v>
      </c>
      <c r="B7252" s="16" t="s">
        <v>864</v>
      </c>
      <c r="C7252" s="16" t="s">
        <v>887</v>
      </c>
      <c r="D7252" s="16" t="s">
        <v>397</v>
      </c>
      <c r="E7252" s="16" t="s">
        <v>394</v>
      </c>
      <c r="F7252" s="17">
        <f>+IF(INDEX('[1]Budget B+R'!$A$1:$M$182,MATCH('import-vte detail'!A7252,'[1]Budget B+R'!$A$1:$A$182,0),MATCH('import-vte detail'!I7252,'[1]Budget B+R'!$A$1:$M$1,0))&gt;0,INDEX('[1]Budget B+R'!$A$1:$M$182,MATCH('import-vte detail'!A7252,'[1]Budget B+R'!$A$1:$A$182,0),MATCH('import-vte detail'!I7252,'[1]Budget B+R'!$A$1:$M$1,0)),0)</f>
        <v>0</v>
      </c>
      <c r="G7252" s="17">
        <f>+IF(INDEX('[1]Budget B+R'!$A$1:$M$182,MATCH('import-vte detail'!A7252,'[1]Budget B+R'!$A$1:$A$182,0),MATCH('import-vte detail'!I7252,'[1]Budget B+R'!$A$1:$M$1,0))&lt;0,INDEX('[1]Budget B+R'!$A$1:$M$182,MATCH('import-vte detail'!A7252,'[1]Budget B+R'!$A$1:$A$182,0),MATCH('import-vte detail'!I7252,'[1]Budget B+R'!$A$1:$M$1,0))*-1,0)</f>
        <v>0</v>
      </c>
      <c r="H7252" s="17"/>
      <c r="I7252">
        <v>3</v>
      </c>
      <c r="J7252" s="6">
        <f t="shared" si="113"/>
        <v>0</v>
      </c>
    </row>
    <row r="7253" spans="1:11" hidden="1" x14ac:dyDescent="0.25">
      <c r="A7253" s="16">
        <v>66210</v>
      </c>
      <c r="B7253" s="16" t="s">
        <v>864</v>
      </c>
      <c r="C7253" s="16" t="s">
        <v>887</v>
      </c>
      <c r="D7253" s="16" t="s">
        <v>398</v>
      </c>
      <c r="E7253" s="16" t="s">
        <v>394</v>
      </c>
      <c r="F7253" s="17">
        <f>+IF(INDEX('[1]Budget B+R'!$A$1:$M$182,MATCH('import-vte detail'!A7253,'[1]Budget B+R'!$A$1:$A$182,0),MATCH('import-vte detail'!I7253,'[1]Budget B+R'!$A$1:$M$1,0))&gt;0,INDEX('[1]Budget B+R'!$A$1:$M$182,MATCH('import-vte detail'!A7253,'[1]Budget B+R'!$A$1:$A$182,0),MATCH('import-vte detail'!I7253,'[1]Budget B+R'!$A$1:$M$1,0)),0)</f>
        <v>0</v>
      </c>
      <c r="G7253" s="17">
        <f>+IF(INDEX('[1]Budget B+R'!$A$1:$M$182,MATCH('import-vte detail'!A7253,'[1]Budget B+R'!$A$1:$A$182,0),MATCH('import-vte detail'!I7253,'[1]Budget B+R'!$A$1:$M$1,0))&lt;0,INDEX('[1]Budget B+R'!$A$1:$M$182,MATCH('import-vte detail'!A7253,'[1]Budget B+R'!$A$1:$A$182,0),MATCH('import-vte detail'!I7253,'[1]Budget B+R'!$A$1:$M$1,0))*-1,0)</f>
        <v>0</v>
      </c>
      <c r="H7253" s="17"/>
      <c r="I7253">
        <v>4</v>
      </c>
      <c r="J7253" s="6">
        <f t="shared" si="113"/>
        <v>0</v>
      </c>
    </row>
    <row r="7254" spans="1:11" hidden="1" x14ac:dyDescent="0.25">
      <c r="A7254" s="16">
        <v>66210</v>
      </c>
      <c r="B7254" s="16" t="s">
        <v>864</v>
      </c>
      <c r="C7254" s="16" t="s">
        <v>887</v>
      </c>
      <c r="D7254" s="16" t="s">
        <v>399</v>
      </c>
      <c r="E7254" s="16" t="s">
        <v>394</v>
      </c>
      <c r="F7254" s="17">
        <f>+IF(INDEX('[1]Budget B+R'!$A$1:$M$182,MATCH('import-vte detail'!A7254,'[1]Budget B+R'!$A$1:$A$182,0),MATCH('import-vte detail'!I7254,'[1]Budget B+R'!$A$1:$M$1,0))&gt;0,INDEX('[1]Budget B+R'!$A$1:$M$182,MATCH('import-vte detail'!A7254,'[1]Budget B+R'!$A$1:$A$182,0),MATCH('import-vte detail'!I7254,'[1]Budget B+R'!$A$1:$M$1,0)),0)</f>
        <v>0</v>
      </c>
      <c r="G7254" s="17">
        <f>+IF(INDEX('[1]Budget B+R'!$A$1:$M$182,MATCH('import-vte detail'!A7254,'[1]Budget B+R'!$A$1:$A$182,0),MATCH('import-vte detail'!I7254,'[1]Budget B+R'!$A$1:$M$1,0))&lt;0,INDEX('[1]Budget B+R'!$A$1:$M$182,MATCH('import-vte detail'!A7254,'[1]Budget B+R'!$A$1:$A$182,0),MATCH('import-vte detail'!I7254,'[1]Budget B+R'!$A$1:$M$1,0))*-1,0)</f>
        <v>0</v>
      </c>
      <c r="H7254" s="17"/>
      <c r="I7254">
        <v>5</v>
      </c>
      <c r="J7254" s="6">
        <f t="shared" si="113"/>
        <v>0</v>
      </c>
    </row>
    <row r="7255" spans="1:11" hidden="1" x14ac:dyDescent="0.25">
      <c r="A7255" s="16">
        <v>66210</v>
      </c>
      <c r="B7255" s="16" t="s">
        <v>864</v>
      </c>
      <c r="C7255" s="16" t="s">
        <v>887</v>
      </c>
      <c r="D7255" s="16" t="s">
        <v>400</v>
      </c>
      <c r="E7255" s="16" t="s">
        <v>394</v>
      </c>
      <c r="F7255" s="17">
        <f>+IF(INDEX('[1]Budget B+R'!$A$1:$M$182,MATCH('import-vte detail'!A7255,'[1]Budget B+R'!$A$1:$A$182,0),MATCH('import-vte detail'!I7255,'[1]Budget B+R'!$A$1:$M$1,0))&gt;0,INDEX('[1]Budget B+R'!$A$1:$M$182,MATCH('import-vte detail'!A7255,'[1]Budget B+R'!$A$1:$A$182,0),MATCH('import-vte detail'!I7255,'[1]Budget B+R'!$A$1:$M$1,0)),0)</f>
        <v>0</v>
      </c>
      <c r="G7255" s="17">
        <f>+IF(INDEX('[1]Budget B+R'!$A$1:$M$182,MATCH('import-vte detail'!A7255,'[1]Budget B+R'!$A$1:$A$182,0),MATCH('import-vte detail'!I7255,'[1]Budget B+R'!$A$1:$M$1,0))&lt;0,INDEX('[1]Budget B+R'!$A$1:$M$182,MATCH('import-vte detail'!A7255,'[1]Budget B+R'!$A$1:$A$182,0),MATCH('import-vte detail'!I7255,'[1]Budget B+R'!$A$1:$M$1,0))*-1,0)</f>
        <v>0</v>
      </c>
      <c r="H7255" s="17"/>
      <c r="I7255">
        <v>6</v>
      </c>
      <c r="J7255" s="6">
        <f t="shared" si="113"/>
        <v>0</v>
      </c>
    </row>
    <row r="7256" spans="1:11" hidden="1" x14ac:dyDescent="0.25">
      <c r="A7256" s="16">
        <v>66210</v>
      </c>
      <c r="B7256" s="16" t="s">
        <v>864</v>
      </c>
      <c r="C7256" s="16" t="s">
        <v>887</v>
      </c>
      <c r="D7256" s="16" t="s">
        <v>401</v>
      </c>
      <c r="E7256" s="16" t="s">
        <v>394</v>
      </c>
      <c r="F7256" s="17">
        <f>+IF(INDEX('[1]Budget B+R'!$A$1:$M$182,MATCH('import-vte detail'!A7256,'[1]Budget B+R'!$A$1:$A$182,0),MATCH('import-vte detail'!I7256,'[1]Budget B+R'!$A$1:$M$1,0))&gt;0,INDEX('[1]Budget B+R'!$A$1:$M$182,MATCH('import-vte detail'!A7256,'[1]Budget B+R'!$A$1:$A$182,0),MATCH('import-vte detail'!I7256,'[1]Budget B+R'!$A$1:$M$1,0)),0)</f>
        <v>0</v>
      </c>
      <c r="G7256" s="17">
        <f>+IF(INDEX('[1]Budget B+R'!$A$1:$M$182,MATCH('import-vte detail'!A7256,'[1]Budget B+R'!$A$1:$A$182,0),MATCH('import-vte detail'!I7256,'[1]Budget B+R'!$A$1:$M$1,0))&lt;0,INDEX('[1]Budget B+R'!$A$1:$M$182,MATCH('import-vte detail'!A7256,'[1]Budget B+R'!$A$1:$A$182,0),MATCH('import-vte detail'!I7256,'[1]Budget B+R'!$A$1:$M$1,0))*-1,0)</f>
        <v>0</v>
      </c>
      <c r="H7256" s="17"/>
      <c r="I7256">
        <v>7</v>
      </c>
      <c r="J7256" s="6">
        <f t="shared" si="113"/>
        <v>0</v>
      </c>
    </row>
    <row r="7257" spans="1:11" hidden="1" x14ac:dyDescent="0.25">
      <c r="A7257" s="16">
        <v>66210</v>
      </c>
      <c r="B7257" s="16" t="s">
        <v>864</v>
      </c>
      <c r="C7257" s="16" t="s">
        <v>887</v>
      </c>
      <c r="D7257" s="16" t="s">
        <v>402</v>
      </c>
      <c r="E7257" s="16" t="s">
        <v>394</v>
      </c>
      <c r="F7257" s="17">
        <f>+IF(INDEX('[1]Budget B+R'!$A$1:$M$182,MATCH('import-vte detail'!A7257,'[1]Budget B+R'!$A$1:$A$182,0),MATCH('import-vte detail'!I7257,'[1]Budget B+R'!$A$1:$M$1,0))&gt;0,INDEX('[1]Budget B+R'!$A$1:$M$182,MATCH('import-vte detail'!A7257,'[1]Budget B+R'!$A$1:$A$182,0),MATCH('import-vte detail'!I7257,'[1]Budget B+R'!$A$1:$M$1,0)),0)</f>
        <v>0</v>
      </c>
      <c r="G7257" s="17">
        <f>+IF(INDEX('[1]Budget B+R'!$A$1:$M$182,MATCH('import-vte detail'!A7257,'[1]Budget B+R'!$A$1:$A$182,0),MATCH('import-vte detail'!I7257,'[1]Budget B+R'!$A$1:$M$1,0))&lt;0,INDEX('[1]Budget B+R'!$A$1:$M$182,MATCH('import-vte detail'!A7257,'[1]Budget B+R'!$A$1:$A$182,0),MATCH('import-vte detail'!I7257,'[1]Budget B+R'!$A$1:$M$1,0))*-1,0)</f>
        <v>0</v>
      </c>
      <c r="H7257" s="17"/>
      <c r="I7257">
        <v>8</v>
      </c>
      <c r="J7257" s="6">
        <f t="shared" si="113"/>
        <v>0</v>
      </c>
    </row>
    <row r="7258" spans="1:11" hidden="1" x14ac:dyDescent="0.25">
      <c r="A7258" s="16">
        <v>66210</v>
      </c>
      <c r="B7258" s="16" t="s">
        <v>864</v>
      </c>
      <c r="C7258" s="16" t="s">
        <v>887</v>
      </c>
      <c r="D7258" s="16" t="s">
        <v>403</v>
      </c>
      <c r="E7258" s="16" t="s">
        <v>394</v>
      </c>
      <c r="F7258" s="17">
        <f>+IF(INDEX('[1]Budget B+R'!$A$1:$M$182,MATCH('import-vte detail'!A7258,'[1]Budget B+R'!$A$1:$A$182,0),MATCH('import-vte detail'!I7258,'[1]Budget B+R'!$A$1:$M$1,0))&gt;0,INDEX('[1]Budget B+R'!$A$1:$M$182,MATCH('import-vte detail'!A7258,'[1]Budget B+R'!$A$1:$A$182,0),MATCH('import-vte detail'!I7258,'[1]Budget B+R'!$A$1:$M$1,0)),0)</f>
        <v>5000</v>
      </c>
      <c r="G7258" s="17">
        <f>+IF(INDEX('[1]Budget B+R'!$A$1:$M$182,MATCH('import-vte detail'!A7258,'[1]Budget B+R'!$A$1:$A$182,0),MATCH('import-vte detail'!I7258,'[1]Budget B+R'!$A$1:$M$1,0))&lt;0,INDEX('[1]Budget B+R'!$A$1:$M$182,MATCH('import-vte detail'!A7258,'[1]Budget B+R'!$A$1:$A$182,0),MATCH('import-vte detail'!I7258,'[1]Budget B+R'!$A$1:$M$1,0))*-1,0)</f>
        <v>0</v>
      </c>
      <c r="H7258" s="17"/>
      <c r="I7258">
        <v>9</v>
      </c>
      <c r="J7258" s="6">
        <f t="shared" si="113"/>
        <v>5000</v>
      </c>
      <c r="K7258" t="s">
        <v>395</v>
      </c>
    </row>
    <row r="7259" spans="1:11" hidden="1" x14ac:dyDescent="0.25">
      <c r="A7259" s="16">
        <v>66210</v>
      </c>
      <c r="B7259" s="16" t="s">
        <v>864</v>
      </c>
      <c r="C7259" s="16" t="s">
        <v>887</v>
      </c>
      <c r="D7259" s="16" t="s">
        <v>404</v>
      </c>
      <c r="E7259" s="16" t="s">
        <v>394</v>
      </c>
      <c r="F7259" s="17">
        <f>+IF(INDEX('[1]Budget B+R'!$A$1:$M$182,MATCH('import-vte detail'!A7259,'[1]Budget B+R'!$A$1:$A$182,0),MATCH('import-vte detail'!I7259,'[1]Budget B+R'!$A$1:$M$1,0))&gt;0,INDEX('[1]Budget B+R'!$A$1:$M$182,MATCH('import-vte detail'!A7259,'[1]Budget B+R'!$A$1:$A$182,0),MATCH('import-vte detail'!I7259,'[1]Budget B+R'!$A$1:$M$1,0)),0)</f>
        <v>0</v>
      </c>
      <c r="G7259" s="17">
        <f>+IF(INDEX('[1]Budget B+R'!$A$1:$M$182,MATCH('import-vte detail'!A7259,'[1]Budget B+R'!$A$1:$A$182,0),MATCH('import-vte detail'!I7259,'[1]Budget B+R'!$A$1:$M$1,0))&lt;0,INDEX('[1]Budget B+R'!$A$1:$M$182,MATCH('import-vte detail'!A7259,'[1]Budget B+R'!$A$1:$A$182,0),MATCH('import-vte detail'!I7259,'[1]Budget B+R'!$A$1:$M$1,0))*-1,0)</f>
        <v>0</v>
      </c>
      <c r="H7259" s="17"/>
      <c r="I7259">
        <v>10</v>
      </c>
      <c r="J7259" s="6">
        <f t="shared" si="113"/>
        <v>0</v>
      </c>
    </row>
    <row r="7260" spans="1:11" hidden="1" x14ac:dyDescent="0.25">
      <c r="A7260" s="16">
        <v>66210</v>
      </c>
      <c r="B7260" s="16" t="s">
        <v>864</v>
      </c>
      <c r="C7260" s="16" t="s">
        <v>887</v>
      </c>
      <c r="D7260" s="16" t="s">
        <v>405</v>
      </c>
      <c r="E7260" s="16" t="s">
        <v>394</v>
      </c>
      <c r="F7260" s="17">
        <f>+IF(INDEX('[1]Budget B+R'!$A$1:$M$182,MATCH('import-vte detail'!A7260,'[1]Budget B+R'!$A$1:$A$182,0),MATCH('import-vte detail'!I7260,'[1]Budget B+R'!$A$1:$M$1,0))&gt;0,INDEX('[1]Budget B+R'!$A$1:$M$182,MATCH('import-vte detail'!A7260,'[1]Budget B+R'!$A$1:$A$182,0),MATCH('import-vte detail'!I7260,'[1]Budget B+R'!$A$1:$M$1,0)),0)</f>
        <v>0</v>
      </c>
      <c r="G7260" s="17">
        <f>+IF(INDEX('[1]Budget B+R'!$A$1:$M$182,MATCH('import-vte detail'!A7260,'[1]Budget B+R'!$A$1:$A$182,0),MATCH('import-vte detail'!I7260,'[1]Budget B+R'!$A$1:$M$1,0))&lt;0,INDEX('[1]Budget B+R'!$A$1:$M$182,MATCH('import-vte detail'!A7260,'[1]Budget B+R'!$A$1:$A$182,0),MATCH('import-vte detail'!I7260,'[1]Budget B+R'!$A$1:$M$1,0))*-1,0)</f>
        <v>0</v>
      </c>
      <c r="H7260" s="17"/>
      <c r="I7260">
        <v>11</v>
      </c>
      <c r="J7260" s="6">
        <f t="shared" si="113"/>
        <v>0</v>
      </c>
    </row>
    <row r="7261" spans="1:11" hidden="1" x14ac:dyDescent="0.25">
      <c r="A7261" s="16">
        <v>66210</v>
      </c>
      <c r="B7261" s="16" t="s">
        <v>864</v>
      </c>
      <c r="C7261" s="16" t="s">
        <v>887</v>
      </c>
      <c r="D7261" s="16" t="s">
        <v>406</v>
      </c>
      <c r="E7261" s="16" t="s">
        <v>394</v>
      </c>
      <c r="F7261" s="17">
        <f>+IF(INDEX('[1]Budget B+R'!$A$1:$M$182,MATCH('import-vte detail'!A7261,'[1]Budget B+R'!$A$1:$A$182,0),MATCH('import-vte detail'!I7261,'[1]Budget B+R'!$A$1:$M$1,0))&gt;0,INDEX('[1]Budget B+R'!$A$1:$M$182,MATCH('import-vte detail'!A7261,'[1]Budget B+R'!$A$1:$A$182,0),MATCH('import-vte detail'!I7261,'[1]Budget B+R'!$A$1:$M$1,0)),0)</f>
        <v>0</v>
      </c>
      <c r="G7261" s="17">
        <f>+IF(INDEX('[1]Budget B+R'!$A$1:$M$182,MATCH('import-vte detail'!A7261,'[1]Budget B+R'!$A$1:$A$182,0),MATCH('import-vte detail'!I7261,'[1]Budget B+R'!$A$1:$M$1,0))&lt;0,INDEX('[1]Budget B+R'!$A$1:$M$182,MATCH('import-vte detail'!A7261,'[1]Budget B+R'!$A$1:$A$182,0),MATCH('import-vte detail'!I7261,'[1]Budget B+R'!$A$1:$M$1,0))*-1,0)</f>
        <v>0</v>
      </c>
      <c r="H7261" s="17"/>
      <c r="I7261">
        <v>12</v>
      </c>
      <c r="J7261" s="6">
        <f t="shared" si="113"/>
        <v>0</v>
      </c>
    </row>
    <row r="7262" spans="1:11" hidden="1" x14ac:dyDescent="0.25">
      <c r="A7262" s="18">
        <v>66220</v>
      </c>
      <c r="B7262" s="16" t="s">
        <v>864</v>
      </c>
      <c r="C7262" s="16" t="s">
        <v>887</v>
      </c>
      <c r="D7262" s="16" t="s">
        <v>393</v>
      </c>
      <c r="E7262" s="16" t="s">
        <v>394</v>
      </c>
      <c r="F7262" s="17">
        <f>+IF(INDEX('[1]Budget B+R'!$A$1:$M$182,MATCH('import-vte detail'!A7262,'[1]Budget B+R'!$A$1:$A$182,0),MATCH('import-vte detail'!I7262,'[1]Budget B+R'!$A$1:$M$1,0))&gt;0,INDEX('[1]Budget B+R'!$A$1:$M$182,MATCH('import-vte detail'!A7262,'[1]Budget B+R'!$A$1:$A$182,0),MATCH('import-vte detail'!I7262,'[1]Budget B+R'!$A$1:$M$1,0)),0)</f>
        <v>0</v>
      </c>
      <c r="G7262" s="17">
        <f>+IF(INDEX('[1]Budget B+R'!$A$1:$M$182,MATCH('import-vte detail'!A7262,'[1]Budget B+R'!$A$1:$A$182,0),MATCH('import-vte detail'!I7262,'[1]Budget B+R'!$A$1:$M$1,0))&lt;0,INDEX('[1]Budget B+R'!$A$1:$M$182,MATCH('import-vte detail'!A7262,'[1]Budget B+R'!$A$1:$A$182,0),MATCH('import-vte detail'!I7262,'[1]Budget B+R'!$A$1:$M$1,0))*-1,0)</f>
        <v>0</v>
      </c>
      <c r="H7262" s="17"/>
      <c r="I7262">
        <v>1</v>
      </c>
      <c r="J7262" s="6">
        <f t="shared" si="113"/>
        <v>0</v>
      </c>
    </row>
    <row r="7263" spans="1:11" hidden="1" x14ac:dyDescent="0.25">
      <c r="A7263" s="16">
        <v>66220</v>
      </c>
      <c r="B7263" s="16" t="s">
        <v>864</v>
      </c>
      <c r="C7263" s="16" t="s">
        <v>887</v>
      </c>
      <c r="D7263" s="16" t="s">
        <v>396</v>
      </c>
      <c r="E7263" s="16" t="s">
        <v>394</v>
      </c>
      <c r="F7263" s="17">
        <f>+IF(INDEX('[1]Budget B+R'!$A$1:$M$182,MATCH('import-vte detail'!A7263,'[1]Budget B+R'!$A$1:$A$182,0),MATCH('import-vte detail'!I7263,'[1]Budget B+R'!$A$1:$M$1,0))&gt;0,INDEX('[1]Budget B+R'!$A$1:$M$182,MATCH('import-vte detail'!A7263,'[1]Budget B+R'!$A$1:$A$182,0),MATCH('import-vte detail'!I7263,'[1]Budget B+R'!$A$1:$M$1,0)),0)</f>
        <v>0</v>
      </c>
      <c r="G7263" s="17">
        <f>+IF(INDEX('[1]Budget B+R'!$A$1:$M$182,MATCH('import-vte detail'!A7263,'[1]Budget B+R'!$A$1:$A$182,0),MATCH('import-vte detail'!I7263,'[1]Budget B+R'!$A$1:$M$1,0))&lt;0,INDEX('[1]Budget B+R'!$A$1:$M$182,MATCH('import-vte detail'!A7263,'[1]Budget B+R'!$A$1:$A$182,0),MATCH('import-vte detail'!I7263,'[1]Budget B+R'!$A$1:$M$1,0))*-1,0)</f>
        <v>0</v>
      </c>
      <c r="H7263" s="17"/>
      <c r="I7263">
        <v>2</v>
      </c>
      <c r="J7263" s="6">
        <f t="shared" si="113"/>
        <v>0</v>
      </c>
    </row>
    <row r="7264" spans="1:11" hidden="1" x14ac:dyDescent="0.25">
      <c r="A7264" s="16">
        <v>66220</v>
      </c>
      <c r="B7264" s="16" t="s">
        <v>864</v>
      </c>
      <c r="C7264" s="16" t="s">
        <v>887</v>
      </c>
      <c r="D7264" s="16" t="s">
        <v>397</v>
      </c>
      <c r="E7264" s="16" t="s">
        <v>394</v>
      </c>
      <c r="F7264" s="17">
        <f>+IF(INDEX('[1]Budget B+R'!$A$1:$M$182,MATCH('import-vte detail'!A7264,'[1]Budget B+R'!$A$1:$A$182,0),MATCH('import-vte detail'!I7264,'[1]Budget B+R'!$A$1:$M$1,0))&gt;0,INDEX('[1]Budget B+R'!$A$1:$M$182,MATCH('import-vte detail'!A7264,'[1]Budget B+R'!$A$1:$A$182,0),MATCH('import-vte detail'!I7264,'[1]Budget B+R'!$A$1:$M$1,0)),0)</f>
        <v>0</v>
      </c>
      <c r="G7264" s="17">
        <f>+IF(INDEX('[1]Budget B+R'!$A$1:$M$182,MATCH('import-vte detail'!A7264,'[1]Budget B+R'!$A$1:$A$182,0),MATCH('import-vte detail'!I7264,'[1]Budget B+R'!$A$1:$M$1,0))&lt;0,INDEX('[1]Budget B+R'!$A$1:$M$182,MATCH('import-vte detail'!A7264,'[1]Budget B+R'!$A$1:$A$182,0),MATCH('import-vte detail'!I7264,'[1]Budget B+R'!$A$1:$M$1,0))*-1,0)</f>
        <v>0</v>
      </c>
      <c r="H7264" s="17"/>
      <c r="I7264">
        <v>3</v>
      </c>
      <c r="J7264" s="6">
        <f t="shared" si="113"/>
        <v>0</v>
      </c>
    </row>
    <row r="7265" spans="1:11" hidden="1" x14ac:dyDescent="0.25">
      <c r="A7265" s="16">
        <v>66220</v>
      </c>
      <c r="B7265" s="16" t="s">
        <v>864</v>
      </c>
      <c r="C7265" s="16" t="s">
        <v>887</v>
      </c>
      <c r="D7265" s="16" t="s">
        <v>398</v>
      </c>
      <c r="E7265" s="16" t="s">
        <v>394</v>
      </c>
      <c r="F7265" s="17">
        <f>+IF(INDEX('[1]Budget B+R'!$A$1:$M$182,MATCH('import-vte detail'!A7265,'[1]Budget B+R'!$A$1:$A$182,0),MATCH('import-vte detail'!I7265,'[1]Budget B+R'!$A$1:$M$1,0))&gt;0,INDEX('[1]Budget B+R'!$A$1:$M$182,MATCH('import-vte detail'!A7265,'[1]Budget B+R'!$A$1:$A$182,0),MATCH('import-vte detail'!I7265,'[1]Budget B+R'!$A$1:$M$1,0)),0)</f>
        <v>0</v>
      </c>
      <c r="G7265" s="17">
        <f>+IF(INDEX('[1]Budget B+R'!$A$1:$M$182,MATCH('import-vte detail'!A7265,'[1]Budget B+R'!$A$1:$A$182,0),MATCH('import-vte detail'!I7265,'[1]Budget B+R'!$A$1:$M$1,0))&lt;0,INDEX('[1]Budget B+R'!$A$1:$M$182,MATCH('import-vte detail'!A7265,'[1]Budget B+R'!$A$1:$A$182,0),MATCH('import-vte detail'!I7265,'[1]Budget B+R'!$A$1:$M$1,0))*-1,0)</f>
        <v>0</v>
      </c>
      <c r="H7265" s="17"/>
      <c r="I7265">
        <v>4</v>
      </c>
      <c r="J7265" s="6">
        <f t="shared" si="113"/>
        <v>0</v>
      </c>
    </row>
    <row r="7266" spans="1:11" hidden="1" x14ac:dyDescent="0.25">
      <c r="A7266" s="16">
        <v>66220</v>
      </c>
      <c r="B7266" s="16" t="s">
        <v>864</v>
      </c>
      <c r="C7266" s="16" t="s">
        <v>887</v>
      </c>
      <c r="D7266" s="16" t="s">
        <v>399</v>
      </c>
      <c r="E7266" s="16" t="s">
        <v>394</v>
      </c>
      <c r="F7266" s="17">
        <f>+IF(INDEX('[1]Budget B+R'!$A$1:$M$182,MATCH('import-vte detail'!A7266,'[1]Budget B+R'!$A$1:$A$182,0),MATCH('import-vte detail'!I7266,'[1]Budget B+R'!$A$1:$M$1,0))&gt;0,INDEX('[1]Budget B+R'!$A$1:$M$182,MATCH('import-vte detail'!A7266,'[1]Budget B+R'!$A$1:$A$182,0),MATCH('import-vte detail'!I7266,'[1]Budget B+R'!$A$1:$M$1,0)),0)</f>
        <v>0</v>
      </c>
      <c r="G7266" s="17">
        <f>+IF(INDEX('[1]Budget B+R'!$A$1:$M$182,MATCH('import-vte detail'!A7266,'[1]Budget B+R'!$A$1:$A$182,0),MATCH('import-vte detail'!I7266,'[1]Budget B+R'!$A$1:$M$1,0))&lt;0,INDEX('[1]Budget B+R'!$A$1:$M$182,MATCH('import-vte detail'!A7266,'[1]Budget B+R'!$A$1:$A$182,0),MATCH('import-vte detail'!I7266,'[1]Budget B+R'!$A$1:$M$1,0))*-1,0)</f>
        <v>0</v>
      </c>
      <c r="H7266" s="17"/>
      <c r="I7266">
        <v>5</v>
      </c>
      <c r="J7266" s="6">
        <f t="shared" si="113"/>
        <v>0</v>
      </c>
    </row>
    <row r="7267" spans="1:11" hidden="1" x14ac:dyDescent="0.25">
      <c r="A7267" s="16">
        <v>66220</v>
      </c>
      <c r="B7267" s="16" t="s">
        <v>864</v>
      </c>
      <c r="C7267" s="16" t="s">
        <v>887</v>
      </c>
      <c r="D7267" s="16" t="s">
        <v>400</v>
      </c>
      <c r="E7267" s="16" t="s">
        <v>394</v>
      </c>
      <c r="F7267" s="17">
        <f>+IF(INDEX('[1]Budget B+R'!$A$1:$M$182,MATCH('import-vte detail'!A7267,'[1]Budget B+R'!$A$1:$A$182,0),MATCH('import-vte detail'!I7267,'[1]Budget B+R'!$A$1:$M$1,0))&gt;0,INDEX('[1]Budget B+R'!$A$1:$M$182,MATCH('import-vte detail'!A7267,'[1]Budget B+R'!$A$1:$A$182,0),MATCH('import-vte detail'!I7267,'[1]Budget B+R'!$A$1:$M$1,0)),0)</f>
        <v>0</v>
      </c>
      <c r="G7267" s="17">
        <f>+IF(INDEX('[1]Budget B+R'!$A$1:$M$182,MATCH('import-vte detail'!A7267,'[1]Budget B+R'!$A$1:$A$182,0),MATCH('import-vte detail'!I7267,'[1]Budget B+R'!$A$1:$M$1,0))&lt;0,INDEX('[1]Budget B+R'!$A$1:$M$182,MATCH('import-vte detail'!A7267,'[1]Budget B+R'!$A$1:$A$182,0),MATCH('import-vte detail'!I7267,'[1]Budget B+R'!$A$1:$M$1,0))*-1,0)</f>
        <v>0</v>
      </c>
      <c r="H7267" s="17"/>
      <c r="I7267">
        <v>6</v>
      </c>
      <c r="J7267" s="6">
        <f t="shared" si="113"/>
        <v>0</v>
      </c>
    </row>
    <row r="7268" spans="1:11" hidden="1" x14ac:dyDescent="0.25">
      <c r="A7268" s="16">
        <v>66220</v>
      </c>
      <c r="B7268" s="16" t="s">
        <v>864</v>
      </c>
      <c r="C7268" s="16" t="s">
        <v>887</v>
      </c>
      <c r="D7268" s="16" t="s">
        <v>401</v>
      </c>
      <c r="E7268" s="16" t="s">
        <v>394</v>
      </c>
      <c r="F7268" s="17">
        <f>+IF(INDEX('[1]Budget B+R'!$A$1:$M$182,MATCH('import-vte detail'!A7268,'[1]Budget B+R'!$A$1:$A$182,0),MATCH('import-vte detail'!I7268,'[1]Budget B+R'!$A$1:$M$1,0))&gt;0,INDEX('[1]Budget B+R'!$A$1:$M$182,MATCH('import-vte detail'!A7268,'[1]Budget B+R'!$A$1:$A$182,0),MATCH('import-vte detail'!I7268,'[1]Budget B+R'!$A$1:$M$1,0)),0)</f>
        <v>0</v>
      </c>
      <c r="G7268" s="17">
        <f>+IF(INDEX('[1]Budget B+R'!$A$1:$M$182,MATCH('import-vte detail'!A7268,'[1]Budget B+R'!$A$1:$A$182,0),MATCH('import-vte detail'!I7268,'[1]Budget B+R'!$A$1:$M$1,0))&lt;0,INDEX('[1]Budget B+R'!$A$1:$M$182,MATCH('import-vte detail'!A7268,'[1]Budget B+R'!$A$1:$A$182,0),MATCH('import-vte detail'!I7268,'[1]Budget B+R'!$A$1:$M$1,0))*-1,0)</f>
        <v>0</v>
      </c>
      <c r="H7268" s="17"/>
      <c r="I7268">
        <v>7</v>
      </c>
      <c r="J7268" s="6">
        <f t="shared" si="113"/>
        <v>0</v>
      </c>
    </row>
    <row r="7269" spans="1:11" hidden="1" x14ac:dyDescent="0.25">
      <c r="A7269" s="16">
        <v>66220</v>
      </c>
      <c r="B7269" s="16" t="s">
        <v>864</v>
      </c>
      <c r="C7269" s="16" t="s">
        <v>887</v>
      </c>
      <c r="D7269" s="16" t="s">
        <v>402</v>
      </c>
      <c r="E7269" s="16" t="s">
        <v>394</v>
      </c>
      <c r="F7269" s="17">
        <f>+IF(INDEX('[1]Budget B+R'!$A$1:$M$182,MATCH('import-vte detail'!A7269,'[1]Budget B+R'!$A$1:$A$182,0),MATCH('import-vte detail'!I7269,'[1]Budget B+R'!$A$1:$M$1,0))&gt;0,INDEX('[1]Budget B+R'!$A$1:$M$182,MATCH('import-vte detail'!A7269,'[1]Budget B+R'!$A$1:$A$182,0),MATCH('import-vte detail'!I7269,'[1]Budget B+R'!$A$1:$M$1,0)),0)</f>
        <v>0</v>
      </c>
      <c r="G7269" s="17">
        <f>+IF(INDEX('[1]Budget B+R'!$A$1:$M$182,MATCH('import-vte detail'!A7269,'[1]Budget B+R'!$A$1:$A$182,0),MATCH('import-vte detail'!I7269,'[1]Budget B+R'!$A$1:$M$1,0))&lt;0,INDEX('[1]Budget B+R'!$A$1:$M$182,MATCH('import-vte detail'!A7269,'[1]Budget B+R'!$A$1:$A$182,0),MATCH('import-vte detail'!I7269,'[1]Budget B+R'!$A$1:$M$1,0))*-1,0)</f>
        <v>0</v>
      </c>
      <c r="H7269" s="17"/>
      <c r="I7269">
        <v>8</v>
      </c>
      <c r="J7269" s="6">
        <f t="shared" si="113"/>
        <v>0</v>
      </c>
    </row>
    <row r="7270" spans="1:11" hidden="1" x14ac:dyDescent="0.25">
      <c r="A7270" s="16">
        <v>66220</v>
      </c>
      <c r="B7270" s="16" t="s">
        <v>864</v>
      </c>
      <c r="C7270" s="16" t="s">
        <v>887</v>
      </c>
      <c r="D7270" s="16" t="s">
        <v>403</v>
      </c>
      <c r="E7270" s="16" t="s">
        <v>394</v>
      </c>
      <c r="F7270" s="17">
        <f>+IF(INDEX('[1]Budget B+R'!$A$1:$M$182,MATCH('import-vte detail'!A7270,'[1]Budget B+R'!$A$1:$A$182,0),MATCH('import-vte detail'!I7270,'[1]Budget B+R'!$A$1:$M$1,0))&gt;0,INDEX('[1]Budget B+R'!$A$1:$M$182,MATCH('import-vte detail'!A7270,'[1]Budget B+R'!$A$1:$A$182,0),MATCH('import-vte detail'!I7270,'[1]Budget B+R'!$A$1:$M$1,0)),0)</f>
        <v>20000</v>
      </c>
      <c r="G7270" s="17">
        <f>+IF(INDEX('[1]Budget B+R'!$A$1:$M$182,MATCH('import-vte detail'!A7270,'[1]Budget B+R'!$A$1:$A$182,0),MATCH('import-vte detail'!I7270,'[1]Budget B+R'!$A$1:$M$1,0))&lt;0,INDEX('[1]Budget B+R'!$A$1:$M$182,MATCH('import-vte detail'!A7270,'[1]Budget B+R'!$A$1:$A$182,0),MATCH('import-vte detail'!I7270,'[1]Budget B+R'!$A$1:$M$1,0))*-1,0)</f>
        <v>0</v>
      </c>
      <c r="H7270" s="17"/>
      <c r="I7270">
        <v>9</v>
      </c>
      <c r="J7270" s="6">
        <f t="shared" si="113"/>
        <v>20000</v>
      </c>
      <c r="K7270" t="s">
        <v>395</v>
      </c>
    </row>
    <row r="7271" spans="1:11" hidden="1" x14ac:dyDescent="0.25">
      <c r="A7271" s="16">
        <v>66220</v>
      </c>
      <c r="B7271" s="16" t="s">
        <v>864</v>
      </c>
      <c r="C7271" s="16" t="s">
        <v>887</v>
      </c>
      <c r="D7271" s="16" t="s">
        <v>404</v>
      </c>
      <c r="E7271" s="16" t="s">
        <v>394</v>
      </c>
      <c r="F7271" s="17">
        <f>+IF(INDEX('[1]Budget B+R'!$A$1:$M$182,MATCH('import-vte detail'!A7271,'[1]Budget B+R'!$A$1:$A$182,0),MATCH('import-vte detail'!I7271,'[1]Budget B+R'!$A$1:$M$1,0))&gt;0,INDEX('[1]Budget B+R'!$A$1:$M$182,MATCH('import-vte detail'!A7271,'[1]Budget B+R'!$A$1:$A$182,0),MATCH('import-vte detail'!I7271,'[1]Budget B+R'!$A$1:$M$1,0)),0)</f>
        <v>0</v>
      </c>
      <c r="G7271" s="17">
        <f>+IF(INDEX('[1]Budget B+R'!$A$1:$M$182,MATCH('import-vte detail'!A7271,'[1]Budget B+R'!$A$1:$A$182,0),MATCH('import-vte detail'!I7271,'[1]Budget B+R'!$A$1:$M$1,0))&lt;0,INDEX('[1]Budget B+R'!$A$1:$M$182,MATCH('import-vte detail'!A7271,'[1]Budget B+R'!$A$1:$A$182,0),MATCH('import-vte detail'!I7271,'[1]Budget B+R'!$A$1:$M$1,0))*-1,0)</f>
        <v>0</v>
      </c>
      <c r="H7271" s="17"/>
      <c r="I7271">
        <v>10</v>
      </c>
      <c r="J7271" s="6">
        <f t="shared" si="113"/>
        <v>0</v>
      </c>
    </row>
    <row r="7272" spans="1:11" hidden="1" x14ac:dyDescent="0.25">
      <c r="A7272" s="16">
        <v>66220</v>
      </c>
      <c r="B7272" s="16" t="s">
        <v>864</v>
      </c>
      <c r="C7272" s="16" t="s">
        <v>887</v>
      </c>
      <c r="D7272" s="16" t="s">
        <v>405</v>
      </c>
      <c r="E7272" s="16" t="s">
        <v>394</v>
      </c>
      <c r="F7272" s="17">
        <f>+IF(INDEX('[1]Budget B+R'!$A$1:$M$182,MATCH('import-vte detail'!A7272,'[1]Budget B+R'!$A$1:$A$182,0),MATCH('import-vte detail'!I7272,'[1]Budget B+R'!$A$1:$M$1,0))&gt;0,INDEX('[1]Budget B+R'!$A$1:$M$182,MATCH('import-vte detail'!A7272,'[1]Budget B+R'!$A$1:$A$182,0),MATCH('import-vte detail'!I7272,'[1]Budget B+R'!$A$1:$M$1,0)),0)</f>
        <v>0</v>
      </c>
      <c r="G7272" s="17">
        <f>+IF(INDEX('[1]Budget B+R'!$A$1:$M$182,MATCH('import-vte detail'!A7272,'[1]Budget B+R'!$A$1:$A$182,0),MATCH('import-vte detail'!I7272,'[1]Budget B+R'!$A$1:$M$1,0))&lt;0,INDEX('[1]Budget B+R'!$A$1:$M$182,MATCH('import-vte detail'!A7272,'[1]Budget B+R'!$A$1:$A$182,0),MATCH('import-vte detail'!I7272,'[1]Budget B+R'!$A$1:$M$1,0))*-1,0)</f>
        <v>0</v>
      </c>
      <c r="H7272" s="17"/>
      <c r="I7272">
        <v>11</v>
      </c>
      <c r="J7272" s="6">
        <f t="shared" si="113"/>
        <v>0</v>
      </c>
    </row>
    <row r="7273" spans="1:11" hidden="1" x14ac:dyDescent="0.25">
      <c r="A7273" s="16">
        <v>66220</v>
      </c>
      <c r="B7273" s="16" t="s">
        <v>864</v>
      </c>
      <c r="C7273" s="16" t="s">
        <v>887</v>
      </c>
      <c r="D7273" s="16" t="s">
        <v>406</v>
      </c>
      <c r="E7273" s="16" t="s">
        <v>394</v>
      </c>
      <c r="F7273" s="17">
        <f>+IF(INDEX('[1]Budget B+R'!$A$1:$M$182,MATCH('import-vte detail'!A7273,'[1]Budget B+R'!$A$1:$A$182,0),MATCH('import-vte detail'!I7273,'[1]Budget B+R'!$A$1:$M$1,0))&gt;0,INDEX('[1]Budget B+R'!$A$1:$M$182,MATCH('import-vte detail'!A7273,'[1]Budget B+R'!$A$1:$A$182,0),MATCH('import-vte detail'!I7273,'[1]Budget B+R'!$A$1:$M$1,0)),0)</f>
        <v>0</v>
      </c>
      <c r="G7273" s="17">
        <f>+IF(INDEX('[1]Budget B+R'!$A$1:$M$182,MATCH('import-vte detail'!A7273,'[1]Budget B+R'!$A$1:$A$182,0),MATCH('import-vte detail'!I7273,'[1]Budget B+R'!$A$1:$M$1,0))&lt;0,INDEX('[1]Budget B+R'!$A$1:$M$182,MATCH('import-vte detail'!A7273,'[1]Budget B+R'!$A$1:$A$182,0),MATCH('import-vte detail'!I7273,'[1]Budget B+R'!$A$1:$M$1,0))*-1,0)</f>
        <v>0</v>
      </c>
      <c r="H7273" s="17"/>
      <c r="I7273">
        <v>12</v>
      </c>
      <c r="J7273" s="6">
        <f t="shared" si="113"/>
        <v>0</v>
      </c>
    </row>
    <row r="7274" spans="1:11" hidden="1" x14ac:dyDescent="0.25">
      <c r="A7274" s="18">
        <v>66400</v>
      </c>
      <c r="B7274" s="16" t="s">
        <v>864</v>
      </c>
      <c r="C7274" s="16" t="s">
        <v>887</v>
      </c>
      <c r="D7274" s="16" t="s">
        <v>393</v>
      </c>
      <c r="E7274" s="16" t="s">
        <v>394</v>
      </c>
      <c r="F7274" s="17">
        <f>+IF(INDEX('[1]Budget B+R'!$A$1:$M$182,MATCH('import-vte detail'!A7274,'[1]Budget B+R'!$A$1:$A$182,0),MATCH('import-vte detail'!I7274,'[1]Budget B+R'!$A$1:$M$1,0))&gt;0,INDEX('[1]Budget B+R'!$A$1:$M$182,MATCH('import-vte detail'!A7274,'[1]Budget B+R'!$A$1:$A$182,0),MATCH('import-vte detail'!I7274,'[1]Budget B+R'!$A$1:$M$1,0)),0)</f>
        <v>833</v>
      </c>
      <c r="G7274" s="17">
        <f>+IF(INDEX('[1]Budget B+R'!$A$1:$M$182,MATCH('import-vte detail'!A7274,'[1]Budget B+R'!$A$1:$A$182,0),MATCH('import-vte detail'!I7274,'[1]Budget B+R'!$A$1:$M$1,0))&lt;0,INDEX('[1]Budget B+R'!$A$1:$M$182,MATCH('import-vte detail'!A7274,'[1]Budget B+R'!$A$1:$A$182,0),MATCH('import-vte detail'!I7274,'[1]Budget B+R'!$A$1:$M$1,0))*-1,0)</f>
        <v>0</v>
      </c>
      <c r="H7274" s="17"/>
      <c r="I7274">
        <v>1</v>
      </c>
      <c r="J7274" s="6">
        <f t="shared" si="113"/>
        <v>833</v>
      </c>
      <c r="K7274" t="s">
        <v>395</v>
      </c>
    </row>
    <row r="7275" spans="1:11" hidden="1" x14ac:dyDescent="0.25">
      <c r="A7275" s="16">
        <v>66400</v>
      </c>
      <c r="B7275" s="16" t="s">
        <v>864</v>
      </c>
      <c r="C7275" s="16" t="s">
        <v>887</v>
      </c>
      <c r="D7275" s="16" t="s">
        <v>396</v>
      </c>
      <c r="E7275" s="16" t="s">
        <v>394</v>
      </c>
      <c r="F7275" s="17">
        <f>+IF(INDEX('[1]Budget B+R'!$A$1:$M$182,MATCH('import-vte detail'!A7275,'[1]Budget B+R'!$A$1:$A$182,0),MATCH('import-vte detail'!I7275,'[1]Budget B+R'!$A$1:$M$1,0))&gt;0,INDEX('[1]Budget B+R'!$A$1:$M$182,MATCH('import-vte detail'!A7275,'[1]Budget B+R'!$A$1:$A$182,0),MATCH('import-vte detail'!I7275,'[1]Budget B+R'!$A$1:$M$1,0)),0)</f>
        <v>834</v>
      </c>
      <c r="G7275" s="17">
        <f>+IF(INDEX('[1]Budget B+R'!$A$1:$M$182,MATCH('import-vte detail'!A7275,'[1]Budget B+R'!$A$1:$A$182,0),MATCH('import-vte detail'!I7275,'[1]Budget B+R'!$A$1:$M$1,0))&lt;0,INDEX('[1]Budget B+R'!$A$1:$M$182,MATCH('import-vte detail'!A7275,'[1]Budget B+R'!$A$1:$A$182,0),MATCH('import-vte detail'!I7275,'[1]Budget B+R'!$A$1:$M$1,0))*-1,0)</f>
        <v>0</v>
      </c>
      <c r="H7275" s="17"/>
      <c r="I7275">
        <v>2</v>
      </c>
      <c r="J7275" s="6">
        <f t="shared" si="113"/>
        <v>834</v>
      </c>
      <c r="K7275" t="s">
        <v>395</v>
      </c>
    </row>
    <row r="7276" spans="1:11" hidden="1" x14ac:dyDescent="0.25">
      <c r="A7276" s="16">
        <v>66400</v>
      </c>
      <c r="B7276" s="16" t="s">
        <v>864</v>
      </c>
      <c r="C7276" s="16" t="s">
        <v>887</v>
      </c>
      <c r="D7276" s="16" t="s">
        <v>397</v>
      </c>
      <c r="E7276" s="16" t="s">
        <v>394</v>
      </c>
      <c r="F7276" s="17">
        <f>+IF(INDEX('[1]Budget B+R'!$A$1:$M$182,MATCH('import-vte detail'!A7276,'[1]Budget B+R'!$A$1:$A$182,0),MATCH('import-vte detail'!I7276,'[1]Budget B+R'!$A$1:$M$1,0))&gt;0,INDEX('[1]Budget B+R'!$A$1:$M$182,MATCH('import-vte detail'!A7276,'[1]Budget B+R'!$A$1:$A$182,0),MATCH('import-vte detail'!I7276,'[1]Budget B+R'!$A$1:$M$1,0)),0)</f>
        <v>833</v>
      </c>
      <c r="G7276" s="17">
        <f>+IF(INDEX('[1]Budget B+R'!$A$1:$M$182,MATCH('import-vte detail'!A7276,'[1]Budget B+R'!$A$1:$A$182,0),MATCH('import-vte detail'!I7276,'[1]Budget B+R'!$A$1:$M$1,0))&lt;0,INDEX('[1]Budget B+R'!$A$1:$M$182,MATCH('import-vte detail'!A7276,'[1]Budget B+R'!$A$1:$A$182,0),MATCH('import-vte detail'!I7276,'[1]Budget B+R'!$A$1:$M$1,0))*-1,0)</f>
        <v>0</v>
      </c>
      <c r="H7276" s="17"/>
      <c r="I7276">
        <v>3</v>
      </c>
      <c r="J7276" s="6">
        <f t="shared" si="113"/>
        <v>833</v>
      </c>
      <c r="K7276" t="s">
        <v>395</v>
      </c>
    </row>
    <row r="7277" spans="1:11" hidden="1" x14ac:dyDescent="0.25">
      <c r="A7277" s="16">
        <v>66400</v>
      </c>
      <c r="B7277" s="16" t="s">
        <v>864</v>
      </c>
      <c r="C7277" s="16" t="s">
        <v>887</v>
      </c>
      <c r="D7277" s="16" t="s">
        <v>398</v>
      </c>
      <c r="E7277" s="16" t="s">
        <v>394</v>
      </c>
      <c r="F7277" s="17">
        <f>+IF(INDEX('[1]Budget B+R'!$A$1:$M$182,MATCH('import-vte detail'!A7277,'[1]Budget B+R'!$A$1:$A$182,0),MATCH('import-vte detail'!I7277,'[1]Budget B+R'!$A$1:$M$1,0))&gt;0,INDEX('[1]Budget B+R'!$A$1:$M$182,MATCH('import-vte detail'!A7277,'[1]Budget B+R'!$A$1:$A$182,0),MATCH('import-vte detail'!I7277,'[1]Budget B+R'!$A$1:$M$1,0)),0)</f>
        <v>833</v>
      </c>
      <c r="G7277" s="17">
        <f>+IF(INDEX('[1]Budget B+R'!$A$1:$M$182,MATCH('import-vte detail'!A7277,'[1]Budget B+R'!$A$1:$A$182,0),MATCH('import-vte detail'!I7277,'[1]Budget B+R'!$A$1:$M$1,0))&lt;0,INDEX('[1]Budget B+R'!$A$1:$M$182,MATCH('import-vte detail'!A7277,'[1]Budget B+R'!$A$1:$A$182,0),MATCH('import-vte detail'!I7277,'[1]Budget B+R'!$A$1:$M$1,0))*-1,0)</f>
        <v>0</v>
      </c>
      <c r="H7277" s="17"/>
      <c r="I7277">
        <v>4</v>
      </c>
      <c r="J7277" s="6">
        <f t="shared" si="113"/>
        <v>833</v>
      </c>
      <c r="K7277" t="s">
        <v>395</v>
      </c>
    </row>
    <row r="7278" spans="1:11" hidden="1" x14ac:dyDescent="0.25">
      <c r="A7278" s="16">
        <v>66400</v>
      </c>
      <c r="B7278" s="16" t="s">
        <v>864</v>
      </c>
      <c r="C7278" s="16" t="s">
        <v>887</v>
      </c>
      <c r="D7278" s="16" t="s">
        <v>399</v>
      </c>
      <c r="E7278" s="16" t="s">
        <v>394</v>
      </c>
      <c r="F7278" s="17">
        <f>+IF(INDEX('[1]Budget B+R'!$A$1:$M$182,MATCH('import-vte detail'!A7278,'[1]Budget B+R'!$A$1:$A$182,0),MATCH('import-vte detail'!I7278,'[1]Budget B+R'!$A$1:$M$1,0))&gt;0,INDEX('[1]Budget B+R'!$A$1:$M$182,MATCH('import-vte detail'!A7278,'[1]Budget B+R'!$A$1:$A$182,0),MATCH('import-vte detail'!I7278,'[1]Budget B+R'!$A$1:$M$1,0)),0)</f>
        <v>834</v>
      </c>
      <c r="G7278" s="17">
        <f>+IF(INDEX('[1]Budget B+R'!$A$1:$M$182,MATCH('import-vte detail'!A7278,'[1]Budget B+R'!$A$1:$A$182,0),MATCH('import-vte detail'!I7278,'[1]Budget B+R'!$A$1:$M$1,0))&lt;0,INDEX('[1]Budget B+R'!$A$1:$M$182,MATCH('import-vte detail'!A7278,'[1]Budget B+R'!$A$1:$A$182,0),MATCH('import-vte detail'!I7278,'[1]Budget B+R'!$A$1:$M$1,0))*-1,0)</f>
        <v>0</v>
      </c>
      <c r="H7278" s="17"/>
      <c r="I7278">
        <v>5</v>
      </c>
      <c r="J7278" s="6">
        <f t="shared" si="113"/>
        <v>834</v>
      </c>
      <c r="K7278" t="s">
        <v>395</v>
      </c>
    </row>
    <row r="7279" spans="1:11" hidden="1" x14ac:dyDescent="0.25">
      <c r="A7279" s="16">
        <v>66400</v>
      </c>
      <c r="B7279" s="16" t="s">
        <v>864</v>
      </c>
      <c r="C7279" s="16" t="s">
        <v>887</v>
      </c>
      <c r="D7279" s="16" t="s">
        <v>400</v>
      </c>
      <c r="E7279" s="16" t="s">
        <v>394</v>
      </c>
      <c r="F7279" s="17">
        <f>+IF(INDEX('[1]Budget B+R'!$A$1:$M$182,MATCH('import-vte detail'!A7279,'[1]Budget B+R'!$A$1:$A$182,0),MATCH('import-vte detail'!I7279,'[1]Budget B+R'!$A$1:$M$1,0))&gt;0,INDEX('[1]Budget B+R'!$A$1:$M$182,MATCH('import-vte detail'!A7279,'[1]Budget B+R'!$A$1:$A$182,0),MATCH('import-vte detail'!I7279,'[1]Budget B+R'!$A$1:$M$1,0)),0)</f>
        <v>833</v>
      </c>
      <c r="G7279" s="17">
        <f>+IF(INDEX('[1]Budget B+R'!$A$1:$M$182,MATCH('import-vte detail'!A7279,'[1]Budget B+R'!$A$1:$A$182,0),MATCH('import-vte detail'!I7279,'[1]Budget B+R'!$A$1:$M$1,0))&lt;0,INDEX('[1]Budget B+R'!$A$1:$M$182,MATCH('import-vte detail'!A7279,'[1]Budget B+R'!$A$1:$A$182,0),MATCH('import-vte detail'!I7279,'[1]Budget B+R'!$A$1:$M$1,0))*-1,0)</f>
        <v>0</v>
      </c>
      <c r="H7279" s="17"/>
      <c r="I7279">
        <v>6</v>
      </c>
      <c r="J7279" s="6">
        <f t="shared" si="113"/>
        <v>833</v>
      </c>
      <c r="K7279" t="s">
        <v>395</v>
      </c>
    </row>
    <row r="7280" spans="1:11" hidden="1" x14ac:dyDescent="0.25">
      <c r="A7280" s="16">
        <v>66400</v>
      </c>
      <c r="B7280" s="16" t="s">
        <v>864</v>
      </c>
      <c r="C7280" s="16" t="s">
        <v>887</v>
      </c>
      <c r="D7280" s="16" t="s">
        <v>401</v>
      </c>
      <c r="E7280" s="16" t="s">
        <v>394</v>
      </c>
      <c r="F7280" s="17">
        <f>+IF(INDEX('[1]Budget B+R'!$A$1:$M$182,MATCH('import-vte detail'!A7280,'[1]Budget B+R'!$A$1:$A$182,0),MATCH('import-vte detail'!I7280,'[1]Budget B+R'!$A$1:$M$1,0))&gt;0,INDEX('[1]Budget B+R'!$A$1:$M$182,MATCH('import-vte detail'!A7280,'[1]Budget B+R'!$A$1:$A$182,0),MATCH('import-vte detail'!I7280,'[1]Budget B+R'!$A$1:$M$1,0)),0)</f>
        <v>833</v>
      </c>
      <c r="G7280" s="17">
        <f>+IF(INDEX('[1]Budget B+R'!$A$1:$M$182,MATCH('import-vte detail'!A7280,'[1]Budget B+R'!$A$1:$A$182,0),MATCH('import-vte detail'!I7280,'[1]Budget B+R'!$A$1:$M$1,0))&lt;0,INDEX('[1]Budget B+R'!$A$1:$M$182,MATCH('import-vte detail'!A7280,'[1]Budget B+R'!$A$1:$A$182,0),MATCH('import-vte detail'!I7280,'[1]Budget B+R'!$A$1:$M$1,0))*-1,0)</f>
        <v>0</v>
      </c>
      <c r="H7280" s="17"/>
      <c r="I7280">
        <v>7</v>
      </c>
      <c r="J7280" s="6">
        <f t="shared" si="113"/>
        <v>833</v>
      </c>
      <c r="K7280" t="s">
        <v>395</v>
      </c>
    </row>
    <row r="7281" spans="1:11" hidden="1" x14ac:dyDescent="0.25">
      <c r="A7281" s="16">
        <v>66400</v>
      </c>
      <c r="B7281" s="16" t="s">
        <v>864</v>
      </c>
      <c r="C7281" s="16" t="s">
        <v>887</v>
      </c>
      <c r="D7281" s="16" t="s">
        <v>402</v>
      </c>
      <c r="E7281" s="16" t="s">
        <v>394</v>
      </c>
      <c r="F7281" s="17">
        <f>+IF(INDEX('[1]Budget B+R'!$A$1:$M$182,MATCH('import-vte detail'!A7281,'[1]Budget B+R'!$A$1:$A$182,0),MATCH('import-vte detail'!I7281,'[1]Budget B+R'!$A$1:$M$1,0))&gt;0,INDEX('[1]Budget B+R'!$A$1:$M$182,MATCH('import-vte detail'!A7281,'[1]Budget B+R'!$A$1:$A$182,0),MATCH('import-vte detail'!I7281,'[1]Budget B+R'!$A$1:$M$1,0)),0)</f>
        <v>834</v>
      </c>
      <c r="G7281" s="17">
        <f>+IF(INDEX('[1]Budget B+R'!$A$1:$M$182,MATCH('import-vte detail'!A7281,'[1]Budget B+R'!$A$1:$A$182,0),MATCH('import-vte detail'!I7281,'[1]Budget B+R'!$A$1:$M$1,0))&lt;0,INDEX('[1]Budget B+R'!$A$1:$M$182,MATCH('import-vte detail'!A7281,'[1]Budget B+R'!$A$1:$A$182,0),MATCH('import-vte detail'!I7281,'[1]Budget B+R'!$A$1:$M$1,0))*-1,0)</f>
        <v>0</v>
      </c>
      <c r="H7281" s="17"/>
      <c r="I7281">
        <v>8</v>
      </c>
      <c r="J7281" s="6">
        <f t="shared" si="113"/>
        <v>834</v>
      </c>
      <c r="K7281" t="s">
        <v>395</v>
      </c>
    </row>
    <row r="7282" spans="1:11" hidden="1" x14ac:dyDescent="0.25">
      <c r="A7282" s="16">
        <v>66400</v>
      </c>
      <c r="B7282" s="16" t="s">
        <v>864</v>
      </c>
      <c r="C7282" s="16" t="s">
        <v>887</v>
      </c>
      <c r="D7282" s="16" t="s">
        <v>403</v>
      </c>
      <c r="E7282" s="16" t="s">
        <v>394</v>
      </c>
      <c r="F7282" s="17">
        <f>+IF(INDEX('[1]Budget B+R'!$A$1:$M$182,MATCH('import-vte detail'!A7282,'[1]Budget B+R'!$A$1:$A$182,0),MATCH('import-vte detail'!I7282,'[1]Budget B+R'!$A$1:$M$1,0))&gt;0,INDEX('[1]Budget B+R'!$A$1:$M$182,MATCH('import-vte detail'!A7282,'[1]Budget B+R'!$A$1:$A$182,0),MATCH('import-vte detail'!I7282,'[1]Budget B+R'!$A$1:$M$1,0)),0)</f>
        <v>833</v>
      </c>
      <c r="G7282" s="17">
        <f>+IF(INDEX('[1]Budget B+R'!$A$1:$M$182,MATCH('import-vte detail'!A7282,'[1]Budget B+R'!$A$1:$A$182,0),MATCH('import-vte detail'!I7282,'[1]Budget B+R'!$A$1:$M$1,0))&lt;0,INDEX('[1]Budget B+R'!$A$1:$M$182,MATCH('import-vte detail'!A7282,'[1]Budget B+R'!$A$1:$A$182,0),MATCH('import-vte detail'!I7282,'[1]Budget B+R'!$A$1:$M$1,0))*-1,0)</f>
        <v>0</v>
      </c>
      <c r="H7282" s="17"/>
      <c r="I7282">
        <v>9</v>
      </c>
      <c r="J7282" s="6">
        <f t="shared" si="113"/>
        <v>833</v>
      </c>
      <c r="K7282" t="s">
        <v>395</v>
      </c>
    </row>
    <row r="7283" spans="1:11" hidden="1" x14ac:dyDescent="0.25">
      <c r="A7283" s="16">
        <v>66400</v>
      </c>
      <c r="B7283" s="16" t="s">
        <v>864</v>
      </c>
      <c r="C7283" s="16" t="s">
        <v>887</v>
      </c>
      <c r="D7283" s="16" t="s">
        <v>404</v>
      </c>
      <c r="E7283" s="16" t="s">
        <v>394</v>
      </c>
      <c r="F7283" s="17">
        <f>+IF(INDEX('[1]Budget B+R'!$A$1:$M$182,MATCH('import-vte detail'!A7283,'[1]Budget B+R'!$A$1:$A$182,0),MATCH('import-vte detail'!I7283,'[1]Budget B+R'!$A$1:$M$1,0))&gt;0,INDEX('[1]Budget B+R'!$A$1:$M$182,MATCH('import-vte detail'!A7283,'[1]Budget B+R'!$A$1:$A$182,0),MATCH('import-vte detail'!I7283,'[1]Budget B+R'!$A$1:$M$1,0)),0)</f>
        <v>833</v>
      </c>
      <c r="G7283" s="17">
        <f>+IF(INDEX('[1]Budget B+R'!$A$1:$M$182,MATCH('import-vte detail'!A7283,'[1]Budget B+R'!$A$1:$A$182,0),MATCH('import-vte detail'!I7283,'[1]Budget B+R'!$A$1:$M$1,0))&lt;0,INDEX('[1]Budget B+R'!$A$1:$M$182,MATCH('import-vte detail'!A7283,'[1]Budget B+R'!$A$1:$A$182,0),MATCH('import-vte detail'!I7283,'[1]Budget B+R'!$A$1:$M$1,0))*-1,0)</f>
        <v>0</v>
      </c>
      <c r="H7283" s="17"/>
      <c r="I7283">
        <v>10</v>
      </c>
      <c r="J7283" s="6">
        <f t="shared" si="113"/>
        <v>833</v>
      </c>
      <c r="K7283" t="s">
        <v>395</v>
      </c>
    </row>
    <row r="7284" spans="1:11" hidden="1" x14ac:dyDescent="0.25">
      <c r="A7284" s="16">
        <v>66400</v>
      </c>
      <c r="B7284" s="16" t="s">
        <v>864</v>
      </c>
      <c r="C7284" s="16" t="s">
        <v>887</v>
      </c>
      <c r="D7284" s="16" t="s">
        <v>405</v>
      </c>
      <c r="E7284" s="16" t="s">
        <v>394</v>
      </c>
      <c r="F7284" s="17">
        <f>+IF(INDEX('[1]Budget B+R'!$A$1:$M$182,MATCH('import-vte detail'!A7284,'[1]Budget B+R'!$A$1:$A$182,0),MATCH('import-vte detail'!I7284,'[1]Budget B+R'!$A$1:$M$1,0))&gt;0,INDEX('[1]Budget B+R'!$A$1:$M$182,MATCH('import-vte detail'!A7284,'[1]Budget B+R'!$A$1:$A$182,0),MATCH('import-vte detail'!I7284,'[1]Budget B+R'!$A$1:$M$1,0)),0)</f>
        <v>834</v>
      </c>
      <c r="G7284" s="17">
        <f>+IF(INDEX('[1]Budget B+R'!$A$1:$M$182,MATCH('import-vte detail'!A7284,'[1]Budget B+R'!$A$1:$A$182,0),MATCH('import-vte detail'!I7284,'[1]Budget B+R'!$A$1:$M$1,0))&lt;0,INDEX('[1]Budget B+R'!$A$1:$M$182,MATCH('import-vte detail'!A7284,'[1]Budget B+R'!$A$1:$A$182,0),MATCH('import-vte detail'!I7284,'[1]Budget B+R'!$A$1:$M$1,0))*-1,0)</f>
        <v>0</v>
      </c>
      <c r="H7284" s="17"/>
      <c r="I7284">
        <v>11</v>
      </c>
      <c r="J7284" s="6">
        <f t="shared" si="113"/>
        <v>834</v>
      </c>
      <c r="K7284" t="s">
        <v>395</v>
      </c>
    </row>
    <row r="7285" spans="1:11" hidden="1" x14ac:dyDescent="0.25">
      <c r="A7285" s="16">
        <v>66400</v>
      </c>
      <c r="B7285" s="16" t="s">
        <v>864</v>
      </c>
      <c r="C7285" s="16" t="s">
        <v>887</v>
      </c>
      <c r="D7285" s="16" t="s">
        <v>406</v>
      </c>
      <c r="E7285" s="16" t="s">
        <v>394</v>
      </c>
      <c r="F7285" s="17">
        <f>+IF(INDEX('[1]Budget B+R'!$A$1:$M$182,MATCH('import-vte detail'!A7285,'[1]Budget B+R'!$A$1:$A$182,0),MATCH('import-vte detail'!I7285,'[1]Budget B+R'!$A$1:$M$1,0))&gt;0,INDEX('[1]Budget B+R'!$A$1:$M$182,MATCH('import-vte detail'!A7285,'[1]Budget B+R'!$A$1:$A$182,0),MATCH('import-vte detail'!I7285,'[1]Budget B+R'!$A$1:$M$1,0)),0)</f>
        <v>833</v>
      </c>
      <c r="G7285" s="17">
        <f>+IF(INDEX('[1]Budget B+R'!$A$1:$M$182,MATCH('import-vte detail'!A7285,'[1]Budget B+R'!$A$1:$A$182,0),MATCH('import-vte detail'!I7285,'[1]Budget B+R'!$A$1:$M$1,0))&lt;0,INDEX('[1]Budget B+R'!$A$1:$M$182,MATCH('import-vte detail'!A7285,'[1]Budget B+R'!$A$1:$A$182,0),MATCH('import-vte detail'!I7285,'[1]Budget B+R'!$A$1:$M$1,0))*-1,0)</f>
        <v>0</v>
      </c>
      <c r="H7285" s="17"/>
      <c r="I7285">
        <v>12</v>
      </c>
      <c r="J7285" s="6">
        <f t="shared" si="113"/>
        <v>833</v>
      </c>
      <c r="K7285" t="s">
        <v>395</v>
      </c>
    </row>
    <row r="7286" spans="1:11" hidden="1" x14ac:dyDescent="0.25">
      <c r="A7286" s="18">
        <v>66700</v>
      </c>
      <c r="B7286" s="16" t="s">
        <v>864</v>
      </c>
      <c r="C7286" s="16" t="s">
        <v>887</v>
      </c>
      <c r="D7286" s="16" t="s">
        <v>393</v>
      </c>
      <c r="E7286" s="16" t="s">
        <v>394</v>
      </c>
      <c r="F7286" s="17">
        <f>+IF(INDEX('[1]Budget B+R'!$A$1:$M$182,MATCH('import-vte detail'!A7286,'[1]Budget B+R'!$A$1:$A$182,0),MATCH('import-vte detail'!I7286,'[1]Budget B+R'!$A$1:$M$1,0))&gt;0,INDEX('[1]Budget B+R'!$A$1:$M$182,MATCH('import-vte detail'!A7286,'[1]Budget B+R'!$A$1:$A$182,0),MATCH('import-vte detail'!I7286,'[1]Budget B+R'!$A$1:$M$1,0)),0)</f>
        <v>800</v>
      </c>
      <c r="G7286" s="17">
        <f>+IF(INDEX('[1]Budget B+R'!$A$1:$M$182,MATCH('import-vte detail'!A7286,'[1]Budget B+R'!$A$1:$A$182,0),MATCH('import-vte detail'!I7286,'[1]Budget B+R'!$A$1:$M$1,0))&lt;0,INDEX('[1]Budget B+R'!$A$1:$M$182,MATCH('import-vte detail'!A7286,'[1]Budget B+R'!$A$1:$A$182,0),MATCH('import-vte detail'!I7286,'[1]Budget B+R'!$A$1:$M$1,0))*-1,0)</f>
        <v>0</v>
      </c>
      <c r="H7286" s="17"/>
      <c r="I7286">
        <v>1</v>
      </c>
      <c r="J7286" s="6">
        <f t="shared" si="113"/>
        <v>800</v>
      </c>
      <c r="K7286" t="s">
        <v>395</v>
      </c>
    </row>
    <row r="7287" spans="1:11" hidden="1" x14ac:dyDescent="0.25">
      <c r="A7287" s="16">
        <v>66700</v>
      </c>
      <c r="B7287" s="16" t="s">
        <v>864</v>
      </c>
      <c r="C7287" s="16" t="s">
        <v>887</v>
      </c>
      <c r="D7287" s="16" t="s">
        <v>396</v>
      </c>
      <c r="E7287" s="16" t="s">
        <v>394</v>
      </c>
      <c r="F7287" s="17">
        <f>+IF(INDEX('[1]Budget B+R'!$A$1:$M$182,MATCH('import-vte detail'!A7287,'[1]Budget B+R'!$A$1:$A$182,0),MATCH('import-vte detail'!I7287,'[1]Budget B+R'!$A$1:$M$1,0))&gt;0,INDEX('[1]Budget B+R'!$A$1:$M$182,MATCH('import-vte detail'!A7287,'[1]Budget B+R'!$A$1:$A$182,0),MATCH('import-vte detail'!I7287,'[1]Budget B+R'!$A$1:$M$1,0)),0)</f>
        <v>800</v>
      </c>
      <c r="G7287" s="17">
        <f>+IF(INDEX('[1]Budget B+R'!$A$1:$M$182,MATCH('import-vte detail'!A7287,'[1]Budget B+R'!$A$1:$A$182,0),MATCH('import-vte detail'!I7287,'[1]Budget B+R'!$A$1:$M$1,0))&lt;0,INDEX('[1]Budget B+R'!$A$1:$M$182,MATCH('import-vte detail'!A7287,'[1]Budget B+R'!$A$1:$A$182,0),MATCH('import-vte detail'!I7287,'[1]Budget B+R'!$A$1:$M$1,0))*-1,0)</f>
        <v>0</v>
      </c>
      <c r="H7287" s="17"/>
      <c r="I7287">
        <v>2</v>
      </c>
      <c r="J7287" s="6">
        <f t="shared" si="113"/>
        <v>800</v>
      </c>
      <c r="K7287" t="s">
        <v>395</v>
      </c>
    </row>
    <row r="7288" spans="1:11" hidden="1" x14ac:dyDescent="0.25">
      <c r="A7288" s="16">
        <v>66700</v>
      </c>
      <c r="B7288" s="16" t="s">
        <v>864</v>
      </c>
      <c r="C7288" s="16" t="s">
        <v>887</v>
      </c>
      <c r="D7288" s="16" t="s">
        <v>397</v>
      </c>
      <c r="E7288" s="16" t="s">
        <v>394</v>
      </c>
      <c r="F7288" s="17">
        <f>+IF(INDEX('[1]Budget B+R'!$A$1:$M$182,MATCH('import-vte detail'!A7288,'[1]Budget B+R'!$A$1:$A$182,0),MATCH('import-vte detail'!I7288,'[1]Budget B+R'!$A$1:$M$1,0))&gt;0,INDEX('[1]Budget B+R'!$A$1:$M$182,MATCH('import-vte detail'!A7288,'[1]Budget B+R'!$A$1:$A$182,0),MATCH('import-vte detail'!I7288,'[1]Budget B+R'!$A$1:$M$1,0)),0)</f>
        <v>800</v>
      </c>
      <c r="G7288" s="17">
        <f>+IF(INDEX('[1]Budget B+R'!$A$1:$M$182,MATCH('import-vte detail'!A7288,'[1]Budget B+R'!$A$1:$A$182,0),MATCH('import-vte detail'!I7288,'[1]Budget B+R'!$A$1:$M$1,0))&lt;0,INDEX('[1]Budget B+R'!$A$1:$M$182,MATCH('import-vte detail'!A7288,'[1]Budget B+R'!$A$1:$A$182,0),MATCH('import-vte detail'!I7288,'[1]Budget B+R'!$A$1:$M$1,0))*-1,0)</f>
        <v>0</v>
      </c>
      <c r="H7288" s="17"/>
      <c r="I7288">
        <v>3</v>
      </c>
      <c r="J7288" s="6">
        <f t="shared" si="113"/>
        <v>800</v>
      </c>
      <c r="K7288" t="s">
        <v>395</v>
      </c>
    </row>
    <row r="7289" spans="1:11" hidden="1" x14ac:dyDescent="0.25">
      <c r="A7289" s="16">
        <v>66700</v>
      </c>
      <c r="B7289" s="16" t="s">
        <v>864</v>
      </c>
      <c r="C7289" s="16" t="s">
        <v>887</v>
      </c>
      <c r="D7289" s="16" t="s">
        <v>398</v>
      </c>
      <c r="E7289" s="16" t="s">
        <v>394</v>
      </c>
      <c r="F7289" s="17">
        <f>+IF(INDEX('[1]Budget B+R'!$A$1:$M$182,MATCH('import-vte detail'!A7289,'[1]Budget B+R'!$A$1:$A$182,0),MATCH('import-vte detail'!I7289,'[1]Budget B+R'!$A$1:$M$1,0))&gt;0,INDEX('[1]Budget B+R'!$A$1:$M$182,MATCH('import-vte detail'!A7289,'[1]Budget B+R'!$A$1:$A$182,0),MATCH('import-vte detail'!I7289,'[1]Budget B+R'!$A$1:$M$1,0)),0)</f>
        <v>800</v>
      </c>
      <c r="G7289" s="17">
        <f>+IF(INDEX('[1]Budget B+R'!$A$1:$M$182,MATCH('import-vte detail'!A7289,'[1]Budget B+R'!$A$1:$A$182,0),MATCH('import-vte detail'!I7289,'[1]Budget B+R'!$A$1:$M$1,0))&lt;0,INDEX('[1]Budget B+R'!$A$1:$M$182,MATCH('import-vte detail'!A7289,'[1]Budget B+R'!$A$1:$A$182,0),MATCH('import-vte detail'!I7289,'[1]Budget B+R'!$A$1:$M$1,0))*-1,0)</f>
        <v>0</v>
      </c>
      <c r="H7289" s="17"/>
      <c r="I7289">
        <v>4</v>
      </c>
      <c r="J7289" s="6">
        <f t="shared" si="113"/>
        <v>800</v>
      </c>
      <c r="K7289" t="s">
        <v>395</v>
      </c>
    </row>
    <row r="7290" spans="1:11" hidden="1" x14ac:dyDescent="0.25">
      <c r="A7290" s="16">
        <v>66700</v>
      </c>
      <c r="B7290" s="16" t="s">
        <v>864</v>
      </c>
      <c r="C7290" s="16" t="s">
        <v>887</v>
      </c>
      <c r="D7290" s="16" t="s">
        <v>399</v>
      </c>
      <c r="E7290" s="16" t="s">
        <v>394</v>
      </c>
      <c r="F7290" s="17">
        <f>+IF(INDEX('[1]Budget B+R'!$A$1:$M$182,MATCH('import-vte detail'!A7290,'[1]Budget B+R'!$A$1:$A$182,0),MATCH('import-vte detail'!I7290,'[1]Budget B+R'!$A$1:$M$1,0))&gt;0,INDEX('[1]Budget B+R'!$A$1:$M$182,MATCH('import-vte detail'!A7290,'[1]Budget B+R'!$A$1:$A$182,0),MATCH('import-vte detail'!I7290,'[1]Budget B+R'!$A$1:$M$1,0)),0)</f>
        <v>800</v>
      </c>
      <c r="G7290" s="17">
        <f>+IF(INDEX('[1]Budget B+R'!$A$1:$M$182,MATCH('import-vte detail'!A7290,'[1]Budget B+R'!$A$1:$A$182,0),MATCH('import-vte detail'!I7290,'[1]Budget B+R'!$A$1:$M$1,0))&lt;0,INDEX('[1]Budget B+R'!$A$1:$M$182,MATCH('import-vte detail'!A7290,'[1]Budget B+R'!$A$1:$A$182,0),MATCH('import-vte detail'!I7290,'[1]Budget B+R'!$A$1:$M$1,0))*-1,0)</f>
        <v>0</v>
      </c>
      <c r="H7290" s="17"/>
      <c r="I7290">
        <v>5</v>
      </c>
      <c r="J7290" s="6">
        <f t="shared" si="113"/>
        <v>800</v>
      </c>
      <c r="K7290" t="s">
        <v>395</v>
      </c>
    </row>
    <row r="7291" spans="1:11" hidden="1" x14ac:dyDescent="0.25">
      <c r="A7291" s="16">
        <v>66700</v>
      </c>
      <c r="B7291" s="16" t="s">
        <v>864</v>
      </c>
      <c r="C7291" s="16" t="s">
        <v>887</v>
      </c>
      <c r="D7291" s="16" t="s">
        <v>400</v>
      </c>
      <c r="E7291" s="16" t="s">
        <v>394</v>
      </c>
      <c r="F7291" s="17">
        <f>+IF(INDEX('[1]Budget B+R'!$A$1:$M$182,MATCH('import-vte detail'!A7291,'[1]Budget B+R'!$A$1:$A$182,0),MATCH('import-vte detail'!I7291,'[1]Budget B+R'!$A$1:$M$1,0))&gt;0,INDEX('[1]Budget B+R'!$A$1:$M$182,MATCH('import-vte detail'!A7291,'[1]Budget B+R'!$A$1:$A$182,0),MATCH('import-vte detail'!I7291,'[1]Budget B+R'!$A$1:$M$1,0)),0)</f>
        <v>800</v>
      </c>
      <c r="G7291" s="17">
        <f>+IF(INDEX('[1]Budget B+R'!$A$1:$M$182,MATCH('import-vte detail'!A7291,'[1]Budget B+R'!$A$1:$A$182,0),MATCH('import-vte detail'!I7291,'[1]Budget B+R'!$A$1:$M$1,0))&lt;0,INDEX('[1]Budget B+R'!$A$1:$M$182,MATCH('import-vte detail'!A7291,'[1]Budget B+R'!$A$1:$A$182,0),MATCH('import-vte detail'!I7291,'[1]Budget B+R'!$A$1:$M$1,0))*-1,0)</f>
        <v>0</v>
      </c>
      <c r="H7291" s="17"/>
      <c r="I7291">
        <v>6</v>
      </c>
      <c r="J7291" s="6">
        <f t="shared" si="113"/>
        <v>800</v>
      </c>
      <c r="K7291" t="s">
        <v>395</v>
      </c>
    </row>
    <row r="7292" spans="1:11" hidden="1" x14ac:dyDescent="0.25">
      <c r="A7292" s="16">
        <v>66700</v>
      </c>
      <c r="B7292" s="16" t="s">
        <v>864</v>
      </c>
      <c r="C7292" s="16" t="s">
        <v>887</v>
      </c>
      <c r="D7292" s="16" t="s">
        <v>401</v>
      </c>
      <c r="E7292" s="16" t="s">
        <v>394</v>
      </c>
      <c r="F7292" s="17">
        <f>+IF(INDEX('[1]Budget B+R'!$A$1:$M$182,MATCH('import-vte detail'!A7292,'[1]Budget B+R'!$A$1:$A$182,0),MATCH('import-vte detail'!I7292,'[1]Budget B+R'!$A$1:$M$1,0))&gt;0,INDEX('[1]Budget B+R'!$A$1:$M$182,MATCH('import-vte detail'!A7292,'[1]Budget B+R'!$A$1:$A$182,0),MATCH('import-vte detail'!I7292,'[1]Budget B+R'!$A$1:$M$1,0)),0)</f>
        <v>800</v>
      </c>
      <c r="G7292" s="17">
        <f>+IF(INDEX('[1]Budget B+R'!$A$1:$M$182,MATCH('import-vte detail'!A7292,'[1]Budget B+R'!$A$1:$A$182,0),MATCH('import-vte detail'!I7292,'[1]Budget B+R'!$A$1:$M$1,0))&lt;0,INDEX('[1]Budget B+R'!$A$1:$M$182,MATCH('import-vte detail'!A7292,'[1]Budget B+R'!$A$1:$A$182,0),MATCH('import-vte detail'!I7292,'[1]Budget B+R'!$A$1:$M$1,0))*-1,0)</f>
        <v>0</v>
      </c>
      <c r="H7292" s="17"/>
      <c r="I7292">
        <v>7</v>
      </c>
      <c r="J7292" s="6">
        <f t="shared" si="113"/>
        <v>800</v>
      </c>
      <c r="K7292" t="s">
        <v>395</v>
      </c>
    </row>
    <row r="7293" spans="1:11" hidden="1" x14ac:dyDescent="0.25">
      <c r="A7293" s="16">
        <v>66700</v>
      </c>
      <c r="B7293" s="16" t="s">
        <v>864</v>
      </c>
      <c r="C7293" s="16" t="s">
        <v>887</v>
      </c>
      <c r="D7293" s="16" t="s">
        <v>402</v>
      </c>
      <c r="E7293" s="16" t="s">
        <v>394</v>
      </c>
      <c r="F7293" s="17">
        <f>+IF(INDEX('[1]Budget B+R'!$A$1:$M$182,MATCH('import-vte detail'!A7293,'[1]Budget B+R'!$A$1:$A$182,0),MATCH('import-vte detail'!I7293,'[1]Budget B+R'!$A$1:$M$1,0))&gt;0,INDEX('[1]Budget B+R'!$A$1:$M$182,MATCH('import-vte detail'!A7293,'[1]Budget B+R'!$A$1:$A$182,0),MATCH('import-vte detail'!I7293,'[1]Budget B+R'!$A$1:$M$1,0)),0)</f>
        <v>800</v>
      </c>
      <c r="G7293" s="17">
        <f>+IF(INDEX('[1]Budget B+R'!$A$1:$M$182,MATCH('import-vte detail'!A7293,'[1]Budget B+R'!$A$1:$A$182,0),MATCH('import-vte detail'!I7293,'[1]Budget B+R'!$A$1:$M$1,0))&lt;0,INDEX('[1]Budget B+R'!$A$1:$M$182,MATCH('import-vte detail'!A7293,'[1]Budget B+R'!$A$1:$A$182,0),MATCH('import-vte detail'!I7293,'[1]Budget B+R'!$A$1:$M$1,0))*-1,0)</f>
        <v>0</v>
      </c>
      <c r="H7293" s="17"/>
      <c r="I7293">
        <v>8</v>
      </c>
      <c r="J7293" s="6">
        <f t="shared" si="113"/>
        <v>800</v>
      </c>
      <c r="K7293" t="s">
        <v>395</v>
      </c>
    </row>
    <row r="7294" spans="1:11" hidden="1" x14ac:dyDescent="0.25">
      <c r="A7294" s="16">
        <v>66700</v>
      </c>
      <c r="B7294" s="16" t="s">
        <v>864</v>
      </c>
      <c r="C7294" s="16" t="s">
        <v>887</v>
      </c>
      <c r="D7294" s="16" t="s">
        <v>403</v>
      </c>
      <c r="E7294" s="16" t="s">
        <v>394</v>
      </c>
      <c r="F7294" s="17">
        <f>+IF(INDEX('[1]Budget B+R'!$A$1:$M$182,MATCH('import-vte detail'!A7294,'[1]Budget B+R'!$A$1:$A$182,0),MATCH('import-vte detail'!I7294,'[1]Budget B+R'!$A$1:$M$1,0))&gt;0,INDEX('[1]Budget B+R'!$A$1:$M$182,MATCH('import-vte detail'!A7294,'[1]Budget B+R'!$A$1:$A$182,0),MATCH('import-vte detail'!I7294,'[1]Budget B+R'!$A$1:$M$1,0)),0)</f>
        <v>800</v>
      </c>
      <c r="G7294" s="17">
        <f>+IF(INDEX('[1]Budget B+R'!$A$1:$M$182,MATCH('import-vte detail'!A7294,'[1]Budget B+R'!$A$1:$A$182,0),MATCH('import-vte detail'!I7294,'[1]Budget B+R'!$A$1:$M$1,0))&lt;0,INDEX('[1]Budget B+R'!$A$1:$M$182,MATCH('import-vte detail'!A7294,'[1]Budget B+R'!$A$1:$A$182,0),MATCH('import-vte detail'!I7294,'[1]Budget B+R'!$A$1:$M$1,0))*-1,0)</f>
        <v>0</v>
      </c>
      <c r="H7294" s="17"/>
      <c r="I7294">
        <v>9</v>
      </c>
      <c r="J7294" s="6">
        <f t="shared" si="113"/>
        <v>800</v>
      </c>
      <c r="K7294" t="s">
        <v>395</v>
      </c>
    </row>
    <row r="7295" spans="1:11" hidden="1" x14ac:dyDescent="0.25">
      <c r="A7295" s="16">
        <v>66700</v>
      </c>
      <c r="B7295" s="16" t="s">
        <v>864</v>
      </c>
      <c r="C7295" s="16" t="s">
        <v>887</v>
      </c>
      <c r="D7295" s="16" t="s">
        <v>404</v>
      </c>
      <c r="E7295" s="16" t="s">
        <v>394</v>
      </c>
      <c r="F7295" s="17">
        <f>+IF(INDEX('[1]Budget B+R'!$A$1:$M$182,MATCH('import-vte detail'!A7295,'[1]Budget B+R'!$A$1:$A$182,0),MATCH('import-vte detail'!I7295,'[1]Budget B+R'!$A$1:$M$1,0))&gt;0,INDEX('[1]Budget B+R'!$A$1:$M$182,MATCH('import-vte detail'!A7295,'[1]Budget B+R'!$A$1:$A$182,0),MATCH('import-vte detail'!I7295,'[1]Budget B+R'!$A$1:$M$1,0)),0)</f>
        <v>800</v>
      </c>
      <c r="G7295" s="17">
        <f>+IF(INDEX('[1]Budget B+R'!$A$1:$M$182,MATCH('import-vte detail'!A7295,'[1]Budget B+R'!$A$1:$A$182,0),MATCH('import-vte detail'!I7295,'[1]Budget B+R'!$A$1:$M$1,0))&lt;0,INDEX('[1]Budget B+R'!$A$1:$M$182,MATCH('import-vte detail'!A7295,'[1]Budget B+R'!$A$1:$A$182,0),MATCH('import-vte detail'!I7295,'[1]Budget B+R'!$A$1:$M$1,0))*-1,0)</f>
        <v>0</v>
      </c>
      <c r="H7295" s="17"/>
      <c r="I7295">
        <v>10</v>
      </c>
      <c r="J7295" s="6">
        <f t="shared" si="113"/>
        <v>800</v>
      </c>
      <c r="K7295" t="s">
        <v>395</v>
      </c>
    </row>
    <row r="7296" spans="1:11" hidden="1" x14ac:dyDescent="0.25">
      <c r="A7296" s="16">
        <v>66700</v>
      </c>
      <c r="B7296" s="16" t="s">
        <v>864</v>
      </c>
      <c r="C7296" s="16" t="s">
        <v>887</v>
      </c>
      <c r="D7296" s="16" t="s">
        <v>405</v>
      </c>
      <c r="E7296" s="16" t="s">
        <v>394</v>
      </c>
      <c r="F7296" s="17">
        <f>+IF(INDEX('[1]Budget B+R'!$A$1:$M$182,MATCH('import-vte detail'!A7296,'[1]Budget B+R'!$A$1:$A$182,0),MATCH('import-vte detail'!I7296,'[1]Budget B+R'!$A$1:$M$1,0))&gt;0,INDEX('[1]Budget B+R'!$A$1:$M$182,MATCH('import-vte detail'!A7296,'[1]Budget B+R'!$A$1:$A$182,0),MATCH('import-vte detail'!I7296,'[1]Budget B+R'!$A$1:$M$1,0)),0)</f>
        <v>800</v>
      </c>
      <c r="G7296" s="17">
        <f>+IF(INDEX('[1]Budget B+R'!$A$1:$M$182,MATCH('import-vte detail'!A7296,'[1]Budget B+R'!$A$1:$A$182,0),MATCH('import-vte detail'!I7296,'[1]Budget B+R'!$A$1:$M$1,0))&lt;0,INDEX('[1]Budget B+R'!$A$1:$M$182,MATCH('import-vte detail'!A7296,'[1]Budget B+R'!$A$1:$A$182,0),MATCH('import-vte detail'!I7296,'[1]Budget B+R'!$A$1:$M$1,0))*-1,0)</f>
        <v>0</v>
      </c>
      <c r="H7296" s="17"/>
      <c r="I7296">
        <v>11</v>
      </c>
      <c r="J7296" s="6">
        <f t="shared" si="113"/>
        <v>800</v>
      </c>
      <c r="K7296" t="s">
        <v>395</v>
      </c>
    </row>
    <row r="7297" spans="1:11" hidden="1" x14ac:dyDescent="0.25">
      <c r="A7297" s="16">
        <v>66700</v>
      </c>
      <c r="B7297" s="16" t="s">
        <v>864</v>
      </c>
      <c r="C7297" s="16" t="s">
        <v>887</v>
      </c>
      <c r="D7297" s="16" t="s">
        <v>406</v>
      </c>
      <c r="E7297" s="16" t="s">
        <v>394</v>
      </c>
      <c r="F7297" s="17">
        <f>+IF(INDEX('[1]Budget B+R'!$A$1:$M$182,MATCH('import-vte detail'!A7297,'[1]Budget B+R'!$A$1:$A$182,0),MATCH('import-vte detail'!I7297,'[1]Budget B+R'!$A$1:$M$1,0))&gt;0,INDEX('[1]Budget B+R'!$A$1:$M$182,MATCH('import-vte detail'!A7297,'[1]Budget B+R'!$A$1:$A$182,0),MATCH('import-vte detail'!I7297,'[1]Budget B+R'!$A$1:$M$1,0)),0)</f>
        <v>800</v>
      </c>
      <c r="G7297" s="17">
        <f>+IF(INDEX('[1]Budget B+R'!$A$1:$M$182,MATCH('import-vte detail'!A7297,'[1]Budget B+R'!$A$1:$A$182,0),MATCH('import-vte detail'!I7297,'[1]Budget B+R'!$A$1:$M$1,0))&lt;0,INDEX('[1]Budget B+R'!$A$1:$M$182,MATCH('import-vte detail'!A7297,'[1]Budget B+R'!$A$1:$A$182,0),MATCH('import-vte detail'!I7297,'[1]Budget B+R'!$A$1:$M$1,0))*-1,0)</f>
        <v>0</v>
      </c>
      <c r="H7297" s="17"/>
      <c r="I7297">
        <v>12</v>
      </c>
      <c r="J7297" s="6">
        <f t="shared" si="113"/>
        <v>800</v>
      </c>
      <c r="K7297" t="s">
        <v>395</v>
      </c>
    </row>
    <row r="7298" spans="1:11" hidden="1" x14ac:dyDescent="0.25">
      <c r="A7298" s="18">
        <v>67000</v>
      </c>
      <c r="B7298" s="16" t="s">
        <v>864</v>
      </c>
      <c r="C7298" s="16" t="s">
        <v>883</v>
      </c>
      <c r="D7298" s="16" t="s">
        <v>393</v>
      </c>
      <c r="E7298" s="16" t="s">
        <v>394</v>
      </c>
      <c r="F7298" s="17">
        <f>+IF(INDEX('[1]Budget B+R'!$A$1:$M$182,MATCH('import-vte detail'!A7298,'[1]Budget B+R'!$A$1:$A$182,0),MATCH('import-vte detail'!I7298,'[1]Budget B+R'!$A$1:$M$1,0))&gt;0,INDEX('[1]Budget B+R'!$A$1:$M$182,MATCH('import-vte detail'!A7298,'[1]Budget B+R'!$A$1:$A$182,0),MATCH('import-vte detail'!I7298,'[1]Budget B+R'!$A$1:$M$1,0)),0)</f>
        <v>0</v>
      </c>
      <c r="G7298" s="17">
        <f>+IF(INDEX('[1]Budget B+R'!$A$1:$M$182,MATCH('import-vte detail'!A7298,'[1]Budget B+R'!$A$1:$A$182,0),MATCH('import-vte detail'!I7298,'[1]Budget B+R'!$A$1:$M$1,0))&lt;0,INDEX('[1]Budget B+R'!$A$1:$M$182,MATCH('import-vte detail'!A7298,'[1]Budget B+R'!$A$1:$A$182,0),MATCH('import-vte detail'!I7298,'[1]Budget B+R'!$A$1:$M$1,0))*-1,0)</f>
        <v>0</v>
      </c>
      <c r="H7298" s="17"/>
      <c r="I7298">
        <v>1</v>
      </c>
      <c r="J7298" s="6">
        <f t="shared" ref="J7298:J7361" si="114">+F7298-G7298</f>
        <v>0</v>
      </c>
    </row>
    <row r="7299" spans="1:11" hidden="1" x14ac:dyDescent="0.25">
      <c r="A7299" s="16">
        <v>67000</v>
      </c>
      <c r="B7299" s="16" t="s">
        <v>864</v>
      </c>
      <c r="C7299" s="16" t="s">
        <v>883</v>
      </c>
      <c r="D7299" s="16" t="s">
        <v>396</v>
      </c>
      <c r="E7299" s="16" t="s">
        <v>394</v>
      </c>
      <c r="F7299" s="17">
        <f>+IF(INDEX('[1]Budget B+R'!$A$1:$M$182,MATCH('import-vte detail'!A7299,'[1]Budget B+R'!$A$1:$A$182,0),MATCH('import-vte detail'!I7299,'[1]Budget B+R'!$A$1:$M$1,0))&gt;0,INDEX('[1]Budget B+R'!$A$1:$M$182,MATCH('import-vte detail'!A7299,'[1]Budget B+R'!$A$1:$A$182,0),MATCH('import-vte detail'!I7299,'[1]Budget B+R'!$A$1:$M$1,0)),0)</f>
        <v>0</v>
      </c>
      <c r="G7299" s="17">
        <f>+IF(INDEX('[1]Budget B+R'!$A$1:$M$182,MATCH('import-vte detail'!A7299,'[1]Budget B+R'!$A$1:$A$182,0),MATCH('import-vte detail'!I7299,'[1]Budget B+R'!$A$1:$M$1,0))&lt;0,INDEX('[1]Budget B+R'!$A$1:$M$182,MATCH('import-vte detail'!A7299,'[1]Budget B+R'!$A$1:$A$182,0),MATCH('import-vte detail'!I7299,'[1]Budget B+R'!$A$1:$M$1,0))*-1,0)</f>
        <v>0</v>
      </c>
      <c r="H7299" s="17"/>
      <c r="I7299">
        <v>2</v>
      </c>
      <c r="J7299" s="6">
        <f t="shared" si="114"/>
        <v>0</v>
      </c>
    </row>
    <row r="7300" spans="1:11" hidden="1" x14ac:dyDescent="0.25">
      <c r="A7300" s="16">
        <v>67000</v>
      </c>
      <c r="B7300" s="16" t="s">
        <v>864</v>
      </c>
      <c r="C7300" s="16" t="s">
        <v>883</v>
      </c>
      <c r="D7300" s="16" t="s">
        <v>397</v>
      </c>
      <c r="E7300" s="16" t="s">
        <v>394</v>
      </c>
      <c r="F7300" s="17">
        <f>+IF(INDEX('[1]Budget B+R'!$A$1:$M$182,MATCH('import-vte detail'!A7300,'[1]Budget B+R'!$A$1:$A$182,0),MATCH('import-vte detail'!I7300,'[1]Budget B+R'!$A$1:$M$1,0))&gt;0,INDEX('[1]Budget B+R'!$A$1:$M$182,MATCH('import-vte detail'!A7300,'[1]Budget B+R'!$A$1:$A$182,0),MATCH('import-vte detail'!I7300,'[1]Budget B+R'!$A$1:$M$1,0)),0)</f>
        <v>0</v>
      </c>
      <c r="G7300" s="17">
        <f>+IF(INDEX('[1]Budget B+R'!$A$1:$M$182,MATCH('import-vte detail'!A7300,'[1]Budget B+R'!$A$1:$A$182,0),MATCH('import-vte detail'!I7300,'[1]Budget B+R'!$A$1:$M$1,0))&lt;0,INDEX('[1]Budget B+R'!$A$1:$M$182,MATCH('import-vte detail'!A7300,'[1]Budget B+R'!$A$1:$A$182,0),MATCH('import-vte detail'!I7300,'[1]Budget B+R'!$A$1:$M$1,0))*-1,0)</f>
        <v>0</v>
      </c>
      <c r="H7300" s="17"/>
      <c r="I7300">
        <v>3</v>
      </c>
      <c r="J7300" s="6">
        <f t="shared" si="114"/>
        <v>0</v>
      </c>
    </row>
    <row r="7301" spans="1:11" hidden="1" x14ac:dyDescent="0.25">
      <c r="A7301" s="16">
        <v>67000</v>
      </c>
      <c r="B7301" s="16" t="s">
        <v>864</v>
      </c>
      <c r="C7301" s="16" t="s">
        <v>883</v>
      </c>
      <c r="D7301" s="16" t="s">
        <v>398</v>
      </c>
      <c r="E7301" s="16" t="s">
        <v>394</v>
      </c>
      <c r="F7301" s="17">
        <f>+IF(INDEX('[1]Budget B+R'!$A$1:$M$182,MATCH('import-vte detail'!A7301,'[1]Budget B+R'!$A$1:$A$182,0),MATCH('import-vte detail'!I7301,'[1]Budget B+R'!$A$1:$M$1,0))&gt;0,INDEX('[1]Budget B+R'!$A$1:$M$182,MATCH('import-vte detail'!A7301,'[1]Budget B+R'!$A$1:$A$182,0),MATCH('import-vte detail'!I7301,'[1]Budget B+R'!$A$1:$M$1,0)),0)</f>
        <v>0</v>
      </c>
      <c r="G7301" s="17">
        <f>+IF(INDEX('[1]Budget B+R'!$A$1:$M$182,MATCH('import-vte detail'!A7301,'[1]Budget B+R'!$A$1:$A$182,0),MATCH('import-vte detail'!I7301,'[1]Budget B+R'!$A$1:$M$1,0))&lt;0,INDEX('[1]Budget B+R'!$A$1:$M$182,MATCH('import-vte detail'!A7301,'[1]Budget B+R'!$A$1:$A$182,0),MATCH('import-vte detail'!I7301,'[1]Budget B+R'!$A$1:$M$1,0))*-1,0)</f>
        <v>0</v>
      </c>
      <c r="H7301" s="17"/>
      <c r="I7301">
        <v>4</v>
      </c>
      <c r="J7301" s="6">
        <f t="shared" si="114"/>
        <v>0</v>
      </c>
    </row>
    <row r="7302" spans="1:11" hidden="1" x14ac:dyDescent="0.25">
      <c r="A7302" s="16">
        <v>67000</v>
      </c>
      <c r="B7302" s="16" t="s">
        <v>864</v>
      </c>
      <c r="C7302" s="16" t="s">
        <v>883</v>
      </c>
      <c r="D7302" s="16" t="s">
        <v>399</v>
      </c>
      <c r="E7302" s="16" t="s">
        <v>394</v>
      </c>
      <c r="F7302" s="17">
        <f>+IF(INDEX('[1]Budget B+R'!$A$1:$M$182,MATCH('import-vte detail'!A7302,'[1]Budget B+R'!$A$1:$A$182,0),MATCH('import-vte detail'!I7302,'[1]Budget B+R'!$A$1:$M$1,0))&gt;0,INDEX('[1]Budget B+R'!$A$1:$M$182,MATCH('import-vte detail'!A7302,'[1]Budget B+R'!$A$1:$A$182,0),MATCH('import-vte detail'!I7302,'[1]Budget B+R'!$A$1:$M$1,0)),0)</f>
        <v>0</v>
      </c>
      <c r="G7302" s="17">
        <f>+IF(INDEX('[1]Budget B+R'!$A$1:$M$182,MATCH('import-vte detail'!A7302,'[1]Budget B+R'!$A$1:$A$182,0),MATCH('import-vte detail'!I7302,'[1]Budget B+R'!$A$1:$M$1,0))&lt;0,INDEX('[1]Budget B+R'!$A$1:$M$182,MATCH('import-vte detail'!A7302,'[1]Budget B+R'!$A$1:$A$182,0),MATCH('import-vte detail'!I7302,'[1]Budget B+R'!$A$1:$M$1,0))*-1,0)</f>
        <v>0</v>
      </c>
      <c r="H7302" s="17"/>
      <c r="I7302">
        <v>5</v>
      </c>
      <c r="J7302" s="6">
        <f t="shared" si="114"/>
        <v>0</v>
      </c>
    </row>
    <row r="7303" spans="1:11" hidden="1" x14ac:dyDescent="0.25">
      <c r="A7303" s="16">
        <v>67000</v>
      </c>
      <c r="B7303" s="16" t="s">
        <v>864</v>
      </c>
      <c r="C7303" s="16" t="s">
        <v>883</v>
      </c>
      <c r="D7303" s="16" t="s">
        <v>400</v>
      </c>
      <c r="E7303" s="16" t="s">
        <v>394</v>
      </c>
      <c r="F7303" s="17">
        <f>+IF(INDEX('[1]Budget B+R'!$A$1:$M$182,MATCH('import-vte detail'!A7303,'[1]Budget B+R'!$A$1:$A$182,0),MATCH('import-vte detail'!I7303,'[1]Budget B+R'!$A$1:$M$1,0))&gt;0,INDEX('[1]Budget B+R'!$A$1:$M$182,MATCH('import-vte detail'!A7303,'[1]Budget B+R'!$A$1:$A$182,0),MATCH('import-vte detail'!I7303,'[1]Budget B+R'!$A$1:$M$1,0)),0)</f>
        <v>1200</v>
      </c>
      <c r="G7303" s="17">
        <f>+IF(INDEX('[1]Budget B+R'!$A$1:$M$182,MATCH('import-vte detail'!A7303,'[1]Budget B+R'!$A$1:$A$182,0),MATCH('import-vte detail'!I7303,'[1]Budget B+R'!$A$1:$M$1,0))&lt;0,INDEX('[1]Budget B+R'!$A$1:$M$182,MATCH('import-vte detail'!A7303,'[1]Budget B+R'!$A$1:$A$182,0),MATCH('import-vte detail'!I7303,'[1]Budget B+R'!$A$1:$M$1,0))*-1,0)</f>
        <v>0</v>
      </c>
      <c r="H7303" s="17"/>
      <c r="I7303">
        <v>6</v>
      </c>
      <c r="J7303" s="6">
        <f t="shared" si="114"/>
        <v>1200</v>
      </c>
      <c r="K7303" t="s">
        <v>395</v>
      </c>
    </row>
    <row r="7304" spans="1:11" hidden="1" x14ac:dyDescent="0.25">
      <c r="A7304" s="16">
        <v>67000</v>
      </c>
      <c r="B7304" s="16" t="s">
        <v>864</v>
      </c>
      <c r="C7304" s="16" t="s">
        <v>883</v>
      </c>
      <c r="D7304" s="16" t="s">
        <v>401</v>
      </c>
      <c r="E7304" s="16" t="s">
        <v>394</v>
      </c>
      <c r="F7304" s="17">
        <f>+IF(INDEX('[1]Budget B+R'!$A$1:$M$182,MATCH('import-vte detail'!A7304,'[1]Budget B+R'!$A$1:$A$182,0),MATCH('import-vte detail'!I7304,'[1]Budget B+R'!$A$1:$M$1,0))&gt;0,INDEX('[1]Budget B+R'!$A$1:$M$182,MATCH('import-vte detail'!A7304,'[1]Budget B+R'!$A$1:$A$182,0),MATCH('import-vte detail'!I7304,'[1]Budget B+R'!$A$1:$M$1,0)),0)</f>
        <v>0</v>
      </c>
      <c r="G7304" s="17">
        <f>+IF(INDEX('[1]Budget B+R'!$A$1:$M$182,MATCH('import-vte detail'!A7304,'[1]Budget B+R'!$A$1:$A$182,0),MATCH('import-vte detail'!I7304,'[1]Budget B+R'!$A$1:$M$1,0))&lt;0,INDEX('[1]Budget B+R'!$A$1:$M$182,MATCH('import-vte detail'!A7304,'[1]Budget B+R'!$A$1:$A$182,0),MATCH('import-vte detail'!I7304,'[1]Budget B+R'!$A$1:$M$1,0))*-1,0)</f>
        <v>0</v>
      </c>
      <c r="H7304" s="17"/>
      <c r="I7304">
        <v>7</v>
      </c>
      <c r="J7304" s="6">
        <f t="shared" si="114"/>
        <v>0</v>
      </c>
    </row>
    <row r="7305" spans="1:11" hidden="1" x14ac:dyDescent="0.25">
      <c r="A7305" s="16">
        <v>67000</v>
      </c>
      <c r="B7305" s="16" t="s">
        <v>864</v>
      </c>
      <c r="C7305" s="16" t="s">
        <v>883</v>
      </c>
      <c r="D7305" s="16" t="s">
        <v>402</v>
      </c>
      <c r="E7305" s="16" t="s">
        <v>394</v>
      </c>
      <c r="F7305" s="17">
        <f>+IF(INDEX('[1]Budget B+R'!$A$1:$M$182,MATCH('import-vte detail'!A7305,'[1]Budget B+R'!$A$1:$A$182,0),MATCH('import-vte detail'!I7305,'[1]Budget B+R'!$A$1:$M$1,0))&gt;0,INDEX('[1]Budget B+R'!$A$1:$M$182,MATCH('import-vte detail'!A7305,'[1]Budget B+R'!$A$1:$A$182,0),MATCH('import-vte detail'!I7305,'[1]Budget B+R'!$A$1:$M$1,0)),0)</f>
        <v>0</v>
      </c>
      <c r="G7305" s="17">
        <f>+IF(INDEX('[1]Budget B+R'!$A$1:$M$182,MATCH('import-vte detail'!A7305,'[1]Budget B+R'!$A$1:$A$182,0),MATCH('import-vte detail'!I7305,'[1]Budget B+R'!$A$1:$M$1,0))&lt;0,INDEX('[1]Budget B+R'!$A$1:$M$182,MATCH('import-vte detail'!A7305,'[1]Budget B+R'!$A$1:$A$182,0),MATCH('import-vte detail'!I7305,'[1]Budget B+R'!$A$1:$M$1,0))*-1,0)</f>
        <v>0</v>
      </c>
      <c r="H7305" s="17"/>
      <c r="I7305">
        <v>8</v>
      </c>
      <c r="J7305" s="6">
        <f t="shared" si="114"/>
        <v>0</v>
      </c>
    </row>
    <row r="7306" spans="1:11" hidden="1" x14ac:dyDescent="0.25">
      <c r="A7306" s="16">
        <v>67000</v>
      </c>
      <c r="B7306" s="16" t="s">
        <v>864</v>
      </c>
      <c r="C7306" s="16" t="s">
        <v>883</v>
      </c>
      <c r="D7306" s="16" t="s">
        <v>403</v>
      </c>
      <c r="E7306" s="16" t="s">
        <v>394</v>
      </c>
      <c r="F7306" s="17">
        <f>+IF(INDEX('[1]Budget B+R'!$A$1:$M$182,MATCH('import-vte detail'!A7306,'[1]Budget B+R'!$A$1:$A$182,0),MATCH('import-vte detail'!I7306,'[1]Budget B+R'!$A$1:$M$1,0))&gt;0,INDEX('[1]Budget B+R'!$A$1:$M$182,MATCH('import-vte detail'!A7306,'[1]Budget B+R'!$A$1:$A$182,0),MATCH('import-vte detail'!I7306,'[1]Budget B+R'!$A$1:$M$1,0)),0)</f>
        <v>0</v>
      </c>
      <c r="G7306" s="17">
        <f>+IF(INDEX('[1]Budget B+R'!$A$1:$M$182,MATCH('import-vte detail'!A7306,'[1]Budget B+R'!$A$1:$A$182,0),MATCH('import-vte detail'!I7306,'[1]Budget B+R'!$A$1:$M$1,0))&lt;0,INDEX('[1]Budget B+R'!$A$1:$M$182,MATCH('import-vte detail'!A7306,'[1]Budget B+R'!$A$1:$A$182,0),MATCH('import-vte detail'!I7306,'[1]Budget B+R'!$A$1:$M$1,0))*-1,0)</f>
        <v>0</v>
      </c>
      <c r="H7306" s="17"/>
      <c r="I7306">
        <v>9</v>
      </c>
      <c r="J7306" s="6">
        <f t="shared" si="114"/>
        <v>0</v>
      </c>
    </row>
    <row r="7307" spans="1:11" hidden="1" x14ac:dyDescent="0.25">
      <c r="A7307" s="16">
        <v>67000</v>
      </c>
      <c r="B7307" s="16" t="s">
        <v>864</v>
      </c>
      <c r="C7307" s="16" t="s">
        <v>883</v>
      </c>
      <c r="D7307" s="16" t="s">
        <v>404</v>
      </c>
      <c r="E7307" s="16" t="s">
        <v>394</v>
      </c>
      <c r="F7307" s="17">
        <f>+IF(INDEX('[1]Budget B+R'!$A$1:$M$182,MATCH('import-vte detail'!A7307,'[1]Budget B+R'!$A$1:$A$182,0),MATCH('import-vte detail'!I7307,'[1]Budget B+R'!$A$1:$M$1,0))&gt;0,INDEX('[1]Budget B+R'!$A$1:$M$182,MATCH('import-vte detail'!A7307,'[1]Budget B+R'!$A$1:$A$182,0),MATCH('import-vte detail'!I7307,'[1]Budget B+R'!$A$1:$M$1,0)),0)</f>
        <v>2500</v>
      </c>
      <c r="G7307" s="17">
        <f>+IF(INDEX('[1]Budget B+R'!$A$1:$M$182,MATCH('import-vte detail'!A7307,'[1]Budget B+R'!$A$1:$A$182,0),MATCH('import-vte detail'!I7307,'[1]Budget B+R'!$A$1:$M$1,0))&lt;0,INDEX('[1]Budget B+R'!$A$1:$M$182,MATCH('import-vte detail'!A7307,'[1]Budget B+R'!$A$1:$A$182,0),MATCH('import-vte detail'!I7307,'[1]Budget B+R'!$A$1:$M$1,0))*-1,0)</f>
        <v>0</v>
      </c>
      <c r="H7307" s="17"/>
      <c r="I7307">
        <v>10</v>
      </c>
      <c r="J7307" s="6">
        <f t="shared" si="114"/>
        <v>2500</v>
      </c>
      <c r="K7307" t="s">
        <v>395</v>
      </c>
    </row>
    <row r="7308" spans="1:11" hidden="1" x14ac:dyDescent="0.25">
      <c r="A7308" s="16">
        <v>67000</v>
      </c>
      <c r="B7308" s="16" t="s">
        <v>864</v>
      </c>
      <c r="C7308" s="16" t="s">
        <v>883</v>
      </c>
      <c r="D7308" s="16" t="s">
        <v>405</v>
      </c>
      <c r="E7308" s="16" t="s">
        <v>394</v>
      </c>
      <c r="F7308" s="17">
        <f>+IF(INDEX('[1]Budget B+R'!$A$1:$M$182,MATCH('import-vte detail'!A7308,'[1]Budget B+R'!$A$1:$A$182,0),MATCH('import-vte detail'!I7308,'[1]Budget B+R'!$A$1:$M$1,0))&gt;0,INDEX('[1]Budget B+R'!$A$1:$M$182,MATCH('import-vte detail'!A7308,'[1]Budget B+R'!$A$1:$A$182,0),MATCH('import-vte detail'!I7308,'[1]Budget B+R'!$A$1:$M$1,0)),0)</f>
        <v>0</v>
      </c>
      <c r="G7308" s="17">
        <f>+IF(INDEX('[1]Budget B+R'!$A$1:$M$182,MATCH('import-vte detail'!A7308,'[1]Budget B+R'!$A$1:$A$182,0),MATCH('import-vte detail'!I7308,'[1]Budget B+R'!$A$1:$M$1,0))&lt;0,INDEX('[1]Budget B+R'!$A$1:$M$182,MATCH('import-vte detail'!A7308,'[1]Budget B+R'!$A$1:$A$182,0),MATCH('import-vte detail'!I7308,'[1]Budget B+R'!$A$1:$M$1,0))*-1,0)</f>
        <v>0</v>
      </c>
      <c r="H7308" s="17"/>
      <c r="I7308">
        <v>11</v>
      </c>
      <c r="J7308" s="6">
        <f t="shared" si="114"/>
        <v>0</v>
      </c>
    </row>
    <row r="7309" spans="1:11" hidden="1" x14ac:dyDescent="0.25">
      <c r="A7309" s="16">
        <v>67000</v>
      </c>
      <c r="B7309" s="16" t="s">
        <v>864</v>
      </c>
      <c r="C7309" s="16" t="s">
        <v>883</v>
      </c>
      <c r="D7309" s="16" t="s">
        <v>406</v>
      </c>
      <c r="E7309" s="16" t="s">
        <v>394</v>
      </c>
      <c r="F7309" s="17">
        <f>+IF(INDEX('[1]Budget B+R'!$A$1:$M$182,MATCH('import-vte detail'!A7309,'[1]Budget B+R'!$A$1:$A$182,0),MATCH('import-vte detail'!I7309,'[1]Budget B+R'!$A$1:$M$1,0))&gt;0,INDEX('[1]Budget B+R'!$A$1:$M$182,MATCH('import-vte detail'!A7309,'[1]Budget B+R'!$A$1:$A$182,0),MATCH('import-vte detail'!I7309,'[1]Budget B+R'!$A$1:$M$1,0)),0)</f>
        <v>0</v>
      </c>
      <c r="G7309" s="17">
        <f>+IF(INDEX('[1]Budget B+R'!$A$1:$M$182,MATCH('import-vte detail'!A7309,'[1]Budget B+R'!$A$1:$A$182,0),MATCH('import-vte detail'!I7309,'[1]Budget B+R'!$A$1:$M$1,0))&lt;0,INDEX('[1]Budget B+R'!$A$1:$M$182,MATCH('import-vte detail'!A7309,'[1]Budget B+R'!$A$1:$A$182,0),MATCH('import-vte detail'!I7309,'[1]Budget B+R'!$A$1:$M$1,0))*-1,0)</f>
        <v>0</v>
      </c>
      <c r="H7309" s="17"/>
      <c r="I7309">
        <v>12</v>
      </c>
      <c r="J7309" s="6">
        <f t="shared" si="114"/>
        <v>0</v>
      </c>
    </row>
    <row r="7310" spans="1:11" hidden="1" x14ac:dyDescent="0.25">
      <c r="A7310" s="18">
        <v>67210</v>
      </c>
      <c r="B7310" s="16" t="s">
        <v>864</v>
      </c>
      <c r="C7310" s="16" t="s">
        <v>888</v>
      </c>
      <c r="D7310" s="16" t="s">
        <v>393</v>
      </c>
      <c r="E7310" s="16" t="s">
        <v>394</v>
      </c>
      <c r="F7310" s="17">
        <f>+IF(INDEX('[1]Budget B+R'!$A$1:$M$182,MATCH('import-vte detail'!A7310,'[1]Budget B+R'!$A$1:$A$182,0),MATCH('import-vte detail'!I7310,'[1]Budget B+R'!$A$1:$M$1,0))&gt;0,INDEX('[1]Budget B+R'!$A$1:$M$182,MATCH('import-vte detail'!A7310,'[1]Budget B+R'!$A$1:$A$182,0),MATCH('import-vte detail'!I7310,'[1]Budget B+R'!$A$1:$M$1,0)),0)</f>
        <v>1250</v>
      </c>
      <c r="G7310" s="17">
        <f>+IF(INDEX('[1]Budget B+R'!$A$1:$M$182,MATCH('import-vte detail'!A7310,'[1]Budget B+R'!$A$1:$A$182,0),MATCH('import-vte detail'!I7310,'[1]Budget B+R'!$A$1:$M$1,0))&lt;0,INDEX('[1]Budget B+R'!$A$1:$M$182,MATCH('import-vte detail'!A7310,'[1]Budget B+R'!$A$1:$A$182,0),MATCH('import-vte detail'!I7310,'[1]Budget B+R'!$A$1:$M$1,0))*-1,0)</f>
        <v>0</v>
      </c>
      <c r="H7310" s="17"/>
      <c r="I7310">
        <v>1</v>
      </c>
      <c r="J7310" s="6">
        <f t="shared" si="114"/>
        <v>1250</v>
      </c>
      <c r="K7310" t="s">
        <v>395</v>
      </c>
    </row>
    <row r="7311" spans="1:11" hidden="1" x14ac:dyDescent="0.25">
      <c r="A7311" s="16">
        <v>67210</v>
      </c>
      <c r="B7311" s="16" t="s">
        <v>864</v>
      </c>
      <c r="C7311" s="16" t="s">
        <v>888</v>
      </c>
      <c r="D7311" s="16" t="s">
        <v>396</v>
      </c>
      <c r="E7311" s="16" t="s">
        <v>394</v>
      </c>
      <c r="F7311" s="17">
        <f>+IF(INDEX('[1]Budget B+R'!$A$1:$M$182,MATCH('import-vte detail'!A7311,'[1]Budget B+R'!$A$1:$A$182,0),MATCH('import-vte detail'!I7311,'[1]Budget B+R'!$A$1:$M$1,0))&gt;0,INDEX('[1]Budget B+R'!$A$1:$M$182,MATCH('import-vte detail'!A7311,'[1]Budget B+R'!$A$1:$A$182,0),MATCH('import-vte detail'!I7311,'[1]Budget B+R'!$A$1:$M$1,0)),0)</f>
        <v>1250</v>
      </c>
      <c r="G7311" s="17">
        <f>+IF(INDEX('[1]Budget B+R'!$A$1:$M$182,MATCH('import-vte detail'!A7311,'[1]Budget B+R'!$A$1:$A$182,0),MATCH('import-vte detail'!I7311,'[1]Budget B+R'!$A$1:$M$1,0))&lt;0,INDEX('[1]Budget B+R'!$A$1:$M$182,MATCH('import-vte detail'!A7311,'[1]Budget B+R'!$A$1:$A$182,0),MATCH('import-vte detail'!I7311,'[1]Budget B+R'!$A$1:$M$1,0))*-1,0)</f>
        <v>0</v>
      </c>
      <c r="H7311" s="17"/>
      <c r="I7311">
        <v>2</v>
      </c>
      <c r="J7311" s="6">
        <f t="shared" si="114"/>
        <v>1250</v>
      </c>
      <c r="K7311" t="s">
        <v>395</v>
      </c>
    </row>
    <row r="7312" spans="1:11" hidden="1" x14ac:dyDescent="0.25">
      <c r="A7312" s="16">
        <v>67210</v>
      </c>
      <c r="B7312" s="16" t="s">
        <v>864</v>
      </c>
      <c r="C7312" s="16" t="s">
        <v>888</v>
      </c>
      <c r="D7312" s="16" t="s">
        <v>397</v>
      </c>
      <c r="E7312" s="16" t="s">
        <v>394</v>
      </c>
      <c r="F7312" s="17">
        <f>+IF(INDEX('[1]Budget B+R'!$A$1:$M$182,MATCH('import-vte detail'!A7312,'[1]Budget B+R'!$A$1:$A$182,0),MATCH('import-vte detail'!I7312,'[1]Budget B+R'!$A$1:$M$1,0))&gt;0,INDEX('[1]Budget B+R'!$A$1:$M$182,MATCH('import-vte detail'!A7312,'[1]Budget B+R'!$A$1:$A$182,0),MATCH('import-vte detail'!I7312,'[1]Budget B+R'!$A$1:$M$1,0)),0)</f>
        <v>1250</v>
      </c>
      <c r="G7312" s="17">
        <f>+IF(INDEX('[1]Budget B+R'!$A$1:$M$182,MATCH('import-vte detail'!A7312,'[1]Budget B+R'!$A$1:$A$182,0),MATCH('import-vte detail'!I7312,'[1]Budget B+R'!$A$1:$M$1,0))&lt;0,INDEX('[1]Budget B+R'!$A$1:$M$182,MATCH('import-vte detail'!A7312,'[1]Budget B+R'!$A$1:$A$182,0),MATCH('import-vte detail'!I7312,'[1]Budget B+R'!$A$1:$M$1,0))*-1,0)</f>
        <v>0</v>
      </c>
      <c r="H7312" s="17"/>
      <c r="I7312">
        <v>3</v>
      </c>
      <c r="J7312" s="6">
        <f t="shared" si="114"/>
        <v>1250</v>
      </c>
      <c r="K7312" t="s">
        <v>395</v>
      </c>
    </row>
    <row r="7313" spans="1:11" hidden="1" x14ac:dyDescent="0.25">
      <c r="A7313" s="16">
        <v>67210</v>
      </c>
      <c r="B7313" s="16" t="s">
        <v>864</v>
      </c>
      <c r="C7313" s="16" t="s">
        <v>888</v>
      </c>
      <c r="D7313" s="16" t="s">
        <v>398</v>
      </c>
      <c r="E7313" s="16" t="s">
        <v>394</v>
      </c>
      <c r="F7313" s="17">
        <f>+IF(INDEX('[1]Budget B+R'!$A$1:$M$182,MATCH('import-vte detail'!A7313,'[1]Budget B+R'!$A$1:$A$182,0),MATCH('import-vte detail'!I7313,'[1]Budget B+R'!$A$1:$M$1,0))&gt;0,INDEX('[1]Budget B+R'!$A$1:$M$182,MATCH('import-vte detail'!A7313,'[1]Budget B+R'!$A$1:$A$182,0),MATCH('import-vte detail'!I7313,'[1]Budget B+R'!$A$1:$M$1,0)),0)</f>
        <v>1250</v>
      </c>
      <c r="G7313" s="17">
        <f>+IF(INDEX('[1]Budget B+R'!$A$1:$M$182,MATCH('import-vte detail'!A7313,'[1]Budget B+R'!$A$1:$A$182,0),MATCH('import-vte detail'!I7313,'[1]Budget B+R'!$A$1:$M$1,0))&lt;0,INDEX('[1]Budget B+R'!$A$1:$M$182,MATCH('import-vte detail'!A7313,'[1]Budget B+R'!$A$1:$A$182,0),MATCH('import-vte detail'!I7313,'[1]Budget B+R'!$A$1:$M$1,0))*-1,0)</f>
        <v>0</v>
      </c>
      <c r="H7313" s="17"/>
      <c r="I7313">
        <v>4</v>
      </c>
      <c r="J7313" s="6">
        <f t="shared" si="114"/>
        <v>1250</v>
      </c>
      <c r="K7313" t="s">
        <v>395</v>
      </c>
    </row>
    <row r="7314" spans="1:11" hidden="1" x14ac:dyDescent="0.25">
      <c r="A7314" s="16">
        <v>67210</v>
      </c>
      <c r="B7314" s="16" t="s">
        <v>864</v>
      </c>
      <c r="C7314" s="16" t="s">
        <v>888</v>
      </c>
      <c r="D7314" s="16" t="s">
        <v>399</v>
      </c>
      <c r="E7314" s="16" t="s">
        <v>394</v>
      </c>
      <c r="F7314" s="17">
        <f>+IF(INDEX('[1]Budget B+R'!$A$1:$M$182,MATCH('import-vte detail'!A7314,'[1]Budget B+R'!$A$1:$A$182,0),MATCH('import-vte detail'!I7314,'[1]Budget B+R'!$A$1:$M$1,0))&gt;0,INDEX('[1]Budget B+R'!$A$1:$M$182,MATCH('import-vte detail'!A7314,'[1]Budget B+R'!$A$1:$A$182,0),MATCH('import-vte detail'!I7314,'[1]Budget B+R'!$A$1:$M$1,0)),0)</f>
        <v>1250</v>
      </c>
      <c r="G7314" s="17">
        <f>+IF(INDEX('[1]Budget B+R'!$A$1:$M$182,MATCH('import-vte detail'!A7314,'[1]Budget B+R'!$A$1:$A$182,0),MATCH('import-vte detail'!I7314,'[1]Budget B+R'!$A$1:$M$1,0))&lt;0,INDEX('[1]Budget B+R'!$A$1:$M$182,MATCH('import-vte detail'!A7314,'[1]Budget B+R'!$A$1:$A$182,0),MATCH('import-vte detail'!I7314,'[1]Budget B+R'!$A$1:$M$1,0))*-1,0)</f>
        <v>0</v>
      </c>
      <c r="H7314" s="17"/>
      <c r="I7314">
        <v>5</v>
      </c>
      <c r="J7314" s="6">
        <f t="shared" si="114"/>
        <v>1250</v>
      </c>
      <c r="K7314" t="s">
        <v>395</v>
      </c>
    </row>
    <row r="7315" spans="1:11" hidden="1" x14ac:dyDescent="0.25">
      <c r="A7315" s="16">
        <v>67210</v>
      </c>
      <c r="B7315" s="16" t="s">
        <v>864</v>
      </c>
      <c r="C7315" s="16" t="s">
        <v>888</v>
      </c>
      <c r="D7315" s="16" t="s">
        <v>400</v>
      </c>
      <c r="E7315" s="16" t="s">
        <v>394</v>
      </c>
      <c r="F7315" s="17">
        <f>+IF(INDEX('[1]Budget B+R'!$A$1:$M$182,MATCH('import-vte detail'!A7315,'[1]Budget B+R'!$A$1:$A$182,0),MATCH('import-vte detail'!I7315,'[1]Budget B+R'!$A$1:$M$1,0))&gt;0,INDEX('[1]Budget B+R'!$A$1:$M$182,MATCH('import-vte detail'!A7315,'[1]Budget B+R'!$A$1:$A$182,0),MATCH('import-vte detail'!I7315,'[1]Budget B+R'!$A$1:$M$1,0)),0)</f>
        <v>1250</v>
      </c>
      <c r="G7315" s="17">
        <f>+IF(INDEX('[1]Budget B+R'!$A$1:$M$182,MATCH('import-vte detail'!A7315,'[1]Budget B+R'!$A$1:$A$182,0),MATCH('import-vte detail'!I7315,'[1]Budget B+R'!$A$1:$M$1,0))&lt;0,INDEX('[1]Budget B+R'!$A$1:$M$182,MATCH('import-vte detail'!A7315,'[1]Budget B+R'!$A$1:$A$182,0),MATCH('import-vte detail'!I7315,'[1]Budget B+R'!$A$1:$M$1,0))*-1,0)</f>
        <v>0</v>
      </c>
      <c r="H7315" s="17"/>
      <c r="I7315">
        <v>6</v>
      </c>
      <c r="J7315" s="6">
        <f t="shared" si="114"/>
        <v>1250</v>
      </c>
      <c r="K7315" t="s">
        <v>395</v>
      </c>
    </row>
    <row r="7316" spans="1:11" hidden="1" x14ac:dyDescent="0.25">
      <c r="A7316" s="16">
        <v>67210</v>
      </c>
      <c r="B7316" s="16" t="s">
        <v>864</v>
      </c>
      <c r="C7316" s="16" t="s">
        <v>888</v>
      </c>
      <c r="D7316" s="16" t="s">
        <v>401</v>
      </c>
      <c r="E7316" s="16" t="s">
        <v>394</v>
      </c>
      <c r="F7316" s="17">
        <f>+IF(INDEX('[1]Budget B+R'!$A$1:$M$182,MATCH('import-vte detail'!A7316,'[1]Budget B+R'!$A$1:$A$182,0),MATCH('import-vte detail'!I7316,'[1]Budget B+R'!$A$1:$M$1,0))&gt;0,INDEX('[1]Budget B+R'!$A$1:$M$182,MATCH('import-vte detail'!A7316,'[1]Budget B+R'!$A$1:$A$182,0),MATCH('import-vte detail'!I7316,'[1]Budget B+R'!$A$1:$M$1,0)),0)</f>
        <v>1250</v>
      </c>
      <c r="G7316" s="17">
        <f>+IF(INDEX('[1]Budget B+R'!$A$1:$M$182,MATCH('import-vte detail'!A7316,'[1]Budget B+R'!$A$1:$A$182,0),MATCH('import-vte detail'!I7316,'[1]Budget B+R'!$A$1:$M$1,0))&lt;0,INDEX('[1]Budget B+R'!$A$1:$M$182,MATCH('import-vte detail'!A7316,'[1]Budget B+R'!$A$1:$A$182,0),MATCH('import-vte detail'!I7316,'[1]Budget B+R'!$A$1:$M$1,0))*-1,0)</f>
        <v>0</v>
      </c>
      <c r="H7316" s="17"/>
      <c r="I7316">
        <v>7</v>
      </c>
      <c r="J7316" s="6">
        <f t="shared" si="114"/>
        <v>1250</v>
      </c>
      <c r="K7316" t="s">
        <v>395</v>
      </c>
    </row>
    <row r="7317" spans="1:11" hidden="1" x14ac:dyDescent="0.25">
      <c r="A7317" s="16">
        <v>67210</v>
      </c>
      <c r="B7317" s="16" t="s">
        <v>864</v>
      </c>
      <c r="C7317" s="16" t="s">
        <v>888</v>
      </c>
      <c r="D7317" s="16" t="s">
        <v>402</v>
      </c>
      <c r="E7317" s="16" t="s">
        <v>394</v>
      </c>
      <c r="F7317" s="17">
        <f>+IF(INDEX('[1]Budget B+R'!$A$1:$M$182,MATCH('import-vte detail'!A7317,'[1]Budget B+R'!$A$1:$A$182,0),MATCH('import-vte detail'!I7317,'[1]Budget B+R'!$A$1:$M$1,0))&gt;0,INDEX('[1]Budget B+R'!$A$1:$M$182,MATCH('import-vte detail'!A7317,'[1]Budget B+R'!$A$1:$A$182,0),MATCH('import-vte detail'!I7317,'[1]Budget B+R'!$A$1:$M$1,0)),0)</f>
        <v>1250</v>
      </c>
      <c r="G7317" s="17">
        <f>+IF(INDEX('[1]Budget B+R'!$A$1:$M$182,MATCH('import-vte detail'!A7317,'[1]Budget B+R'!$A$1:$A$182,0),MATCH('import-vte detail'!I7317,'[1]Budget B+R'!$A$1:$M$1,0))&lt;0,INDEX('[1]Budget B+R'!$A$1:$M$182,MATCH('import-vte detail'!A7317,'[1]Budget B+R'!$A$1:$A$182,0),MATCH('import-vte detail'!I7317,'[1]Budget B+R'!$A$1:$M$1,0))*-1,0)</f>
        <v>0</v>
      </c>
      <c r="H7317" s="17"/>
      <c r="I7317">
        <v>8</v>
      </c>
      <c r="J7317" s="6">
        <f t="shared" si="114"/>
        <v>1250</v>
      </c>
      <c r="K7317" t="s">
        <v>395</v>
      </c>
    </row>
    <row r="7318" spans="1:11" hidden="1" x14ac:dyDescent="0.25">
      <c r="A7318" s="16">
        <v>67210</v>
      </c>
      <c r="B7318" s="16" t="s">
        <v>864</v>
      </c>
      <c r="C7318" s="16" t="s">
        <v>888</v>
      </c>
      <c r="D7318" s="16" t="s">
        <v>403</v>
      </c>
      <c r="E7318" s="16" t="s">
        <v>394</v>
      </c>
      <c r="F7318" s="17">
        <f>+IF(INDEX('[1]Budget B+R'!$A$1:$M$182,MATCH('import-vte detail'!A7318,'[1]Budget B+R'!$A$1:$A$182,0),MATCH('import-vte detail'!I7318,'[1]Budget B+R'!$A$1:$M$1,0))&gt;0,INDEX('[1]Budget B+R'!$A$1:$M$182,MATCH('import-vte detail'!A7318,'[1]Budget B+R'!$A$1:$A$182,0),MATCH('import-vte detail'!I7318,'[1]Budget B+R'!$A$1:$M$1,0)),0)</f>
        <v>1250</v>
      </c>
      <c r="G7318" s="17">
        <f>+IF(INDEX('[1]Budget B+R'!$A$1:$M$182,MATCH('import-vte detail'!A7318,'[1]Budget B+R'!$A$1:$A$182,0),MATCH('import-vte detail'!I7318,'[1]Budget B+R'!$A$1:$M$1,0))&lt;0,INDEX('[1]Budget B+R'!$A$1:$M$182,MATCH('import-vte detail'!A7318,'[1]Budget B+R'!$A$1:$A$182,0),MATCH('import-vte detail'!I7318,'[1]Budget B+R'!$A$1:$M$1,0))*-1,0)</f>
        <v>0</v>
      </c>
      <c r="H7318" s="17"/>
      <c r="I7318">
        <v>9</v>
      </c>
      <c r="J7318" s="6">
        <f t="shared" si="114"/>
        <v>1250</v>
      </c>
      <c r="K7318" t="s">
        <v>395</v>
      </c>
    </row>
    <row r="7319" spans="1:11" hidden="1" x14ac:dyDescent="0.25">
      <c r="A7319" s="16">
        <v>67210</v>
      </c>
      <c r="B7319" s="16" t="s">
        <v>864</v>
      </c>
      <c r="C7319" s="16" t="s">
        <v>888</v>
      </c>
      <c r="D7319" s="16" t="s">
        <v>404</v>
      </c>
      <c r="E7319" s="16" t="s">
        <v>394</v>
      </c>
      <c r="F7319" s="17">
        <f>+IF(INDEX('[1]Budget B+R'!$A$1:$M$182,MATCH('import-vte detail'!A7319,'[1]Budget B+R'!$A$1:$A$182,0),MATCH('import-vte detail'!I7319,'[1]Budget B+R'!$A$1:$M$1,0))&gt;0,INDEX('[1]Budget B+R'!$A$1:$M$182,MATCH('import-vte detail'!A7319,'[1]Budget B+R'!$A$1:$A$182,0),MATCH('import-vte detail'!I7319,'[1]Budget B+R'!$A$1:$M$1,0)),0)</f>
        <v>1250</v>
      </c>
      <c r="G7319" s="17">
        <f>+IF(INDEX('[1]Budget B+R'!$A$1:$M$182,MATCH('import-vte detail'!A7319,'[1]Budget B+R'!$A$1:$A$182,0),MATCH('import-vte detail'!I7319,'[1]Budget B+R'!$A$1:$M$1,0))&lt;0,INDEX('[1]Budget B+R'!$A$1:$M$182,MATCH('import-vte detail'!A7319,'[1]Budget B+R'!$A$1:$A$182,0),MATCH('import-vte detail'!I7319,'[1]Budget B+R'!$A$1:$M$1,0))*-1,0)</f>
        <v>0</v>
      </c>
      <c r="H7319" s="17"/>
      <c r="I7319">
        <v>10</v>
      </c>
      <c r="J7319" s="6">
        <f t="shared" si="114"/>
        <v>1250</v>
      </c>
      <c r="K7319" t="s">
        <v>395</v>
      </c>
    </row>
    <row r="7320" spans="1:11" hidden="1" x14ac:dyDescent="0.25">
      <c r="A7320" s="16">
        <v>67210</v>
      </c>
      <c r="B7320" s="16" t="s">
        <v>864</v>
      </c>
      <c r="C7320" s="16" t="s">
        <v>888</v>
      </c>
      <c r="D7320" s="16" t="s">
        <v>405</v>
      </c>
      <c r="E7320" s="16" t="s">
        <v>394</v>
      </c>
      <c r="F7320" s="17">
        <f>+IF(INDEX('[1]Budget B+R'!$A$1:$M$182,MATCH('import-vte detail'!A7320,'[1]Budget B+R'!$A$1:$A$182,0),MATCH('import-vte detail'!I7320,'[1]Budget B+R'!$A$1:$M$1,0))&gt;0,INDEX('[1]Budget B+R'!$A$1:$M$182,MATCH('import-vte detail'!A7320,'[1]Budget B+R'!$A$1:$A$182,0),MATCH('import-vte detail'!I7320,'[1]Budget B+R'!$A$1:$M$1,0)),0)</f>
        <v>1250</v>
      </c>
      <c r="G7320" s="17">
        <f>+IF(INDEX('[1]Budget B+R'!$A$1:$M$182,MATCH('import-vte detail'!A7320,'[1]Budget B+R'!$A$1:$A$182,0),MATCH('import-vte detail'!I7320,'[1]Budget B+R'!$A$1:$M$1,0))&lt;0,INDEX('[1]Budget B+R'!$A$1:$M$182,MATCH('import-vte detail'!A7320,'[1]Budget B+R'!$A$1:$A$182,0),MATCH('import-vte detail'!I7320,'[1]Budget B+R'!$A$1:$M$1,0))*-1,0)</f>
        <v>0</v>
      </c>
      <c r="H7320" s="17"/>
      <c r="I7320">
        <v>11</v>
      </c>
      <c r="J7320" s="6">
        <f t="shared" si="114"/>
        <v>1250</v>
      </c>
      <c r="K7320" t="s">
        <v>395</v>
      </c>
    </row>
    <row r="7321" spans="1:11" hidden="1" x14ac:dyDescent="0.25">
      <c r="A7321" s="16">
        <v>67210</v>
      </c>
      <c r="B7321" s="16" t="s">
        <v>864</v>
      </c>
      <c r="C7321" s="16" t="s">
        <v>888</v>
      </c>
      <c r="D7321" s="16" t="s">
        <v>406</v>
      </c>
      <c r="E7321" s="16" t="s">
        <v>394</v>
      </c>
      <c r="F7321" s="17">
        <f>+IF(INDEX('[1]Budget B+R'!$A$1:$M$182,MATCH('import-vte detail'!A7321,'[1]Budget B+R'!$A$1:$A$182,0),MATCH('import-vte detail'!I7321,'[1]Budget B+R'!$A$1:$M$1,0))&gt;0,INDEX('[1]Budget B+R'!$A$1:$M$182,MATCH('import-vte detail'!A7321,'[1]Budget B+R'!$A$1:$A$182,0),MATCH('import-vte detail'!I7321,'[1]Budget B+R'!$A$1:$M$1,0)),0)</f>
        <v>1250</v>
      </c>
      <c r="G7321" s="17">
        <f>+IF(INDEX('[1]Budget B+R'!$A$1:$M$182,MATCH('import-vte detail'!A7321,'[1]Budget B+R'!$A$1:$A$182,0),MATCH('import-vte detail'!I7321,'[1]Budget B+R'!$A$1:$M$1,0))&lt;0,INDEX('[1]Budget B+R'!$A$1:$M$182,MATCH('import-vte detail'!A7321,'[1]Budget B+R'!$A$1:$A$182,0),MATCH('import-vte detail'!I7321,'[1]Budget B+R'!$A$1:$M$1,0))*-1,0)</f>
        <v>0</v>
      </c>
      <c r="H7321" s="17"/>
      <c r="I7321">
        <v>12</v>
      </c>
      <c r="J7321" s="6">
        <f t="shared" si="114"/>
        <v>1250</v>
      </c>
      <c r="K7321" t="s">
        <v>395</v>
      </c>
    </row>
    <row r="7322" spans="1:11" hidden="1" x14ac:dyDescent="0.25">
      <c r="A7322" s="18">
        <v>67300</v>
      </c>
      <c r="B7322" s="16" t="s">
        <v>864</v>
      </c>
      <c r="C7322" s="16" t="s">
        <v>888</v>
      </c>
      <c r="D7322" s="16" t="s">
        <v>393</v>
      </c>
      <c r="E7322" s="16" t="s">
        <v>394</v>
      </c>
      <c r="F7322" s="17">
        <f>+IF(INDEX('[1]Budget B+R'!$A$1:$M$182,MATCH('import-vte detail'!A7322,'[1]Budget B+R'!$A$1:$A$182,0),MATCH('import-vte detail'!I7322,'[1]Budget B+R'!$A$1:$M$1,0))&gt;0,INDEX('[1]Budget B+R'!$A$1:$M$182,MATCH('import-vte detail'!A7322,'[1]Budget B+R'!$A$1:$A$182,0),MATCH('import-vte detail'!I7322,'[1]Budget B+R'!$A$1:$M$1,0)),0)</f>
        <v>4272</v>
      </c>
      <c r="G7322" s="17">
        <f>+IF(INDEX('[1]Budget B+R'!$A$1:$M$182,MATCH('import-vte detail'!A7322,'[1]Budget B+R'!$A$1:$A$182,0),MATCH('import-vte detail'!I7322,'[1]Budget B+R'!$A$1:$M$1,0))&lt;0,INDEX('[1]Budget B+R'!$A$1:$M$182,MATCH('import-vte detail'!A7322,'[1]Budget B+R'!$A$1:$A$182,0),MATCH('import-vte detail'!I7322,'[1]Budget B+R'!$A$1:$M$1,0))*-1,0)</f>
        <v>0</v>
      </c>
      <c r="H7322" s="17"/>
      <c r="I7322">
        <v>1</v>
      </c>
      <c r="J7322" s="6">
        <f t="shared" si="114"/>
        <v>4272</v>
      </c>
      <c r="K7322" t="s">
        <v>395</v>
      </c>
    </row>
    <row r="7323" spans="1:11" hidden="1" x14ac:dyDescent="0.25">
      <c r="A7323" s="16">
        <v>67300</v>
      </c>
      <c r="B7323" s="16" t="s">
        <v>864</v>
      </c>
      <c r="C7323" s="16" t="s">
        <v>888</v>
      </c>
      <c r="D7323" s="16" t="s">
        <v>396</v>
      </c>
      <c r="E7323" s="16" t="s">
        <v>394</v>
      </c>
      <c r="F7323" s="17">
        <f>+IF(INDEX('[1]Budget B+R'!$A$1:$M$182,MATCH('import-vte detail'!A7323,'[1]Budget B+R'!$A$1:$A$182,0),MATCH('import-vte detail'!I7323,'[1]Budget B+R'!$A$1:$M$1,0))&gt;0,INDEX('[1]Budget B+R'!$A$1:$M$182,MATCH('import-vte detail'!A7323,'[1]Budget B+R'!$A$1:$A$182,0),MATCH('import-vte detail'!I7323,'[1]Budget B+R'!$A$1:$M$1,0)),0)</f>
        <v>4272</v>
      </c>
      <c r="G7323" s="17">
        <f>+IF(INDEX('[1]Budget B+R'!$A$1:$M$182,MATCH('import-vte detail'!A7323,'[1]Budget B+R'!$A$1:$A$182,0),MATCH('import-vte detail'!I7323,'[1]Budget B+R'!$A$1:$M$1,0))&lt;0,INDEX('[1]Budget B+R'!$A$1:$M$182,MATCH('import-vte detail'!A7323,'[1]Budget B+R'!$A$1:$A$182,0),MATCH('import-vte detail'!I7323,'[1]Budget B+R'!$A$1:$M$1,0))*-1,0)</f>
        <v>0</v>
      </c>
      <c r="H7323" s="17"/>
      <c r="I7323">
        <v>2</v>
      </c>
      <c r="J7323" s="6">
        <f t="shared" si="114"/>
        <v>4272</v>
      </c>
      <c r="K7323" t="s">
        <v>395</v>
      </c>
    </row>
    <row r="7324" spans="1:11" hidden="1" x14ac:dyDescent="0.25">
      <c r="A7324" s="16">
        <v>67300</v>
      </c>
      <c r="B7324" s="16" t="s">
        <v>864</v>
      </c>
      <c r="C7324" s="16" t="s">
        <v>888</v>
      </c>
      <c r="D7324" s="16" t="s">
        <v>397</v>
      </c>
      <c r="E7324" s="16" t="s">
        <v>394</v>
      </c>
      <c r="F7324" s="17">
        <f>+IF(INDEX('[1]Budget B+R'!$A$1:$M$182,MATCH('import-vte detail'!A7324,'[1]Budget B+R'!$A$1:$A$182,0),MATCH('import-vte detail'!I7324,'[1]Budget B+R'!$A$1:$M$1,0))&gt;0,INDEX('[1]Budget B+R'!$A$1:$M$182,MATCH('import-vte detail'!A7324,'[1]Budget B+R'!$A$1:$A$182,0),MATCH('import-vte detail'!I7324,'[1]Budget B+R'!$A$1:$M$1,0)),0)</f>
        <v>4272</v>
      </c>
      <c r="G7324" s="17">
        <f>+IF(INDEX('[1]Budget B+R'!$A$1:$M$182,MATCH('import-vte detail'!A7324,'[1]Budget B+R'!$A$1:$A$182,0),MATCH('import-vte detail'!I7324,'[1]Budget B+R'!$A$1:$M$1,0))&lt;0,INDEX('[1]Budget B+R'!$A$1:$M$182,MATCH('import-vte detail'!A7324,'[1]Budget B+R'!$A$1:$A$182,0),MATCH('import-vte detail'!I7324,'[1]Budget B+R'!$A$1:$M$1,0))*-1,0)</f>
        <v>0</v>
      </c>
      <c r="H7324" s="17"/>
      <c r="I7324">
        <v>3</v>
      </c>
      <c r="J7324" s="6">
        <f t="shared" si="114"/>
        <v>4272</v>
      </c>
      <c r="K7324" t="s">
        <v>395</v>
      </c>
    </row>
    <row r="7325" spans="1:11" hidden="1" x14ac:dyDescent="0.25">
      <c r="A7325" s="16">
        <v>67300</v>
      </c>
      <c r="B7325" s="16" t="s">
        <v>864</v>
      </c>
      <c r="C7325" s="16" t="s">
        <v>888</v>
      </c>
      <c r="D7325" s="16" t="s">
        <v>398</v>
      </c>
      <c r="E7325" s="16" t="s">
        <v>394</v>
      </c>
      <c r="F7325" s="17">
        <f>+IF(INDEX('[1]Budget B+R'!$A$1:$M$182,MATCH('import-vte detail'!A7325,'[1]Budget B+R'!$A$1:$A$182,0),MATCH('import-vte detail'!I7325,'[1]Budget B+R'!$A$1:$M$1,0))&gt;0,INDEX('[1]Budget B+R'!$A$1:$M$182,MATCH('import-vte detail'!A7325,'[1]Budget B+R'!$A$1:$A$182,0),MATCH('import-vte detail'!I7325,'[1]Budget B+R'!$A$1:$M$1,0)),0)</f>
        <v>4272</v>
      </c>
      <c r="G7325" s="17">
        <f>+IF(INDEX('[1]Budget B+R'!$A$1:$M$182,MATCH('import-vte detail'!A7325,'[1]Budget B+R'!$A$1:$A$182,0),MATCH('import-vte detail'!I7325,'[1]Budget B+R'!$A$1:$M$1,0))&lt;0,INDEX('[1]Budget B+R'!$A$1:$M$182,MATCH('import-vte detail'!A7325,'[1]Budget B+R'!$A$1:$A$182,0),MATCH('import-vte detail'!I7325,'[1]Budget B+R'!$A$1:$M$1,0))*-1,0)</f>
        <v>0</v>
      </c>
      <c r="H7325" s="17"/>
      <c r="I7325">
        <v>4</v>
      </c>
      <c r="J7325" s="6">
        <f t="shared" si="114"/>
        <v>4272</v>
      </c>
      <c r="K7325" t="s">
        <v>395</v>
      </c>
    </row>
    <row r="7326" spans="1:11" hidden="1" x14ac:dyDescent="0.25">
      <c r="A7326" s="16">
        <v>67300</v>
      </c>
      <c r="B7326" s="16" t="s">
        <v>864</v>
      </c>
      <c r="C7326" s="16" t="s">
        <v>888</v>
      </c>
      <c r="D7326" s="16" t="s">
        <v>399</v>
      </c>
      <c r="E7326" s="16" t="s">
        <v>394</v>
      </c>
      <c r="F7326" s="17">
        <f>+IF(INDEX('[1]Budget B+R'!$A$1:$M$182,MATCH('import-vte detail'!A7326,'[1]Budget B+R'!$A$1:$A$182,0),MATCH('import-vte detail'!I7326,'[1]Budget B+R'!$A$1:$M$1,0))&gt;0,INDEX('[1]Budget B+R'!$A$1:$M$182,MATCH('import-vte detail'!A7326,'[1]Budget B+R'!$A$1:$A$182,0),MATCH('import-vte detail'!I7326,'[1]Budget B+R'!$A$1:$M$1,0)),0)</f>
        <v>4272</v>
      </c>
      <c r="G7326" s="17">
        <f>+IF(INDEX('[1]Budget B+R'!$A$1:$M$182,MATCH('import-vte detail'!A7326,'[1]Budget B+R'!$A$1:$A$182,0),MATCH('import-vte detail'!I7326,'[1]Budget B+R'!$A$1:$M$1,0))&lt;0,INDEX('[1]Budget B+R'!$A$1:$M$182,MATCH('import-vte detail'!A7326,'[1]Budget B+R'!$A$1:$A$182,0),MATCH('import-vte detail'!I7326,'[1]Budget B+R'!$A$1:$M$1,0))*-1,0)</f>
        <v>0</v>
      </c>
      <c r="H7326" s="17"/>
      <c r="I7326">
        <v>5</v>
      </c>
      <c r="J7326" s="6">
        <f t="shared" si="114"/>
        <v>4272</v>
      </c>
      <c r="K7326" t="s">
        <v>395</v>
      </c>
    </row>
    <row r="7327" spans="1:11" hidden="1" x14ac:dyDescent="0.25">
      <c r="A7327" s="16">
        <v>67300</v>
      </c>
      <c r="B7327" s="16" t="s">
        <v>864</v>
      </c>
      <c r="C7327" s="16" t="s">
        <v>888</v>
      </c>
      <c r="D7327" s="16" t="s">
        <v>400</v>
      </c>
      <c r="E7327" s="16" t="s">
        <v>394</v>
      </c>
      <c r="F7327" s="17">
        <f>+IF(INDEX('[1]Budget B+R'!$A$1:$M$182,MATCH('import-vte detail'!A7327,'[1]Budget B+R'!$A$1:$A$182,0),MATCH('import-vte detail'!I7327,'[1]Budget B+R'!$A$1:$M$1,0))&gt;0,INDEX('[1]Budget B+R'!$A$1:$M$182,MATCH('import-vte detail'!A7327,'[1]Budget B+R'!$A$1:$A$182,0),MATCH('import-vte detail'!I7327,'[1]Budget B+R'!$A$1:$M$1,0)),0)</f>
        <v>4273</v>
      </c>
      <c r="G7327" s="17">
        <f>+IF(INDEX('[1]Budget B+R'!$A$1:$M$182,MATCH('import-vte detail'!A7327,'[1]Budget B+R'!$A$1:$A$182,0),MATCH('import-vte detail'!I7327,'[1]Budget B+R'!$A$1:$M$1,0))&lt;0,INDEX('[1]Budget B+R'!$A$1:$M$182,MATCH('import-vte detail'!A7327,'[1]Budget B+R'!$A$1:$A$182,0),MATCH('import-vte detail'!I7327,'[1]Budget B+R'!$A$1:$M$1,0))*-1,0)</f>
        <v>0</v>
      </c>
      <c r="H7327" s="17"/>
      <c r="I7327">
        <v>6</v>
      </c>
      <c r="J7327" s="6">
        <f t="shared" si="114"/>
        <v>4273</v>
      </c>
      <c r="K7327" t="s">
        <v>395</v>
      </c>
    </row>
    <row r="7328" spans="1:11" hidden="1" x14ac:dyDescent="0.25">
      <c r="A7328" s="16">
        <v>67300</v>
      </c>
      <c r="B7328" s="16" t="s">
        <v>864</v>
      </c>
      <c r="C7328" s="16" t="s">
        <v>888</v>
      </c>
      <c r="D7328" s="16" t="s">
        <v>401</v>
      </c>
      <c r="E7328" s="16" t="s">
        <v>394</v>
      </c>
      <c r="F7328" s="17">
        <f>+IF(INDEX('[1]Budget B+R'!$A$1:$M$182,MATCH('import-vte detail'!A7328,'[1]Budget B+R'!$A$1:$A$182,0),MATCH('import-vte detail'!I7328,'[1]Budget B+R'!$A$1:$M$1,0))&gt;0,INDEX('[1]Budget B+R'!$A$1:$M$182,MATCH('import-vte detail'!A7328,'[1]Budget B+R'!$A$1:$A$182,0),MATCH('import-vte detail'!I7328,'[1]Budget B+R'!$A$1:$M$1,0)),0)</f>
        <v>4272</v>
      </c>
      <c r="G7328" s="17">
        <f>+IF(INDEX('[1]Budget B+R'!$A$1:$M$182,MATCH('import-vte detail'!A7328,'[1]Budget B+R'!$A$1:$A$182,0),MATCH('import-vte detail'!I7328,'[1]Budget B+R'!$A$1:$M$1,0))&lt;0,INDEX('[1]Budget B+R'!$A$1:$M$182,MATCH('import-vte detail'!A7328,'[1]Budget B+R'!$A$1:$A$182,0),MATCH('import-vte detail'!I7328,'[1]Budget B+R'!$A$1:$M$1,0))*-1,0)</f>
        <v>0</v>
      </c>
      <c r="H7328" s="17"/>
      <c r="I7328">
        <v>7</v>
      </c>
      <c r="J7328" s="6">
        <f t="shared" si="114"/>
        <v>4272</v>
      </c>
      <c r="K7328" t="s">
        <v>395</v>
      </c>
    </row>
    <row r="7329" spans="1:11" hidden="1" x14ac:dyDescent="0.25">
      <c r="A7329" s="16">
        <v>67300</v>
      </c>
      <c r="B7329" s="16" t="s">
        <v>864</v>
      </c>
      <c r="C7329" s="16" t="s">
        <v>888</v>
      </c>
      <c r="D7329" s="16" t="s">
        <v>402</v>
      </c>
      <c r="E7329" s="16" t="s">
        <v>394</v>
      </c>
      <c r="F7329" s="17">
        <f>+IF(INDEX('[1]Budget B+R'!$A$1:$M$182,MATCH('import-vte detail'!A7329,'[1]Budget B+R'!$A$1:$A$182,0),MATCH('import-vte detail'!I7329,'[1]Budget B+R'!$A$1:$M$1,0))&gt;0,INDEX('[1]Budget B+R'!$A$1:$M$182,MATCH('import-vte detail'!A7329,'[1]Budget B+R'!$A$1:$A$182,0),MATCH('import-vte detail'!I7329,'[1]Budget B+R'!$A$1:$M$1,0)),0)</f>
        <v>4272</v>
      </c>
      <c r="G7329" s="17">
        <f>+IF(INDEX('[1]Budget B+R'!$A$1:$M$182,MATCH('import-vte detail'!A7329,'[1]Budget B+R'!$A$1:$A$182,0),MATCH('import-vte detail'!I7329,'[1]Budget B+R'!$A$1:$M$1,0))&lt;0,INDEX('[1]Budget B+R'!$A$1:$M$182,MATCH('import-vte detail'!A7329,'[1]Budget B+R'!$A$1:$A$182,0),MATCH('import-vte detail'!I7329,'[1]Budget B+R'!$A$1:$M$1,0))*-1,0)</f>
        <v>0</v>
      </c>
      <c r="H7329" s="17"/>
      <c r="I7329">
        <v>8</v>
      </c>
      <c r="J7329" s="6">
        <f t="shared" si="114"/>
        <v>4272</v>
      </c>
      <c r="K7329" t="s">
        <v>395</v>
      </c>
    </row>
    <row r="7330" spans="1:11" hidden="1" x14ac:dyDescent="0.25">
      <c r="A7330" s="16">
        <v>67300</v>
      </c>
      <c r="B7330" s="16" t="s">
        <v>864</v>
      </c>
      <c r="C7330" s="16" t="s">
        <v>888</v>
      </c>
      <c r="D7330" s="16" t="s">
        <v>403</v>
      </c>
      <c r="E7330" s="16" t="s">
        <v>394</v>
      </c>
      <c r="F7330" s="17">
        <f>+IF(INDEX('[1]Budget B+R'!$A$1:$M$182,MATCH('import-vte detail'!A7330,'[1]Budget B+R'!$A$1:$A$182,0),MATCH('import-vte detail'!I7330,'[1]Budget B+R'!$A$1:$M$1,0))&gt;0,INDEX('[1]Budget B+R'!$A$1:$M$182,MATCH('import-vte detail'!A7330,'[1]Budget B+R'!$A$1:$A$182,0),MATCH('import-vte detail'!I7330,'[1]Budget B+R'!$A$1:$M$1,0)),0)</f>
        <v>4272</v>
      </c>
      <c r="G7330" s="17">
        <f>+IF(INDEX('[1]Budget B+R'!$A$1:$M$182,MATCH('import-vte detail'!A7330,'[1]Budget B+R'!$A$1:$A$182,0),MATCH('import-vte detail'!I7330,'[1]Budget B+R'!$A$1:$M$1,0))&lt;0,INDEX('[1]Budget B+R'!$A$1:$M$182,MATCH('import-vte detail'!A7330,'[1]Budget B+R'!$A$1:$A$182,0),MATCH('import-vte detail'!I7330,'[1]Budget B+R'!$A$1:$M$1,0))*-1,0)</f>
        <v>0</v>
      </c>
      <c r="H7330" s="17"/>
      <c r="I7330">
        <v>9</v>
      </c>
      <c r="J7330" s="6">
        <f t="shared" si="114"/>
        <v>4272</v>
      </c>
      <c r="K7330" t="s">
        <v>395</v>
      </c>
    </row>
    <row r="7331" spans="1:11" hidden="1" x14ac:dyDescent="0.25">
      <c r="A7331" s="16">
        <v>67300</v>
      </c>
      <c r="B7331" s="16" t="s">
        <v>864</v>
      </c>
      <c r="C7331" s="16" t="s">
        <v>888</v>
      </c>
      <c r="D7331" s="16" t="s">
        <v>404</v>
      </c>
      <c r="E7331" s="16" t="s">
        <v>394</v>
      </c>
      <c r="F7331" s="17">
        <f>+IF(INDEX('[1]Budget B+R'!$A$1:$M$182,MATCH('import-vte detail'!A7331,'[1]Budget B+R'!$A$1:$A$182,0),MATCH('import-vte detail'!I7331,'[1]Budget B+R'!$A$1:$M$1,0))&gt;0,INDEX('[1]Budget B+R'!$A$1:$M$182,MATCH('import-vte detail'!A7331,'[1]Budget B+R'!$A$1:$A$182,0),MATCH('import-vte detail'!I7331,'[1]Budget B+R'!$A$1:$M$1,0)),0)</f>
        <v>4272</v>
      </c>
      <c r="G7331" s="17">
        <f>+IF(INDEX('[1]Budget B+R'!$A$1:$M$182,MATCH('import-vte detail'!A7331,'[1]Budget B+R'!$A$1:$A$182,0),MATCH('import-vte detail'!I7331,'[1]Budget B+R'!$A$1:$M$1,0))&lt;0,INDEX('[1]Budget B+R'!$A$1:$M$182,MATCH('import-vte detail'!A7331,'[1]Budget B+R'!$A$1:$A$182,0),MATCH('import-vte detail'!I7331,'[1]Budget B+R'!$A$1:$M$1,0))*-1,0)</f>
        <v>0</v>
      </c>
      <c r="H7331" s="17"/>
      <c r="I7331">
        <v>10</v>
      </c>
      <c r="J7331" s="6">
        <f t="shared" si="114"/>
        <v>4272</v>
      </c>
      <c r="K7331" t="s">
        <v>395</v>
      </c>
    </row>
    <row r="7332" spans="1:11" hidden="1" x14ac:dyDescent="0.25">
      <c r="A7332" s="16">
        <v>67300</v>
      </c>
      <c r="B7332" s="16" t="s">
        <v>864</v>
      </c>
      <c r="C7332" s="16" t="s">
        <v>888</v>
      </c>
      <c r="D7332" s="16" t="s">
        <v>405</v>
      </c>
      <c r="E7332" s="16" t="s">
        <v>394</v>
      </c>
      <c r="F7332" s="17">
        <f>+IF(INDEX('[1]Budget B+R'!$A$1:$M$182,MATCH('import-vte detail'!A7332,'[1]Budget B+R'!$A$1:$A$182,0),MATCH('import-vte detail'!I7332,'[1]Budget B+R'!$A$1:$M$1,0))&gt;0,INDEX('[1]Budget B+R'!$A$1:$M$182,MATCH('import-vte detail'!A7332,'[1]Budget B+R'!$A$1:$A$182,0),MATCH('import-vte detail'!I7332,'[1]Budget B+R'!$A$1:$M$1,0)),0)</f>
        <v>4272</v>
      </c>
      <c r="G7332" s="17">
        <f>+IF(INDEX('[1]Budget B+R'!$A$1:$M$182,MATCH('import-vte detail'!A7332,'[1]Budget B+R'!$A$1:$A$182,0),MATCH('import-vte detail'!I7332,'[1]Budget B+R'!$A$1:$M$1,0))&lt;0,INDEX('[1]Budget B+R'!$A$1:$M$182,MATCH('import-vte detail'!A7332,'[1]Budget B+R'!$A$1:$A$182,0),MATCH('import-vte detail'!I7332,'[1]Budget B+R'!$A$1:$M$1,0))*-1,0)</f>
        <v>0</v>
      </c>
      <c r="H7332" s="17"/>
      <c r="I7332">
        <v>11</v>
      </c>
      <c r="J7332" s="6">
        <f t="shared" si="114"/>
        <v>4272</v>
      </c>
      <c r="K7332" t="s">
        <v>395</v>
      </c>
    </row>
    <row r="7333" spans="1:11" hidden="1" x14ac:dyDescent="0.25">
      <c r="A7333" s="16">
        <v>67300</v>
      </c>
      <c r="B7333" s="16" t="s">
        <v>864</v>
      </c>
      <c r="C7333" s="16" t="s">
        <v>888</v>
      </c>
      <c r="D7333" s="16" t="s">
        <v>406</v>
      </c>
      <c r="E7333" s="16" t="s">
        <v>394</v>
      </c>
      <c r="F7333" s="17">
        <f>+IF(INDEX('[1]Budget B+R'!$A$1:$M$182,MATCH('import-vte detail'!A7333,'[1]Budget B+R'!$A$1:$A$182,0),MATCH('import-vte detail'!I7333,'[1]Budget B+R'!$A$1:$M$1,0))&gt;0,INDEX('[1]Budget B+R'!$A$1:$M$182,MATCH('import-vte detail'!A7333,'[1]Budget B+R'!$A$1:$A$182,0),MATCH('import-vte detail'!I7333,'[1]Budget B+R'!$A$1:$M$1,0)),0)</f>
        <v>4272</v>
      </c>
      <c r="G7333" s="17">
        <f>+IF(INDEX('[1]Budget B+R'!$A$1:$M$182,MATCH('import-vte detail'!A7333,'[1]Budget B+R'!$A$1:$A$182,0),MATCH('import-vte detail'!I7333,'[1]Budget B+R'!$A$1:$M$1,0))&lt;0,INDEX('[1]Budget B+R'!$A$1:$M$182,MATCH('import-vte detail'!A7333,'[1]Budget B+R'!$A$1:$A$182,0),MATCH('import-vte detail'!I7333,'[1]Budget B+R'!$A$1:$M$1,0))*-1,0)</f>
        <v>0</v>
      </c>
      <c r="H7333" s="17"/>
      <c r="I7333">
        <v>12</v>
      </c>
      <c r="J7333" s="6">
        <f t="shared" si="114"/>
        <v>4272</v>
      </c>
      <c r="K7333" t="s">
        <v>395</v>
      </c>
    </row>
    <row r="7334" spans="1:11" hidden="1" x14ac:dyDescent="0.25">
      <c r="A7334" s="18">
        <v>68400</v>
      </c>
      <c r="B7334" s="16" t="s">
        <v>864</v>
      </c>
      <c r="C7334" s="16" t="s">
        <v>889</v>
      </c>
      <c r="D7334" s="16" t="s">
        <v>393</v>
      </c>
      <c r="E7334" s="16" t="s">
        <v>394</v>
      </c>
      <c r="F7334" s="17">
        <f>+IF(INDEX('[1]Budget B+R'!$A$1:$M$182,MATCH('import-vte detail'!A7334,'[1]Budget B+R'!$A$1:$A$182,0),MATCH('import-vte detail'!I7334,'[1]Budget B+R'!$A$1:$M$1,0))&gt;0,INDEX('[1]Budget B+R'!$A$1:$M$182,MATCH('import-vte detail'!A7334,'[1]Budget B+R'!$A$1:$A$182,0),MATCH('import-vte detail'!I7334,'[1]Budget B+R'!$A$1:$M$1,0)),0)</f>
        <v>317</v>
      </c>
      <c r="G7334" s="17">
        <f>+IF(INDEX('[1]Budget B+R'!$A$1:$M$182,MATCH('import-vte detail'!A7334,'[1]Budget B+R'!$A$1:$A$182,0),MATCH('import-vte detail'!I7334,'[1]Budget B+R'!$A$1:$M$1,0))&lt;0,INDEX('[1]Budget B+R'!$A$1:$M$182,MATCH('import-vte detail'!A7334,'[1]Budget B+R'!$A$1:$A$182,0),MATCH('import-vte detail'!I7334,'[1]Budget B+R'!$A$1:$M$1,0))*-1,0)</f>
        <v>0</v>
      </c>
      <c r="H7334" s="17"/>
      <c r="I7334">
        <v>1</v>
      </c>
      <c r="J7334" s="6">
        <f t="shared" si="114"/>
        <v>317</v>
      </c>
      <c r="K7334" t="s">
        <v>395</v>
      </c>
    </row>
    <row r="7335" spans="1:11" hidden="1" x14ac:dyDescent="0.25">
      <c r="A7335" s="16">
        <v>68400</v>
      </c>
      <c r="B7335" s="16" t="s">
        <v>864</v>
      </c>
      <c r="C7335" s="16" t="s">
        <v>889</v>
      </c>
      <c r="D7335" s="16" t="s">
        <v>396</v>
      </c>
      <c r="E7335" s="16" t="s">
        <v>394</v>
      </c>
      <c r="F7335" s="17">
        <f>+IF(INDEX('[1]Budget B+R'!$A$1:$M$182,MATCH('import-vte detail'!A7335,'[1]Budget B+R'!$A$1:$A$182,0),MATCH('import-vte detail'!I7335,'[1]Budget B+R'!$A$1:$M$1,0))&gt;0,INDEX('[1]Budget B+R'!$A$1:$M$182,MATCH('import-vte detail'!A7335,'[1]Budget B+R'!$A$1:$A$182,0),MATCH('import-vte detail'!I7335,'[1]Budget B+R'!$A$1:$M$1,0)),0)</f>
        <v>316</v>
      </c>
      <c r="G7335" s="17">
        <f>+IF(INDEX('[1]Budget B+R'!$A$1:$M$182,MATCH('import-vte detail'!A7335,'[1]Budget B+R'!$A$1:$A$182,0),MATCH('import-vte detail'!I7335,'[1]Budget B+R'!$A$1:$M$1,0))&lt;0,INDEX('[1]Budget B+R'!$A$1:$M$182,MATCH('import-vte detail'!A7335,'[1]Budget B+R'!$A$1:$A$182,0),MATCH('import-vte detail'!I7335,'[1]Budget B+R'!$A$1:$M$1,0))*-1,0)</f>
        <v>0</v>
      </c>
      <c r="H7335" s="17"/>
      <c r="I7335">
        <v>2</v>
      </c>
      <c r="J7335" s="6">
        <f t="shared" si="114"/>
        <v>316</v>
      </c>
      <c r="K7335" t="s">
        <v>395</v>
      </c>
    </row>
    <row r="7336" spans="1:11" hidden="1" x14ac:dyDescent="0.25">
      <c r="A7336" s="16">
        <v>68400</v>
      </c>
      <c r="B7336" s="16" t="s">
        <v>864</v>
      </c>
      <c r="C7336" s="16" t="s">
        <v>889</v>
      </c>
      <c r="D7336" s="16" t="s">
        <v>397</v>
      </c>
      <c r="E7336" s="16" t="s">
        <v>394</v>
      </c>
      <c r="F7336" s="17">
        <f>+IF(INDEX('[1]Budget B+R'!$A$1:$M$182,MATCH('import-vte detail'!A7336,'[1]Budget B+R'!$A$1:$A$182,0),MATCH('import-vte detail'!I7336,'[1]Budget B+R'!$A$1:$M$1,0))&gt;0,INDEX('[1]Budget B+R'!$A$1:$M$182,MATCH('import-vte detail'!A7336,'[1]Budget B+R'!$A$1:$A$182,0),MATCH('import-vte detail'!I7336,'[1]Budget B+R'!$A$1:$M$1,0)),0)</f>
        <v>317</v>
      </c>
      <c r="G7336" s="17">
        <f>+IF(INDEX('[1]Budget B+R'!$A$1:$M$182,MATCH('import-vte detail'!A7336,'[1]Budget B+R'!$A$1:$A$182,0),MATCH('import-vte detail'!I7336,'[1]Budget B+R'!$A$1:$M$1,0))&lt;0,INDEX('[1]Budget B+R'!$A$1:$M$182,MATCH('import-vte detail'!A7336,'[1]Budget B+R'!$A$1:$A$182,0),MATCH('import-vte detail'!I7336,'[1]Budget B+R'!$A$1:$M$1,0))*-1,0)</f>
        <v>0</v>
      </c>
      <c r="H7336" s="17"/>
      <c r="I7336">
        <v>3</v>
      </c>
      <c r="J7336" s="6">
        <f t="shared" si="114"/>
        <v>317</v>
      </c>
      <c r="K7336" t="s">
        <v>395</v>
      </c>
    </row>
    <row r="7337" spans="1:11" hidden="1" x14ac:dyDescent="0.25">
      <c r="A7337" s="16">
        <v>68400</v>
      </c>
      <c r="B7337" s="16" t="s">
        <v>864</v>
      </c>
      <c r="C7337" s="16" t="s">
        <v>889</v>
      </c>
      <c r="D7337" s="16" t="s">
        <v>398</v>
      </c>
      <c r="E7337" s="16" t="s">
        <v>394</v>
      </c>
      <c r="F7337" s="17">
        <f>+IF(INDEX('[1]Budget B+R'!$A$1:$M$182,MATCH('import-vte detail'!A7337,'[1]Budget B+R'!$A$1:$A$182,0),MATCH('import-vte detail'!I7337,'[1]Budget B+R'!$A$1:$M$1,0))&gt;0,INDEX('[1]Budget B+R'!$A$1:$M$182,MATCH('import-vte detail'!A7337,'[1]Budget B+R'!$A$1:$A$182,0),MATCH('import-vte detail'!I7337,'[1]Budget B+R'!$A$1:$M$1,0)),0)</f>
        <v>317</v>
      </c>
      <c r="G7337" s="17">
        <f>+IF(INDEX('[1]Budget B+R'!$A$1:$M$182,MATCH('import-vte detail'!A7337,'[1]Budget B+R'!$A$1:$A$182,0),MATCH('import-vte detail'!I7337,'[1]Budget B+R'!$A$1:$M$1,0))&lt;0,INDEX('[1]Budget B+R'!$A$1:$M$182,MATCH('import-vte detail'!A7337,'[1]Budget B+R'!$A$1:$A$182,0),MATCH('import-vte detail'!I7337,'[1]Budget B+R'!$A$1:$M$1,0))*-1,0)</f>
        <v>0</v>
      </c>
      <c r="H7337" s="17"/>
      <c r="I7337">
        <v>4</v>
      </c>
      <c r="J7337" s="6">
        <f t="shared" si="114"/>
        <v>317</v>
      </c>
      <c r="K7337" t="s">
        <v>395</v>
      </c>
    </row>
    <row r="7338" spans="1:11" hidden="1" x14ac:dyDescent="0.25">
      <c r="A7338" s="16">
        <v>68400</v>
      </c>
      <c r="B7338" s="16" t="s">
        <v>864</v>
      </c>
      <c r="C7338" s="16" t="s">
        <v>889</v>
      </c>
      <c r="D7338" s="16" t="s">
        <v>399</v>
      </c>
      <c r="E7338" s="16" t="s">
        <v>394</v>
      </c>
      <c r="F7338" s="17">
        <f>+IF(INDEX('[1]Budget B+R'!$A$1:$M$182,MATCH('import-vte detail'!A7338,'[1]Budget B+R'!$A$1:$A$182,0),MATCH('import-vte detail'!I7338,'[1]Budget B+R'!$A$1:$M$1,0))&gt;0,INDEX('[1]Budget B+R'!$A$1:$M$182,MATCH('import-vte detail'!A7338,'[1]Budget B+R'!$A$1:$A$182,0),MATCH('import-vte detail'!I7338,'[1]Budget B+R'!$A$1:$M$1,0)),0)</f>
        <v>316</v>
      </c>
      <c r="G7338" s="17">
        <f>+IF(INDEX('[1]Budget B+R'!$A$1:$M$182,MATCH('import-vte detail'!A7338,'[1]Budget B+R'!$A$1:$A$182,0),MATCH('import-vte detail'!I7338,'[1]Budget B+R'!$A$1:$M$1,0))&lt;0,INDEX('[1]Budget B+R'!$A$1:$M$182,MATCH('import-vte detail'!A7338,'[1]Budget B+R'!$A$1:$A$182,0),MATCH('import-vte detail'!I7338,'[1]Budget B+R'!$A$1:$M$1,0))*-1,0)</f>
        <v>0</v>
      </c>
      <c r="H7338" s="17"/>
      <c r="I7338">
        <v>5</v>
      </c>
      <c r="J7338" s="6">
        <f t="shared" si="114"/>
        <v>316</v>
      </c>
      <c r="K7338" t="s">
        <v>395</v>
      </c>
    </row>
    <row r="7339" spans="1:11" hidden="1" x14ac:dyDescent="0.25">
      <c r="A7339" s="16">
        <v>68400</v>
      </c>
      <c r="B7339" s="16" t="s">
        <v>864</v>
      </c>
      <c r="C7339" s="16" t="s">
        <v>889</v>
      </c>
      <c r="D7339" s="16" t="s">
        <v>400</v>
      </c>
      <c r="E7339" s="16" t="s">
        <v>394</v>
      </c>
      <c r="F7339" s="17">
        <f>+IF(INDEX('[1]Budget B+R'!$A$1:$M$182,MATCH('import-vte detail'!A7339,'[1]Budget B+R'!$A$1:$A$182,0),MATCH('import-vte detail'!I7339,'[1]Budget B+R'!$A$1:$M$1,0))&gt;0,INDEX('[1]Budget B+R'!$A$1:$M$182,MATCH('import-vte detail'!A7339,'[1]Budget B+R'!$A$1:$A$182,0),MATCH('import-vte detail'!I7339,'[1]Budget B+R'!$A$1:$M$1,0)),0)</f>
        <v>317</v>
      </c>
      <c r="G7339" s="17">
        <f>+IF(INDEX('[1]Budget B+R'!$A$1:$M$182,MATCH('import-vte detail'!A7339,'[1]Budget B+R'!$A$1:$A$182,0),MATCH('import-vte detail'!I7339,'[1]Budget B+R'!$A$1:$M$1,0))&lt;0,INDEX('[1]Budget B+R'!$A$1:$M$182,MATCH('import-vte detail'!A7339,'[1]Budget B+R'!$A$1:$A$182,0),MATCH('import-vte detail'!I7339,'[1]Budget B+R'!$A$1:$M$1,0))*-1,0)</f>
        <v>0</v>
      </c>
      <c r="H7339" s="17"/>
      <c r="I7339">
        <v>6</v>
      </c>
      <c r="J7339" s="6">
        <f t="shared" si="114"/>
        <v>317</v>
      </c>
      <c r="K7339" t="s">
        <v>395</v>
      </c>
    </row>
    <row r="7340" spans="1:11" hidden="1" x14ac:dyDescent="0.25">
      <c r="A7340" s="16">
        <v>68400</v>
      </c>
      <c r="B7340" s="16" t="s">
        <v>864</v>
      </c>
      <c r="C7340" s="16" t="s">
        <v>889</v>
      </c>
      <c r="D7340" s="16" t="s">
        <v>401</v>
      </c>
      <c r="E7340" s="16" t="s">
        <v>394</v>
      </c>
      <c r="F7340" s="17">
        <f>+IF(INDEX('[1]Budget B+R'!$A$1:$M$182,MATCH('import-vte detail'!A7340,'[1]Budget B+R'!$A$1:$A$182,0),MATCH('import-vte detail'!I7340,'[1]Budget B+R'!$A$1:$M$1,0))&gt;0,INDEX('[1]Budget B+R'!$A$1:$M$182,MATCH('import-vte detail'!A7340,'[1]Budget B+R'!$A$1:$A$182,0),MATCH('import-vte detail'!I7340,'[1]Budget B+R'!$A$1:$M$1,0)),0)</f>
        <v>317</v>
      </c>
      <c r="G7340" s="17">
        <f>+IF(INDEX('[1]Budget B+R'!$A$1:$M$182,MATCH('import-vte detail'!A7340,'[1]Budget B+R'!$A$1:$A$182,0),MATCH('import-vte detail'!I7340,'[1]Budget B+R'!$A$1:$M$1,0))&lt;0,INDEX('[1]Budget B+R'!$A$1:$M$182,MATCH('import-vte detail'!A7340,'[1]Budget B+R'!$A$1:$A$182,0),MATCH('import-vte detail'!I7340,'[1]Budget B+R'!$A$1:$M$1,0))*-1,0)</f>
        <v>0</v>
      </c>
      <c r="H7340" s="17"/>
      <c r="I7340">
        <v>7</v>
      </c>
      <c r="J7340" s="6">
        <f t="shared" si="114"/>
        <v>317</v>
      </c>
      <c r="K7340" t="s">
        <v>395</v>
      </c>
    </row>
    <row r="7341" spans="1:11" hidden="1" x14ac:dyDescent="0.25">
      <c r="A7341" s="16">
        <v>68400</v>
      </c>
      <c r="B7341" s="16" t="s">
        <v>864</v>
      </c>
      <c r="C7341" s="16" t="s">
        <v>889</v>
      </c>
      <c r="D7341" s="16" t="s">
        <v>402</v>
      </c>
      <c r="E7341" s="16" t="s">
        <v>394</v>
      </c>
      <c r="F7341" s="17">
        <f>+IF(INDEX('[1]Budget B+R'!$A$1:$M$182,MATCH('import-vte detail'!A7341,'[1]Budget B+R'!$A$1:$A$182,0),MATCH('import-vte detail'!I7341,'[1]Budget B+R'!$A$1:$M$1,0))&gt;0,INDEX('[1]Budget B+R'!$A$1:$M$182,MATCH('import-vte detail'!A7341,'[1]Budget B+R'!$A$1:$A$182,0),MATCH('import-vte detail'!I7341,'[1]Budget B+R'!$A$1:$M$1,0)),0)</f>
        <v>316</v>
      </c>
      <c r="G7341" s="17">
        <f>+IF(INDEX('[1]Budget B+R'!$A$1:$M$182,MATCH('import-vte detail'!A7341,'[1]Budget B+R'!$A$1:$A$182,0),MATCH('import-vte detail'!I7341,'[1]Budget B+R'!$A$1:$M$1,0))&lt;0,INDEX('[1]Budget B+R'!$A$1:$M$182,MATCH('import-vte detail'!A7341,'[1]Budget B+R'!$A$1:$A$182,0),MATCH('import-vte detail'!I7341,'[1]Budget B+R'!$A$1:$M$1,0))*-1,0)</f>
        <v>0</v>
      </c>
      <c r="H7341" s="17"/>
      <c r="I7341">
        <v>8</v>
      </c>
      <c r="J7341" s="6">
        <f t="shared" si="114"/>
        <v>316</v>
      </c>
      <c r="K7341" t="s">
        <v>395</v>
      </c>
    </row>
    <row r="7342" spans="1:11" hidden="1" x14ac:dyDescent="0.25">
      <c r="A7342" s="16">
        <v>68400</v>
      </c>
      <c r="B7342" s="16" t="s">
        <v>864</v>
      </c>
      <c r="C7342" s="16" t="s">
        <v>889</v>
      </c>
      <c r="D7342" s="16" t="s">
        <v>403</v>
      </c>
      <c r="E7342" s="16" t="s">
        <v>394</v>
      </c>
      <c r="F7342" s="17">
        <f>+IF(INDEX('[1]Budget B+R'!$A$1:$M$182,MATCH('import-vte detail'!A7342,'[1]Budget B+R'!$A$1:$A$182,0),MATCH('import-vte detail'!I7342,'[1]Budget B+R'!$A$1:$M$1,0))&gt;0,INDEX('[1]Budget B+R'!$A$1:$M$182,MATCH('import-vte detail'!A7342,'[1]Budget B+R'!$A$1:$A$182,0),MATCH('import-vte detail'!I7342,'[1]Budget B+R'!$A$1:$M$1,0)),0)</f>
        <v>317</v>
      </c>
      <c r="G7342" s="17">
        <f>+IF(INDEX('[1]Budget B+R'!$A$1:$M$182,MATCH('import-vte detail'!A7342,'[1]Budget B+R'!$A$1:$A$182,0),MATCH('import-vte detail'!I7342,'[1]Budget B+R'!$A$1:$M$1,0))&lt;0,INDEX('[1]Budget B+R'!$A$1:$M$182,MATCH('import-vte detail'!A7342,'[1]Budget B+R'!$A$1:$A$182,0),MATCH('import-vte detail'!I7342,'[1]Budget B+R'!$A$1:$M$1,0))*-1,0)</f>
        <v>0</v>
      </c>
      <c r="H7342" s="17"/>
      <c r="I7342">
        <v>9</v>
      </c>
      <c r="J7342" s="6">
        <f t="shared" si="114"/>
        <v>317</v>
      </c>
      <c r="K7342" t="s">
        <v>395</v>
      </c>
    </row>
    <row r="7343" spans="1:11" hidden="1" x14ac:dyDescent="0.25">
      <c r="A7343" s="16">
        <v>68400</v>
      </c>
      <c r="B7343" s="16" t="s">
        <v>864</v>
      </c>
      <c r="C7343" s="16" t="s">
        <v>889</v>
      </c>
      <c r="D7343" s="16" t="s">
        <v>404</v>
      </c>
      <c r="E7343" s="16" t="s">
        <v>394</v>
      </c>
      <c r="F7343" s="17">
        <f>+IF(INDEX('[1]Budget B+R'!$A$1:$M$182,MATCH('import-vte detail'!A7343,'[1]Budget B+R'!$A$1:$A$182,0),MATCH('import-vte detail'!I7343,'[1]Budget B+R'!$A$1:$M$1,0))&gt;0,INDEX('[1]Budget B+R'!$A$1:$M$182,MATCH('import-vte detail'!A7343,'[1]Budget B+R'!$A$1:$A$182,0),MATCH('import-vte detail'!I7343,'[1]Budget B+R'!$A$1:$M$1,0)),0)</f>
        <v>317</v>
      </c>
      <c r="G7343" s="17">
        <f>+IF(INDEX('[1]Budget B+R'!$A$1:$M$182,MATCH('import-vte detail'!A7343,'[1]Budget B+R'!$A$1:$A$182,0),MATCH('import-vte detail'!I7343,'[1]Budget B+R'!$A$1:$M$1,0))&lt;0,INDEX('[1]Budget B+R'!$A$1:$M$182,MATCH('import-vte detail'!A7343,'[1]Budget B+R'!$A$1:$A$182,0),MATCH('import-vte detail'!I7343,'[1]Budget B+R'!$A$1:$M$1,0))*-1,0)</f>
        <v>0</v>
      </c>
      <c r="H7343" s="17"/>
      <c r="I7343">
        <v>10</v>
      </c>
      <c r="J7343" s="6">
        <f t="shared" si="114"/>
        <v>317</v>
      </c>
      <c r="K7343" t="s">
        <v>395</v>
      </c>
    </row>
    <row r="7344" spans="1:11" hidden="1" x14ac:dyDescent="0.25">
      <c r="A7344" s="16">
        <v>68400</v>
      </c>
      <c r="B7344" s="16" t="s">
        <v>864</v>
      </c>
      <c r="C7344" s="16" t="s">
        <v>889</v>
      </c>
      <c r="D7344" s="16" t="s">
        <v>405</v>
      </c>
      <c r="E7344" s="16" t="s">
        <v>394</v>
      </c>
      <c r="F7344" s="17">
        <f>+IF(INDEX('[1]Budget B+R'!$A$1:$M$182,MATCH('import-vte detail'!A7344,'[1]Budget B+R'!$A$1:$A$182,0),MATCH('import-vte detail'!I7344,'[1]Budget B+R'!$A$1:$M$1,0))&gt;0,INDEX('[1]Budget B+R'!$A$1:$M$182,MATCH('import-vte detail'!A7344,'[1]Budget B+R'!$A$1:$A$182,0),MATCH('import-vte detail'!I7344,'[1]Budget B+R'!$A$1:$M$1,0)),0)</f>
        <v>316</v>
      </c>
      <c r="G7344" s="17">
        <f>+IF(INDEX('[1]Budget B+R'!$A$1:$M$182,MATCH('import-vte detail'!A7344,'[1]Budget B+R'!$A$1:$A$182,0),MATCH('import-vte detail'!I7344,'[1]Budget B+R'!$A$1:$M$1,0))&lt;0,INDEX('[1]Budget B+R'!$A$1:$M$182,MATCH('import-vte detail'!A7344,'[1]Budget B+R'!$A$1:$A$182,0),MATCH('import-vte detail'!I7344,'[1]Budget B+R'!$A$1:$M$1,0))*-1,0)</f>
        <v>0</v>
      </c>
      <c r="H7344" s="17"/>
      <c r="I7344">
        <v>11</v>
      </c>
      <c r="J7344" s="6">
        <f t="shared" si="114"/>
        <v>316</v>
      </c>
      <c r="K7344" t="s">
        <v>395</v>
      </c>
    </row>
    <row r="7345" spans="1:11" hidden="1" x14ac:dyDescent="0.25">
      <c r="A7345" s="16">
        <v>68400</v>
      </c>
      <c r="B7345" s="16" t="s">
        <v>864</v>
      </c>
      <c r="C7345" s="16" t="s">
        <v>889</v>
      </c>
      <c r="D7345" s="16" t="s">
        <v>406</v>
      </c>
      <c r="E7345" s="16" t="s">
        <v>394</v>
      </c>
      <c r="F7345" s="17">
        <f>+IF(INDEX('[1]Budget B+R'!$A$1:$M$182,MATCH('import-vte detail'!A7345,'[1]Budget B+R'!$A$1:$A$182,0),MATCH('import-vte detail'!I7345,'[1]Budget B+R'!$A$1:$M$1,0))&gt;0,INDEX('[1]Budget B+R'!$A$1:$M$182,MATCH('import-vte detail'!A7345,'[1]Budget B+R'!$A$1:$A$182,0),MATCH('import-vte detail'!I7345,'[1]Budget B+R'!$A$1:$M$1,0)),0)</f>
        <v>317</v>
      </c>
      <c r="G7345" s="17">
        <f>+IF(INDEX('[1]Budget B+R'!$A$1:$M$182,MATCH('import-vte detail'!A7345,'[1]Budget B+R'!$A$1:$A$182,0),MATCH('import-vte detail'!I7345,'[1]Budget B+R'!$A$1:$M$1,0))&lt;0,INDEX('[1]Budget B+R'!$A$1:$M$182,MATCH('import-vte detail'!A7345,'[1]Budget B+R'!$A$1:$A$182,0),MATCH('import-vte detail'!I7345,'[1]Budget B+R'!$A$1:$M$1,0))*-1,0)</f>
        <v>0</v>
      </c>
      <c r="H7345" s="17"/>
      <c r="I7345">
        <v>12</v>
      </c>
      <c r="J7345" s="6">
        <f t="shared" si="114"/>
        <v>317</v>
      </c>
      <c r="K7345" t="s">
        <v>395</v>
      </c>
    </row>
    <row r="7346" spans="1:11" hidden="1" x14ac:dyDescent="0.25">
      <c r="A7346" s="18">
        <v>68700</v>
      </c>
      <c r="B7346" s="16" t="s">
        <v>864</v>
      </c>
      <c r="C7346" s="16" t="s">
        <v>890</v>
      </c>
      <c r="D7346" s="16" t="s">
        <v>393</v>
      </c>
      <c r="E7346" s="16" t="s">
        <v>394</v>
      </c>
      <c r="F7346" s="17">
        <f>+IF(INDEX('[1]Budget B+R'!$A$1:$M$182,MATCH('import-vte detail'!A7346,'[1]Budget B+R'!$A$1:$A$182,0),MATCH('import-vte detail'!I7346,'[1]Budget B+R'!$A$1:$M$1,0))&gt;0,INDEX('[1]Budget B+R'!$A$1:$M$182,MATCH('import-vte detail'!A7346,'[1]Budget B+R'!$A$1:$A$182,0),MATCH('import-vte detail'!I7346,'[1]Budget B+R'!$A$1:$M$1,0)),0)</f>
        <v>0</v>
      </c>
      <c r="G7346" s="17">
        <f>+IF(INDEX('[1]Budget B+R'!$A$1:$M$182,MATCH('import-vte detail'!A7346,'[1]Budget B+R'!$A$1:$A$182,0),MATCH('import-vte detail'!I7346,'[1]Budget B+R'!$A$1:$M$1,0))&lt;0,INDEX('[1]Budget B+R'!$A$1:$M$182,MATCH('import-vte detail'!A7346,'[1]Budget B+R'!$A$1:$A$182,0),MATCH('import-vte detail'!I7346,'[1]Budget B+R'!$A$1:$M$1,0))*-1,0)</f>
        <v>28158</v>
      </c>
      <c r="H7346" s="17"/>
      <c r="I7346">
        <v>1</v>
      </c>
      <c r="J7346" s="6">
        <f t="shared" si="114"/>
        <v>-28158</v>
      </c>
      <c r="K7346" t="s">
        <v>395</v>
      </c>
    </row>
    <row r="7347" spans="1:11" hidden="1" x14ac:dyDescent="0.25">
      <c r="A7347" s="16">
        <v>68700</v>
      </c>
      <c r="B7347" s="16" t="s">
        <v>864</v>
      </c>
      <c r="C7347" s="16" t="s">
        <v>890</v>
      </c>
      <c r="D7347" s="16" t="s">
        <v>396</v>
      </c>
      <c r="E7347" s="16" t="s">
        <v>394</v>
      </c>
      <c r="F7347" s="17">
        <f>+IF(INDEX('[1]Budget B+R'!$A$1:$M$182,MATCH('import-vte detail'!A7347,'[1]Budget B+R'!$A$1:$A$182,0),MATCH('import-vte detail'!I7347,'[1]Budget B+R'!$A$1:$M$1,0))&gt;0,INDEX('[1]Budget B+R'!$A$1:$M$182,MATCH('import-vte detail'!A7347,'[1]Budget B+R'!$A$1:$A$182,0),MATCH('import-vte detail'!I7347,'[1]Budget B+R'!$A$1:$M$1,0)),0)</f>
        <v>0</v>
      </c>
      <c r="G7347" s="17">
        <f>+IF(INDEX('[1]Budget B+R'!$A$1:$M$182,MATCH('import-vte detail'!A7347,'[1]Budget B+R'!$A$1:$A$182,0),MATCH('import-vte detail'!I7347,'[1]Budget B+R'!$A$1:$M$1,0))&lt;0,INDEX('[1]Budget B+R'!$A$1:$M$182,MATCH('import-vte detail'!A7347,'[1]Budget B+R'!$A$1:$A$182,0),MATCH('import-vte detail'!I7347,'[1]Budget B+R'!$A$1:$M$1,0))*-1,0)</f>
        <v>28159</v>
      </c>
      <c r="H7347" s="17"/>
      <c r="I7347">
        <v>2</v>
      </c>
      <c r="J7347" s="6">
        <f t="shared" si="114"/>
        <v>-28159</v>
      </c>
      <c r="K7347" t="s">
        <v>395</v>
      </c>
    </row>
    <row r="7348" spans="1:11" hidden="1" x14ac:dyDescent="0.25">
      <c r="A7348" s="16">
        <v>68700</v>
      </c>
      <c r="B7348" s="16" t="s">
        <v>864</v>
      </c>
      <c r="C7348" s="16" t="s">
        <v>890</v>
      </c>
      <c r="D7348" s="16" t="s">
        <v>397</v>
      </c>
      <c r="E7348" s="16" t="s">
        <v>394</v>
      </c>
      <c r="F7348" s="17">
        <f>+IF(INDEX('[1]Budget B+R'!$A$1:$M$182,MATCH('import-vte detail'!A7348,'[1]Budget B+R'!$A$1:$A$182,0),MATCH('import-vte detail'!I7348,'[1]Budget B+R'!$A$1:$M$1,0))&gt;0,INDEX('[1]Budget B+R'!$A$1:$M$182,MATCH('import-vte detail'!A7348,'[1]Budget B+R'!$A$1:$A$182,0),MATCH('import-vte detail'!I7348,'[1]Budget B+R'!$A$1:$M$1,0)),0)</f>
        <v>0</v>
      </c>
      <c r="G7348" s="17">
        <f>+IF(INDEX('[1]Budget B+R'!$A$1:$M$182,MATCH('import-vte detail'!A7348,'[1]Budget B+R'!$A$1:$A$182,0),MATCH('import-vte detail'!I7348,'[1]Budget B+R'!$A$1:$M$1,0))&lt;0,INDEX('[1]Budget B+R'!$A$1:$M$182,MATCH('import-vte detail'!A7348,'[1]Budget B+R'!$A$1:$A$182,0),MATCH('import-vte detail'!I7348,'[1]Budget B+R'!$A$1:$M$1,0))*-1,0)</f>
        <v>28158</v>
      </c>
      <c r="H7348" s="17"/>
      <c r="I7348">
        <v>3</v>
      </c>
      <c r="J7348" s="6">
        <f t="shared" si="114"/>
        <v>-28158</v>
      </c>
      <c r="K7348" t="s">
        <v>395</v>
      </c>
    </row>
    <row r="7349" spans="1:11" hidden="1" x14ac:dyDescent="0.25">
      <c r="A7349" s="16">
        <v>68700</v>
      </c>
      <c r="B7349" s="16" t="s">
        <v>864</v>
      </c>
      <c r="C7349" s="16" t="s">
        <v>890</v>
      </c>
      <c r="D7349" s="16" t="s">
        <v>398</v>
      </c>
      <c r="E7349" s="16" t="s">
        <v>394</v>
      </c>
      <c r="F7349" s="17">
        <f>+IF(INDEX('[1]Budget B+R'!$A$1:$M$182,MATCH('import-vte detail'!A7349,'[1]Budget B+R'!$A$1:$A$182,0),MATCH('import-vte detail'!I7349,'[1]Budget B+R'!$A$1:$M$1,0))&gt;0,INDEX('[1]Budget B+R'!$A$1:$M$182,MATCH('import-vte detail'!A7349,'[1]Budget B+R'!$A$1:$A$182,0),MATCH('import-vte detail'!I7349,'[1]Budget B+R'!$A$1:$M$1,0)),0)</f>
        <v>0</v>
      </c>
      <c r="G7349" s="17">
        <f>+IF(INDEX('[1]Budget B+R'!$A$1:$M$182,MATCH('import-vte detail'!A7349,'[1]Budget B+R'!$A$1:$A$182,0),MATCH('import-vte detail'!I7349,'[1]Budget B+R'!$A$1:$M$1,0))&lt;0,INDEX('[1]Budget B+R'!$A$1:$M$182,MATCH('import-vte detail'!A7349,'[1]Budget B+R'!$A$1:$A$182,0),MATCH('import-vte detail'!I7349,'[1]Budget B+R'!$A$1:$M$1,0))*-1,0)</f>
        <v>28158</v>
      </c>
      <c r="H7349" s="17"/>
      <c r="I7349">
        <v>4</v>
      </c>
      <c r="J7349" s="6">
        <f t="shared" si="114"/>
        <v>-28158</v>
      </c>
      <c r="K7349" t="s">
        <v>395</v>
      </c>
    </row>
    <row r="7350" spans="1:11" hidden="1" x14ac:dyDescent="0.25">
      <c r="A7350" s="16">
        <v>68700</v>
      </c>
      <c r="B7350" s="16" t="s">
        <v>864</v>
      </c>
      <c r="C7350" s="16" t="s">
        <v>890</v>
      </c>
      <c r="D7350" s="16" t="s">
        <v>399</v>
      </c>
      <c r="E7350" s="16" t="s">
        <v>394</v>
      </c>
      <c r="F7350" s="17">
        <f>+IF(INDEX('[1]Budget B+R'!$A$1:$M$182,MATCH('import-vte detail'!A7350,'[1]Budget B+R'!$A$1:$A$182,0),MATCH('import-vte detail'!I7350,'[1]Budget B+R'!$A$1:$M$1,0))&gt;0,INDEX('[1]Budget B+R'!$A$1:$M$182,MATCH('import-vte detail'!A7350,'[1]Budget B+R'!$A$1:$A$182,0),MATCH('import-vte detail'!I7350,'[1]Budget B+R'!$A$1:$M$1,0)),0)</f>
        <v>0</v>
      </c>
      <c r="G7350" s="17">
        <f>+IF(INDEX('[1]Budget B+R'!$A$1:$M$182,MATCH('import-vte detail'!A7350,'[1]Budget B+R'!$A$1:$A$182,0),MATCH('import-vte detail'!I7350,'[1]Budget B+R'!$A$1:$M$1,0))&lt;0,INDEX('[1]Budget B+R'!$A$1:$M$182,MATCH('import-vte detail'!A7350,'[1]Budget B+R'!$A$1:$A$182,0),MATCH('import-vte detail'!I7350,'[1]Budget B+R'!$A$1:$M$1,0))*-1,0)</f>
        <v>28159</v>
      </c>
      <c r="H7350" s="17"/>
      <c r="I7350">
        <v>5</v>
      </c>
      <c r="J7350" s="6">
        <f t="shared" si="114"/>
        <v>-28159</v>
      </c>
      <c r="K7350" t="s">
        <v>395</v>
      </c>
    </row>
    <row r="7351" spans="1:11" hidden="1" x14ac:dyDescent="0.25">
      <c r="A7351" s="16">
        <v>68700</v>
      </c>
      <c r="B7351" s="16" t="s">
        <v>864</v>
      </c>
      <c r="C7351" s="16" t="s">
        <v>890</v>
      </c>
      <c r="D7351" s="16" t="s">
        <v>400</v>
      </c>
      <c r="E7351" s="16" t="s">
        <v>394</v>
      </c>
      <c r="F7351" s="17">
        <f>+IF(INDEX('[1]Budget B+R'!$A$1:$M$182,MATCH('import-vte detail'!A7351,'[1]Budget B+R'!$A$1:$A$182,0),MATCH('import-vte detail'!I7351,'[1]Budget B+R'!$A$1:$M$1,0))&gt;0,INDEX('[1]Budget B+R'!$A$1:$M$182,MATCH('import-vte detail'!A7351,'[1]Budget B+R'!$A$1:$A$182,0),MATCH('import-vte detail'!I7351,'[1]Budget B+R'!$A$1:$M$1,0)),0)</f>
        <v>0</v>
      </c>
      <c r="G7351" s="17">
        <f>+IF(INDEX('[1]Budget B+R'!$A$1:$M$182,MATCH('import-vte detail'!A7351,'[1]Budget B+R'!$A$1:$A$182,0),MATCH('import-vte detail'!I7351,'[1]Budget B+R'!$A$1:$M$1,0))&lt;0,INDEX('[1]Budget B+R'!$A$1:$M$182,MATCH('import-vte detail'!A7351,'[1]Budget B+R'!$A$1:$A$182,0),MATCH('import-vte detail'!I7351,'[1]Budget B+R'!$A$1:$M$1,0))*-1,0)</f>
        <v>28158</v>
      </c>
      <c r="H7351" s="17"/>
      <c r="I7351">
        <v>6</v>
      </c>
      <c r="J7351" s="6">
        <f t="shared" si="114"/>
        <v>-28158</v>
      </c>
      <c r="K7351" t="s">
        <v>395</v>
      </c>
    </row>
    <row r="7352" spans="1:11" hidden="1" x14ac:dyDescent="0.25">
      <c r="A7352" s="16">
        <v>68700</v>
      </c>
      <c r="B7352" s="16" t="s">
        <v>864</v>
      </c>
      <c r="C7352" s="16" t="s">
        <v>890</v>
      </c>
      <c r="D7352" s="16" t="s">
        <v>401</v>
      </c>
      <c r="E7352" s="16" t="s">
        <v>394</v>
      </c>
      <c r="F7352" s="17">
        <f>+IF(INDEX('[1]Budget B+R'!$A$1:$M$182,MATCH('import-vte detail'!A7352,'[1]Budget B+R'!$A$1:$A$182,0),MATCH('import-vte detail'!I7352,'[1]Budget B+R'!$A$1:$M$1,0))&gt;0,INDEX('[1]Budget B+R'!$A$1:$M$182,MATCH('import-vte detail'!A7352,'[1]Budget B+R'!$A$1:$A$182,0),MATCH('import-vte detail'!I7352,'[1]Budget B+R'!$A$1:$M$1,0)),0)</f>
        <v>0</v>
      </c>
      <c r="G7352" s="17">
        <f>+IF(INDEX('[1]Budget B+R'!$A$1:$M$182,MATCH('import-vte detail'!A7352,'[1]Budget B+R'!$A$1:$A$182,0),MATCH('import-vte detail'!I7352,'[1]Budget B+R'!$A$1:$M$1,0))&lt;0,INDEX('[1]Budget B+R'!$A$1:$M$182,MATCH('import-vte detail'!A7352,'[1]Budget B+R'!$A$1:$A$182,0),MATCH('import-vte detail'!I7352,'[1]Budget B+R'!$A$1:$M$1,0))*-1,0)</f>
        <v>28158</v>
      </c>
      <c r="H7352" s="17"/>
      <c r="I7352">
        <v>7</v>
      </c>
      <c r="J7352" s="6">
        <f t="shared" si="114"/>
        <v>-28158</v>
      </c>
      <c r="K7352" t="s">
        <v>395</v>
      </c>
    </row>
    <row r="7353" spans="1:11" hidden="1" x14ac:dyDescent="0.25">
      <c r="A7353" s="16">
        <v>68700</v>
      </c>
      <c r="B7353" s="16" t="s">
        <v>864</v>
      </c>
      <c r="C7353" s="16" t="s">
        <v>890</v>
      </c>
      <c r="D7353" s="16" t="s">
        <v>402</v>
      </c>
      <c r="E7353" s="16" t="s">
        <v>394</v>
      </c>
      <c r="F7353" s="17">
        <f>+IF(INDEX('[1]Budget B+R'!$A$1:$M$182,MATCH('import-vte detail'!A7353,'[1]Budget B+R'!$A$1:$A$182,0),MATCH('import-vte detail'!I7353,'[1]Budget B+R'!$A$1:$M$1,0))&gt;0,INDEX('[1]Budget B+R'!$A$1:$M$182,MATCH('import-vte detail'!A7353,'[1]Budget B+R'!$A$1:$A$182,0),MATCH('import-vte detail'!I7353,'[1]Budget B+R'!$A$1:$M$1,0)),0)</f>
        <v>0</v>
      </c>
      <c r="G7353" s="17">
        <f>+IF(INDEX('[1]Budget B+R'!$A$1:$M$182,MATCH('import-vte detail'!A7353,'[1]Budget B+R'!$A$1:$A$182,0),MATCH('import-vte detail'!I7353,'[1]Budget B+R'!$A$1:$M$1,0))&lt;0,INDEX('[1]Budget B+R'!$A$1:$M$182,MATCH('import-vte detail'!A7353,'[1]Budget B+R'!$A$1:$A$182,0),MATCH('import-vte detail'!I7353,'[1]Budget B+R'!$A$1:$M$1,0))*-1,0)</f>
        <v>28159</v>
      </c>
      <c r="H7353" s="17"/>
      <c r="I7353">
        <v>8</v>
      </c>
      <c r="J7353" s="6">
        <f t="shared" si="114"/>
        <v>-28159</v>
      </c>
      <c r="K7353" t="s">
        <v>395</v>
      </c>
    </row>
    <row r="7354" spans="1:11" hidden="1" x14ac:dyDescent="0.25">
      <c r="A7354" s="16">
        <v>68700</v>
      </c>
      <c r="B7354" s="16" t="s">
        <v>864</v>
      </c>
      <c r="C7354" s="16" t="s">
        <v>890</v>
      </c>
      <c r="D7354" s="16" t="s">
        <v>403</v>
      </c>
      <c r="E7354" s="16" t="s">
        <v>394</v>
      </c>
      <c r="F7354" s="17">
        <f>+IF(INDEX('[1]Budget B+R'!$A$1:$M$182,MATCH('import-vte detail'!A7354,'[1]Budget B+R'!$A$1:$A$182,0),MATCH('import-vte detail'!I7354,'[1]Budget B+R'!$A$1:$M$1,0))&gt;0,INDEX('[1]Budget B+R'!$A$1:$M$182,MATCH('import-vte detail'!A7354,'[1]Budget B+R'!$A$1:$A$182,0),MATCH('import-vte detail'!I7354,'[1]Budget B+R'!$A$1:$M$1,0)),0)</f>
        <v>0</v>
      </c>
      <c r="G7354" s="17">
        <f>+IF(INDEX('[1]Budget B+R'!$A$1:$M$182,MATCH('import-vte detail'!A7354,'[1]Budget B+R'!$A$1:$A$182,0),MATCH('import-vte detail'!I7354,'[1]Budget B+R'!$A$1:$M$1,0))&lt;0,INDEX('[1]Budget B+R'!$A$1:$M$182,MATCH('import-vte detail'!A7354,'[1]Budget B+R'!$A$1:$A$182,0),MATCH('import-vte detail'!I7354,'[1]Budget B+R'!$A$1:$M$1,0))*-1,0)</f>
        <v>28158</v>
      </c>
      <c r="H7354" s="17"/>
      <c r="I7354">
        <v>9</v>
      </c>
      <c r="J7354" s="6">
        <f t="shared" si="114"/>
        <v>-28158</v>
      </c>
      <c r="K7354" t="s">
        <v>395</v>
      </c>
    </row>
    <row r="7355" spans="1:11" hidden="1" x14ac:dyDescent="0.25">
      <c r="A7355" s="16">
        <v>68700</v>
      </c>
      <c r="B7355" s="16" t="s">
        <v>864</v>
      </c>
      <c r="C7355" s="16" t="s">
        <v>890</v>
      </c>
      <c r="D7355" s="16" t="s">
        <v>404</v>
      </c>
      <c r="E7355" s="16" t="s">
        <v>394</v>
      </c>
      <c r="F7355" s="17">
        <f>+IF(INDEX('[1]Budget B+R'!$A$1:$M$182,MATCH('import-vte detail'!A7355,'[1]Budget B+R'!$A$1:$A$182,0),MATCH('import-vte detail'!I7355,'[1]Budget B+R'!$A$1:$M$1,0))&gt;0,INDEX('[1]Budget B+R'!$A$1:$M$182,MATCH('import-vte detail'!A7355,'[1]Budget B+R'!$A$1:$A$182,0),MATCH('import-vte detail'!I7355,'[1]Budget B+R'!$A$1:$M$1,0)),0)</f>
        <v>0</v>
      </c>
      <c r="G7355" s="17">
        <f>+IF(INDEX('[1]Budget B+R'!$A$1:$M$182,MATCH('import-vte detail'!A7355,'[1]Budget B+R'!$A$1:$A$182,0),MATCH('import-vte detail'!I7355,'[1]Budget B+R'!$A$1:$M$1,0))&lt;0,INDEX('[1]Budget B+R'!$A$1:$M$182,MATCH('import-vte detail'!A7355,'[1]Budget B+R'!$A$1:$A$182,0),MATCH('import-vte detail'!I7355,'[1]Budget B+R'!$A$1:$M$1,0))*-1,0)</f>
        <v>28158</v>
      </c>
      <c r="H7355" s="17"/>
      <c r="I7355">
        <v>10</v>
      </c>
      <c r="J7355" s="6">
        <f t="shared" si="114"/>
        <v>-28158</v>
      </c>
      <c r="K7355" t="s">
        <v>395</v>
      </c>
    </row>
    <row r="7356" spans="1:11" hidden="1" x14ac:dyDescent="0.25">
      <c r="A7356" s="16">
        <v>68700</v>
      </c>
      <c r="B7356" s="16" t="s">
        <v>864</v>
      </c>
      <c r="C7356" s="16" t="s">
        <v>890</v>
      </c>
      <c r="D7356" s="16" t="s">
        <v>405</v>
      </c>
      <c r="E7356" s="16" t="s">
        <v>394</v>
      </c>
      <c r="F7356" s="17">
        <f>+IF(INDEX('[1]Budget B+R'!$A$1:$M$182,MATCH('import-vte detail'!A7356,'[1]Budget B+R'!$A$1:$A$182,0),MATCH('import-vte detail'!I7356,'[1]Budget B+R'!$A$1:$M$1,0))&gt;0,INDEX('[1]Budget B+R'!$A$1:$M$182,MATCH('import-vte detail'!A7356,'[1]Budget B+R'!$A$1:$A$182,0),MATCH('import-vte detail'!I7356,'[1]Budget B+R'!$A$1:$M$1,0)),0)</f>
        <v>0</v>
      </c>
      <c r="G7356" s="17">
        <f>+IF(INDEX('[1]Budget B+R'!$A$1:$M$182,MATCH('import-vte detail'!A7356,'[1]Budget B+R'!$A$1:$A$182,0),MATCH('import-vte detail'!I7356,'[1]Budget B+R'!$A$1:$M$1,0))&lt;0,INDEX('[1]Budget B+R'!$A$1:$M$182,MATCH('import-vte detail'!A7356,'[1]Budget B+R'!$A$1:$A$182,0),MATCH('import-vte detail'!I7356,'[1]Budget B+R'!$A$1:$M$1,0))*-1,0)</f>
        <v>28159</v>
      </c>
      <c r="H7356" s="17"/>
      <c r="I7356">
        <v>11</v>
      </c>
      <c r="J7356" s="6">
        <f t="shared" si="114"/>
        <v>-28159</v>
      </c>
      <c r="K7356" t="s">
        <v>395</v>
      </c>
    </row>
    <row r="7357" spans="1:11" hidden="1" x14ac:dyDescent="0.25">
      <c r="A7357" s="16">
        <v>68700</v>
      </c>
      <c r="B7357" s="16" t="s">
        <v>864</v>
      </c>
      <c r="C7357" s="16" t="s">
        <v>890</v>
      </c>
      <c r="D7357" s="16" t="s">
        <v>406</v>
      </c>
      <c r="E7357" s="16" t="s">
        <v>394</v>
      </c>
      <c r="F7357" s="17">
        <f>+IF(INDEX('[1]Budget B+R'!$A$1:$M$182,MATCH('import-vte detail'!A7357,'[1]Budget B+R'!$A$1:$A$182,0),MATCH('import-vte detail'!I7357,'[1]Budget B+R'!$A$1:$M$1,0))&gt;0,INDEX('[1]Budget B+R'!$A$1:$M$182,MATCH('import-vte detail'!A7357,'[1]Budget B+R'!$A$1:$A$182,0),MATCH('import-vte detail'!I7357,'[1]Budget B+R'!$A$1:$M$1,0)),0)</f>
        <v>0</v>
      </c>
      <c r="G7357" s="17">
        <f>+IF(INDEX('[1]Budget B+R'!$A$1:$M$182,MATCH('import-vte detail'!A7357,'[1]Budget B+R'!$A$1:$A$182,0),MATCH('import-vte detail'!I7357,'[1]Budget B+R'!$A$1:$M$1,0))&lt;0,INDEX('[1]Budget B+R'!$A$1:$M$182,MATCH('import-vte detail'!A7357,'[1]Budget B+R'!$A$1:$A$182,0),MATCH('import-vte detail'!I7357,'[1]Budget B+R'!$A$1:$M$1,0))*-1,0)</f>
        <v>28158</v>
      </c>
      <c r="H7357" s="17"/>
      <c r="I7357">
        <v>12</v>
      </c>
      <c r="J7357" s="6">
        <f t="shared" si="114"/>
        <v>-28158</v>
      </c>
      <c r="K7357" t="s">
        <v>395</v>
      </c>
    </row>
    <row r="7358" spans="1:11" hidden="1" x14ac:dyDescent="0.25">
      <c r="A7358" s="18">
        <v>69200</v>
      </c>
      <c r="B7358" s="16" t="s">
        <v>864</v>
      </c>
      <c r="C7358" s="16" t="s">
        <v>884</v>
      </c>
      <c r="D7358" s="16" t="s">
        <v>393</v>
      </c>
      <c r="E7358" s="16" t="s">
        <v>394</v>
      </c>
      <c r="F7358" s="17">
        <f>+IF(INDEX('[1]Budget B+R'!$A$1:$M$182,MATCH('import-vte detail'!A7358,'[1]Budget B+R'!$A$1:$A$182,0),MATCH('import-vte detail'!I7358,'[1]Budget B+R'!$A$1:$M$1,0))&gt;0,INDEX('[1]Budget B+R'!$A$1:$M$182,MATCH('import-vte detail'!A7358,'[1]Budget B+R'!$A$1:$A$182,0),MATCH('import-vte detail'!I7358,'[1]Budget B+R'!$A$1:$M$1,0)),0)</f>
        <v>13030</v>
      </c>
      <c r="G7358" s="17">
        <f>+IF(INDEX('[1]Budget B+R'!$A$1:$M$182,MATCH('import-vte detail'!A7358,'[1]Budget B+R'!$A$1:$A$182,0),MATCH('import-vte detail'!I7358,'[1]Budget B+R'!$A$1:$M$1,0))&lt;0,INDEX('[1]Budget B+R'!$A$1:$M$182,MATCH('import-vte detail'!A7358,'[1]Budget B+R'!$A$1:$A$182,0),MATCH('import-vte detail'!I7358,'[1]Budget B+R'!$A$1:$M$1,0))*-1,0)</f>
        <v>0</v>
      </c>
      <c r="H7358" s="17"/>
      <c r="I7358">
        <v>1</v>
      </c>
      <c r="J7358" s="6">
        <f t="shared" si="114"/>
        <v>13030</v>
      </c>
      <c r="K7358" t="s">
        <v>395</v>
      </c>
    </row>
    <row r="7359" spans="1:11" hidden="1" x14ac:dyDescent="0.25">
      <c r="A7359" s="16">
        <v>69200</v>
      </c>
      <c r="B7359" s="16" t="s">
        <v>864</v>
      </c>
      <c r="C7359" s="16" t="s">
        <v>884</v>
      </c>
      <c r="D7359" s="16" t="s">
        <v>396</v>
      </c>
      <c r="E7359" s="16" t="s">
        <v>394</v>
      </c>
      <c r="F7359" s="17">
        <f>+IF(INDEX('[1]Budget B+R'!$A$1:$M$182,MATCH('import-vte detail'!A7359,'[1]Budget B+R'!$A$1:$A$182,0),MATCH('import-vte detail'!I7359,'[1]Budget B+R'!$A$1:$M$1,0))&gt;0,INDEX('[1]Budget B+R'!$A$1:$M$182,MATCH('import-vte detail'!A7359,'[1]Budget B+R'!$A$1:$A$182,0),MATCH('import-vte detail'!I7359,'[1]Budget B+R'!$A$1:$M$1,0)),0)</f>
        <v>13030</v>
      </c>
      <c r="G7359" s="17">
        <f>+IF(INDEX('[1]Budget B+R'!$A$1:$M$182,MATCH('import-vte detail'!A7359,'[1]Budget B+R'!$A$1:$A$182,0),MATCH('import-vte detail'!I7359,'[1]Budget B+R'!$A$1:$M$1,0))&lt;0,INDEX('[1]Budget B+R'!$A$1:$M$182,MATCH('import-vte detail'!A7359,'[1]Budget B+R'!$A$1:$A$182,0),MATCH('import-vte detail'!I7359,'[1]Budget B+R'!$A$1:$M$1,0))*-1,0)</f>
        <v>0</v>
      </c>
      <c r="H7359" s="17"/>
      <c r="I7359">
        <v>2</v>
      </c>
      <c r="J7359" s="6">
        <f t="shared" si="114"/>
        <v>13030</v>
      </c>
      <c r="K7359" t="s">
        <v>395</v>
      </c>
    </row>
    <row r="7360" spans="1:11" hidden="1" x14ac:dyDescent="0.25">
      <c r="A7360" s="16">
        <v>69200</v>
      </c>
      <c r="B7360" s="16" t="s">
        <v>864</v>
      </c>
      <c r="C7360" s="16" t="s">
        <v>884</v>
      </c>
      <c r="D7360" s="16" t="s">
        <v>397</v>
      </c>
      <c r="E7360" s="16" t="s">
        <v>394</v>
      </c>
      <c r="F7360" s="17">
        <f>+IF(INDEX('[1]Budget B+R'!$A$1:$M$182,MATCH('import-vte detail'!A7360,'[1]Budget B+R'!$A$1:$A$182,0),MATCH('import-vte detail'!I7360,'[1]Budget B+R'!$A$1:$M$1,0))&gt;0,INDEX('[1]Budget B+R'!$A$1:$M$182,MATCH('import-vte detail'!A7360,'[1]Budget B+R'!$A$1:$A$182,0),MATCH('import-vte detail'!I7360,'[1]Budget B+R'!$A$1:$M$1,0)),0)</f>
        <v>13029</v>
      </c>
      <c r="G7360" s="17">
        <f>+IF(INDEX('[1]Budget B+R'!$A$1:$M$182,MATCH('import-vte detail'!A7360,'[1]Budget B+R'!$A$1:$A$182,0),MATCH('import-vte detail'!I7360,'[1]Budget B+R'!$A$1:$M$1,0))&lt;0,INDEX('[1]Budget B+R'!$A$1:$M$182,MATCH('import-vte detail'!A7360,'[1]Budget B+R'!$A$1:$A$182,0),MATCH('import-vte detail'!I7360,'[1]Budget B+R'!$A$1:$M$1,0))*-1,0)</f>
        <v>0</v>
      </c>
      <c r="H7360" s="17"/>
      <c r="I7360">
        <v>3</v>
      </c>
      <c r="J7360" s="6">
        <f t="shared" si="114"/>
        <v>13029</v>
      </c>
      <c r="K7360" t="s">
        <v>395</v>
      </c>
    </row>
    <row r="7361" spans="1:11" hidden="1" x14ac:dyDescent="0.25">
      <c r="A7361" s="16">
        <v>69200</v>
      </c>
      <c r="B7361" s="16" t="s">
        <v>864</v>
      </c>
      <c r="C7361" s="16" t="s">
        <v>884</v>
      </c>
      <c r="D7361" s="16" t="s">
        <v>398</v>
      </c>
      <c r="E7361" s="16" t="s">
        <v>394</v>
      </c>
      <c r="F7361" s="17">
        <f>+IF(INDEX('[1]Budget B+R'!$A$1:$M$182,MATCH('import-vte detail'!A7361,'[1]Budget B+R'!$A$1:$A$182,0),MATCH('import-vte detail'!I7361,'[1]Budget B+R'!$A$1:$M$1,0))&gt;0,INDEX('[1]Budget B+R'!$A$1:$M$182,MATCH('import-vte detail'!A7361,'[1]Budget B+R'!$A$1:$A$182,0),MATCH('import-vte detail'!I7361,'[1]Budget B+R'!$A$1:$M$1,0)),0)</f>
        <v>13030</v>
      </c>
      <c r="G7361" s="17">
        <f>+IF(INDEX('[1]Budget B+R'!$A$1:$M$182,MATCH('import-vte detail'!A7361,'[1]Budget B+R'!$A$1:$A$182,0),MATCH('import-vte detail'!I7361,'[1]Budget B+R'!$A$1:$M$1,0))&lt;0,INDEX('[1]Budget B+R'!$A$1:$M$182,MATCH('import-vte detail'!A7361,'[1]Budget B+R'!$A$1:$A$182,0),MATCH('import-vte detail'!I7361,'[1]Budget B+R'!$A$1:$M$1,0))*-1,0)</f>
        <v>0</v>
      </c>
      <c r="H7361" s="17"/>
      <c r="I7361">
        <v>4</v>
      </c>
      <c r="J7361" s="6">
        <f t="shared" si="114"/>
        <v>13030</v>
      </c>
      <c r="K7361" t="s">
        <v>395</v>
      </c>
    </row>
    <row r="7362" spans="1:11" hidden="1" x14ac:dyDescent="0.25">
      <c r="A7362" s="16">
        <v>69200</v>
      </c>
      <c r="B7362" s="16" t="s">
        <v>864</v>
      </c>
      <c r="C7362" s="16" t="s">
        <v>884</v>
      </c>
      <c r="D7362" s="16" t="s">
        <v>399</v>
      </c>
      <c r="E7362" s="16" t="s">
        <v>394</v>
      </c>
      <c r="F7362" s="17">
        <f>+IF(INDEX('[1]Budget B+R'!$A$1:$M$182,MATCH('import-vte detail'!A7362,'[1]Budget B+R'!$A$1:$A$182,0),MATCH('import-vte detail'!I7362,'[1]Budget B+R'!$A$1:$M$1,0))&gt;0,INDEX('[1]Budget B+R'!$A$1:$M$182,MATCH('import-vte detail'!A7362,'[1]Budget B+R'!$A$1:$A$182,0),MATCH('import-vte detail'!I7362,'[1]Budget B+R'!$A$1:$M$1,0)),0)</f>
        <v>13030</v>
      </c>
      <c r="G7362" s="17">
        <f>+IF(INDEX('[1]Budget B+R'!$A$1:$M$182,MATCH('import-vte detail'!A7362,'[1]Budget B+R'!$A$1:$A$182,0),MATCH('import-vte detail'!I7362,'[1]Budget B+R'!$A$1:$M$1,0))&lt;0,INDEX('[1]Budget B+R'!$A$1:$M$182,MATCH('import-vte detail'!A7362,'[1]Budget B+R'!$A$1:$A$182,0),MATCH('import-vte detail'!I7362,'[1]Budget B+R'!$A$1:$M$1,0))*-1,0)</f>
        <v>0</v>
      </c>
      <c r="H7362" s="17"/>
      <c r="I7362">
        <v>5</v>
      </c>
      <c r="J7362" s="6">
        <f t="shared" ref="J7362:J7425" si="115">+F7362-G7362</f>
        <v>13030</v>
      </c>
      <c r="K7362" t="s">
        <v>395</v>
      </c>
    </row>
    <row r="7363" spans="1:11" hidden="1" x14ac:dyDescent="0.25">
      <c r="A7363" s="16">
        <v>69200</v>
      </c>
      <c r="B7363" s="16" t="s">
        <v>864</v>
      </c>
      <c r="C7363" s="16" t="s">
        <v>884</v>
      </c>
      <c r="D7363" s="16" t="s">
        <v>400</v>
      </c>
      <c r="E7363" s="16" t="s">
        <v>394</v>
      </c>
      <c r="F7363" s="17">
        <f>+IF(INDEX('[1]Budget B+R'!$A$1:$M$182,MATCH('import-vte detail'!A7363,'[1]Budget B+R'!$A$1:$A$182,0),MATCH('import-vte detail'!I7363,'[1]Budget B+R'!$A$1:$M$1,0))&gt;0,INDEX('[1]Budget B+R'!$A$1:$M$182,MATCH('import-vte detail'!A7363,'[1]Budget B+R'!$A$1:$A$182,0),MATCH('import-vte detail'!I7363,'[1]Budget B+R'!$A$1:$M$1,0)),0)</f>
        <v>13030</v>
      </c>
      <c r="G7363" s="17">
        <f>+IF(INDEX('[1]Budget B+R'!$A$1:$M$182,MATCH('import-vte detail'!A7363,'[1]Budget B+R'!$A$1:$A$182,0),MATCH('import-vte detail'!I7363,'[1]Budget B+R'!$A$1:$M$1,0))&lt;0,INDEX('[1]Budget B+R'!$A$1:$M$182,MATCH('import-vte detail'!A7363,'[1]Budget B+R'!$A$1:$A$182,0),MATCH('import-vte detail'!I7363,'[1]Budget B+R'!$A$1:$M$1,0))*-1,0)</f>
        <v>0</v>
      </c>
      <c r="H7363" s="17"/>
      <c r="I7363">
        <v>6</v>
      </c>
      <c r="J7363" s="6">
        <f t="shared" si="115"/>
        <v>13030</v>
      </c>
      <c r="K7363" t="s">
        <v>395</v>
      </c>
    </row>
    <row r="7364" spans="1:11" hidden="1" x14ac:dyDescent="0.25">
      <c r="A7364" s="16">
        <v>69200</v>
      </c>
      <c r="B7364" s="16" t="s">
        <v>864</v>
      </c>
      <c r="C7364" s="16" t="s">
        <v>884</v>
      </c>
      <c r="D7364" s="16" t="s">
        <v>401</v>
      </c>
      <c r="E7364" s="16" t="s">
        <v>394</v>
      </c>
      <c r="F7364" s="17">
        <f>+IF(INDEX('[1]Budget B+R'!$A$1:$M$182,MATCH('import-vte detail'!A7364,'[1]Budget B+R'!$A$1:$A$182,0),MATCH('import-vte detail'!I7364,'[1]Budget B+R'!$A$1:$M$1,0))&gt;0,INDEX('[1]Budget B+R'!$A$1:$M$182,MATCH('import-vte detail'!A7364,'[1]Budget B+R'!$A$1:$A$182,0),MATCH('import-vte detail'!I7364,'[1]Budget B+R'!$A$1:$M$1,0)),0)</f>
        <v>13029</v>
      </c>
      <c r="G7364" s="17">
        <f>+IF(INDEX('[1]Budget B+R'!$A$1:$M$182,MATCH('import-vte detail'!A7364,'[1]Budget B+R'!$A$1:$A$182,0),MATCH('import-vte detail'!I7364,'[1]Budget B+R'!$A$1:$M$1,0))&lt;0,INDEX('[1]Budget B+R'!$A$1:$M$182,MATCH('import-vte detail'!A7364,'[1]Budget B+R'!$A$1:$A$182,0),MATCH('import-vte detail'!I7364,'[1]Budget B+R'!$A$1:$M$1,0))*-1,0)</f>
        <v>0</v>
      </c>
      <c r="H7364" s="17"/>
      <c r="I7364">
        <v>7</v>
      </c>
      <c r="J7364" s="6">
        <f t="shared" si="115"/>
        <v>13029</v>
      </c>
      <c r="K7364" t="s">
        <v>395</v>
      </c>
    </row>
    <row r="7365" spans="1:11" hidden="1" x14ac:dyDescent="0.25">
      <c r="A7365" s="16">
        <v>69200</v>
      </c>
      <c r="B7365" s="16" t="s">
        <v>864</v>
      </c>
      <c r="C7365" s="16" t="s">
        <v>884</v>
      </c>
      <c r="D7365" s="16" t="s">
        <v>402</v>
      </c>
      <c r="E7365" s="16" t="s">
        <v>394</v>
      </c>
      <c r="F7365" s="17">
        <f>+IF(INDEX('[1]Budget B+R'!$A$1:$M$182,MATCH('import-vte detail'!A7365,'[1]Budget B+R'!$A$1:$A$182,0),MATCH('import-vte detail'!I7365,'[1]Budget B+R'!$A$1:$M$1,0))&gt;0,INDEX('[1]Budget B+R'!$A$1:$M$182,MATCH('import-vte detail'!A7365,'[1]Budget B+R'!$A$1:$A$182,0),MATCH('import-vte detail'!I7365,'[1]Budget B+R'!$A$1:$M$1,0)),0)</f>
        <v>13030</v>
      </c>
      <c r="G7365" s="17">
        <f>+IF(INDEX('[1]Budget B+R'!$A$1:$M$182,MATCH('import-vte detail'!A7365,'[1]Budget B+R'!$A$1:$A$182,0),MATCH('import-vte detail'!I7365,'[1]Budget B+R'!$A$1:$M$1,0))&lt;0,INDEX('[1]Budget B+R'!$A$1:$M$182,MATCH('import-vte detail'!A7365,'[1]Budget B+R'!$A$1:$A$182,0),MATCH('import-vte detail'!I7365,'[1]Budget B+R'!$A$1:$M$1,0))*-1,0)</f>
        <v>0</v>
      </c>
      <c r="H7365" s="17"/>
      <c r="I7365">
        <v>8</v>
      </c>
      <c r="J7365" s="6">
        <f t="shared" si="115"/>
        <v>13030</v>
      </c>
      <c r="K7365" t="s">
        <v>395</v>
      </c>
    </row>
    <row r="7366" spans="1:11" hidden="1" x14ac:dyDescent="0.25">
      <c r="A7366" s="16">
        <v>69200</v>
      </c>
      <c r="B7366" s="16" t="s">
        <v>864</v>
      </c>
      <c r="C7366" s="16" t="s">
        <v>884</v>
      </c>
      <c r="D7366" s="16" t="s">
        <v>403</v>
      </c>
      <c r="E7366" s="16" t="s">
        <v>394</v>
      </c>
      <c r="F7366" s="17">
        <f>+IF(INDEX('[1]Budget B+R'!$A$1:$M$182,MATCH('import-vte detail'!A7366,'[1]Budget B+R'!$A$1:$A$182,0),MATCH('import-vte detail'!I7366,'[1]Budget B+R'!$A$1:$M$1,0))&gt;0,INDEX('[1]Budget B+R'!$A$1:$M$182,MATCH('import-vte detail'!A7366,'[1]Budget B+R'!$A$1:$A$182,0),MATCH('import-vte detail'!I7366,'[1]Budget B+R'!$A$1:$M$1,0)),0)</f>
        <v>13030</v>
      </c>
      <c r="G7366" s="17">
        <f>+IF(INDEX('[1]Budget B+R'!$A$1:$M$182,MATCH('import-vte detail'!A7366,'[1]Budget B+R'!$A$1:$A$182,0),MATCH('import-vte detail'!I7366,'[1]Budget B+R'!$A$1:$M$1,0))&lt;0,INDEX('[1]Budget B+R'!$A$1:$M$182,MATCH('import-vte detail'!A7366,'[1]Budget B+R'!$A$1:$A$182,0),MATCH('import-vte detail'!I7366,'[1]Budget B+R'!$A$1:$M$1,0))*-1,0)</f>
        <v>0</v>
      </c>
      <c r="H7366" s="17"/>
      <c r="I7366">
        <v>9</v>
      </c>
      <c r="J7366" s="6">
        <f t="shared" si="115"/>
        <v>13030</v>
      </c>
      <c r="K7366" t="s">
        <v>395</v>
      </c>
    </row>
    <row r="7367" spans="1:11" hidden="1" x14ac:dyDescent="0.25">
      <c r="A7367" s="16">
        <v>69200</v>
      </c>
      <c r="B7367" s="16" t="s">
        <v>864</v>
      </c>
      <c r="C7367" s="16" t="s">
        <v>884</v>
      </c>
      <c r="D7367" s="16" t="s">
        <v>404</v>
      </c>
      <c r="E7367" s="16" t="s">
        <v>394</v>
      </c>
      <c r="F7367" s="17">
        <f>+IF(INDEX('[1]Budget B+R'!$A$1:$M$182,MATCH('import-vte detail'!A7367,'[1]Budget B+R'!$A$1:$A$182,0),MATCH('import-vte detail'!I7367,'[1]Budget B+R'!$A$1:$M$1,0))&gt;0,INDEX('[1]Budget B+R'!$A$1:$M$182,MATCH('import-vte detail'!A7367,'[1]Budget B+R'!$A$1:$A$182,0),MATCH('import-vte detail'!I7367,'[1]Budget B+R'!$A$1:$M$1,0)),0)</f>
        <v>13030</v>
      </c>
      <c r="G7367" s="17">
        <f>+IF(INDEX('[1]Budget B+R'!$A$1:$M$182,MATCH('import-vte detail'!A7367,'[1]Budget B+R'!$A$1:$A$182,0),MATCH('import-vte detail'!I7367,'[1]Budget B+R'!$A$1:$M$1,0))&lt;0,INDEX('[1]Budget B+R'!$A$1:$M$182,MATCH('import-vte detail'!A7367,'[1]Budget B+R'!$A$1:$A$182,0),MATCH('import-vte detail'!I7367,'[1]Budget B+R'!$A$1:$M$1,0))*-1,0)</f>
        <v>0</v>
      </c>
      <c r="H7367" s="17"/>
      <c r="I7367">
        <v>10</v>
      </c>
      <c r="J7367" s="6">
        <f t="shared" si="115"/>
        <v>13030</v>
      </c>
      <c r="K7367" t="s">
        <v>395</v>
      </c>
    </row>
    <row r="7368" spans="1:11" hidden="1" x14ac:dyDescent="0.25">
      <c r="A7368" s="16">
        <v>69200</v>
      </c>
      <c r="B7368" s="16" t="s">
        <v>864</v>
      </c>
      <c r="C7368" s="16" t="s">
        <v>884</v>
      </c>
      <c r="D7368" s="16" t="s">
        <v>405</v>
      </c>
      <c r="E7368" s="16" t="s">
        <v>394</v>
      </c>
      <c r="F7368" s="17">
        <f>+IF(INDEX('[1]Budget B+R'!$A$1:$M$182,MATCH('import-vte detail'!A7368,'[1]Budget B+R'!$A$1:$A$182,0),MATCH('import-vte detail'!I7368,'[1]Budget B+R'!$A$1:$M$1,0))&gt;0,INDEX('[1]Budget B+R'!$A$1:$M$182,MATCH('import-vte detail'!A7368,'[1]Budget B+R'!$A$1:$A$182,0),MATCH('import-vte detail'!I7368,'[1]Budget B+R'!$A$1:$M$1,0)),0)</f>
        <v>13029</v>
      </c>
      <c r="G7368" s="17">
        <f>+IF(INDEX('[1]Budget B+R'!$A$1:$M$182,MATCH('import-vte detail'!A7368,'[1]Budget B+R'!$A$1:$A$182,0),MATCH('import-vte detail'!I7368,'[1]Budget B+R'!$A$1:$M$1,0))&lt;0,INDEX('[1]Budget B+R'!$A$1:$M$182,MATCH('import-vte detail'!A7368,'[1]Budget B+R'!$A$1:$A$182,0),MATCH('import-vte detail'!I7368,'[1]Budget B+R'!$A$1:$M$1,0))*-1,0)</f>
        <v>0</v>
      </c>
      <c r="H7368" s="17"/>
      <c r="I7368">
        <v>11</v>
      </c>
      <c r="J7368" s="6">
        <f t="shared" si="115"/>
        <v>13029</v>
      </c>
      <c r="K7368" t="s">
        <v>395</v>
      </c>
    </row>
    <row r="7369" spans="1:11" hidden="1" x14ac:dyDescent="0.25">
      <c r="A7369" s="16">
        <v>69200</v>
      </c>
      <c r="B7369" s="16" t="s">
        <v>864</v>
      </c>
      <c r="C7369" s="16" t="s">
        <v>884</v>
      </c>
      <c r="D7369" s="16" t="s">
        <v>406</v>
      </c>
      <c r="E7369" s="16" t="s">
        <v>394</v>
      </c>
      <c r="F7369" s="17">
        <f>+IF(INDEX('[1]Budget B+R'!$A$1:$M$182,MATCH('import-vte detail'!A7369,'[1]Budget B+R'!$A$1:$A$182,0),MATCH('import-vte detail'!I7369,'[1]Budget B+R'!$A$1:$M$1,0))&gt;0,INDEX('[1]Budget B+R'!$A$1:$M$182,MATCH('import-vte detail'!A7369,'[1]Budget B+R'!$A$1:$A$182,0),MATCH('import-vte detail'!I7369,'[1]Budget B+R'!$A$1:$M$1,0)),0)</f>
        <v>13030</v>
      </c>
      <c r="G7369" s="17">
        <f>+IF(INDEX('[1]Budget B+R'!$A$1:$M$182,MATCH('import-vte detail'!A7369,'[1]Budget B+R'!$A$1:$A$182,0),MATCH('import-vte detail'!I7369,'[1]Budget B+R'!$A$1:$M$1,0))&lt;0,INDEX('[1]Budget B+R'!$A$1:$M$182,MATCH('import-vte detail'!A7369,'[1]Budget B+R'!$A$1:$A$182,0),MATCH('import-vte detail'!I7369,'[1]Budget B+R'!$A$1:$M$1,0))*-1,0)</f>
        <v>0</v>
      </c>
      <c r="H7369" s="17"/>
      <c r="I7369">
        <v>12</v>
      </c>
      <c r="J7369" s="6">
        <f t="shared" si="115"/>
        <v>13030</v>
      </c>
      <c r="K7369" t="s">
        <v>395</v>
      </c>
    </row>
    <row r="7370" spans="1:11" hidden="1" x14ac:dyDescent="0.25">
      <c r="A7370" s="18">
        <v>69210</v>
      </c>
      <c r="B7370" s="16" t="s">
        <v>864</v>
      </c>
      <c r="C7370" s="16" t="s">
        <v>884</v>
      </c>
      <c r="D7370" s="16" t="s">
        <v>393</v>
      </c>
      <c r="E7370" s="16" t="s">
        <v>394</v>
      </c>
      <c r="F7370" s="17">
        <f>+IF(INDEX('[1]Budget B+R'!$A$1:$M$182,MATCH('import-vte detail'!A7370,'[1]Budget B+R'!$A$1:$A$182,0),MATCH('import-vte detail'!I7370,'[1]Budget B+R'!$A$1:$M$1,0))&gt;0,INDEX('[1]Budget B+R'!$A$1:$M$182,MATCH('import-vte detail'!A7370,'[1]Budget B+R'!$A$1:$A$182,0),MATCH('import-vte detail'!I7370,'[1]Budget B+R'!$A$1:$M$1,0)),0)</f>
        <v>64</v>
      </c>
      <c r="G7370" s="17">
        <f>+IF(INDEX('[1]Budget B+R'!$A$1:$M$182,MATCH('import-vte detail'!A7370,'[1]Budget B+R'!$A$1:$A$182,0),MATCH('import-vte detail'!I7370,'[1]Budget B+R'!$A$1:$M$1,0))&lt;0,INDEX('[1]Budget B+R'!$A$1:$M$182,MATCH('import-vte detail'!A7370,'[1]Budget B+R'!$A$1:$A$182,0),MATCH('import-vte detail'!I7370,'[1]Budget B+R'!$A$1:$M$1,0))*-1,0)</f>
        <v>0</v>
      </c>
      <c r="H7370" s="17"/>
      <c r="I7370">
        <v>1</v>
      </c>
      <c r="J7370" s="6">
        <f t="shared" si="115"/>
        <v>64</v>
      </c>
      <c r="K7370" t="s">
        <v>395</v>
      </c>
    </row>
    <row r="7371" spans="1:11" hidden="1" x14ac:dyDescent="0.25">
      <c r="A7371" s="16">
        <v>69210</v>
      </c>
      <c r="B7371" s="16" t="s">
        <v>864</v>
      </c>
      <c r="C7371" s="16" t="s">
        <v>884</v>
      </c>
      <c r="D7371" s="16" t="s">
        <v>396</v>
      </c>
      <c r="E7371" s="16" t="s">
        <v>394</v>
      </c>
      <c r="F7371" s="17">
        <f>+IF(INDEX('[1]Budget B+R'!$A$1:$M$182,MATCH('import-vte detail'!A7371,'[1]Budget B+R'!$A$1:$A$182,0),MATCH('import-vte detail'!I7371,'[1]Budget B+R'!$A$1:$M$1,0))&gt;0,INDEX('[1]Budget B+R'!$A$1:$M$182,MATCH('import-vte detail'!A7371,'[1]Budget B+R'!$A$1:$A$182,0),MATCH('import-vte detail'!I7371,'[1]Budget B+R'!$A$1:$M$1,0)),0)</f>
        <v>64</v>
      </c>
      <c r="G7371" s="17">
        <f>+IF(INDEX('[1]Budget B+R'!$A$1:$M$182,MATCH('import-vte detail'!A7371,'[1]Budget B+R'!$A$1:$A$182,0),MATCH('import-vte detail'!I7371,'[1]Budget B+R'!$A$1:$M$1,0))&lt;0,INDEX('[1]Budget B+R'!$A$1:$M$182,MATCH('import-vte detail'!A7371,'[1]Budget B+R'!$A$1:$A$182,0),MATCH('import-vte detail'!I7371,'[1]Budget B+R'!$A$1:$M$1,0))*-1,0)</f>
        <v>0</v>
      </c>
      <c r="H7371" s="17"/>
      <c r="I7371">
        <v>2</v>
      </c>
      <c r="J7371" s="6">
        <f t="shared" si="115"/>
        <v>64</v>
      </c>
      <c r="K7371" t="s">
        <v>395</v>
      </c>
    </row>
    <row r="7372" spans="1:11" hidden="1" x14ac:dyDescent="0.25">
      <c r="A7372" s="16">
        <v>69210</v>
      </c>
      <c r="B7372" s="16" t="s">
        <v>864</v>
      </c>
      <c r="C7372" s="16" t="s">
        <v>884</v>
      </c>
      <c r="D7372" s="16" t="s">
        <v>397</v>
      </c>
      <c r="E7372" s="16" t="s">
        <v>394</v>
      </c>
      <c r="F7372" s="17">
        <f>+IF(INDEX('[1]Budget B+R'!$A$1:$M$182,MATCH('import-vte detail'!A7372,'[1]Budget B+R'!$A$1:$A$182,0),MATCH('import-vte detail'!I7372,'[1]Budget B+R'!$A$1:$M$1,0))&gt;0,INDEX('[1]Budget B+R'!$A$1:$M$182,MATCH('import-vte detail'!A7372,'[1]Budget B+R'!$A$1:$A$182,0),MATCH('import-vte detail'!I7372,'[1]Budget B+R'!$A$1:$M$1,0)),0)</f>
        <v>64</v>
      </c>
      <c r="G7372" s="17">
        <f>+IF(INDEX('[1]Budget B+R'!$A$1:$M$182,MATCH('import-vte detail'!A7372,'[1]Budget B+R'!$A$1:$A$182,0),MATCH('import-vte detail'!I7372,'[1]Budget B+R'!$A$1:$M$1,0))&lt;0,INDEX('[1]Budget B+R'!$A$1:$M$182,MATCH('import-vte detail'!A7372,'[1]Budget B+R'!$A$1:$A$182,0),MATCH('import-vte detail'!I7372,'[1]Budget B+R'!$A$1:$M$1,0))*-1,0)</f>
        <v>0</v>
      </c>
      <c r="H7372" s="17"/>
      <c r="I7372">
        <v>3</v>
      </c>
      <c r="J7372" s="6">
        <f t="shared" si="115"/>
        <v>64</v>
      </c>
      <c r="K7372" t="s">
        <v>395</v>
      </c>
    </row>
    <row r="7373" spans="1:11" hidden="1" x14ac:dyDescent="0.25">
      <c r="A7373" s="16">
        <v>69210</v>
      </c>
      <c r="B7373" s="16" t="s">
        <v>864</v>
      </c>
      <c r="C7373" s="16" t="s">
        <v>884</v>
      </c>
      <c r="D7373" s="16" t="s">
        <v>398</v>
      </c>
      <c r="E7373" s="16" t="s">
        <v>394</v>
      </c>
      <c r="F7373" s="17">
        <f>+IF(INDEX('[1]Budget B+R'!$A$1:$M$182,MATCH('import-vte detail'!A7373,'[1]Budget B+R'!$A$1:$A$182,0),MATCH('import-vte detail'!I7373,'[1]Budget B+R'!$A$1:$M$1,0))&gt;0,INDEX('[1]Budget B+R'!$A$1:$M$182,MATCH('import-vte detail'!A7373,'[1]Budget B+R'!$A$1:$A$182,0),MATCH('import-vte detail'!I7373,'[1]Budget B+R'!$A$1:$M$1,0)),0)</f>
        <v>64</v>
      </c>
      <c r="G7373" s="17">
        <f>+IF(INDEX('[1]Budget B+R'!$A$1:$M$182,MATCH('import-vte detail'!A7373,'[1]Budget B+R'!$A$1:$A$182,0),MATCH('import-vte detail'!I7373,'[1]Budget B+R'!$A$1:$M$1,0))&lt;0,INDEX('[1]Budget B+R'!$A$1:$M$182,MATCH('import-vte detail'!A7373,'[1]Budget B+R'!$A$1:$A$182,0),MATCH('import-vte detail'!I7373,'[1]Budget B+R'!$A$1:$M$1,0))*-1,0)</f>
        <v>0</v>
      </c>
      <c r="H7373" s="17"/>
      <c r="I7373">
        <v>4</v>
      </c>
      <c r="J7373" s="6">
        <f t="shared" si="115"/>
        <v>64</v>
      </c>
      <c r="K7373" t="s">
        <v>395</v>
      </c>
    </row>
    <row r="7374" spans="1:11" hidden="1" x14ac:dyDescent="0.25">
      <c r="A7374" s="16">
        <v>69210</v>
      </c>
      <c r="B7374" s="16" t="s">
        <v>864</v>
      </c>
      <c r="C7374" s="16" t="s">
        <v>884</v>
      </c>
      <c r="D7374" s="16" t="s">
        <v>399</v>
      </c>
      <c r="E7374" s="16" t="s">
        <v>394</v>
      </c>
      <c r="F7374" s="17">
        <f>+IF(INDEX('[1]Budget B+R'!$A$1:$M$182,MATCH('import-vte detail'!A7374,'[1]Budget B+R'!$A$1:$A$182,0),MATCH('import-vte detail'!I7374,'[1]Budget B+R'!$A$1:$M$1,0))&gt;0,INDEX('[1]Budget B+R'!$A$1:$M$182,MATCH('import-vte detail'!A7374,'[1]Budget B+R'!$A$1:$A$182,0),MATCH('import-vte detail'!I7374,'[1]Budget B+R'!$A$1:$M$1,0)),0)</f>
        <v>64</v>
      </c>
      <c r="G7374" s="17">
        <f>+IF(INDEX('[1]Budget B+R'!$A$1:$M$182,MATCH('import-vte detail'!A7374,'[1]Budget B+R'!$A$1:$A$182,0),MATCH('import-vte detail'!I7374,'[1]Budget B+R'!$A$1:$M$1,0))&lt;0,INDEX('[1]Budget B+R'!$A$1:$M$182,MATCH('import-vte detail'!A7374,'[1]Budget B+R'!$A$1:$A$182,0),MATCH('import-vte detail'!I7374,'[1]Budget B+R'!$A$1:$M$1,0))*-1,0)</f>
        <v>0</v>
      </c>
      <c r="H7374" s="17"/>
      <c r="I7374">
        <v>5</v>
      </c>
      <c r="J7374" s="6">
        <f t="shared" si="115"/>
        <v>64</v>
      </c>
      <c r="K7374" t="s">
        <v>395</v>
      </c>
    </row>
    <row r="7375" spans="1:11" hidden="1" x14ac:dyDescent="0.25">
      <c r="A7375" s="16">
        <v>69210</v>
      </c>
      <c r="B7375" s="16" t="s">
        <v>864</v>
      </c>
      <c r="C7375" s="16" t="s">
        <v>884</v>
      </c>
      <c r="D7375" s="16" t="s">
        <v>400</v>
      </c>
      <c r="E7375" s="16" t="s">
        <v>394</v>
      </c>
      <c r="F7375" s="17">
        <f>+IF(INDEX('[1]Budget B+R'!$A$1:$M$182,MATCH('import-vte detail'!A7375,'[1]Budget B+R'!$A$1:$A$182,0),MATCH('import-vte detail'!I7375,'[1]Budget B+R'!$A$1:$M$1,0))&gt;0,INDEX('[1]Budget B+R'!$A$1:$M$182,MATCH('import-vte detail'!A7375,'[1]Budget B+R'!$A$1:$A$182,0),MATCH('import-vte detail'!I7375,'[1]Budget B+R'!$A$1:$M$1,0)),0)</f>
        <v>64</v>
      </c>
      <c r="G7375" s="17">
        <f>+IF(INDEX('[1]Budget B+R'!$A$1:$M$182,MATCH('import-vte detail'!A7375,'[1]Budget B+R'!$A$1:$A$182,0),MATCH('import-vte detail'!I7375,'[1]Budget B+R'!$A$1:$M$1,0))&lt;0,INDEX('[1]Budget B+R'!$A$1:$M$182,MATCH('import-vte detail'!A7375,'[1]Budget B+R'!$A$1:$A$182,0),MATCH('import-vte detail'!I7375,'[1]Budget B+R'!$A$1:$M$1,0))*-1,0)</f>
        <v>0</v>
      </c>
      <c r="H7375" s="17"/>
      <c r="I7375">
        <v>6</v>
      </c>
      <c r="J7375" s="6">
        <f t="shared" si="115"/>
        <v>64</v>
      </c>
      <c r="K7375" t="s">
        <v>395</v>
      </c>
    </row>
    <row r="7376" spans="1:11" hidden="1" x14ac:dyDescent="0.25">
      <c r="A7376" s="16">
        <v>69210</v>
      </c>
      <c r="B7376" s="16" t="s">
        <v>864</v>
      </c>
      <c r="C7376" s="16" t="s">
        <v>884</v>
      </c>
      <c r="D7376" s="16" t="s">
        <v>401</v>
      </c>
      <c r="E7376" s="16" t="s">
        <v>394</v>
      </c>
      <c r="F7376" s="17">
        <f>+IF(INDEX('[1]Budget B+R'!$A$1:$M$182,MATCH('import-vte detail'!A7376,'[1]Budget B+R'!$A$1:$A$182,0),MATCH('import-vte detail'!I7376,'[1]Budget B+R'!$A$1:$M$1,0))&gt;0,INDEX('[1]Budget B+R'!$A$1:$M$182,MATCH('import-vte detail'!A7376,'[1]Budget B+R'!$A$1:$A$182,0),MATCH('import-vte detail'!I7376,'[1]Budget B+R'!$A$1:$M$1,0)),0)</f>
        <v>64</v>
      </c>
      <c r="G7376" s="17">
        <f>+IF(INDEX('[1]Budget B+R'!$A$1:$M$182,MATCH('import-vte detail'!A7376,'[1]Budget B+R'!$A$1:$A$182,0),MATCH('import-vte detail'!I7376,'[1]Budget B+R'!$A$1:$M$1,0))&lt;0,INDEX('[1]Budget B+R'!$A$1:$M$182,MATCH('import-vte detail'!A7376,'[1]Budget B+R'!$A$1:$A$182,0),MATCH('import-vte detail'!I7376,'[1]Budget B+R'!$A$1:$M$1,0))*-1,0)</f>
        <v>0</v>
      </c>
      <c r="H7376" s="17"/>
      <c r="I7376">
        <v>7</v>
      </c>
      <c r="J7376" s="6">
        <f t="shared" si="115"/>
        <v>64</v>
      </c>
      <c r="K7376" t="s">
        <v>395</v>
      </c>
    </row>
    <row r="7377" spans="1:11" hidden="1" x14ac:dyDescent="0.25">
      <c r="A7377" s="16">
        <v>69210</v>
      </c>
      <c r="B7377" s="16" t="s">
        <v>864</v>
      </c>
      <c r="C7377" s="16" t="s">
        <v>884</v>
      </c>
      <c r="D7377" s="16" t="s">
        <v>402</v>
      </c>
      <c r="E7377" s="16" t="s">
        <v>394</v>
      </c>
      <c r="F7377" s="17">
        <f>+IF(INDEX('[1]Budget B+R'!$A$1:$M$182,MATCH('import-vte detail'!A7377,'[1]Budget B+R'!$A$1:$A$182,0),MATCH('import-vte detail'!I7377,'[1]Budget B+R'!$A$1:$M$1,0))&gt;0,INDEX('[1]Budget B+R'!$A$1:$M$182,MATCH('import-vte detail'!A7377,'[1]Budget B+R'!$A$1:$A$182,0),MATCH('import-vte detail'!I7377,'[1]Budget B+R'!$A$1:$M$1,0)),0)</f>
        <v>64</v>
      </c>
      <c r="G7377" s="17">
        <f>+IF(INDEX('[1]Budget B+R'!$A$1:$M$182,MATCH('import-vte detail'!A7377,'[1]Budget B+R'!$A$1:$A$182,0),MATCH('import-vte detail'!I7377,'[1]Budget B+R'!$A$1:$M$1,0))&lt;0,INDEX('[1]Budget B+R'!$A$1:$M$182,MATCH('import-vte detail'!A7377,'[1]Budget B+R'!$A$1:$A$182,0),MATCH('import-vte detail'!I7377,'[1]Budget B+R'!$A$1:$M$1,0))*-1,0)</f>
        <v>0</v>
      </c>
      <c r="H7377" s="17"/>
      <c r="I7377">
        <v>8</v>
      </c>
      <c r="J7377" s="6">
        <f t="shared" si="115"/>
        <v>64</v>
      </c>
      <c r="K7377" t="s">
        <v>395</v>
      </c>
    </row>
    <row r="7378" spans="1:11" hidden="1" x14ac:dyDescent="0.25">
      <c r="A7378" s="16">
        <v>69210</v>
      </c>
      <c r="B7378" s="16" t="s">
        <v>864</v>
      </c>
      <c r="C7378" s="16" t="s">
        <v>884</v>
      </c>
      <c r="D7378" s="16" t="s">
        <v>403</v>
      </c>
      <c r="E7378" s="16" t="s">
        <v>394</v>
      </c>
      <c r="F7378" s="17">
        <f>+IF(INDEX('[1]Budget B+R'!$A$1:$M$182,MATCH('import-vte detail'!A7378,'[1]Budget B+R'!$A$1:$A$182,0),MATCH('import-vte detail'!I7378,'[1]Budget B+R'!$A$1:$M$1,0))&gt;0,INDEX('[1]Budget B+R'!$A$1:$M$182,MATCH('import-vte detail'!A7378,'[1]Budget B+R'!$A$1:$A$182,0),MATCH('import-vte detail'!I7378,'[1]Budget B+R'!$A$1:$M$1,0)),0)</f>
        <v>64</v>
      </c>
      <c r="G7378" s="17">
        <f>+IF(INDEX('[1]Budget B+R'!$A$1:$M$182,MATCH('import-vte detail'!A7378,'[1]Budget B+R'!$A$1:$A$182,0),MATCH('import-vte detail'!I7378,'[1]Budget B+R'!$A$1:$M$1,0))&lt;0,INDEX('[1]Budget B+R'!$A$1:$M$182,MATCH('import-vte detail'!A7378,'[1]Budget B+R'!$A$1:$A$182,0),MATCH('import-vte detail'!I7378,'[1]Budget B+R'!$A$1:$M$1,0))*-1,0)</f>
        <v>0</v>
      </c>
      <c r="H7378" s="17"/>
      <c r="I7378">
        <v>9</v>
      </c>
      <c r="J7378" s="6">
        <f t="shared" si="115"/>
        <v>64</v>
      </c>
      <c r="K7378" t="s">
        <v>395</v>
      </c>
    </row>
    <row r="7379" spans="1:11" hidden="1" x14ac:dyDescent="0.25">
      <c r="A7379" s="16">
        <v>69210</v>
      </c>
      <c r="B7379" s="16" t="s">
        <v>864</v>
      </c>
      <c r="C7379" s="16" t="s">
        <v>884</v>
      </c>
      <c r="D7379" s="16" t="s">
        <v>404</v>
      </c>
      <c r="E7379" s="16" t="s">
        <v>394</v>
      </c>
      <c r="F7379" s="17">
        <f>+IF(INDEX('[1]Budget B+R'!$A$1:$M$182,MATCH('import-vte detail'!A7379,'[1]Budget B+R'!$A$1:$A$182,0),MATCH('import-vte detail'!I7379,'[1]Budget B+R'!$A$1:$M$1,0))&gt;0,INDEX('[1]Budget B+R'!$A$1:$M$182,MATCH('import-vte detail'!A7379,'[1]Budget B+R'!$A$1:$A$182,0),MATCH('import-vte detail'!I7379,'[1]Budget B+R'!$A$1:$M$1,0)),0)</f>
        <v>64</v>
      </c>
      <c r="G7379" s="17">
        <f>+IF(INDEX('[1]Budget B+R'!$A$1:$M$182,MATCH('import-vte detail'!A7379,'[1]Budget B+R'!$A$1:$A$182,0),MATCH('import-vte detail'!I7379,'[1]Budget B+R'!$A$1:$M$1,0))&lt;0,INDEX('[1]Budget B+R'!$A$1:$M$182,MATCH('import-vte detail'!A7379,'[1]Budget B+R'!$A$1:$A$182,0),MATCH('import-vte detail'!I7379,'[1]Budget B+R'!$A$1:$M$1,0))*-1,0)</f>
        <v>0</v>
      </c>
      <c r="H7379" s="17"/>
      <c r="I7379">
        <v>10</v>
      </c>
      <c r="J7379" s="6">
        <f t="shared" si="115"/>
        <v>64</v>
      </c>
      <c r="K7379" t="s">
        <v>395</v>
      </c>
    </row>
    <row r="7380" spans="1:11" hidden="1" x14ac:dyDescent="0.25">
      <c r="A7380" s="16">
        <v>69210</v>
      </c>
      <c r="B7380" s="16" t="s">
        <v>864</v>
      </c>
      <c r="C7380" s="16" t="s">
        <v>884</v>
      </c>
      <c r="D7380" s="16" t="s">
        <v>405</v>
      </c>
      <c r="E7380" s="16" t="s">
        <v>394</v>
      </c>
      <c r="F7380" s="17">
        <f>+IF(INDEX('[1]Budget B+R'!$A$1:$M$182,MATCH('import-vte detail'!A7380,'[1]Budget B+R'!$A$1:$A$182,0),MATCH('import-vte detail'!I7380,'[1]Budget B+R'!$A$1:$M$1,0))&gt;0,INDEX('[1]Budget B+R'!$A$1:$M$182,MATCH('import-vte detail'!A7380,'[1]Budget B+R'!$A$1:$A$182,0),MATCH('import-vte detail'!I7380,'[1]Budget B+R'!$A$1:$M$1,0)),0)</f>
        <v>64</v>
      </c>
      <c r="G7380" s="17">
        <f>+IF(INDEX('[1]Budget B+R'!$A$1:$M$182,MATCH('import-vte detail'!A7380,'[1]Budget B+R'!$A$1:$A$182,0),MATCH('import-vte detail'!I7380,'[1]Budget B+R'!$A$1:$M$1,0))&lt;0,INDEX('[1]Budget B+R'!$A$1:$M$182,MATCH('import-vte detail'!A7380,'[1]Budget B+R'!$A$1:$A$182,0),MATCH('import-vte detail'!I7380,'[1]Budget B+R'!$A$1:$M$1,0))*-1,0)</f>
        <v>0</v>
      </c>
      <c r="H7380" s="17"/>
      <c r="I7380">
        <v>11</v>
      </c>
      <c r="J7380" s="6">
        <f t="shared" si="115"/>
        <v>64</v>
      </c>
      <c r="K7380" t="s">
        <v>395</v>
      </c>
    </row>
    <row r="7381" spans="1:11" hidden="1" x14ac:dyDescent="0.25">
      <c r="A7381" s="16">
        <v>69210</v>
      </c>
      <c r="B7381" s="16" t="s">
        <v>864</v>
      </c>
      <c r="C7381" s="16" t="s">
        <v>884</v>
      </c>
      <c r="D7381" s="16" t="s">
        <v>406</v>
      </c>
      <c r="E7381" s="16" t="s">
        <v>394</v>
      </c>
      <c r="F7381" s="17">
        <f>+IF(INDEX('[1]Budget B+R'!$A$1:$M$182,MATCH('import-vte detail'!A7381,'[1]Budget B+R'!$A$1:$A$182,0),MATCH('import-vte detail'!I7381,'[1]Budget B+R'!$A$1:$M$1,0))&gt;0,INDEX('[1]Budget B+R'!$A$1:$M$182,MATCH('import-vte detail'!A7381,'[1]Budget B+R'!$A$1:$A$182,0),MATCH('import-vte detail'!I7381,'[1]Budget B+R'!$A$1:$M$1,0)),0)</f>
        <v>64</v>
      </c>
      <c r="G7381" s="17">
        <f>+IF(INDEX('[1]Budget B+R'!$A$1:$M$182,MATCH('import-vte detail'!A7381,'[1]Budget B+R'!$A$1:$A$182,0),MATCH('import-vte detail'!I7381,'[1]Budget B+R'!$A$1:$M$1,0))&lt;0,INDEX('[1]Budget B+R'!$A$1:$M$182,MATCH('import-vte detail'!A7381,'[1]Budget B+R'!$A$1:$A$182,0),MATCH('import-vte detail'!I7381,'[1]Budget B+R'!$A$1:$M$1,0))*-1,0)</f>
        <v>0</v>
      </c>
      <c r="H7381" s="17"/>
      <c r="I7381">
        <v>12</v>
      </c>
      <c r="J7381" s="6">
        <f t="shared" si="115"/>
        <v>64</v>
      </c>
      <c r="K7381" t="s">
        <v>395</v>
      </c>
    </row>
    <row r="7382" spans="1:11" hidden="1" x14ac:dyDescent="0.25">
      <c r="A7382" s="18">
        <v>69220</v>
      </c>
      <c r="B7382" s="16" t="s">
        <v>864</v>
      </c>
      <c r="C7382" s="16" t="s">
        <v>884</v>
      </c>
      <c r="D7382" s="16" t="s">
        <v>393</v>
      </c>
      <c r="E7382" s="16" t="s">
        <v>394</v>
      </c>
      <c r="F7382" s="17">
        <f>+IF(INDEX('[1]Budget B+R'!$A$1:$M$182,MATCH('import-vte detail'!A7382,'[1]Budget B+R'!$A$1:$A$182,0),MATCH('import-vte detail'!I7382,'[1]Budget B+R'!$A$1:$M$1,0))&gt;0,INDEX('[1]Budget B+R'!$A$1:$M$182,MATCH('import-vte detail'!A7382,'[1]Budget B+R'!$A$1:$A$182,0),MATCH('import-vte detail'!I7382,'[1]Budget B+R'!$A$1:$M$1,0)),0)</f>
        <v>1614</v>
      </c>
      <c r="G7382" s="17">
        <f>+IF(INDEX('[1]Budget B+R'!$A$1:$M$182,MATCH('import-vte detail'!A7382,'[1]Budget B+R'!$A$1:$A$182,0),MATCH('import-vte detail'!I7382,'[1]Budget B+R'!$A$1:$M$1,0))&lt;0,INDEX('[1]Budget B+R'!$A$1:$M$182,MATCH('import-vte detail'!A7382,'[1]Budget B+R'!$A$1:$A$182,0),MATCH('import-vte detail'!I7382,'[1]Budget B+R'!$A$1:$M$1,0))*-1,0)</f>
        <v>0</v>
      </c>
      <c r="H7382" s="17"/>
      <c r="I7382">
        <v>1</v>
      </c>
      <c r="J7382" s="6">
        <f t="shared" si="115"/>
        <v>1614</v>
      </c>
      <c r="K7382" t="s">
        <v>395</v>
      </c>
    </row>
    <row r="7383" spans="1:11" hidden="1" x14ac:dyDescent="0.25">
      <c r="A7383" s="16">
        <v>69220</v>
      </c>
      <c r="B7383" s="16" t="s">
        <v>864</v>
      </c>
      <c r="C7383" s="16" t="s">
        <v>884</v>
      </c>
      <c r="D7383" s="16" t="s">
        <v>396</v>
      </c>
      <c r="E7383" s="16" t="s">
        <v>394</v>
      </c>
      <c r="F7383" s="17">
        <f>+IF(INDEX('[1]Budget B+R'!$A$1:$M$182,MATCH('import-vte detail'!A7383,'[1]Budget B+R'!$A$1:$A$182,0),MATCH('import-vte detail'!I7383,'[1]Budget B+R'!$A$1:$M$1,0))&gt;0,INDEX('[1]Budget B+R'!$A$1:$M$182,MATCH('import-vte detail'!A7383,'[1]Budget B+R'!$A$1:$A$182,0),MATCH('import-vte detail'!I7383,'[1]Budget B+R'!$A$1:$M$1,0)),0)</f>
        <v>1613</v>
      </c>
      <c r="G7383" s="17">
        <f>+IF(INDEX('[1]Budget B+R'!$A$1:$M$182,MATCH('import-vte detail'!A7383,'[1]Budget B+R'!$A$1:$A$182,0),MATCH('import-vte detail'!I7383,'[1]Budget B+R'!$A$1:$M$1,0))&lt;0,INDEX('[1]Budget B+R'!$A$1:$M$182,MATCH('import-vte detail'!A7383,'[1]Budget B+R'!$A$1:$A$182,0),MATCH('import-vte detail'!I7383,'[1]Budget B+R'!$A$1:$M$1,0))*-1,0)</f>
        <v>0</v>
      </c>
      <c r="H7383" s="17"/>
      <c r="I7383">
        <v>2</v>
      </c>
      <c r="J7383" s="6">
        <f t="shared" si="115"/>
        <v>1613</v>
      </c>
      <c r="K7383" t="s">
        <v>395</v>
      </c>
    </row>
    <row r="7384" spans="1:11" hidden="1" x14ac:dyDescent="0.25">
      <c r="A7384" s="16">
        <v>69220</v>
      </c>
      <c r="B7384" s="16" t="s">
        <v>864</v>
      </c>
      <c r="C7384" s="16" t="s">
        <v>884</v>
      </c>
      <c r="D7384" s="16" t="s">
        <v>397</v>
      </c>
      <c r="E7384" s="16" t="s">
        <v>394</v>
      </c>
      <c r="F7384" s="17">
        <f>+IF(INDEX('[1]Budget B+R'!$A$1:$M$182,MATCH('import-vte detail'!A7384,'[1]Budget B+R'!$A$1:$A$182,0),MATCH('import-vte detail'!I7384,'[1]Budget B+R'!$A$1:$M$1,0))&gt;0,INDEX('[1]Budget B+R'!$A$1:$M$182,MATCH('import-vte detail'!A7384,'[1]Budget B+R'!$A$1:$A$182,0),MATCH('import-vte detail'!I7384,'[1]Budget B+R'!$A$1:$M$1,0)),0)</f>
        <v>1614</v>
      </c>
      <c r="G7384" s="17">
        <f>+IF(INDEX('[1]Budget B+R'!$A$1:$M$182,MATCH('import-vte detail'!A7384,'[1]Budget B+R'!$A$1:$A$182,0),MATCH('import-vte detail'!I7384,'[1]Budget B+R'!$A$1:$M$1,0))&lt;0,INDEX('[1]Budget B+R'!$A$1:$M$182,MATCH('import-vte detail'!A7384,'[1]Budget B+R'!$A$1:$A$182,0),MATCH('import-vte detail'!I7384,'[1]Budget B+R'!$A$1:$M$1,0))*-1,0)</f>
        <v>0</v>
      </c>
      <c r="H7384" s="17"/>
      <c r="I7384">
        <v>3</v>
      </c>
      <c r="J7384" s="6">
        <f t="shared" si="115"/>
        <v>1614</v>
      </c>
      <c r="K7384" t="s">
        <v>395</v>
      </c>
    </row>
    <row r="7385" spans="1:11" hidden="1" x14ac:dyDescent="0.25">
      <c r="A7385" s="16">
        <v>69220</v>
      </c>
      <c r="B7385" s="16" t="s">
        <v>864</v>
      </c>
      <c r="C7385" s="16" t="s">
        <v>884</v>
      </c>
      <c r="D7385" s="16" t="s">
        <v>398</v>
      </c>
      <c r="E7385" s="16" t="s">
        <v>394</v>
      </c>
      <c r="F7385" s="17">
        <f>+IF(INDEX('[1]Budget B+R'!$A$1:$M$182,MATCH('import-vte detail'!A7385,'[1]Budget B+R'!$A$1:$A$182,0),MATCH('import-vte detail'!I7385,'[1]Budget B+R'!$A$1:$M$1,0))&gt;0,INDEX('[1]Budget B+R'!$A$1:$M$182,MATCH('import-vte detail'!A7385,'[1]Budget B+R'!$A$1:$A$182,0),MATCH('import-vte detail'!I7385,'[1]Budget B+R'!$A$1:$M$1,0)),0)</f>
        <v>1613</v>
      </c>
      <c r="G7385" s="17">
        <f>+IF(INDEX('[1]Budget B+R'!$A$1:$M$182,MATCH('import-vte detail'!A7385,'[1]Budget B+R'!$A$1:$A$182,0),MATCH('import-vte detail'!I7385,'[1]Budget B+R'!$A$1:$M$1,0))&lt;0,INDEX('[1]Budget B+R'!$A$1:$M$182,MATCH('import-vte detail'!A7385,'[1]Budget B+R'!$A$1:$A$182,0),MATCH('import-vte detail'!I7385,'[1]Budget B+R'!$A$1:$M$1,0))*-1,0)</f>
        <v>0</v>
      </c>
      <c r="H7385" s="17"/>
      <c r="I7385">
        <v>4</v>
      </c>
      <c r="J7385" s="6">
        <f t="shared" si="115"/>
        <v>1613</v>
      </c>
      <c r="K7385" t="s">
        <v>395</v>
      </c>
    </row>
    <row r="7386" spans="1:11" hidden="1" x14ac:dyDescent="0.25">
      <c r="A7386" s="16">
        <v>69220</v>
      </c>
      <c r="B7386" s="16" t="s">
        <v>864</v>
      </c>
      <c r="C7386" s="16" t="s">
        <v>884</v>
      </c>
      <c r="D7386" s="16" t="s">
        <v>399</v>
      </c>
      <c r="E7386" s="16" t="s">
        <v>394</v>
      </c>
      <c r="F7386" s="17">
        <f>+IF(INDEX('[1]Budget B+R'!$A$1:$M$182,MATCH('import-vte detail'!A7386,'[1]Budget B+R'!$A$1:$A$182,0),MATCH('import-vte detail'!I7386,'[1]Budget B+R'!$A$1:$M$1,0))&gt;0,INDEX('[1]Budget B+R'!$A$1:$M$182,MATCH('import-vte detail'!A7386,'[1]Budget B+R'!$A$1:$A$182,0),MATCH('import-vte detail'!I7386,'[1]Budget B+R'!$A$1:$M$1,0)),0)</f>
        <v>1614</v>
      </c>
      <c r="G7386" s="17">
        <f>+IF(INDEX('[1]Budget B+R'!$A$1:$M$182,MATCH('import-vte detail'!A7386,'[1]Budget B+R'!$A$1:$A$182,0),MATCH('import-vte detail'!I7386,'[1]Budget B+R'!$A$1:$M$1,0))&lt;0,INDEX('[1]Budget B+R'!$A$1:$M$182,MATCH('import-vte detail'!A7386,'[1]Budget B+R'!$A$1:$A$182,0),MATCH('import-vte detail'!I7386,'[1]Budget B+R'!$A$1:$M$1,0))*-1,0)</f>
        <v>0</v>
      </c>
      <c r="H7386" s="17"/>
      <c r="I7386">
        <v>5</v>
      </c>
      <c r="J7386" s="6">
        <f t="shared" si="115"/>
        <v>1614</v>
      </c>
      <c r="K7386" t="s">
        <v>395</v>
      </c>
    </row>
    <row r="7387" spans="1:11" hidden="1" x14ac:dyDescent="0.25">
      <c r="A7387" s="16">
        <v>69220</v>
      </c>
      <c r="B7387" s="16" t="s">
        <v>864</v>
      </c>
      <c r="C7387" s="16" t="s">
        <v>884</v>
      </c>
      <c r="D7387" s="16" t="s">
        <v>400</v>
      </c>
      <c r="E7387" s="16" t="s">
        <v>394</v>
      </c>
      <c r="F7387" s="17">
        <f>+IF(INDEX('[1]Budget B+R'!$A$1:$M$182,MATCH('import-vte detail'!A7387,'[1]Budget B+R'!$A$1:$A$182,0),MATCH('import-vte detail'!I7387,'[1]Budget B+R'!$A$1:$M$1,0))&gt;0,INDEX('[1]Budget B+R'!$A$1:$M$182,MATCH('import-vte detail'!A7387,'[1]Budget B+R'!$A$1:$A$182,0),MATCH('import-vte detail'!I7387,'[1]Budget B+R'!$A$1:$M$1,0)),0)</f>
        <v>1614</v>
      </c>
      <c r="G7387" s="17">
        <f>+IF(INDEX('[1]Budget B+R'!$A$1:$M$182,MATCH('import-vte detail'!A7387,'[1]Budget B+R'!$A$1:$A$182,0),MATCH('import-vte detail'!I7387,'[1]Budget B+R'!$A$1:$M$1,0))&lt;0,INDEX('[1]Budget B+R'!$A$1:$M$182,MATCH('import-vte detail'!A7387,'[1]Budget B+R'!$A$1:$A$182,0),MATCH('import-vte detail'!I7387,'[1]Budget B+R'!$A$1:$M$1,0))*-1,0)</f>
        <v>0</v>
      </c>
      <c r="H7387" s="17"/>
      <c r="I7387">
        <v>6</v>
      </c>
      <c r="J7387" s="6">
        <f t="shared" si="115"/>
        <v>1614</v>
      </c>
      <c r="K7387" t="s">
        <v>395</v>
      </c>
    </row>
    <row r="7388" spans="1:11" hidden="1" x14ac:dyDescent="0.25">
      <c r="A7388" s="16">
        <v>69220</v>
      </c>
      <c r="B7388" s="16" t="s">
        <v>864</v>
      </c>
      <c r="C7388" s="16" t="s">
        <v>884</v>
      </c>
      <c r="D7388" s="16" t="s">
        <v>401</v>
      </c>
      <c r="E7388" s="16" t="s">
        <v>394</v>
      </c>
      <c r="F7388" s="17">
        <f>+IF(INDEX('[1]Budget B+R'!$A$1:$M$182,MATCH('import-vte detail'!A7388,'[1]Budget B+R'!$A$1:$A$182,0),MATCH('import-vte detail'!I7388,'[1]Budget B+R'!$A$1:$M$1,0))&gt;0,INDEX('[1]Budget B+R'!$A$1:$M$182,MATCH('import-vte detail'!A7388,'[1]Budget B+R'!$A$1:$A$182,0),MATCH('import-vte detail'!I7388,'[1]Budget B+R'!$A$1:$M$1,0)),0)</f>
        <v>1613</v>
      </c>
      <c r="G7388" s="17">
        <f>+IF(INDEX('[1]Budget B+R'!$A$1:$M$182,MATCH('import-vte detail'!A7388,'[1]Budget B+R'!$A$1:$A$182,0),MATCH('import-vte detail'!I7388,'[1]Budget B+R'!$A$1:$M$1,0))&lt;0,INDEX('[1]Budget B+R'!$A$1:$M$182,MATCH('import-vte detail'!A7388,'[1]Budget B+R'!$A$1:$A$182,0),MATCH('import-vte detail'!I7388,'[1]Budget B+R'!$A$1:$M$1,0))*-1,0)</f>
        <v>0</v>
      </c>
      <c r="H7388" s="17"/>
      <c r="I7388">
        <v>7</v>
      </c>
      <c r="J7388" s="6">
        <f t="shared" si="115"/>
        <v>1613</v>
      </c>
      <c r="K7388" t="s">
        <v>395</v>
      </c>
    </row>
    <row r="7389" spans="1:11" hidden="1" x14ac:dyDescent="0.25">
      <c r="A7389" s="16">
        <v>69220</v>
      </c>
      <c r="B7389" s="16" t="s">
        <v>864</v>
      </c>
      <c r="C7389" s="16" t="s">
        <v>884</v>
      </c>
      <c r="D7389" s="16" t="s">
        <v>402</v>
      </c>
      <c r="E7389" s="16" t="s">
        <v>394</v>
      </c>
      <c r="F7389" s="17">
        <f>+IF(INDEX('[1]Budget B+R'!$A$1:$M$182,MATCH('import-vte detail'!A7389,'[1]Budget B+R'!$A$1:$A$182,0),MATCH('import-vte detail'!I7389,'[1]Budget B+R'!$A$1:$M$1,0))&gt;0,INDEX('[1]Budget B+R'!$A$1:$M$182,MATCH('import-vte detail'!A7389,'[1]Budget B+R'!$A$1:$A$182,0),MATCH('import-vte detail'!I7389,'[1]Budget B+R'!$A$1:$M$1,0)),0)</f>
        <v>1614</v>
      </c>
      <c r="G7389" s="17">
        <f>+IF(INDEX('[1]Budget B+R'!$A$1:$M$182,MATCH('import-vte detail'!A7389,'[1]Budget B+R'!$A$1:$A$182,0),MATCH('import-vte detail'!I7389,'[1]Budget B+R'!$A$1:$M$1,0))&lt;0,INDEX('[1]Budget B+R'!$A$1:$M$182,MATCH('import-vte detail'!A7389,'[1]Budget B+R'!$A$1:$A$182,0),MATCH('import-vte detail'!I7389,'[1]Budget B+R'!$A$1:$M$1,0))*-1,0)</f>
        <v>0</v>
      </c>
      <c r="H7389" s="17"/>
      <c r="I7389">
        <v>8</v>
      </c>
      <c r="J7389" s="6">
        <f t="shared" si="115"/>
        <v>1614</v>
      </c>
      <c r="K7389" t="s">
        <v>395</v>
      </c>
    </row>
    <row r="7390" spans="1:11" hidden="1" x14ac:dyDescent="0.25">
      <c r="A7390" s="16">
        <v>69220</v>
      </c>
      <c r="B7390" s="16" t="s">
        <v>864</v>
      </c>
      <c r="C7390" s="16" t="s">
        <v>884</v>
      </c>
      <c r="D7390" s="16" t="s">
        <v>403</v>
      </c>
      <c r="E7390" s="16" t="s">
        <v>394</v>
      </c>
      <c r="F7390" s="17">
        <f>+IF(INDEX('[1]Budget B+R'!$A$1:$M$182,MATCH('import-vte detail'!A7390,'[1]Budget B+R'!$A$1:$A$182,0),MATCH('import-vte detail'!I7390,'[1]Budget B+R'!$A$1:$M$1,0))&gt;0,INDEX('[1]Budget B+R'!$A$1:$M$182,MATCH('import-vte detail'!A7390,'[1]Budget B+R'!$A$1:$A$182,0),MATCH('import-vte detail'!I7390,'[1]Budget B+R'!$A$1:$M$1,0)),0)</f>
        <v>1613</v>
      </c>
      <c r="G7390" s="17">
        <f>+IF(INDEX('[1]Budget B+R'!$A$1:$M$182,MATCH('import-vte detail'!A7390,'[1]Budget B+R'!$A$1:$A$182,0),MATCH('import-vte detail'!I7390,'[1]Budget B+R'!$A$1:$M$1,0))&lt;0,INDEX('[1]Budget B+R'!$A$1:$M$182,MATCH('import-vte detail'!A7390,'[1]Budget B+R'!$A$1:$A$182,0),MATCH('import-vte detail'!I7390,'[1]Budget B+R'!$A$1:$M$1,0))*-1,0)</f>
        <v>0</v>
      </c>
      <c r="H7390" s="17"/>
      <c r="I7390">
        <v>9</v>
      </c>
      <c r="J7390" s="6">
        <f t="shared" si="115"/>
        <v>1613</v>
      </c>
      <c r="K7390" t="s">
        <v>395</v>
      </c>
    </row>
    <row r="7391" spans="1:11" hidden="1" x14ac:dyDescent="0.25">
      <c r="A7391" s="16">
        <v>69220</v>
      </c>
      <c r="B7391" s="16" t="s">
        <v>864</v>
      </c>
      <c r="C7391" s="16" t="s">
        <v>884</v>
      </c>
      <c r="D7391" s="16" t="s">
        <v>404</v>
      </c>
      <c r="E7391" s="16" t="s">
        <v>394</v>
      </c>
      <c r="F7391" s="17">
        <f>+IF(INDEX('[1]Budget B+R'!$A$1:$M$182,MATCH('import-vte detail'!A7391,'[1]Budget B+R'!$A$1:$A$182,0),MATCH('import-vte detail'!I7391,'[1]Budget B+R'!$A$1:$M$1,0))&gt;0,INDEX('[1]Budget B+R'!$A$1:$M$182,MATCH('import-vte detail'!A7391,'[1]Budget B+R'!$A$1:$A$182,0),MATCH('import-vte detail'!I7391,'[1]Budget B+R'!$A$1:$M$1,0)),0)</f>
        <v>1614</v>
      </c>
      <c r="G7391" s="17">
        <f>+IF(INDEX('[1]Budget B+R'!$A$1:$M$182,MATCH('import-vte detail'!A7391,'[1]Budget B+R'!$A$1:$A$182,0),MATCH('import-vte detail'!I7391,'[1]Budget B+R'!$A$1:$M$1,0))&lt;0,INDEX('[1]Budget B+R'!$A$1:$M$182,MATCH('import-vte detail'!A7391,'[1]Budget B+R'!$A$1:$A$182,0),MATCH('import-vte detail'!I7391,'[1]Budget B+R'!$A$1:$M$1,0))*-1,0)</f>
        <v>0</v>
      </c>
      <c r="H7391" s="17"/>
      <c r="I7391">
        <v>10</v>
      </c>
      <c r="J7391" s="6">
        <f t="shared" si="115"/>
        <v>1614</v>
      </c>
      <c r="K7391" t="s">
        <v>395</v>
      </c>
    </row>
    <row r="7392" spans="1:11" hidden="1" x14ac:dyDescent="0.25">
      <c r="A7392" s="16">
        <v>69220</v>
      </c>
      <c r="B7392" s="16" t="s">
        <v>864</v>
      </c>
      <c r="C7392" s="16" t="s">
        <v>884</v>
      </c>
      <c r="D7392" s="16" t="s">
        <v>405</v>
      </c>
      <c r="E7392" s="16" t="s">
        <v>394</v>
      </c>
      <c r="F7392" s="17">
        <f>+IF(INDEX('[1]Budget B+R'!$A$1:$M$182,MATCH('import-vte detail'!A7392,'[1]Budget B+R'!$A$1:$A$182,0),MATCH('import-vte detail'!I7392,'[1]Budget B+R'!$A$1:$M$1,0))&gt;0,INDEX('[1]Budget B+R'!$A$1:$M$182,MATCH('import-vte detail'!A7392,'[1]Budget B+R'!$A$1:$A$182,0),MATCH('import-vte detail'!I7392,'[1]Budget B+R'!$A$1:$M$1,0)),0)</f>
        <v>1613</v>
      </c>
      <c r="G7392" s="17">
        <f>+IF(INDEX('[1]Budget B+R'!$A$1:$M$182,MATCH('import-vte detail'!A7392,'[1]Budget B+R'!$A$1:$A$182,0),MATCH('import-vte detail'!I7392,'[1]Budget B+R'!$A$1:$M$1,0))&lt;0,INDEX('[1]Budget B+R'!$A$1:$M$182,MATCH('import-vte detail'!A7392,'[1]Budget B+R'!$A$1:$A$182,0),MATCH('import-vte detail'!I7392,'[1]Budget B+R'!$A$1:$M$1,0))*-1,0)</f>
        <v>0</v>
      </c>
      <c r="H7392" s="17"/>
      <c r="I7392">
        <v>11</v>
      </c>
      <c r="J7392" s="6">
        <f t="shared" si="115"/>
        <v>1613</v>
      </c>
      <c r="K7392" t="s">
        <v>395</v>
      </c>
    </row>
    <row r="7393" spans="1:11" hidden="1" x14ac:dyDescent="0.25">
      <c r="A7393" s="16">
        <v>69220</v>
      </c>
      <c r="B7393" s="16" t="s">
        <v>864</v>
      </c>
      <c r="C7393" s="16" t="s">
        <v>884</v>
      </c>
      <c r="D7393" s="16" t="s">
        <v>406</v>
      </c>
      <c r="E7393" s="16" t="s">
        <v>394</v>
      </c>
      <c r="F7393" s="17">
        <f>+IF(INDEX('[1]Budget B+R'!$A$1:$M$182,MATCH('import-vte detail'!A7393,'[1]Budget B+R'!$A$1:$A$182,0),MATCH('import-vte detail'!I7393,'[1]Budget B+R'!$A$1:$M$1,0))&gt;0,INDEX('[1]Budget B+R'!$A$1:$M$182,MATCH('import-vte detail'!A7393,'[1]Budget B+R'!$A$1:$A$182,0),MATCH('import-vte detail'!I7393,'[1]Budget B+R'!$A$1:$M$1,0)),0)</f>
        <v>1614</v>
      </c>
      <c r="G7393" s="17">
        <f>+IF(INDEX('[1]Budget B+R'!$A$1:$M$182,MATCH('import-vte detail'!A7393,'[1]Budget B+R'!$A$1:$A$182,0),MATCH('import-vte detail'!I7393,'[1]Budget B+R'!$A$1:$M$1,0))&lt;0,INDEX('[1]Budget B+R'!$A$1:$M$182,MATCH('import-vte detail'!A7393,'[1]Budget B+R'!$A$1:$A$182,0),MATCH('import-vte detail'!I7393,'[1]Budget B+R'!$A$1:$M$1,0))*-1,0)</f>
        <v>0</v>
      </c>
      <c r="H7393" s="17"/>
      <c r="I7393">
        <v>12</v>
      </c>
      <c r="J7393" s="6">
        <f t="shared" si="115"/>
        <v>1614</v>
      </c>
      <c r="K7393" t="s">
        <v>395</v>
      </c>
    </row>
    <row r="7394" spans="1:11" hidden="1" x14ac:dyDescent="0.25">
      <c r="A7394" s="18">
        <v>69221</v>
      </c>
      <c r="B7394" s="16" t="s">
        <v>864</v>
      </c>
      <c r="C7394" s="16" t="s">
        <v>884</v>
      </c>
      <c r="D7394" s="16" t="s">
        <v>393</v>
      </c>
      <c r="E7394" s="16" t="s">
        <v>394</v>
      </c>
      <c r="F7394" s="17">
        <f>+IF(INDEX('[1]Budget B+R'!$A$1:$M$182,MATCH('import-vte detail'!A7394,'[1]Budget B+R'!$A$1:$A$182,0),MATCH('import-vte detail'!I7394,'[1]Budget B+R'!$A$1:$M$1,0))&gt;0,INDEX('[1]Budget B+R'!$A$1:$M$182,MATCH('import-vte detail'!A7394,'[1]Budget B+R'!$A$1:$A$182,0),MATCH('import-vte detail'!I7394,'[1]Budget B+R'!$A$1:$M$1,0)),0)</f>
        <v>3802</v>
      </c>
      <c r="G7394" s="17">
        <f>+IF(INDEX('[1]Budget B+R'!$A$1:$M$182,MATCH('import-vte detail'!A7394,'[1]Budget B+R'!$A$1:$A$182,0),MATCH('import-vte detail'!I7394,'[1]Budget B+R'!$A$1:$M$1,0))&lt;0,INDEX('[1]Budget B+R'!$A$1:$M$182,MATCH('import-vte detail'!A7394,'[1]Budget B+R'!$A$1:$A$182,0),MATCH('import-vte detail'!I7394,'[1]Budget B+R'!$A$1:$M$1,0))*-1,0)</f>
        <v>0</v>
      </c>
      <c r="H7394" s="17"/>
      <c r="I7394">
        <v>1</v>
      </c>
      <c r="J7394" s="6">
        <f t="shared" si="115"/>
        <v>3802</v>
      </c>
      <c r="K7394" t="s">
        <v>395</v>
      </c>
    </row>
    <row r="7395" spans="1:11" hidden="1" x14ac:dyDescent="0.25">
      <c r="A7395" s="16">
        <v>69221</v>
      </c>
      <c r="B7395" s="16" t="s">
        <v>864</v>
      </c>
      <c r="C7395" s="16" t="s">
        <v>884</v>
      </c>
      <c r="D7395" s="16" t="s">
        <v>396</v>
      </c>
      <c r="E7395" s="16" t="s">
        <v>394</v>
      </c>
      <c r="F7395" s="17">
        <f>+IF(INDEX('[1]Budget B+R'!$A$1:$M$182,MATCH('import-vte detail'!A7395,'[1]Budget B+R'!$A$1:$A$182,0),MATCH('import-vte detail'!I7395,'[1]Budget B+R'!$A$1:$M$1,0))&gt;0,INDEX('[1]Budget B+R'!$A$1:$M$182,MATCH('import-vte detail'!A7395,'[1]Budget B+R'!$A$1:$A$182,0),MATCH('import-vte detail'!I7395,'[1]Budget B+R'!$A$1:$M$1,0)),0)</f>
        <v>3802</v>
      </c>
      <c r="G7395" s="17">
        <f>+IF(INDEX('[1]Budget B+R'!$A$1:$M$182,MATCH('import-vte detail'!A7395,'[1]Budget B+R'!$A$1:$A$182,0),MATCH('import-vte detail'!I7395,'[1]Budget B+R'!$A$1:$M$1,0))&lt;0,INDEX('[1]Budget B+R'!$A$1:$M$182,MATCH('import-vte detail'!A7395,'[1]Budget B+R'!$A$1:$A$182,0),MATCH('import-vte detail'!I7395,'[1]Budget B+R'!$A$1:$M$1,0))*-1,0)</f>
        <v>0</v>
      </c>
      <c r="H7395" s="17"/>
      <c r="I7395">
        <v>2</v>
      </c>
      <c r="J7395" s="6">
        <f t="shared" si="115"/>
        <v>3802</v>
      </c>
      <c r="K7395" t="s">
        <v>395</v>
      </c>
    </row>
    <row r="7396" spans="1:11" hidden="1" x14ac:dyDescent="0.25">
      <c r="A7396" s="16">
        <v>69221</v>
      </c>
      <c r="B7396" s="16" t="s">
        <v>864</v>
      </c>
      <c r="C7396" s="16" t="s">
        <v>884</v>
      </c>
      <c r="D7396" s="16" t="s">
        <v>397</v>
      </c>
      <c r="E7396" s="16" t="s">
        <v>394</v>
      </c>
      <c r="F7396" s="17">
        <f>+IF(INDEX('[1]Budget B+R'!$A$1:$M$182,MATCH('import-vte detail'!A7396,'[1]Budget B+R'!$A$1:$A$182,0),MATCH('import-vte detail'!I7396,'[1]Budget B+R'!$A$1:$M$1,0))&gt;0,INDEX('[1]Budget B+R'!$A$1:$M$182,MATCH('import-vte detail'!A7396,'[1]Budget B+R'!$A$1:$A$182,0),MATCH('import-vte detail'!I7396,'[1]Budget B+R'!$A$1:$M$1,0)),0)</f>
        <v>3802</v>
      </c>
      <c r="G7396" s="17">
        <f>+IF(INDEX('[1]Budget B+R'!$A$1:$M$182,MATCH('import-vte detail'!A7396,'[1]Budget B+R'!$A$1:$A$182,0),MATCH('import-vte detail'!I7396,'[1]Budget B+R'!$A$1:$M$1,0))&lt;0,INDEX('[1]Budget B+R'!$A$1:$M$182,MATCH('import-vte detail'!A7396,'[1]Budget B+R'!$A$1:$A$182,0),MATCH('import-vte detail'!I7396,'[1]Budget B+R'!$A$1:$M$1,0))*-1,0)</f>
        <v>0</v>
      </c>
      <c r="H7396" s="17"/>
      <c r="I7396">
        <v>3</v>
      </c>
      <c r="J7396" s="6">
        <f t="shared" si="115"/>
        <v>3802</v>
      </c>
      <c r="K7396" t="s">
        <v>395</v>
      </c>
    </row>
    <row r="7397" spans="1:11" hidden="1" x14ac:dyDescent="0.25">
      <c r="A7397" s="16">
        <v>69221</v>
      </c>
      <c r="B7397" s="16" t="s">
        <v>864</v>
      </c>
      <c r="C7397" s="16" t="s">
        <v>884</v>
      </c>
      <c r="D7397" s="16" t="s">
        <v>398</v>
      </c>
      <c r="E7397" s="16" t="s">
        <v>394</v>
      </c>
      <c r="F7397" s="17">
        <f>+IF(INDEX('[1]Budget B+R'!$A$1:$M$182,MATCH('import-vte detail'!A7397,'[1]Budget B+R'!$A$1:$A$182,0),MATCH('import-vte detail'!I7397,'[1]Budget B+R'!$A$1:$M$1,0))&gt;0,INDEX('[1]Budget B+R'!$A$1:$M$182,MATCH('import-vte detail'!A7397,'[1]Budget B+R'!$A$1:$A$182,0),MATCH('import-vte detail'!I7397,'[1]Budget B+R'!$A$1:$M$1,0)),0)</f>
        <v>3802</v>
      </c>
      <c r="G7397" s="17">
        <f>+IF(INDEX('[1]Budget B+R'!$A$1:$M$182,MATCH('import-vte detail'!A7397,'[1]Budget B+R'!$A$1:$A$182,0),MATCH('import-vte detail'!I7397,'[1]Budget B+R'!$A$1:$M$1,0))&lt;0,INDEX('[1]Budget B+R'!$A$1:$M$182,MATCH('import-vte detail'!A7397,'[1]Budget B+R'!$A$1:$A$182,0),MATCH('import-vte detail'!I7397,'[1]Budget B+R'!$A$1:$M$1,0))*-1,0)</f>
        <v>0</v>
      </c>
      <c r="H7397" s="17"/>
      <c r="I7397">
        <v>4</v>
      </c>
      <c r="J7397" s="6">
        <f t="shared" si="115"/>
        <v>3802</v>
      </c>
      <c r="K7397" t="s">
        <v>395</v>
      </c>
    </row>
    <row r="7398" spans="1:11" hidden="1" x14ac:dyDescent="0.25">
      <c r="A7398" s="16">
        <v>69221</v>
      </c>
      <c r="B7398" s="16" t="s">
        <v>864</v>
      </c>
      <c r="C7398" s="16" t="s">
        <v>884</v>
      </c>
      <c r="D7398" s="16" t="s">
        <v>399</v>
      </c>
      <c r="E7398" s="16" t="s">
        <v>394</v>
      </c>
      <c r="F7398" s="17">
        <f>+IF(INDEX('[1]Budget B+R'!$A$1:$M$182,MATCH('import-vte detail'!A7398,'[1]Budget B+R'!$A$1:$A$182,0),MATCH('import-vte detail'!I7398,'[1]Budget B+R'!$A$1:$M$1,0))&gt;0,INDEX('[1]Budget B+R'!$A$1:$M$182,MATCH('import-vte detail'!A7398,'[1]Budget B+R'!$A$1:$A$182,0),MATCH('import-vte detail'!I7398,'[1]Budget B+R'!$A$1:$M$1,0)),0)</f>
        <v>3802</v>
      </c>
      <c r="G7398" s="17">
        <f>+IF(INDEX('[1]Budget B+R'!$A$1:$M$182,MATCH('import-vte detail'!A7398,'[1]Budget B+R'!$A$1:$A$182,0),MATCH('import-vte detail'!I7398,'[1]Budget B+R'!$A$1:$M$1,0))&lt;0,INDEX('[1]Budget B+R'!$A$1:$M$182,MATCH('import-vte detail'!A7398,'[1]Budget B+R'!$A$1:$A$182,0),MATCH('import-vte detail'!I7398,'[1]Budget B+R'!$A$1:$M$1,0))*-1,0)</f>
        <v>0</v>
      </c>
      <c r="H7398" s="17"/>
      <c r="I7398">
        <v>5</v>
      </c>
      <c r="J7398" s="6">
        <f t="shared" si="115"/>
        <v>3802</v>
      </c>
      <c r="K7398" t="s">
        <v>395</v>
      </c>
    </row>
    <row r="7399" spans="1:11" hidden="1" x14ac:dyDescent="0.25">
      <c r="A7399" s="16">
        <v>69221</v>
      </c>
      <c r="B7399" s="16" t="s">
        <v>864</v>
      </c>
      <c r="C7399" s="16" t="s">
        <v>884</v>
      </c>
      <c r="D7399" s="16" t="s">
        <v>400</v>
      </c>
      <c r="E7399" s="16" t="s">
        <v>394</v>
      </c>
      <c r="F7399" s="17">
        <f>+IF(INDEX('[1]Budget B+R'!$A$1:$M$182,MATCH('import-vte detail'!A7399,'[1]Budget B+R'!$A$1:$A$182,0),MATCH('import-vte detail'!I7399,'[1]Budget B+R'!$A$1:$M$1,0))&gt;0,INDEX('[1]Budget B+R'!$A$1:$M$182,MATCH('import-vte detail'!A7399,'[1]Budget B+R'!$A$1:$A$182,0),MATCH('import-vte detail'!I7399,'[1]Budget B+R'!$A$1:$M$1,0)),0)</f>
        <v>3802</v>
      </c>
      <c r="G7399" s="17">
        <f>+IF(INDEX('[1]Budget B+R'!$A$1:$M$182,MATCH('import-vte detail'!A7399,'[1]Budget B+R'!$A$1:$A$182,0),MATCH('import-vte detail'!I7399,'[1]Budget B+R'!$A$1:$M$1,0))&lt;0,INDEX('[1]Budget B+R'!$A$1:$M$182,MATCH('import-vte detail'!A7399,'[1]Budget B+R'!$A$1:$A$182,0),MATCH('import-vte detail'!I7399,'[1]Budget B+R'!$A$1:$M$1,0))*-1,0)</f>
        <v>0</v>
      </c>
      <c r="H7399" s="17"/>
      <c r="I7399">
        <v>6</v>
      </c>
      <c r="J7399" s="6">
        <f t="shared" si="115"/>
        <v>3802</v>
      </c>
      <c r="K7399" t="s">
        <v>395</v>
      </c>
    </row>
    <row r="7400" spans="1:11" hidden="1" x14ac:dyDescent="0.25">
      <c r="A7400" s="16">
        <v>69221</v>
      </c>
      <c r="B7400" s="16" t="s">
        <v>864</v>
      </c>
      <c r="C7400" s="16" t="s">
        <v>884</v>
      </c>
      <c r="D7400" s="16" t="s">
        <v>401</v>
      </c>
      <c r="E7400" s="16" t="s">
        <v>394</v>
      </c>
      <c r="F7400" s="17">
        <f>+IF(INDEX('[1]Budget B+R'!$A$1:$M$182,MATCH('import-vte detail'!A7400,'[1]Budget B+R'!$A$1:$A$182,0),MATCH('import-vte detail'!I7400,'[1]Budget B+R'!$A$1:$M$1,0))&gt;0,INDEX('[1]Budget B+R'!$A$1:$M$182,MATCH('import-vte detail'!A7400,'[1]Budget B+R'!$A$1:$A$182,0),MATCH('import-vte detail'!I7400,'[1]Budget B+R'!$A$1:$M$1,0)),0)</f>
        <v>3802</v>
      </c>
      <c r="G7400" s="17">
        <f>+IF(INDEX('[1]Budget B+R'!$A$1:$M$182,MATCH('import-vte detail'!A7400,'[1]Budget B+R'!$A$1:$A$182,0),MATCH('import-vte detail'!I7400,'[1]Budget B+R'!$A$1:$M$1,0))&lt;0,INDEX('[1]Budget B+R'!$A$1:$M$182,MATCH('import-vte detail'!A7400,'[1]Budget B+R'!$A$1:$A$182,0),MATCH('import-vte detail'!I7400,'[1]Budget B+R'!$A$1:$M$1,0))*-1,0)</f>
        <v>0</v>
      </c>
      <c r="H7400" s="17"/>
      <c r="I7400">
        <v>7</v>
      </c>
      <c r="J7400" s="6">
        <f t="shared" si="115"/>
        <v>3802</v>
      </c>
      <c r="K7400" t="s">
        <v>395</v>
      </c>
    </row>
    <row r="7401" spans="1:11" hidden="1" x14ac:dyDescent="0.25">
      <c r="A7401" s="16">
        <v>69221</v>
      </c>
      <c r="B7401" s="16" t="s">
        <v>864</v>
      </c>
      <c r="C7401" s="16" t="s">
        <v>884</v>
      </c>
      <c r="D7401" s="16" t="s">
        <v>402</v>
      </c>
      <c r="E7401" s="16" t="s">
        <v>394</v>
      </c>
      <c r="F7401" s="17">
        <f>+IF(INDEX('[1]Budget B+R'!$A$1:$M$182,MATCH('import-vte detail'!A7401,'[1]Budget B+R'!$A$1:$A$182,0),MATCH('import-vte detail'!I7401,'[1]Budget B+R'!$A$1:$M$1,0))&gt;0,INDEX('[1]Budget B+R'!$A$1:$M$182,MATCH('import-vte detail'!A7401,'[1]Budget B+R'!$A$1:$A$182,0),MATCH('import-vte detail'!I7401,'[1]Budget B+R'!$A$1:$M$1,0)),0)</f>
        <v>3802</v>
      </c>
      <c r="G7401" s="17">
        <f>+IF(INDEX('[1]Budget B+R'!$A$1:$M$182,MATCH('import-vte detail'!A7401,'[1]Budget B+R'!$A$1:$A$182,0),MATCH('import-vte detail'!I7401,'[1]Budget B+R'!$A$1:$M$1,0))&lt;0,INDEX('[1]Budget B+R'!$A$1:$M$182,MATCH('import-vte detail'!A7401,'[1]Budget B+R'!$A$1:$A$182,0),MATCH('import-vte detail'!I7401,'[1]Budget B+R'!$A$1:$M$1,0))*-1,0)</f>
        <v>0</v>
      </c>
      <c r="H7401" s="17"/>
      <c r="I7401">
        <v>8</v>
      </c>
      <c r="J7401" s="6">
        <f t="shared" si="115"/>
        <v>3802</v>
      </c>
      <c r="K7401" t="s">
        <v>395</v>
      </c>
    </row>
    <row r="7402" spans="1:11" hidden="1" x14ac:dyDescent="0.25">
      <c r="A7402" s="16">
        <v>69221</v>
      </c>
      <c r="B7402" s="16" t="s">
        <v>864</v>
      </c>
      <c r="C7402" s="16" t="s">
        <v>884</v>
      </c>
      <c r="D7402" s="16" t="s">
        <v>403</v>
      </c>
      <c r="E7402" s="16" t="s">
        <v>394</v>
      </c>
      <c r="F7402" s="17">
        <f>+IF(INDEX('[1]Budget B+R'!$A$1:$M$182,MATCH('import-vte detail'!A7402,'[1]Budget B+R'!$A$1:$A$182,0),MATCH('import-vte detail'!I7402,'[1]Budget B+R'!$A$1:$M$1,0))&gt;0,INDEX('[1]Budget B+R'!$A$1:$M$182,MATCH('import-vte detail'!A7402,'[1]Budget B+R'!$A$1:$A$182,0),MATCH('import-vte detail'!I7402,'[1]Budget B+R'!$A$1:$M$1,0)),0)</f>
        <v>3802</v>
      </c>
      <c r="G7402" s="17">
        <f>+IF(INDEX('[1]Budget B+R'!$A$1:$M$182,MATCH('import-vte detail'!A7402,'[1]Budget B+R'!$A$1:$A$182,0),MATCH('import-vte detail'!I7402,'[1]Budget B+R'!$A$1:$M$1,0))&lt;0,INDEX('[1]Budget B+R'!$A$1:$M$182,MATCH('import-vte detail'!A7402,'[1]Budget B+R'!$A$1:$A$182,0),MATCH('import-vte detail'!I7402,'[1]Budget B+R'!$A$1:$M$1,0))*-1,0)</f>
        <v>0</v>
      </c>
      <c r="H7402" s="17"/>
      <c r="I7402">
        <v>9</v>
      </c>
      <c r="J7402" s="6">
        <f t="shared" si="115"/>
        <v>3802</v>
      </c>
      <c r="K7402" t="s">
        <v>395</v>
      </c>
    </row>
    <row r="7403" spans="1:11" hidden="1" x14ac:dyDescent="0.25">
      <c r="A7403" s="16">
        <v>69221</v>
      </c>
      <c r="B7403" s="16" t="s">
        <v>864</v>
      </c>
      <c r="C7403" s="16" t="s">
        <v>884</v>
      </c>
      <c r="D7403" s="16" t="s">
        <v>404</v>
      </c>
      <c r="E7403" s="16" t="s">
        <v>394</v>
      </c>
      <c r="F7403" s="17">
        <f>+IF(INDEX('[1]Budget B+R'!$A$1:$M$182,MATCH('import-vte detail'!A7403,'[1]Budget B+R'!$A$1:$A$182,0),MATCH('import-vte detail'!I7403,'[1]Budget B+R'!$A$1:$M$1,0))&gt;0,INDEX('[1]Budget B+R'!$A$1:$M$182,MATCH('import-vte detail'!A7403,'[1]Budget B+R'!$A$1:$A$182,0),MATCH('import-vte detail'!I7403,'[1]Budget B+R'!$A$1:$M$1,0)),0)</f>
        <v>3802</v>
      </c>
      <c r="G7403" s="17">
        <f>+IF(INDEX('[1]Budget B+R'!$A$1:$M$182,MATCH('import-vte detail'!A7403,'[1]Budget B+R'!$A$1:$A$182,0),MATCH('import-vte detail'!I7403,'[1]Budget B+R'!$A$1:$M$1,0))&lt;0,INDEX('[1]Budget B+R'!$A$1:$M$182,MATCH('import-vte detail'!A7403,'[1]Budget B+R'!$A$1:$A$182,0),MATCH('import-vte detail'!I7403,'[1]Budget B+R'!$A$1:$M$1,0))*-1,0)</f>
        <v>0</v>
      </c>
      <c r="H7403" s="17"/>
      <c r="I7403">
        <v>10</v>
      </c>
      <c r="J7403" s="6">
        <f t="shared" si="115"/>
        <v>3802</v>
      </c>
      <c r="K7403" t="s">
        <v>395</v>
      </c>
    </row>
    <row r="7404" spans="1:11" hidden="1" x14ac:dyDescent="0.25">
      <c r="A7404" s="16">
        <v>69221</v>
      </c>
      <c r="B7404" s="16" t="s">
        <v>864</v>
      </c>
      <c r="C7404" s="16" t="s">
        <v>884</v>
      </c>
      <c r="D7404" s="16" t="s">
        <v>405</v>
      </c>
      <c r="E7404" s="16" t="s">
        <v>394</v>
      </c>
      <c r="F7404" s="17">
        <f>+IF(INDEX('[1]Budget B+R'!$A$1:$M$182,MATCH('import-vte detail'!A7404,'[1]Budget B+R'!$A$1:$A$182,0),MATCH('import-vte detail'!I7404,'[1]Budget B+R'!$A$1:$M$1,0))&gt;0,INDEX('[1]Budget B+R'!$A$1:$M$182,MATCH('import-vte detail'!A7404,'[1]Budget B+R'!$A$1:$A$182,0),MATCH('import-vte detail'!I7404,'[1]Budget B+R'!$A$1:$M$1,0)),0)</f>
        <v>3802</v>
      </c>
      <c r="G7404" s="17">
        <f>+IF(INDEX('[1]Budget B+R'!$A$1:$M$182,MATCH('import-vte detail'!A7404,'[1]Budget B+R'!$A$1:$A$182,0),MATCH('import-vte detail'!I7404,'[1]Budget B+R'!$A$1:$M$1,0))&lt;0,INDEX('[1]Budget B+R'!$A$1:$M$182,MATCH('import-vte detail'!A7404,'[1]Budget B+R'!$A$1:$A$182,0),MATCH('import-vte detail'!I7404,'[1]Budget B+R'!$A$1:$M$1,0))*-1,0)</f>
        <v>0</v>
      </c>
      <c r="H7404" s="17"/>
      <c r="I7404">
        <v>11</v>
      </c>
      <c r="J7404" s="6">
        <f t="shared" si="115"/>
        <v>3802</v>
      </c>
      <c r="K7404" t="s">
        <v>395</v>
      </c>
    </row>
    <row r="7405" spans="1:11" hidden="1" x14ac:dyDescent="0.25">
      <c r="A7405" s="16">
        <v>69221</v>
      </c>
      <c r="B7405" s="16" t="s">
        <v>864</v>
      </c>
      <c r="C7405" s="16" t="s">
        <v>884</v>
      </c>
      <c r="D7405" s="16" t="s">
        <v>406</v>
      </c>
      <c r="E7405" s="16" t="s">
        <v>394</v>
      </c>
      <c r="F7405" s="17">
        <f>+IF(INDEX('[1]Budget B+R'!$A$1:$M$182,MATCH('import-vte detail'!A7405,'[1]Budget B+R'!$A$1:$A$182,0),MATCH('import-vte detail'!I7405,'[1]Budget B+R'!$A$1:$M$1,0))&gt;0,INDEX('[1]Budget B+R'!$A$1:$M$182,MATCH('import-vte detail'!A7405,'[1]Budget B+R'!$A$1:$A$182,0),MATCH('import-vte detail'!I7405,'[1]Budget B+R'!$A$1:$M$1,0)),0)</f>
        <v>3802</v>
      </c>
      <c r="G7405" s="17">
        <f>+IF(INDEX('[1]Budget B+R'!$A$1:$M$182,MATCH('import-vte detail'!A7405,'[1]Budget B+R'!$A$1:$A$182,0),MATCH('import-vte detail'!I7405,'[1]Budget B+R'!$A$1:$M$1,0))&lt;0,INDEX('[1]Budget B+R'!$A$1:$M$182,MATCH('import-vte detail'!A7405,'[1]Budget B+R'!$A$1:$A$182,0),MATCH('import-vte detail'!I7405,'[1]Budget B+R'!$A$1:$M$1,0))*-1,0)</f>
        <v>0</v>
      </c>
      <c r="H7405" s="17"/>
      <c r="I7405">
        <v>12</v>
      </c>
      <c r="J7405" s="6">
        <f t="shared" si="115"/>
        <v>3802</v>
      </c>
      <c r="K7405" t="s">
        <v>395</v>
      </c>
    </row>
    <row r="7406" spans="1:11" hidden="1" x14ac:dyDescent="0.25">
      <c r="A7406" s="18">
        <v>69230</v>
      </c>
      <c r="B7406" s="16" t="s">
        <v>864</v>
      </c>
      <c r="C7406" s="16" t="s">
        <v>884</v>
      </c>
      <c r="D7406" s="16" t="s">
        <v>393</v>
      </c>
      <c r="E7406" s="16" t="s">
        <v>394</v>
      </c>
      <c r="F7406" s="17">
        <f>+IF(INDEX('[1]Budget B+R'!$A$1:$M$182,MATCH('import-vte detail'!A7406,'[1]Budget B+R'!$A$1:$A$182,0),MATCH('import-vte detail'!I7406,'[1]Budget B+R'!$A$1:$M$1,0))&gt;0,INDEX('[1]Budget B+R'!$A$1:$M$182,MATCH('import-vte detail'!A7406,'[1]Budget B+R'!$A$1:$A$182,0),MATCH('import-vte detail'!I7406,'[1]Budget B+R'!$A$1:$M$1,0)),0)</f>
        <v>3719</v>
      </c>
      <c r="G7406" s="17">
        <f>+IF(INDEX('[1]Budget B+R'!$A$1:$M$182,MATCH('import-vte detail'!A7406,'[1]Budget B+R'!$A$1:$A$182,0),MATCH('import-vte detail'!I7406,'[1]Budget B+R'!$A$1:$M$1,0))&lt;0,INDEX('[1]Budget B+R'!$A$1:$M$182,MATCH('import-vte detail'!A7406,'[1]Budget B+R'!$A$1:$A$182,0),MATCH('import-vte detail'!I7406,'[1]Budget B+R'!$A$1:$M$1,0))*-1,0)</f>
        <v>0</v>
      </c>
      <c r="H7406" s="17"/>
      <c r="I7406">
        <v>1</v>
      </c>
      <c r="J7406" s="6">
        <f t="shared" si="115"/>
        <v>3719</v>
      </c>
      <c r="K7406" t="s">
        <v>395</v>
      </c>
    </row>
    <row r="7407" spans="1:11" hidden="1" x14ac:dyDescent="0.25">
      <c r="A7407" s="16">
        <v>69230</v>
      </c>
      <c r="B7407" s="16" t="s">
        <v>864</v>
      </c>
      <c r="C7407" s="16" t="s">
        <v>884</v>
      </c>
      <c r="D7407" s="16" t="s">
        <v>396</v>
      </c>
      <c r="E7407" s="16" t="s">
        <v>394</v>
      </c>
      <c r="F7407" s="17">
        <f>+IF(INDEX('[1]Budget B+R'!$A$1:$M$182,MATCH('import-vte detail'!A7407,'[1]Budget B+R'!$A$1:$A$182,0),MATCH('import-vte detail'!I7407,'[1]Budget B+R'!$A$1:$M$1,0))&gt;0,INDEX('[1]Budget B+R'!$A$1:$M$182,MATCH('import-vte detail'!A7407,'[1]Budget B+R'!$A$1:$A$182,0),MATCH('import-vte detail'!I7407,'[1]Budget B+R'!$A$1:$M$1,0)),0)</f>
        <v>3720</v>
      </c>
      <c r="G7407" s="17">
        <f>+IF(INDEX('[1]Budget B+R'!$A$1:$M$182,MATCH('import-vte detail'!A7407,'[1]Budget B+R'!$A$1:$A$182,0),MATCH('import-vte detail'!I7407,'[1]Budget B+R'!$A$1:$M$1,0))&lt;0,INDEX('[1]Budget B+R'!$A$1:$M$182,MATCH('import-vte detail'!A7407,'[1]Budget B+R'!$A$1:$A$182,0),MATCH('import-vte detail'!I7407,'[1]Budget B+R'!$A$1:$M$1,0))*-1,0)</f>
        <v>0</v>
      </c>
      <c r="H7407" s="17"/>
      <c r="I7407">
        <v>2</v>
      </c>
      <c r="J7407" s="6">
        <f t="shared" si="115"/>
        <v>3720</v>
      </c>
      <c r="K7407" t="s">
        <v>395</v>
      </c>
    </row>
    <row r="7408" spans="1:11" hidden="1" x14ac:dyDescent="0.25">
      <c r="A7408" s="16">
        <v>69230</v>
      </c>
      <c r="B7408" s="16" t="s">
        <v>864</v>
      </c>
      <c r="C7408" s="16" t="s">
        <v>884</v>
      </c>
      <c r="D7408" s="16" t="s">
        <v>397</v>
      </c>
      <c r="E7408" s="16" t="s">
        <v>394</v>
      </c>
      <c r="F7408" s="17">
        <f>+IF(INDEX('[1]Budget B+R'!$A$1:$M$182,MATCH('import-vte detail'!A7408,'[1]Budget B+R'!$A$1:$A$182,0),MATCH('import-vte detail'!I7408,'[1]Budget B+R'!$A$1:$M$1,0))&gt;0,INDEX('[1]Budget B+R'!$A$1:$M$182,MATCH('import-vte detail'!A7408,'[1]Budget B+R'!$A$1:$A$182,0),MATCH('import-vte detail'!I7408,'[1]Budget B+R'!$A$1:$M$1,0)),0)</f>
        <v>3719</v>
      </c>
      <c r="G7408" s="17">
        <f>+IF(INDEX('[1]Budget B+R'!$A$1:$M$182,MATCH('import-vte detail'!A7408,'[1]Budget B+R'!$A$1:$A$182,0),MATCH('import-vte detail'!I7408,'[1]Budget B+R'!$A$1:$M$1,0))&lt;0,INDEX('[1]Budget B+R'!$A$1:$M$182,MATCH('import-vte detail'!A7408,'[1]Budget B+R'!$A$1:$A$182,0),MATCH('import-vte detail'!I7408,'[1]Budget B+R'!$A$1:$M$1,0))*-1,0)</f>
        <v>0</v>
      </c>
      <c r="H7408" s="17"/>
      <c r="I7408">
        <v>3</v>
      </c>
      <c r="J7408" s="6">
        <f t="shared" si="115"/>
        <v>3719</v>
      </c>
      <c r="K7408" t="s">
        <v>395</v>
      </c>
    </row>
    <row r="7409" spans="1:11" hidden="1" x14ac:dyDescent="0.25">
      <c r="A7409" s="16">
        <v>69230</v>
      </c>
      <c r="B7409" s="16" t="s">
        <v>864</v>
      </c>
      <c r="C7409" s="16" t="s">
        <v>884</v>
      </c>
      <c r="D7409" s="16" t="s">
        <v>398</v>
      </c>
      <c r="E7409" s="16" t="s">
        <v>394</v>
      </c>
      <c r="F7409" s="17">
        <f>+IF(INDEX('[1]Budget B+R'!$A$1:$M$182,MATCH('import-vte detail'!A7409,'[1]Budget B+R'!$A$1:$A$182,0),MATCH('import-vte detail'!I7409,'[1]Budget B+R'!$A$1:$M$1,0))&gt;0,INDEX('[1]Budget B+R'!$A$1:$M$182,MATCH('import-vte detail'!A7409,'[1]Budget B+R'!$A$1:$A$182,0),MATCH('import-vte detail'!I7409,'[1]Budget B+R'!$A$1:$M$1,0)),0)</f>
        <v>3719</v>
      </c>
      <c r="G7409" s="17">
        <f>+IF(INDEX('[1]Budget B+R'!$A$1:$M$182,MATCH('import-vte detail'!A7409,'[1]Budget B+R'!$A$1:$A$182,0),MATCH('import-vte detail'!I7409,'[1]Budget B+R'!$A$1:$M$1,0))&lt;0,INDEX('[1]Budget B+R'!$A$1:$M$182,MATCH('import-vte detail'!A7409,'[1]Budget B+R'!$A$1:$A$182,0),MATCH('import-vte detail'!I7409,'[1]Budget B+R'!$A$1:$M$1,0))*-1,0)</f>
        <v>0</v>
      </c>
      <c r="H7409" s="17"/>
      <c r="I7409">
        <v>4</v>
      </c>
      <c r="J7409" s="6">
        <f t="shared" si="115"/>
        <v>3719</v>
      </c>
      <c r="K7409" t="s">
        <v>395</v>
      </c>
    </row>
    <row r="7410" spans="1:11" hidden="1" x14ac:dyDescent="0.25">
      <c r="A7410" s="16">
        <v>69230</v>
      </c>
      <c r="B7410" s="16" t="s">
        <v>864</v>
      </c>
      <c r="C7410" s="16" t="s">
        <v>884</v>
      </c>
      <c r="D7410" s="16" t="s">
        <v>399</v>
      </c>
      <c r="E7410" s="16" t="s">
        <v>394</v>
      </c>
      <c r="F7410" s="17">
        <f>+IF(INDEX('[1]Budget B+R'!$A$1:$M$182,MATCH('import-vte detail'!A7410,'[1]Budget B+R'!$A$1:$A$182,0),MATCH('import-vte detail'!I7410,'[1]Budget B+R'!$A$1:$M$1,0))&gt;0,INDEX('[1]Budget B+R'!$A$1:$M$182,MATCH('import-vte detail'!A7410,'[1]Budget B+R'!$A$1:$A$182,0),MATCH('import-vte detail'!I7410,'[1]Budget B+R'!$A$1:$M$1,0)),0)</f>
        <v>3720</v>
      </c>
      <c r="G7410" s="17">
        <f>+IF(INDEX('[1]Budget B+R'!$A$1:$M$182,MATCH('import-vte detail'!A7410,'[1]Budget B+R'!$A$1:$A$182,0),MATCH('import-vte detail'!I7410,'[1]Budget B+R'!$A$1:$M$1,0))&lt;0,INDEX('[1]Budget B+R'!$A$1:$M$182,MATCH('import-vte detail'!A7410,'[1]Budget B+R'!$A$1:$A$182,0),MATCH('import-vte detail'!I7410,'[1]Budget B+R'!$A$1:$M$1,0))*-1,0)</f>
        <v>0</v>
      </c>
      <c r="H7410" s="17"/>
      <c r="I7410">
        <v>5</v>
      </c>
      <c r="J7410" s="6">
        <f t="shared" si="115"/>
        <v>3720</v>
      </c>
      <c r="K7410" t="s">
        <v>395</v>
      </c>
    </row>
    <row r="7411" spans="1:11" hidden="1" x14ac:dyDescent="0.25">
      <c r="A7411" s="16">
        <v>69230</v>
      </c>
      <c r="B7411" s="16" t="s">
        <v>864</v>
      </c>
      <c r="C7411" s="16" t="s">
        <v>884</v>
      </c>
      <c r="D7411" s="16" t="s">
        <v>400</v>
      </c>
      <c r="E7411" s="16" t="s">
        <v>394</v>
      </c>
      <c r="F7411" s="17">
        <f>+IF(INDEX('[1]Budget B+R'!$A$1:$M$182,MATCH('import-vte detail'!A7411,'[1]Budget B+R'!$A$1:$A$182,0),MATCH('import-vte detail'!I7411,'[1]Budget B+R'!$A$1:$M$1,0))&gt;0,INDEX('[1]Budget B+R'!$A$1:$M$182,MATCH('import-vte detail'!A7411,'[1]Budget B+R'!$A$1:$A$182,0),MATCH('import-vte detail'!I7411,'[1]Budget B+R'!$A$1:$M$1,0)),0)</f>
        <v>3719</v>
      </c>
      <c r="G7411" s="17">
        <f>+IF(INDEX('[1]Budget B+R'!$A$1:$M$182,MATCH('import-vte detail'!A7411,'[1]Budget B+R'!$A$1:$A$182,0),MATCH('import-vte detail'!I7411,'[1]Budget B+R'!$A$1:$M$1,0))&lt;0,INDEX('[1]Budget B+R'!$A$1:$M$182,MATCH('import-vte detail'!A7411,'[1]Budget B+R'!$A$1:$A$182,0),MATCH('import-vte detail'!I7411,'[1]Budget B+R'!$A$1:$M$1,0))*-1,0)</f>
        <v>0</v>
      </c>
      <c r="H7411" s="17"/>
      <c r="I7411">
        <v>6</v>
      </c>
      <c r="J7411" s="6">
        <f t="shared" si="115"/>
        <v>3719</v>
      </c>
      <c r="K7411" t="s">
        <v>395</v>
      </c>
    </row>
    <row r="7412" spans="1:11" hidden="1" x14ac:dyDescent="0.25">
      <c r="A7412" s="16">
        <v>69230</v>
      </c>
      <c r="B7412" s="16" t="s">
        <v>864</v>
      </c>
      <c r="C7412" s="16" t="s">
        <v>884</v>
      </c>
      <c r="D7412" s="16" t="s">
        <v>401</v>
      </c>
      <c r="E7412" s="16" t="s">
        <v>394</v>
      </c>
      <c r="F7412" s="17">
        <f>+IF(INDEX('[1]Budget B+R'!$A$1:$M$182,MATCH('import-vte detail'!A7412,'[1]Budget B+R'!$A$1:$A$182,0),MATCH('import-vte detail'!I7412,'[1]Budget B+R'!$A$1:$M$1,0))&gt;0,INDEX('[1]Budget B+R'!$A$1:$M$182,MATCH('import-vte detail'!A7412,'[1]Budget B+R'!$A$1:$A$182,0),MATCH('import-vte detail'!I7412,'[1]Budget B+R'!$A$1:$M$1,0)),0)</f>
        <v>3719</v>
      </c>
      <c r="G7412" s="17">
        <f>+IF(INDEX('[1]Budget B+R'!$A$1:$M$182,MATCH('import-vte detail'!A7412,'[1]Budget B+R'!$A$1:$A$182,0),MATCH('import-vte detail'!I7412,'[1]Budget B+R'!$A$1:$M$1,0))&lt;0,INDEX('[1]Budget B+R'!$A$1:$M$182,MATCH('import-vte detail'!A7412,'[1]Budget B+R'!$A$1:$A$182,0),MATCH('import-vte detail'!I7412,'[1]Budget B+R'!$A$1:$M$1,0))*-1,0)</f>
        <v>0</v>
      </c>
      <c r="H7412" s="17"/>
      <c r="I7412">
        <v>7</v>
      </c>
      <c r="J7412" s="6">
        <f t="shared" si="115"/>
        <v>3719</v>
      </c>
      <c r="K7412" t="s">
        <v>395</v>
      </c>
    </row>
    <row r="7413" spans="1:11" hidden="1" x14ac:dyDescent="0.25">
      <c r="A7413" s="16">
        <v>69230</v>
      </c>
      <c r="B7413" s="16" t="s">
        <v>864</v>
      </c>
      <c r="C7413" s="16" t="s">
        <v>884</v>
      </c>
      <c r="D7413" s="16" t="s">
        <v>402</v>
      </c>
      <c r="E7413" s="16" t="s">
        <v>394</v>
      </c>
      <c r="F7413" s="17">
        <f>+IF(INDEX('[1]Budget B+R'!$A$1:$M$182,MATCH('import-vte detail'!A7413,'[1]Budget B+R'!$A$1:$A$182,0),MATCH('import-vte detail'!I7413,'[1]Budget B+R'!$A$1:$M$1,0))&gt;0,INDEX('[1]Budget B+R'!$A$1:$M$182,MATCH('import-vte detail'!A7413,'[1]Budget B+R'!$A$1:$A$182,0),MATCH('import-vte detail'!I7413,'[1]Budget B+R'!$A$1:$M$1,0)),0)</f>
        <v>3720</v>
      </c>
      <c r="G7413" s="17">
        <f>+IF(INDEX('[1]Budget B+R'!$A$1:$M$182,MATCH('import-vte detail'!A7413,'[1]Budget B+R'!$A$1:$A$182,0),MATCH('import-vte detail'!I7413,'[1]Budget B+R'!$A$1:$M$1,0))&lt;0,INDEX('[1]Budget B+R'!$A$1:$M$182,MATCH('import-vte detail'!A7413,'[1]Budget B+R'!$A$1:$A$182,0),MATCH('import-vte detail'!I7413,'[1]Budget B+R'!$A$1:$M$1,0))*-1,0)</f>
        <v>0</v>
      </c>
      <c r="H7413" s="17"/>
      <c r="I7413">
        <v>8</v>
      </c>
      <c r="J7413" s="6">
        <f t="shared" si="115"/>
        <v>3720</v>
      </c>
      <c r="K7413" t="s">
        <v>395</v>
      </c>
    </row>
    <row r="7414" spans="1:11" hidden="1" x14ac:dyDescent="0.25">
      <c r="A7414" s="16">
        <v>69230</v>
      </c>
      <c r="B7414" s="16" t="s">
        <v>864</v>
      </c>
      <c r="C7414" s="16" t="s">
        <v>884</v>
      </c>
      <c r="D7414" s="16" t="s">
        <v>403</v>
      </c>
      <c r="E7414" s="16" t="s">
        <v>394</v>
      </c>
      <c r="F7414" s="17">
        <f>+IF(INDEX('[1]Budget B+R'!$A$1:$M$182,MATCH('import-vte detail'!A7414,'[1]Budget B+R'!$A$1:$A$182,0),MATCH('import-vte detail'!I7414,'[1]Budget B+R'!$A$1:$M$1,0))&gt;0,INDEX('[1]Budget B+R'!$A$1:$M$182,MATCH('import-vte detail'!A7414,'[1]Budget B+R'!$A$1:$A$182,0),MATCH('import-vte detail'!I7414,'[1]Budget B+R'!$A$1:$M$1,0)),0)</f>
        <v>3719</v>
      </c>
      <c r="G7414" s="17">
        <f>+IF(INDEX('[1]Budget B+R'!$A$1:$M$182,MATCH('import-vte detail'!A7414,'[1]Budget B+R'!$A$1:$A$182,0),MATCH('import-vte detail'!I7414,'[1]Budget B+R'!$A$1:$M$1,0))&lt;0,INDEX('[1]Budget B+R'!$A$1:$M$182,MATCH('import-vte detail'!A7414,'[1]Budget B+R'!$A$1:$A$182,0),MATCH('import-vte detail'!I7414,'[1]Budget B+R'!$A$1:$M$1,0))*-1,0)</f>
        <v>0</v>
      </c>
      <c r="H7414" s="17"/>
      <c r="I7414">
        <v>9</v>
      </c>
      <c r="J7414" s="6">
        <f t="shared" si="115"/>
        <v>3719</v>
      </c>
      <c r="K7414" t="s">
        <v>395</v>
      </c>
    </row>
    <row r="7415" spans="1:11" hidden="1" x14ac:dyDescent="0.25">
      <c r="A7415" s="16">
        <v>69230</v>
      </c>
      <c r="B7415" s="16" t="s">
        <v>864</v>
      </c>
      <c r="C7415" s="16" t="s">
        <v>884</v>
      </c>
      <c r="D7415" s="16" t="s">
        <v>404</v>
      </c>
      <c r="E7415" s="16" t="s">
        <v>394</v>
      </c>
      <c r="F7415" s="17">
        <f>+IF(INDEX('[1]Budget B+R'!$A$1:$M$182,MATCH('import-vte detail'!A7415,'[1]Budget B+R'!$A$1:$A$182,0),MATCH('import-vte detail'!I7415,'[1]Budget B+R'!$A$1:$M$1,0))&gt;0,INDEX('[1]Budget B+R'!$A$1:$M$182,MATCH('import-vte detail'!A7415,'[1]Budget B+R'!$A$1:$A$182,0),MATCH('import-vte detail'!I7415,'[1]Budget B+R'!$A$1:$M$1,0)),0)</f>
        <v>3719</v>
      </c>
      <c r="G7415" s="17">
        <f>+IF(INDEX('[1]Budget B+R'!$A$1:$M$182,MATCH('import-vte detail'!A7415,'[1]Budget B+R'!$A$1:$A$182,0),MATCH('import-vte detail'!I7415,'[1]Budget B+R'!$A$1:$M$1,0))&lt;0,INDEX('[1]Budget B+R'!$A$1:$M$182,MATCH('import-vte detail'!A7415,'[1]Budget B+R'!$A$1:$A$182,0),MATCH('import-vte detail'!I7415,'[1]Budget B+R'!$A$1:$M$1,0))*-1,0)</f>
        <v>0</v>
      </c>
      <c r="H7415" s="17"/>
      <c r="I7415">
        <v>10</v>
      </c>
      <c r="J7415" s="6">
        <f t="shared" si="115"/>
        <v>3719</v>
      </c>
      <c r="K7415" t="s">
        <v>395</v>
      </c>
    </row>
    <row r="7416" spans="1:11" hidden="1" x14ac:dyDescent="0.25">
      <c r="A7416" s="16">
        <v>69230</v>
      </c>
      <c r="B7416" s="16" t="s">
        <v>864</v>
      </c>
      <c r="C7416" s="16" t="s">
        <v>884</v>
      </c>
      <c r="D7416" s="16" t="s">
        <v>405</v>
      </c>
      <c r="E7416" s="16" t="s">
        <v>394</v>
      </c>
      <c r="F7416" s="17">
        <f>+IF(INDEX('[1]Budget B+R'!$A$1:$M$182,MATCH('import-vte detail'!A7416,'[1]Budget B+R'!$A$1:$A$182,0),MATCH('import-vte detail'!I7416,'[1]Budget B+R'!$A$1:$M$1,0))&gt;0,INDEX('[1]Budget B+R'!$A$1:$M$182,MATCH('import-vte detail'!A7416,'[1]Budget B+R'!$A$1:$A$182,0),MATCH('import-vte detail'!I7416,'[1]Budget B+R'!$A$1:$M$1,0)),0)</f>
        <v>3720</v>
      </c>
      <c r="G7416" s="17">
        <f>+IF(INDEX('[1]Budget B+R'!$A$1:$M$182,MATCH('import-vte detail'!A7416,'[1]Budget B+R'!$A$1:$A$182,0),MATCH('import-vte detail'!I7416,'[1]Budget B+R'!$A$1:$M$1,0))&lt;0,INDEX('[1]Budget B+R'!$A$1:$M$182,MATCH('import-vte detail'!A7416,'[1]Budget B+R'!$A$1:$A$182,0),MATCH('import-vte detail'!I7416,'[1]Budget B+R'!$A$1:$M$1,0))*-1,0)</f>
        <v>0</v>
      </c>
      <c r="H7416" s="17"/>
      <c r="I7416">
        <v>11</v>
      </c>
      <c r="J7416" s="6">
        <f t="shared" si="115"/>
        <v>3720</v>
      </c>
      <c r="K7416" t="s">
        <v>395</v>
      </c>
    </row>
    <row r="7417" spans="1:11" hidden="1" x14ac:dyDescent="0.25">
      <c r="A7417" s="16">
        <v>69230</v>
      </c>
      <c r="B7417" s="16" t="s">
        <v>864</v>
      </c>
      <c r="C7417" s="16" t="s">
        <v>884</v>
      </c>
      <c r="D7417" s="16" t="s">
        <v>406</v>
      </c>
      <c r="E7417" s="16" t="s">
        <v>394</v>
      </c>
      <c r="F7417" s="17">
        <f>+IF(INDEX('[1]Budget B+R'!$A$1:$M$182,MATCH('import-vte detail'!A7417,'[1]Budget B+R'!$A$1:$A$182,0),MATCH('import-vte detail'!I7417,'[1]Budget B+R'!$A$1:$M$1,0))&gt;0,INDEX('[1]Budget B+R'!$A$1:$M$182,MATCH('import-vte detail'!A7417,'[1]Budget B+R'!$A$1:$A$182,0),MATCH('import-vte detail'!I7417,'[1]Budget B+R'!$A$1:$M$1,0)),0)</f>
        <v>3719</v>
      </c>
      <c r="G7417" s="17">
        <f>+IF(INDEX('[1]Budget B+R'!$A$1:$M$182,MATCH('import-vte detail'!A7417,'[1]Budget B+R'!$A$1:$A$182,0),MATCH('import-vte detail'!I7417,'[1]Budget B+R'!$A$1:$M$1,0))&lt;0,INDEX('[1]Budget B+R'!$A$1:$M$182,MATCH('import-vte detail'!A7417,'[1]Budget B+R'!$A$1:$A$182,0),MATCH('import-vte detail'!I7417,'[1]Budget B+R'!$A$1:$M$1,0))*-1,0)</f>
        <v>0</v>
      </c>
      <c r="H7417" s="17"/>
      <c r="I7417">
        <v>12</v>
      </c>
      <c r="J7417" s="6">
        <f t="shared" si="115"/>
        <v>3719</v>
      </c>
      <c r="K7417" t="s">
        <v>395</v>
      </c>
    </row>
    <row r="7418" spans="1:11" hidden="1" x14ac:dyDescent="0.25">
      <c r="A7418" s="18">
        <v>69231</v>
      </c>
      <c r="B7418" s="16" t="s">
        <v>864</v>
      </c>
      <c r="C7418" s="16" t="s">
        <v>884</v>
      </c>
      <c r="D7418" s="16" t="s">
        <v>393</v>
      </c>
      <c r="E7418" s="16" t="s">
        <v>394</v>
      </c>
      <c r="F7418" s="17">
        <f>+IF(INDEX('[1]Budget B+R'!$A$1:$M$182,MATCH('import-vte detail'!A7418,'[1]Budget B+R'!$A$1:$A$182,0),MATCH('import-vte detail'!I7418,'[1]Budget B+R'!$A$1:$M$1,0))&gt;0,INDEX('[1]Budget B+R'!$A$1:$M$182,MATCH('import-vte detail'!A7418,'[1]Budget B+R'!$A$1:$A$182,0),MATCH('import-vte detail'!I7418,'[1]Budget B+R'!$A$1:$M$1,0)),0)</f>
        <v>756</v>
      </c>
      <c r="G7418" s="17">
        <f>+IF(INDEX('[1]Budget B+R'!$A$1:$M$182,MATCH('import-vte detail'!A7418,'[1]Budget B+R'!$A$1:$A$182,0),MATCH('import-vte detail'!I7418,'[1]Budget B+R'!$A$1:$M$1,0))&lt;0,INDEX('[1]Budget B+R'!$A$1:$M$182,MATCH('import-vte detail'!A7418,'[1]Budget B+R'!$A$1:$A$182,0),MATCH('import-vte detail'!I7418,'[1]Budget B+R'!$A$1:$M$1,0))*-1,0)</f>
        <v>0</v>
      </c>
      <c r="H7418" s="17"/>
      <c r="I7418">
        <v>1</v>
      </c>
      <c r="J7418" s="6">
        <f t="shared" si="115"/>
        <v>756</v>
      </c>
      <c r="K7418" t="s">
        <v>395</v>
      </c>
    </row>
    <row r="7419" spans="1:11" hidden="1" x14ac:dyDescent="0.25">
      <c r="A7419" s="16">
        <v>69231</v>
      </c>
      <c r="B7419" s="16" t="s">
        <v>864</v>
      </c>
      <c r="C7419" s="16" t="s">
        <v>884</v>
      </c>
      <c r="D7419" s="16" t="s">
        <v>396</v>
      </c>
      <c r="E7419" s="16" t="s">
        <v>394</v>
      </c>
      <c r="F7419" s="17">
        <f>+IF(INDEX('[1]Budget B+R'!$A$1:$M$182,MATCH('import-vte detail'!A7419,'[1]Budget B+R'!$A$1:$A$182,0),MATCH('import-vte detail'!I7419,'[1]Budget B+R'!$A$1:$M$1,0))&gt;0,INDEX('[1]Budget B+R'!$A$1:$M$182,MATCH('import-vte detail'!A7419,'[1]Budget B+R'!$A$1:$A$182,0),MATCH('import-vte detail'!I7419,'[1]Budget B+R'!$A$1:$M$1,0)),0)</f>
        <v>756</v>
      </c>
      <c r="G7419" s="17">
        <f>+IF(INDEX('[1]Budget B+R'!$A$1:$M$182,MATCH('import-vte detail'!A7419,'[1]Budget B+R'!$A$1:$A$182,0),MATCH('import-vte detail'!I7419,'[1]Budget B+R'!$A$1:$M$1,0))&lt;0,INDEX('[1]Budget B+R'!$A$1:$M$182,MATCH('import-vte detail'!A7419,'[1]Budget B+R'!$A$1:$A$182,0),MATCH('import-vte detail'!I7419,'[1]Budget B+R'!$A$1:$M$1,0))*-1,0)</f>
        <v>0</v>
      </c>
      <c r="H7419" s="17"/>
      <c r="I7419">
        <v>2</v>
      </c>
      <c r="J7419" s="6">
        <f t="shared" si="115"/>
        <v>756</v>
      </c>
      <c r="K7419" t="s">
        <v>395</v>
      </c>
    </row>
    <row r="7420" spans="1:11" hidden="1" x14ac:dyDescent="0.25">
      <c r="A7420" s="16">
        <v>69231</v>
      </c>
      <c r="B7420" s="16" t="s">
        <v>864</v>
      </c>
      <c r="C7420" s="16" t="s">
        <v>884</v>
      </c>
      <c r="D7420" s="16" t="s">
        <v>397</v>
      </c>
      <c r="E7420" s="16" t="s">
        <v>394</v>
      </c>
      <c r="F7420" s="17">
        <f>+IF(INDEX('[1]Budget B+R'!$A$1:$M$182,MATCH('import-vte detail'!A7420,'[1]Budget B+R'!$A$1:$A$182,0),MATCH('import-vte detail'!I7420,'[1]Budget B+R'!$A$1:$M$1,0))&gt;0,INDEX('[1]Budget B+R'!$A$1:$M$182,MATCH('import-vte detail'!A7420,'[1]Budget B+R'!$A$1:$A$182,0),MATCH('import-vte detail'!I7420,'[1]Budget B+R'!$A$1:$M$1,0)),0)</f>
        <v>756</v>
      </c>
      <c r="G7420" s="17">
        <f>+IF(INDEX('[1]Budget B+R'!$A$1:$M$182,MATCH('import-vte detail'!A7420,'[1]Budget B+R'!$A$1:$A$182,0),MATCH('import-vte detail'!I7420,'[1]Budget B+R'!$A$1:$M$1,0))&lt;0,INDEX('[1]Budget B+R'!$A$1:$M$182,MATCH('import-vte detail'!A7420,'[1]Budget B+R'!$A$1:$A$182,0),MATCH('import-vte detail'!I7420,'[1]Budget B+R'!$A$1:$M$1,0))*-1,0)</f>
        <v>0</v>
      </c>
      <c r="H7420" s="17"/>
      <c r="I7420">
        <v>3</v>
      </c>
      <c r="J7420" s="6">
        <f t="shared" si="115"/>
        <v>756</v>
      </c>
      <c r="K7420" t="s">
        <v>395</v>
      </c>
    </row>
    <row r="7421" spans="1:11" hidden="1" x14ac:dyDescent="0.25">
      <c r="A7421" s="16">
        <v>69231</v>
      </c>
      <c r="B7421" s="16" t="s">
        <v>864</v>
      </c>
      <c r="C7421" s="16" t="s">
        <v>884</v>
      </c>
      <c r="D7421" s="16" t="s">
        <v>398</v>
      </c>
      <c r="E7421" s="16" t="s">
        <v>394</v>
      </c>
      <c r="F7421" s="17">
        <f>+IF(INDEX('[1]Budget B+R'!$A$1:$M$182,MATCH('import-vte detail'!A7421,'[1]Budget B+R'!$A$1:$A$182,0),MATCH('import-vte detail'!I7421,'[1]Budget B+R'!$A$1:$M$1,0))&gt;0,INDEX('[1]Budget B+R'!$A$1:$M$182,MATCH('import-vte detail'!A7421,'[1]Budget B+R'!$A$1:$A$182,0),MATCH('import-vte detail'!I7421,'[1]Budget B+R'!$A$1:$M$1,0)),0)</f>
        <v>756</v>
      </c>
      <c r="G7421" s="17">
        <f>+IF(INDEX('[1]Budget B+R'!$A$1:$M$182,MATCH('import-vte detail'!A7421,'[1]Budget B+R'!$A$1:$A$182,0),MATCH('import-vte detail'!I7421,'[1]Budget B+R'!$A$1:$M$1,0))&lt;0,INDEX('[1]Budget B+R'!$A$1:$M$182,MATCH('import-vte detail'!A7421,'[1]Budget B+R'!$A$1:$A$182,0),MATCH('import-vte detail'!I7421,'[1]Budget B+R'!$A$1:$M$1,0))*-1,0)</f>
        <v>0</v>
      </c>
      <c r="H7421" s="17"/>
      <c r="I7421">
        <v>4</v>
      </c>
      <c r="J7421" s="6">
        <f t="shared" si="115"/>
        <v>756</v>
      </c>
      <c r="K7421" t="s">
        <v>395</v>
      </c>
    </row>
    <row r="7422" spans="1:11" hidden="1" x14ac:dyDescent="0.25">
      <c r="A7422" s="16">
        <v>69231</v>
      </c>
      <c r="B7422" s="16" t="s">
        <v>864</v>
      </c>
      <c r="C7422" s="16" t="s">
        <v>884</v>
      </c>
      <c r="D7422" s="16" t="s">
        <v>399</v>
      </c>
      <c r="E7422" s="16" t="s">
        <v>394</v>
      </c>
      <c r="F7422" s="17">
        <f>+IF(INDEX('[1]Budget B+R'!$A$1:$M$182,MATCH('import-vte detail'!A7422,'[1]Budget B+R'!$A$1:$A$182,0),MATCH('import-vte detail'!I7422,'[1]Budget B+R'!$A$1:$M$1,0))&gt;0,INDEX('[1]Budget B+R'!$A$1:$M$182,MATCH('import-vte detail'!A7422,'[1]Budget B+R'!$A$1:$A$182,0),MATCH('import-vte detail'!I7422,'[1]Budget B+R'!$A$1:$M$1,0)),0)</f>
        <v>756</v>
      </c>
      <c r="G7422" s="17">
        <f>+IF(INDEX('[1]Budget B+R'!$A$1:$M$182,MATCH('import-vte detail'!A7422,'[1]Budget B+R'!$A$1:$A$182,0),MATCH('import-vte detail'!I7422,'[1]Budget B+R'!$A$1:$M$1,0))&lt;0,INDEX('[1]Budget B+R'!$A$1:$M$182,MATCH('import-vte detail'!A7422,'[1]Budget B+R'!$A$1:$A$182,0),MATCH('import-vte detail'!I7422,'[1]Budget B+R'!$A$1:$M$1,0))*-1,0)</f>
        <v>0</v>
      </c>
      <c r="H7422" s="17"/>
      <c r="I7422">
        <v>5</v>
      </c>
      <c r="J7422" s="6">
        <f t="shared" si="115"/>
        <v>756</v>
      </c>
      <c r="K7422" t="s">
        <v>395</v>
      </c>
    </row>
    <row r="7423" spans="1:11" hidden="1" x14ac:dyDescent="0.25">
      <c r="A7423" s="16">
        <v>69231</v>
      </c>
      <c r="B7423" s="16" t="s">
        <v>864</v>
      </c>
      <c r="C7423" s="16" t="s">
        <v>884</v>
      </c>
      <c r="D7423" s="16" t="s">
        <v>400</v>
      </c>
      <c r="E7423" s="16" t="s">
        <v>394</v>
      </c>
      <c r="F7423" s="17">
        <f>+IF(INDEX('[1]Budget B+R'!$A$1:$M$182,MATCH('import-vte detail'!A7423,'[1]Budget B+R'!$A$1:$A$182,0),MATCH('import-vte detail'!I7423,'[1]Budget B+R'!$A$1:$M$1,0))&gt;0,INDEX('[1]Budget B+R'!$A$1:$M$182,MATCH('import-vte detail'!A7423,'[1]Budget B+R'!$A$1:$A$182,0),MATCH('import-vte detail'!I7423,'[1]Budget B+R'!$A$1:$M$1,0)),0)</f>
        <v>756</v>
      </c>
      <c r="G7423" s="17">
        <f>+IF(INDEX('[1]Budget B+R'!$A$1:$M$182,MATCH('import-vte detail'!A7423,'[1]Budget B+R'!$A$1:$A$182,0),MATCH('import-vte detail'!I7423,'[1]Budget B+R'!$A$1:$M$1,0))&lt;0,INDEX('[1]Budget B+R'!$A$1:$M$182,MATCH('import-vte detail'!A7423,'[1]Budget B+R'!$A$1:$A$182,0),MATCH('import-vte detail'!I7423,'[1]Budget B+R'!$A$1:$M$1,0))*-1,0)</f>
        <v>0</v>
      </c>
      <c r="H7423" s="17"/>
      <c r="I7423">
        <v>6</v>
      </c>
      <c r="J7423" s="6">
        <f t="shared" si="115"/>
        <v>756</v>
      </c>
      <c r="K7423" t="s">
        <v>395</v>
      </c>
    </row>
    <row r="7424" spans="1:11" hidden="1" x14ac:dyDescent="0.25">
      <c r="A7424" s="16">
        <v>69231</v>
      </c>
      <c r="B7424" s="16" t="s">
        <v>864</v>
      </c>
      <c r="C7424" s="16" t="s">
        <v>884</v>
      </c>
      <c r="D7424" s="16" t="s">
        <v>401</v>
      </c>
      <c r="E7424" s="16" t="s">
        <v>394</v>
      </c>
      <c r="F7424" s="17">
        <f>+IF(INDEX('[1]Budget B+R'!$A$1:$M$182,MATCH('import-vte detail'!A7424,'[1]Budget B+R'!$A$1:$A$182,0),MATCH('import-vte detail'!I7424,'[1]Budget B+R'!$A$1:$M$1,0))&gt;0,INDEX('[1]Budget B+R'!$A$1:$M$182,MATCH('import-vte detail'!A7424,'[1]Budget B+R'!$A$1:$A$182,0),MATCH('import-vte detail'!I7424,'[1]Budget B+R'!$A$1:$M$1,0)),0)</f>
        <v>756</v>
      </c>
      <c r="G7424" s="17">
        <f>+IF(INDEX('[1]Budget B+R'!$A$1:$M$182,MATCH('import-vte detail'!A7424,'[1]Budget B+R'!$A$1:$A$182,0),MATCH('import-vte detail'!I7424,'[1]Budget B+R'!$A$1:$M$1,0))&lt;0,INDEX('[1]Budget B+R'!$A$1:$M$182,MATCH('import-vte detail'!A7424,'[1]Budget B+R'!$A$1:$A$182,0),MATCH('import-vte detail'!I7424,'[1]Budget B+R'!$A$1:$M$1,0))*-1,0)</f>
        <v>0</v>
      </c>
      <c r="H7424" s="17"/>
      <c r="I7424">
        <v>7</v>
      </c>
      <c r="J7424" s="6">
        <f t="shared" si="115"/>
        <v>756</v>
      </c>
      <c r="K7424" t="s">
        <v>395</v>
      </c>
    </row>
    <row r="7425" spans="1:11" hidden="1" x14ac:dyDescent="0.25">
      <c r="A7425" s="16">
        <v>69231</v>
      </c>
      <c r="B7425" s="16" t="s">
        <v>864</v>
      </c>
      <c r="C7425" s="16" t="s">
        <v>884</v>
      </c>
      <c r="D7425" s="16" t="s">
        <v>402</v>
      </c>
      <c r="E7425" s="16" t="s">
        <v>394</v>
      </c>
      <c r="F7425" s="17">
        <f>+IF(INDEX('[1]Budget B+R'!$A$1:$M$182,MATCH('import-vte detail'!A7425,'[1]Budget B+R'!$A$1:$A$182,0),MATCH('import-vte detail'!I7425,'[1]Budget B+R'!$A$1:$M$1,0))&gt;0,INDEX('[1]Budget B+R'!$A$1:$M$182,MATCH('import-vte detail'!A7425,'[1]Budget B+R'!$A$1:$A$182,0),MATCH('import-vte detail'!I7425,'[1]Budget B+R'!$A$1:$M$1,0)),0)</f>
        <v>756</v>
      </c>
      <c r="G7425" s="17">
        <f>+IF(INDEX('[1]Budget B+R'!$A$1:$M$182,MATCH('import-vte detail'!A7425,'[1]Budget B+R'!$A$1:$A$182,0),MATCH('import-vte detail'!I7425,'[1]Budget B+R'!$A$1:$M$1,0))&lt;0,INDEX('[1]Budget B+R'!$A$1:$M$182,MATCH('import-vte detail'!A7425,'[1]Budget B+R'!$A$1:$A$182,0),MATCH('import-vte detail'!I7425,'[1]Budget B+R'!$A$1:$M$1,0))*-1,0)</f>
        <v>0</v>
      </c>
      <c r="H7425" s="17"/>
      <c r="I7425">
        <v>8</v>
      </c>
      <c r="J7425" s="6">
        <f t="shared" si="115"/>
        <v>756</v>
      </c>
      <c r="K7425" t="s">
        <v>395</v>
      </c>
    </row>
    <row r="7426" spans="1:11" hidden="1" x14ac:dyDescent="0.25">
      <c r="A7426" s="16">
        <v>69231</v>
      </c>
      <c r="B7426" s="16" t="s">
        <v>864</v>
      </c>
      <c r="C7426" s="16" t="s">
        <v>884</v>
      </c>
      <c r="D7426" s="16" t="s">
        <v>403</v>
      </c>
      <c r="E7426" s="16" t="s">
        <v>394</v>
      </c>
      <c r="F7426" s="17">
        <f>+IF(INDEX('[1]Budget B+R'!$A$1:$M$182,MATCH('import-vte detail'!A7426,'[1]Budget B+R'!$A$1:$A$182,0),MATCH('import-vte detail'!I7426,'[1]Budget B+R'!$A$1:$M$1,0))&gt;0,INDEX('[1]Budget B+R'!$A$1:$M$182,MATCH('import-vte detail'!A7426,'[1]Budget B+R'!$A$1:$A$182,0),MATCH('import-vte detail'!I7426,'[1]Budget B+R'!$A$1:$M$1,0)),0)</f>
        <v>756</v>
      </c>
      <c r="G7426" s="17">
        <f>+IF(INDEX('[1]Budget B+R'!$A$1:$M$182,MATCH('import-vte detail'!A7426,'[1]Budget B+R'!$A$1:$A$182,0),MATCH('import-vte detail'!I7426,'[1]Budget B+R'!$A$1:$M$1,0))&lt;0,INDEX('[1]Budget B+R'!$A$1:$M$182,MATCH('import-vte detail'!A7426,'[1]Budget B+R'!$A$1:$A$182,0),MATCH('import-vte detail'!I7426,'[1]Budget B+R'!$A$1:$M$1,0))*-1,0)</f>
        <v>0</v>
      </c>
      <c r="H7426" s="17"/>
      <c r="I7426">
        <v>9</v>
      </c>
      <c r="J7426" s="6">
        <f t="shared" ref="J7426:J7489" si="116">+F7426-G7426</f>
        <v>756</v>
      </c>
      <c r="K7426" t="s">
        <v>395</v>
      </c>
    </row>
    <row r="7427" spans="1:11" hidden="1" x14ac:dyDescent="0.25">
      <c r="A7427" s="16">
        <v>69231</v>
      </c>
      <c r="B7427" s="16" t="s">
        <v>864</v>
      </c>
      <c r="C7427" s="16" t="s">
        <v>884</v>
      </c>
      <c r="D7427" s="16" t="s">
        <v>404</v>
      </c>
      <c r="E7427" s="16" t="s">
        <v>394</v>
      </c>
      <c r="F7427" s="17">
        <f>+IF(INDEX('[1]Budget B+R'!$A$1:$M$182,MATCH('import-vte detail'!A7427,'[1]Budget B+R'!$A$1:$A$182,0),MATCH('import-vte detail'!I7427,'[1]Budget B+R'!$A$1:$M$1,0))&gt;0,INDEX('[1]Budget B+R'!$A$1:$M$182,MATCH('import-vte detail'!A7427,'[1]Budget B+R'!$A$1:$A$182,0),MATCH('import-vte detail'!I7427,'[1]Budget B+R'!$A$1:$M$1,0)),0)</f>
        <v>756</v>
      </c>
      <c r="G7427" s="17">
        <f>+IF(INDEX('[1]Budget B+R'!$A$1:$M$182,MATCH('import-vte detail'!A7427,'[1]Budget B+R'!$A$1:$A$182,0),MATCH('import-vte detail'!I7427,'[1]Budget B+R'!$A$1:$M$1,0))&lt;0,INDEX('[1]Budget B+R'!$A$1:$M$182,MATCH('import-vte detail'!A7427,'[1]Budget B+R'!$A$1:$A$182,0),MATCH('import-vte detail'!I7427,'[1]Budget B+R'!$A$1:$M$1,0))*-1,0)</f>
        <v>0</v>
      </c>
      <c r="H7427" s="17"/>
      <c r="I7427">
        <v>10</v>
      </c>
      <c r="J7427" s="6">
        <f t="shared" si="116"/>
        <v>756</v>
      </c>
      <c r="K7427" t="s">
        <v>395</v>
      </c>
    </row>
    <row r="7428" spans="1:11" hidden="1" x14ac:dyDescent="0.25">
      <c r="A7428" s="16">
        <v>69231</v>
      </c>
      <c r="B7428" s="16" t="s">
        <v>864</v>
      </c>
      <c r="C7428" s="16" t="s">
        <v>884</v>
      </c>
      <c r="D7428" s="16" t="s">
        <v>405</v>
      </c>
      <c r="E7428" s="16" t="s">
        <v>394</v>
      </c>
      <c r="F7428" s="17">
        <f>+IF(INDEX('[1]Budget B+R'!$A$1:$M$182,MATCH('import-vte detail'!A7428,'[1]Budget B+R'!$A$1:$A$182,0),MATCH('import-vte detail'!I7428,'[1]Budget B+R'!$A$1:$M$1,0))&gt;0,INDEX('[1]Budget B+R'!$A$1:$M$182,MATCH('import-vte detail'!A7428,'[1]Budget B+R'!$A$1:$A$182,0),MATCH('import-vte detail'!I7428,'[1]Budget B+R'!$A$1:$M$1,0)),0)</f>
        <v>756</v>
      </c>
      <c r="G7428" s="17">
        <f>+IF(INDEX('[1]Budget B+R'!$A$1:$M$182,MATCH('import-vte detail'!A7428,'[1]Budget B+R'!$A$1:$A$182,0),MATCH('import-vte detail'!I7428,'[1]Budget B+R'!$A$1:$M$1,0))&lt;0,INDEX('[1]Budget B+R'!$A$1:$M$182,MATCH('import-vte detail'!A7428,'[1]Budget B+R'!$A$1:$A$182,0),MATCH('import-vte detail'!I7428,'[1]Budget B+R'!$A$1:$M$1,0))*-1,0)</f>
        <v>0</v>
      </c>
      <c r="H7428" s="17"/>
      <c r="I7428">
        <v>11</v>
      </c>
      <c r="J7428" s="6">
        <f t="shared" si="116"/>
        <v>756</v>
      </c>
      <c r="K7428" t="s">
        <v>395</v>
      </c>
    </row>
    <row r="7429" spans="1:11" hidden="1" x14ac:dyDescent="0.25">
      <c r="A7429" s="16">
        <v>69231</v>
      </c>
      <c r="B7429" s="16" t="s">
        <v>864</v>
      </c>
      <c r="C7429" s="16" t="s">
        <v>884</v>
      </c>
      <c r="D7429" s="16" t="s">
        <v>406</v>
      </c>
      <c r="E7429" s="16" t="s">
        <v>394</v>
      </c>
      <c r="F7429" s="17">
        <f>+IF(INDEX('[1]Budget B+R'!$A$1:$M$182,MATCH('import-vte detail'!A7429,'[1]Budget B+R'!$A$1:$A$182,0),MATCH('import-vte detail'!I7429,'[1]Budget B+R'!$A$1:$M$1,0))&gt;0,INDEX('[1]Budget B+R'!$A$1:$M$182,MATCH('import-vte detail'!A7429,'[1]Budget B+R'!$A$1:$A$182,0),MATCH('import-vte detail'!I7429,'[1]Budget B+R'!$A$1:$M$1,0)),0)</f>
        <v>756</v>
      </c>
      <c r="G7429" s="17">
        <f>+IF(INDEX('[1]Budget B+R'!$A$1:$M$182,MATCH('import-vte detail'!A7429,'[1]Budget B+R'!$A$1:$A$182,0),MATCH('import-vte detail'!I7429,'[1]Budget B+R'!$A$1:$M$1,0))&lt;0,INDEX('[1]Budget B+R'!$A$1:$M$182,MATCH('import-vte detail'!A7429,'[1]Budget B+R'!$A$1:$A$182,0),MATCH('import-vte detail'!I7429,'[1]Budget B+R'!$A$1:$M$1,0))*-1,0)</f>
        <v>0</v>
      </c>
      <c r="H7429" s="17"/>
      <c r="I7429">
        <v>12</v>
      </c>
      <c r="J7429" s="6">
        <f t="shared" si="116"/>
        <v>756</v>
      </c>
      <c r="K7429" t="s">
        <v>395</v>
      </c>
    </row>
    <row r="7430" spans="1:11" hidden="1" x14ac:dyDescent="0.25">
      <c r="A7430" s="18">
        <v>69250</v>
      </c>
      <c r="B7430" s="16" t="s">
        <v>864</v>
      </c>
      <c r="C7430" s="16" t="s">
        <v>884</v>
      </c>
      <c r="D7430" s="16" t="s">
        <v>393</v>
      </c>
      <c r="E7430" s="16" t="s">
        <v>394</v>
      </c>
      <c r="F7430" s="17">
        <f>+IF(INDEX('[1]Budget B+R'!$A$1:$M$182,MATCH('import-vte detail'!A7430,'[1]Budget B+R'!$A$1:$A$182,0),MATCH('import-vte detail'!I7430,'[1]Budget B+R'!$A$1:$M$1,0))&gt;0,INDEX('[1]Budget B+R'!$A$1:$M$182,MATCH('import-vte detail'!A7430,'[1]Budget B+R'!$A$1:$A$182,0),MATCH('import-vte detail'!I7430,'[1]Budget B+R'!$A$1:$M$1,0)),0)</f>
        <v>90</v>
      </c>
      <c r="G7430" s="17">
        <f>+IF(INDEX('[1]Budget B+R'!$A$1:$M$182,MATCH('import-vte detail'!A7430,'[1]Budget B+R'!$A$1:$A$182,0),MATCH('import-vte detail'!I7430,'[1]Budget B+R'!$A$1:$M$1,0))&lt;0,INDEX('[1]Budget B+R'!$A$1:$M$182,MATCH('import-vte detail'!A7430,'[1]Budget B+R'!$A$1:$A$182,0),MATCH('import-vte detail'!I7430,'[1]Budget B+R'!$A$1:$M$1,0))*-1,0)</f>
        <v>0</v>
      </c>
      <c r="H7430" s="17"/>
      <c r="I7430">
        <v>1</v>
      </c>
      <c r="J7430" s="6">
        <f t="shared" si="116"/>
        <v>90</v>
      </c>
      <c r="K7430" t="s">
        <v>395</v>
      </c>
    </row>
    <row r="7431" spans="1:11" hidden="1" x14ac:dyDescent="0.25">
      <c r="A7431" s="16">
        <v>69250</v>
      </c>
      <c r="B7431" s="16" t="s">
        <v>864</v>
      </c>
      <c r="C7431" s="16" t="s">
        <v>884</v>
      </c>
      <c r="D7431" s="16" t="s">
        <v>396</v>
      </c>
      <c r="E7431" s="16" t="s">
        <v>394</v>
      </c>
      <c r="F7431" s="17">
        <f>+IF(INDEX('[1]Budget B+R'!$A$1:$M$182,MATCH('import-vte detail'!A7431,'[1]Budget B+R'!$A$1:$A$182,0),MATCH('import-vte detail'!I7431,'[1]Budget B+R'!$A$1:$M$1,0))&gt;0,INDEX('[1]Budget B+R'!$A$1:$M$182,MATCH('import-vte detail'!A7431,'[1]Budget B+R'!$A$1:$A$182,0),MATCH('import-vte detail'!I7431,'[1]Budget B+R'!$A$1:$M$1,0)),0)</f>
        <v>89</v>
      </c>
      <c r="G7431" s="17">
        <f>+IF(INDEX('[1]Budget B+R'!$A$1:$M$182,MATCH('import-vte detail'!A7431,'[1]Budget B+R'!$A$1:$A$182,0),MATCH('import-vte detail'!I7431,'[1]Budget B+R'!$A$1:$M$1,0))&lt;0,INDEX('[1]Budget B+R'!$A$1:$M$182,MATCH('import-vte detail'!A7431,'[1]Budget B+R'!$A$1:$A$182,0),MATCH('import-vte detail'!I7431,'[1]Budget B+R'!$A$1:$M$1,0))*-1,0)</f>
        <v>0</v>
      </c>
      <c r="H7431" s="17"/>
      <c r="I7431">
        <v>2</v>
      </c>
      <c r="J7431" s="6">
        <f t="shared" si="116"/>
        <v>89</v>
      </c>
      <c r="K7431" t="s">
        <v>395</v>
      </c>
    </row>
    <row r="7432" spans="1:11" hidden="1" x14ac:dyDescent="0.25">
      <c r="A7432" s="16">
        <v>69250</v>
      </c>
      <c r="B7432" s="16" t="s">
        <v>864</v>
      </c>
      <c r="C7432" s="16" t="s">
        <v>884</v>
      </c>
      <c r="D7432" s="16" t="s">
        <v>397</v>
      </c>
      <c r="E7432" s="16" t="s">
        <v>394</v>
      </c>
      <c r="F7432" s="17">
        <f>+IF(INDEX('[1]Budget B+R'!$A$1:$M$182,MATCH('import-vte detail'!A7432,'[1]Budget B+R'!$A$1:$A$182,0),MATCH('import-vte detail'!I7432,'[1]Budget B+R'!$A$1:$M$1,0))&gt;0,INDEX('[1]Budget B+R'!$A$1:$M$182,MATCH('import-vte detail'!A7432,'[1]Budget B+R'!$A$1:$A$182,0),MATCH('import-vte detail'!I7432,'[1]Budget B+R'!$A$1:$M$1,0)),0)</f>
        <v>90</v>
      </c>
      <c r="G7432" s="17">
        <f>+IF(INDEX('[1]Budget B+R'!$A$1:$M$182,MATCH('import-vte detail'!A7432,'[1]Budget B+R'!$A$1:$A$182,0),MATCH('import-vte detail'!I7432,'[1]Budget B+R'!$A$1:$M$1,0))&lt;0,INDEX('[1]Budget B+R'!$A$1:$M$182,MATCH('import-vte detail'!A7432,'[1]Budget B+R'!$A$1:$A$182,0),MATCH('import-vte detail'!I7432,'[1]Budget B+R'!$A$1:$M$1,0))*-1,0)</f>
        <v>0</v>
      </c>
      <c r="H7432" s="17"/>
      <c r="I7432">
        <v>3</v>
      </c>
      <c r="J7432" s="6">
        <f t="shared" si="116"/>
        <v>90</v>
      </c>
      <c r="K7432" t="s">
        <v>395</v>
      </c>
    </row>
    <row r="7433" spans="1:11" hidden="1" x14ac:dyDescent="0.25">
      <c r="A7433" s="16">
        <v>69250</v>
      </c>
      <c r="B7433" s="16" t="s">
        <v>864</v>
      </c>
      <c r="C7433" s="16" t="s">
        <v>884</v>
      </c>
      <c r="D7433" s="16" t="s">
        <v>398</v>
      </c>
      <c r="E7433" s="16" t="s">
        <v>394</v>
      </c>
      <c r="F7433" s="17">
        <f>+IF(INDEX('[1]Budget B+R'!$A$1:$M$182,MATCH('import-vte detail'!A7433,'[1]Budget B+R'!$A$1:$A$182,0),MATCH('import-vte detail'!I7433,'[1]Budget B+R'!$A$1:$M$1,0))&gt;0,INDEX('[1]Budget B+R'!$A$1:$M$182,MATCH('import-vte detail'!A7433,'[1]Budget B+R'!$A$1:$A$182,0),MATCH('import-vte detail'!I7433,'[1]Budget B+R'!$A$1:$M$1,0)),0)</f>
        <v>90</v>
      </c>
      <c r="G7433" s="17">
        <f>+IF(INDEX('[1]Budget B+R'!$A$1:$M$182,MATCH('import-vte detail'!A7433,'[1]Budget B+R'!$A$1:$A$182,0),MATCH('import-vte detail'!I7433,'[1]Budget B+R'!$A$1:$M$1,0))&lt;0,INDEX('[1]Budget B+R'!$A$1:$M$182,MATCH('import-vte detail'!A7433,'[1]Budget B+R'!$A$1:$A$182,0),MATCH('import-vte detail'!I7433,'[1]Budget B+R'!$A$1:$M$1,0))*-1,0)</f>
        <v>0</v>
      </c>
      <c r="H7433" s="17"/>
      <c r="I7433">
        <v>4</v>
      </c>
      <c r="J7433" s="6">
        <f t="shared" si="116"/>
        <v>90</v>
      </c>
      <c r="K7433" t="s">
        <v>395</v>
      </c>
    </row>
    <row r="7434" spans="1:11" hidden="1" x14ac:dyDescent="0.25">
      <c r="A7434" s="16">
        <v>69250</v>
      </c>
      <c r="B7434" s="16" t="s">
        <v>864</v>
      </c>
      <c r="C7434" s="16" t="s">
        <v>884</v>
      </c>
      <c r="D7434" s="16" t="s">
        <v>399</v>
      </c>
      <c r="E7434" s="16" t="s">
        <v>394</v>
      </c>
      <c r="F7434" s="17">
        <f>+IF(INDEX('[1]Budget B+R'!$A$1:$M$182,MATCH('import-vte detail'!A7434,'[1]Budget B+R'!$A$1:$A$182,0),MATCH('import-vte detail'!I7434,'[1]Budget B+R'!$A$1:$M$1,0))&gt;0,INDEX('[1]Budget B+R'!$A$1:$M$182,MATCH('import-vte detail'!A7434,'[1]Budget B+R'!$A$1:$A$182,0),MATCH('import-vte detail'!I7434,'[1]Budget B+R'!$A$1:$M$1,0)),0)</f>
        <v>89</v>
      </c>
      <c r="G7434" s="17">
        <f>+IF(INDEX('[1]Budget B+R'!$A$1:$M$182,MATCH('import-vte detail'!A7434,'[1]Budget B+R'!$A$1:$A$182,0),MATCH('import-vte detail'!I7434,'[1]Budget B+R'!$A$1:$M$1,0))&lt;0,INDEX('[1]Budget B+R'!$A$1:$M$182,MATCH('import-vte detail'!A7434,'[1]Budget B+R'!$A$1:$A$182,0),MATCH('import-vte detail'!I7434,'[1]Budget B+R'!$A$1:$M$1,0))*-1,0)</f>
        <v>0</v>
      </c>
      <c r="H7434" s="17"/>
      <c r="I7434">
        <v>5</v>
      </c>
      <c r="J7434" s="6">
        <f t="shared" si="116"/>
        <v>89</v>
      </c>
      <c r="K7434" t="s">
        <v>395</v>
      </c>
    </row>
    <row r="7435" spans="1:11" hidden="1" x14ac:dyDescent="0.25">
      <c r="A7435" s="16">
        <v>69250</v>
      </c>
      <c r="B7435" s="16" t="s">
        <v>864</v>
      </c>
      <c r="C7435" s="16" t="s">
        <v>884</v>
      </c>
      <c r="D7435" s="16" t="s">
        <v>400</v>
      </c>
      <c r="E7435" s="16" t="s">
        <v>394</v>
      </c>
      <c r="F7435" s="17">
        <f>+IF(INDEX('[1]Budget B+R'!$A$1:$M$182,MATCH('import-vte detail'!A7435,'[1]Budget B+R'!$A$1:$A$182,0),MATCH('import-vte detail'!I7435,'[1]Budget B+R'!$A$1:$M$1,0))&gt;0,INDEX('[1]Budget B+R'!$A$1:$M$182,MATCH('import-vte detail'!A7435,'[1]Budget B+R'!$A$1:$A$182,0),MATCH('import-vte detail'!I7435,'[1]Budget B+R'!$A$1:$M$1,0)),0)</f>
        <v>90</v>
      </c>
      <c r="G7435" s="17">
        <f>+IF(INDEX('[1]Budget B+R'!$A$1:$M$182,MATCH('import-vte detail'!A7435,'[1]Budget B+R'!$A$1:$A$182,0),MATCH('import-vte detail'!I7435,'[1]Budget B+R'!$A$1:$M$1,0))&lt;0,INDEX('[1]Budget B+R'!$A$1:$M$182,MATCH('import-vte detail'!A7435,'[1]Budget B+R'!$A$1:$A$182,0),MATCH('import-vte detail'!I7435,'[1]Budget B+R'!$A$1:$M$1,0))*-1,0)</f>
        <v>0</v>
      </c>
      <c r="H7435" s="17"/>
      <c r="I7435">
        <v>6</v>
      </c>
      <c r="J7435" s="6">
        <f t="shared" si="116"/>
        <v>90</v>
      </c>
      <c r="K7435" t="s">
        <v>395</v>
      </c>
    </row>
    <row r="7436" spans="1:11" hidden="1" x14ac:dyDescent="0.25">
      <c r="A7436" s="16">
        <v>69250</v>
      </c>
      <c r="B7436" s="16" t="s">
        <v>864</v>
      </c>
      <c r="C7436" s="16" t="s">
        <v>884</v>
      </c>
      <c r="D7436" s="16" t="s">
        <v>401</v>
      </c>
      <c r="E7436" s="16" t="s">
        <v>394</v>
      </c>
      <c r="F7436" s="17">
        <f>+IF(INDEX('[1]Budget B+R'!$A$1:$M$182,MATCH('import-vte detail'!A7436,'[1]Budget B+R'!$A$1:$A$182,0),MATCH('import-vte detail'!I7436,'[1]Budget B+R'!$A$1:$M$1,0))&gt;0,INDEX('[1]Budget B+R'!$A$1:$M$182,MATCH('import-vte detail'!A7436,'[1]Budget B+R'!$A$1:$A$182,0),MATCH('import-vte detail'!I7436,'[1]Budget B+R'!$A$1:$M$1,0)),0)</f>
        <v>90</v>
      </c>
      <c r="G7436" s="17">
        <f>+IF(INDEX('[1]Budget B+R'!$A$1:$M$182,MATCH('import-vte detail'!A7436,'[1]Budget B+R'!$A$1:$A$182,0),MATCH('import-vte detail'!I7436,'[1]Budget B+R'!$A$1:$M$1,0))&lt;0,INDEX('[1]Budget B+R'!$A$1:$M$182,MATCH('import-vte detail'!A7436,'[1]Budget B+R'!$A$1:$A$182,0),MATCH('import-vte detail'!I7436,'[1]Budget B+R'!$A$1:$M$1,0))*-1,0)</f>
        <v>0</v>
      </c>
      <c r="H7436" s="17"/>
      <c r="I7436">
        <v>7</v>
      </c>
      <c r="J7436" s="6">
        <f t="shared" si="116"/>
        <v>90</v>
      </c>
      <c r="K7436" t="s">
        <v>395</v>
      </c>
    </row>
    <row r="7437" spans="1:11" hidden="1" x14ac:dyDescent="0.25">
      <c r="A7437" s="16">
        <v>69250</v>
      </c>
      <c r="B7437" s="16" t="s">
        <v>864</v>
      </c>
      <c r="C7437" s="16" t="s">
        <v>884</v>
      </c>
      <c r="D7437" s="16" t="s">
        <v>402</v>
      </c>
      <c r="E7437" s="16" t="s">
        <v>394</v>
      </c>
      <c r="F7437" s="17">
        <f>+IF(INDEX('[1]Budget B+R'!$A$1:$M$182,MATCH('import-vte detail'!A7437,'[1]Budget B+R'!$A$1:$A$182,0),MATCH('import-vte detail'!I7437,'[1]Budget B+R'!$A$1:$M$1,0))&gt;0,INDEX('[1]Budget B+R'!$A$1:$M$182,MATCH('import-vte detail'!A7437,'[1]Budget B+R'!$A$1:$A$182,0),MATCH('import-vte detail'!I7437,'[1]Budget B+R'!$A$1:$M$1,0)),0)</f>
        <v>89</v>
      </c>
      <c r="G7437" s="17">
        <f>+IF(INDEX('[1]Budget B+R'!$A$1:$M$182,MATCH('import-vte detail'!A7437,'[1]Budget B+R'!$A$1:$A$182,0),MATCH('import-vte detail'!I7437,'[1]Budget B+R'!$A$1:$M$1,0))&lt;0,INDEX('[1]Budget B+R'!$A$1:$M$182,MATCH('import-vte detail'!A7437,'[1]Budget B+R'!$A$1:$A$182,0),MATCH('import-vte detail'!I7437,'[1]Budget B+R'!$A$1:$M$1,0))*-1,0)</f>
        <v>0</v>
      </c>
      <c r="H7437" s="17"/>
      <c r="I7437">
        <v>8</v>
      </c>
      <c r="J7437" s="6">
        <f t="shared" si="116"/>
        <v>89</v>
      </c>
      <c r="K7437" t="s">
        <v>395</v>
      </c>
    </row>
    <row r="7438" spans="1:11" hidden="1" x14ac:dyDescent="0.25">
      <c r="A7438" s="16">
        <v>69250</v>
      </c>
      <c r="B7438" s="16" t="s">
        <v>864</v>
      </c>
      <c r="C7438" s="16" t="s">
        <v>884</v>
      </c>
      <c r="D7438" s="16" t="s">
        <v>403</v>
      </c>
      <c r="E7438" s="16" t="s">
        <v>394</v>
      </c>
      <c r="F7438" s="17">
        <f>+IF(INDEX('[1]Budget B+R'!$A$1:$M$182,MATCH('import-vte detail'!A7438,'[1]Budget B+R'!$A$1:$A$182,0),MATCH('import-vte detail'!I7438,'[1]Budget B+R'!$A$1:$M$1,0))&gt;0,INDEX('[1]Budget B+R'!$A$1:$M$182,MATCH('import-vte detail'!A7438,'[1]Budget B+R'!$A$1:$A$182,0),MATCH('import-vte detail'!I7438,'[1]Budget B+R'!$A$1:$M$1,0)),0)</f>
        <v>90</v>
      </c>
      <c r="G7438" s="17">
        <f>+IF(INDEX('[1]Budget B+R'!$A$1:$M$182,MATCH('import-vte detail'!A7438,'[1]Budget B+R'!$A$1:$A$182,0),MATCH('import-vte detail'!I7438,'[1]Budget B+R'!$A$1:$M$1,0))&lt;0,INDEX('[1]Budget B+R'!$A$1:$M$182,MATCH('import-vte detail'!A7438,'[1]Budget B+R'!$A$1:$A$182,0),MATCH('import-vte detail'!I7438,'[1]Budget B+R'!$A$1:$M$1,0))*-1,0)</f>
        <v>0</v>
      </c>
      <c r="H7438" s="17"/>
      <c r="I7438">
        <v>9</v>
      </c>
      <c r="J7438" s="6">
        <f t="shared" si="116"/>
        <v>90</v>
      </c>
      <c r="K7438" t="s">
        <v>395</v>
      </c>
    </row>
    <row r="7439" spans="1:11" hidden="1" x14ac:dyDescent="0.25">
      <c r="A7439" s="16">
        <v>69250</v>
      </c>
      <c r="B7439" s="16" t="s">
        <v>864</v>
      </c>
      <c r="C7439" s="16" t="s">
        <v>884</v>
      </c>
      <c r="D7439" s="16" t="s">
        <v>404</v>
      </c>
      <c r="E7439" s="16" t="s">
        <v>394</v>
      </c>
      <c r="F7439" s="17">
        <f>+IF(INDEX('[1]Budget B+R'!$A$1:$M$182,MATCH('import-vte detail'!A7439,'[1]Budget B+R'!$A$1:$A$182,0),MATCH('import-vte detail'!I7439,'[1]Budget B+R'!$A$1:$M$1,0))&gt;0,INDEX('[1]Budget B+R'!$A$1:$M$182,MATCH('import-vte detail'!A7439,'[1]Budget B+R'!$A$1:$A$182,0),MATCH('import-vte detail'!I7439,'[1]Budget B+R'!$A$1:$M$1,0)),0)</f>
        <v>90</v>
      </c>
      <c r="G7439" s="17">
        <f>+IF(INDEX('[1]Budget B+R'!$A$1:$M$182,MATCH('import-vte detail'!A7439,'[1]Budget B+R'!$A$1:$A$182,0),MATCH('import-vte detail'!I7439,'[1]Budget B+R'!$A$1:$M$1,0))&lt;0,INDEX('[1]Budget B+R'!$A$1:$M$182,MATCH('import-vte detail'!A7439,'[1]Budget B+R'!$A$1:$A$182,0),MATCH('import-vte detail'!I7439,'[1]Budget B+R'!$A$1:$M$1,0))*-1,0)</f>
        <v>0</v>
      </c>
      <c r="H7439" s="17"/>
      <c r="I7439">
        <v>10</v>
      </c>
      <c r="J7439" s="6">
        <f t="shared" si="116"/>
        <v>90</v>
      </c>
      <c r="K7439" t="s">
        <v>395</v>
      </c>
    </row>
    <row r="7440" spans="1:11" hidden="1" x14ac:dyDescent="0.25">
      <c r="A7440" s="16">
        <v>69250</v>
      </c>
      <c r="B7440" s="16" t="s">
        <v>864</v>
      </c>
      <c r="C7440" s="16" t="s">
        <v>884</v>
      </c>
      <c r="D7440" s="16" t="s">
        <v>405</v>
      </c>
      <c r="E7440" s="16" t="s">
        <v>394</v>
      </c>
      <c r="F7440" s="17">
        <f>+IF(INDEX('[1]Budget B+R'!$A$1:$M$182,MATCH('import-vte detail'!A7440,'[1]Budget B+R'!$A$1:$A$182,0),MATCH('import-vte detail'!I7440,'[1]Budget B+R'!$A$1:$M$1,0))&gt;0,INDEX('[1]Budget B+R'!$A$1:$M$182,MATCH('import-vte detail'!A7440,'[1]Budget B+R'!$A$1:$A$182,0),MATCH('import-vte detail'!I7440,'[1]Budget B+R'!$A$1:$M$1,0)),0)</f>
        <v>89</v>
      </c>
      <c r="G7440" s="17">
        <f>+IF(INDEX('[1]Budget B+R'!$A$1:$M$182,MATCH('import-vte detail'!A7440,'[1]Budget B+R'!$A$1:$A$182,0),MATCH('import-vte detail'!I7440,'[1]Budget B+R'!$A$1:$M$1,0))&lt;0,INDEX('[1]Budget B+R'!$A$1:$M$182,MATCH('import-vte detail'!A7440,'[1]Budget B+R'!$A$1:$A$182,0),MATCH('import-vte detail'!I7440,'[1]Budget B+R'!$A$1:$M$1,0))*-1,0)</f>
        <v>0</v>
      </c>
      <c r="H7440" s="17"/>
      <c r="I7440">
        <v>11</v>
      </c>
      <c r="J7440" s="6">
        <f t="shared" si="116"/>
        <v>89</v>
      </c>
      <c r="K7440" t="s">
        <v>395</v>
      </c>
    </row>
    <row r="7441" spans="1:11" hidden="1" x14ac:dyDescent="0.25">
      <c r="A7441" s="16">
        <v>69250</v>
      </c>
      <c r="B7441" s="16" t="s">
        <v>864</v>
      </c>
      <c r="C7441" s="16" t="s">
        <v>884</v>
      </c>
      <c r="D7441" s="16" t="s">
        <v>406</v>
      </c>
      <c r="E7441" s="16" t="s">
        <v>394</v>
      </c>
      <c r="F7441" s="17">
        <f>+IF(INDEX('[1]Budget B+R'!$A$1:$M$182,MATCH('import-vte detail'!A7441,'[1]Budget B+R'!$A$1:$A$182,0),MATCH('import-vte detail'!I7441,'[1]Budget B+R'!$A$1:$M$1,0))&gt;0,INDEX('[1]Budget B+R'!$A$1:$M$182,MATCH('import-vte detail'!A7441,'[1]Budget B+R'!$A$1:$A$182,0),MATCH('import-vte detail'!I7441,'[1]Budget B+R'!$A$1:$M$1,0)),0)</f>
        <v>90</v>
      </c>
      <c r="G7441" s="17">
        <f>+IF(INDEX('[1]Budget B+R'!$A$1:$M$182,MATCH('import-vte detail'!A7441,'[1]Budget B+R'!$A$1:$A$182,0),MATCH('import-vte detail'!I7441,'[1]Budget B+R'!$A$1:$M$1,0))&lt;0,INDEX('[1]Budget B+R'!$A$1:$M$182,MATCH('import-vte detail'!A7441,'[1]Budget B+R'!$A$1:$A$182,0),MATCH('import-vte detail'!I7441,'[1]Budget B+R'!$A$1:$M$1,0))*-1,0)</f>
        <v>0</v>
      </c>
      <c r="H7441" s="17"/>
      <c r="I7441">
        <v>12</v>
      </c>
      <c r="J7441" s="6">
        <f t="shared" si="116"/>
        <v>90</v>
      </c>
      <c r="K7441" t="s">
        <v>395</v>
      </c>
    </row>
    <row r="7442" spans="1:11" hidden="1" x14ac:dyDescent="0.25">
      <c r="A7442" s="18">
        <v>75010</v>
      </c>
      <c r="B7442" s="16" t="s">
        <v>864</v>
      </c>
      <c r="C7442" s="16" t="s">
        <v>891</v>
      </c>
      <c r="D7442" s="16" t="s">
        <v>393</v>
      </c>
      <c r="E7442" s="16" t="s">
        <v>394</v>
      </c>
      <c r="F7442" s="17">
        <f>+IF(INDEX('[1]Budget B+R'!$A$1:$M$182,MATCH('import-vte detail'!A7442,'[1]Budget B+R'!$A$1:$A$182,0),MATCH('import-vte detail'!I7442,'[1]Budget B+R'!$A$1:$M$1,0))&gt;0,INDEX('[1]Budget B+R'!$A$1:$M$182,MATCH('import-vte detail'!A7442,'[1]Budget B+R'!$A$1:$A$182,0),MATCH('import-vte detail'!I7442,'[1]Budget B+R'!$A$1:$M$1,0)),0)</f>
        <v>0</v>
      </c>
      <c r="G7442" s="17">
        <f>+IF(INDEX('[1]Budget B+R'!$A$1:$M$182,MATCH('import-vte detail'!A7442,'[1]Budget B+R'!$A$1:$A$182,0),MATCH('import-vte detail'!I7442,'[1]Budget B+R'!$A$1:$M$1,0))&lt;0,INDEX('[1]Budget B+R'!$A$1:$M$182,MATCH('import-vte detail'!A7442,'[1]Budget B+R'!$A$1:$A$182,0),MATCH('import-vte detail'!I7442,'[1]Budget B+R'!$A$1:$M$1,0))*-1,0)</f>
        <v>2500</v>
      </c>
      <c r="H7442" s="17"/>
      <c r="I7442">
        <v>1</v>
      </c>
      <c r="J7442" s="6">
        <f t="shared" si="116"/>
        <v>-2500</v>
      </c>
      <c r="K7442" t="s">
        <v>395</v>
      </c>
    </row>
    <row r="7443" spans="1:11" hidden="1" x14ac:dyDescent="0.25">
      <c r="A7443" s="16">
        <v>75010</v>
      </c>
      <c r="B7443" s="16" t="s">
        <v>864</v>
      </c>
      <c r="C7443" s="16" t="s">
        <v>891</v>
      </c>
      <c r="D7443" s="16" t="s">
        <v>396</v>
      </c>
      <c r="E7443" s="16" t="s">
        <v>394</v>
      </c>
      <c r="F7443" s="17">
        <f>+IF(INDEX('[1]Budget B+R'!$A$1:$M$182,MATCH('import-vte detail'!A7443,'[1]Budget B+R'!$A$1:$A$182,0),MATCH('import-vte detail'!I7443,'[1]Budget B+R'!$A$1:$M$1,0))&gt;0,INDEX('[1]Budget B+R'!$A$1:$M$182,MATCH('import-vte detail'!A7443,'[1]Budget B+R'!$A$1:$A$182,0),MATCH('import-vte detail'!I7443,'[1]Budget B+R'!$A$1:$M$1,0)),0)</f>
        <v>0</v>
      </c>
      <c r="G7443" s="17">
        <f>+IF(INDEX('[1]Budget B+R'!$A$1:$M$182,MATCH('import-vte detail'!A7443,'[1]Budget B+R'!$A$1:$A$182,0),MATCH('import-vte detail'!I7443,'[1]Budget B+R'!$A$1:$M$1,0))&lt;0,INDEX('[1]Budget B+R'!$A$1:$M$182,MATCH('import-vte detail'!A7443,'[1]Budget B+R'!$A$1:$A$182,0),MATCH('import-vte detail'!I7443,'[1]Budget B+R'!$A$1:$M$1,0))*-1,0)</f>
        <v>2500</v>
      </c>
      <c r="H7443" s="17"/>
      <c r="I7443">
        <v>2</v>
      </c>
      <c r="J7443" s="6">
        <f t="shared" si="116"/>
        <v>-2500</v>
      </c>
      <c r="K7443" t="s">
        <v>395</v>
      </c>
    </row>
    <row r="7444" spans="1:11" hidden="1" x14ac:dyDescent="0.25">
      <c r="A7444" s="16">
        <v>75010</v>
      </c>
      <c r="B7444" s="16" t="s">
        <v>864</v>
      </c>
      <c r="C7444" s="16" t="s">
        <v>891</v>
      </c>
      <c r="D7444" s="16" t="s">
        <v>397</v>
      </c>
      <c r="E7444" s="16" t="s">
        <v>394</v>
      </c>
      <c r="F7444" s="17">
        <f>+IF(INDEX('[1]Budget B+R'!$A$1:$M$182,MATCH('import-vte detail'!A7444,'[1]Budget B+R'!$A$1:$A$182,0),MATCH('import-vte detail'!I7444,'[1]Budget B+R'!$A$1:$M$1,0))&gt;0,INDEX('[1]Budget B+R'!$A$1:$M$182,MATCH('import-vte detail'!A7444,'[1]Budget B+R'!$A$1:$A$182,0),MATCH('import-vte detail'!I7444,'[1]Budget B+R'!$A$1:$M$1,0)),0)</f>
        <v>0</v>
      </c>
      <c r="G7444" s="17">
        <f>+IF(INDEX('[1]Budget B+R'!$A$1:$M$182,MATCH('import-vte detail'!A7444,'[1]Budget B+R'!$A$1:$A$182,0),MATCH('import-vte detail'!I7444,'[1]Budget B+R'!$A$1:$M$1,0))&lt;0,INDEX('[1]Budget B+R'!$A$1:$M$182,MATCH('import-vte detail'!A7444,'[1]Budget B+R'!$A$1:$A$182,0),MATCH('import-vte detail'!I7444,'[1]Budget B+R'!$A$1:$M$1,0))*-1,0)</f>
        <v>2500</v>
      </c>
      <c r="H7444" s="17"/>
      <c r="I7444">
        <v>3</v>
      </c>
      <c r="J7444" s="6">
        <f t="shared" si="116"/>
        <v>-2500</v>
      </c>
      <c r="K7444" t="s">
        <v>395</v>
      </c>
    </row>
    <row r="7445" spans="1:11" hidden="1" x14ac:dyDescent="0.25">
      <c r="A7445" s="16">
        <v>75010</v>
      </c>
      <c r="B7445" s="16" t="s">
        <v>864</v>
      </c>
      <c r="C7445" s="16" t="s">
        <v>891</v>
      </c>
      <c r="D7445" s="16" t="s">
        <v>398</v>
      </c>
      <c r="E7445" s="16" t="s">
        <v>394</v>
      </c>
      <c r="F7445" s="17">
        <f>+IF(INDEX('[1]Budget B+R'!$A$1:$M$182,MATCH('import-vte detail'!A7445,'[1]Budget B+R'!$A$1:$A$182,0),MATCH('import-vte detail'!I7445,'[1]Budget B+R'!$A$1:$M$1,0))&gt;0,INDEX('[1]Budget B+R'!$A$1:$M$182,MATCH('import-vte detail'!A7445,'[1]Budget B+R'!$A$1:$A$182,0),MATCH('import-vte detail'!I7445,'[1]Budget B+R'!$A$1:$M$1,0)),0)</f>
        <v>0</v>
      </c>
      <c r="G7445" s="17">
        <f>+IF(INDEX('[1]Budget B+R'!$A$1:$M$182,MATCH('import-vte detail'!A7445,'[1]Budget B+R'!$A$1:$A$182,0),MATCH('import-vte detail'!I7445,'[1]Budget B+R'!$A$1:$M$1,0))&lt;0,INDEX('[1]Budget B+R'!$A$1:$M$182,MATCH('import-vte detail'!A7445,'[1]Budget B+R'!$A$1:$A$182,0),MATCH('import-vte detail'!I7445,'[1]Budget B+R'!$A$1:$M$1,0))*-1,0)</f>
        <v>2500</v>
      </c>
      <c r="H7445" s="17"/>
      <c r="I7445">
        <v>4</v>
      </c>
      <c r="J7445" s="6">
        <f t="shared" si="116"/>
        <v>-2500</v>
      </c>
      <c r="K7445" t="s">
        <v>395</v>
      </c>
    </row>
    <row r="7446" spans="1:11" hidden="1" x14ac:dyDescent="0.25">
      <c r="A7446" s="16">
        <v>75010</v>
      </c>
      <c r="B7446" s="16" t="s">
        <v>864</v>
      </c>
      <c r="C7446" s="16" t="s">
        <v>891</v>
      </c>
      <c r="D7446" s="16" t="s">
        <v>399</v>
      </c>
      <c r="E7446" s="16" t="s">
        <v>394</v>
      </c>
      <c r="F7446" s="17">
        <f>+IF(INDEX('[1]Budget B+R'!$A$1:$M$182,MATCH('import-vte detail'!A7446,'[1]Budget B+R'!$A$1:$A$182,0),MATCH('import-vte detail'!I7446,'[1]Budget B+R'!$A$1:$M$1,0))&gt;0,INDEX('[1]Budget B+R'!$A$1:$M$182,MATCH('import-vte detail'!A7446,'[1]Budget B+R'!$A$1:$A$182,0),MATCH('import-vte detail'!I7446,'[1]Budget B+R'!$A$1:$M$1,0)),0)</f>
        <v>0</v>
      </c>
      <c r="G7446" s="17">
        <f>+IF(INDEX('[1]Budget B+R'!$A$1:$M$182,MATCH('import-vte detail'!A7446,'[1]Budget B+R'!$A$1:$A$182,0),MATCH('import-vte detail'!I7446,'[1]Budget B+R'!$A$1:$M$1,0))&lt;0,INDEX('[1]Budget B+R'!$A$1:$M$182,MATCH('import-vte detail'!A7446,'[1]Budget B+R'!$A$1:$A$182,0),MATCH('import-vte detail'!I7446,'[1]Budget B+R'!$A$1:$M$1,0))*-1,0)</f>
        <v>2500</v>
      </c>
      <c r="H7446" s="17"/>
      <c r="I7446">
        <v>5</v>
      </c>
      <c r="J7446" s="6">
        <f t="shared" si="116"/>
        <v>-2500</v>
      </c>
      <c r="K7446" t="s">
        <v>395</v>
      </c>
    </row>
    <row r="7447" spans="1:11" hidden="1" x14ac:dyDescent="0.25">
      <c r="A7447" s="16">
        <v>75010</v>
      </c>
      <c r="B7447" s="16" t="s">
        <v>864</v>
      </c>
      <c r="C7447" s="16" t="s">
        <v>891</v>
      </c>
      <c r="D7447" s="16" t="s">
        <v>400</v>
      </c>
      <c r="E7447" s="16" t="s">
        <v>394</v>
      </c>
      <c r="F7447" s="17">
        <f>+IF(INDEX('[1]Budget B+R'!$A$1:$M$182,MATCH('import-vte detail'!A7447,'[1]Budget B+R'!$A$1:$A$182,0),MATCH('import-vte detail'!I7447,'[1]Budget B+R'!$A$1:$M$1,0))&gt;0,INDEX('[1]Budget B+R'!$A$1:$M$182,MATCH('import-vte detail'!A7447,'[1]Budget B+R'!$A$1:$A$182,0),MATCH('import-vte detail'!I7447,'[1]Budget B+R'!$A$1:$M$1,0)),0)</f>
        <v>0</v>
      </c>
      <c r="G7447" s="17">
        <f>+IF(INDEX('[1]Budget B+R'!$A$1:$M$182,MATCH('import-vte detail'!A7447,'[1]Budget B+R'!$A$1:$A$182,0),MATCH('import-vte detail'!I7447,'[1]Budget B+R'!$A$1:$M$1,0))&lt;0,INDEX('[1]Budget B+R'!$A$1:$M$182,MATCH('import-vte detail'!A7447,'[1]Budget B+R'!$A$1:$A$182,0),MATCH('import-vte detail'!I7447,'[1]Budget B+R'!$A$1:$M$1,0))*-1,0)</f>
        <v>2500</v>
      </c>
      <c r="H7447" s="17"/>
      <c r="I7447">
        <v>6</v>
      </c>
      <c r="J7447" s="6">
        <f t="shared" si="116"/>
        <v>-2500</v>
      </c>
      <c r="K7447" t="s">
        <v>395</v>
      </c>
    </row>
    <row r="7448" spans="1:11" hidden="1" x14ac:dyDescent="0.25">
      <c r="A7448" s="16">
        <v>75010</v>
      </c>
      <c r="B7448" s="16" t="s">
        <v>864</v>
      </c>
      <c r="C7448" s="16" t="s">
        <v>891</v>
      </c>
      <c r="D7448" s="16" t="s">
        <v>401</v>
      </c>
      <c r="E7448" s="16" t="s">
        <v>394</v>
      </c>
      <c r="F7448" s="17">
        <f>+IF(INDEX('[1]Budget B+R'!$A$1:$M$182,MATCH('import-vte detail'!A7448,'[1]Budget B+R'!$A$1:$A$182,0),MATCH('import-vte detail'!I7448,'[1]Budget B+R'!$A$1:$M$1,0))&gt;0,INDEX('[1]Budget B+R'!$A$1:$M$182,MATCH('import-vte detail'!A7448,'[1]Budget B+R'!$A$1:$A$182,0),MATCH('import-vte detail'!I7448,'[1]Budget B+R'!$A$1:$M$1,0)),0)</f>
        <v>0</v>
      </c>
      <c r="G7448" s="17">
        <f>+IF(INDEX('[1]Budget B+R'!$A$1:$M$182,MATCH('import-vte detail'!A7448,'[1]Budget B+R'!$A$1:$A$182,0),MATCH('import-vte detail'!I7448,'[1]Budget B+R'!$A$1:$M$1,0))&lt;0,INDEX('[1]Budget B+R'!$A$1:$M$182,MATCH('import-vte detail'!A7448,'[1]Budget B+R'!$A$1:$A$182,0),MATCH('import-vte detail'!I7448,'[1]Budget B+R'!$A$1:$M$1,0))*-1,0)</f>
        <v>2500</v>
      </c>
      <c r="H7448" s="17"/>
      <c r="I7448">
        <v>7</v>
      </c>
      <c r="J7448" s="6">
        <f t="shared" si="116"/>
        <v>-2500</v>
      </c>
      <c r="K7448" t="s">
        <v>395</v>
      </c>
    </row>
    <row r="7449" spans="1:11" hidden="1" x14ac:dyDescent="0.25">
      <c r="A7449" s="16">
        <v>75010</v>
      </c>
      <c r="B7449" s="16" t="s">
        <v>864</v>
      </c>
      <c r="C7449" s="16" t="s">
        <v>891</v>
      </c>
      <c r="D7449" s="16" t="s">
        <v>402</v>
      </c>
      <c r="E7449" s="16" t="s">
        <v>394</v>
      </c>
      <c r="F7449" s="17">
        <f>+IF(INDEX('[1]Budget B+R'!$A$1:$M$182,MATCH('import-vte detail'!A7449,'[1]Budget B+R'!$A$1:$A$182,0),MATCH('import-vte detail'!I7449,'[1]Budget B+R'!$A$1:$M$1,0))&gt;0,INDEX('[1]Budget B+R'!$A$1:$M$182,MATCH('import-vte detail'!A7449,'[1]Budget B+R'!$A$1:$A$182,0),MATCH('import-vte detail'!I7449,'[1]Budget B+R'!$A$1:$M$1,0)),0)</f>
        <v>0</v>
      </c>
      <c r="G7449" s="17">
        <f>+IF(INDEX('[1]Budget B+R'!$A$1:$M$182,MATCH('import-vte detail'!A7449,'[1]Budget B+R'!$A$1:$A$182,0),MATCH('import-vte detail'!I7449,'[1]Budget B+R'!$A$1:$M$1,0))&lt;0,INDEX('[1]Budget B+R'!$A$1:$M$182,MATCH('import-vte detail'!A7449,'[1]Budget B+R'!$A$1:$A$182,0),MATCH('import-vte detail'!I7449,'[1]Budget B+R'!$A$1:$M$1,0))*-1,0)</f>
        <v>2500</v>
      </c>
      <c r="H7449" s="17"/>
      <c r="I7449">
        <v>8</v>
      </c>
      <c r="J7449" s="6">
        <f t="shared" si="116"/>
        <v>-2500</v>
      </c>
      <c r="K7449" t="s">
        <v>395</v>
      </c>
    </row>
    <row r="7450" spans="1:11" hidden="1" x14ac:dyDescent="0.25">
      <c r="A7450" s="16">
        <v>75010</v>
      </c>
      <c r="B7450" s="16" t="s">
        <v>864</v>
      </c>
      <c r="C7450" s="16" t="s">
        <v>891</v>
      </c>
      <c r="D7450" s="16" t="s">
        <v>403</v>
      </c>
      <c r="E7450" s="16" t="s">
        <v>394</v>
      </c>
      <c r="F7450" s="17">
        <f>+IF(INDEX('[1]Budget B+R'!$A$1:$M$182,MATCH('import-vte detail'!A7450,'[1]Budget B+R'!$A$1:$A$182,0),MATCH('import-vte detail'!I7450,'[1]Budget B+R'!$A$1:$M$1,0))&gt;0,INDEX('[1]Budget B+R'!$A$1:$M$182,MATCH('import-vte detail'!A7450,'[1]Budget B+R'!$A$1:$A$182,0),MATCH('import-vte detail'!I7450,'[1]Budget B+R'!$A$1:$M$1,0)),0)</f>
        <v>0</v>
      </c>
      <c r="G7450" s="17">
        <f>+IF(INDEX('[1]Budget B+R'!$A$1:$M$182,MATCH('import-vte detail'!A7450,'[1]Budget B+R'!$A$1:$A$182,0),MATCH('import-vte detail'!I7450,'[1]Budget B+R'!$A$1:$M$1,0))&lt;0,INDEX('[1]Budget B+R'!$A$1:$M$182,MATCH('import-vte detail'!A7450,'[1]Budget B+R'!$A$1:$A$182,0),MATCH('import-vte detail'!I7450,'[1]Budget B+R'!$A$1:$M$1,0))*-1,0)</f>
        <v>2500</v>
      </c>
      <c r="H7450" s="17"/>
      <c r="I7450">
        <v>9</v>
      </c>
      <c r="J7450" s="6">
        <f t="shared" si="116"/>
        <v>-2500</v>
      </c>
      <c r="K7450" t="s">
        <v>395</v>
      </c>
    </row>
    <row r="7451" spans="1:11" hidden="1" x14ac:dyDescent="0.25">
      <c r="A7451" s="16">
        <v>75010</v>
      </c>
      <c r="B7451" s="16" t="s">
        <v>864</v>
      </c>
      <c r="C7451" s="16" t="s">
        <v>891</v>
      </c>
      <c r="D7451" s="16" t="s">
        <v>404</v>
      </c>
      <c r="E7451" s="16" t="s">
        <v>394</v>
      </c>
      <c r="F7451" s="17">
        <f>+IF(INDEX('[1]Budget B+R'!$A$1:$M$182,MATCH('import-vte detail'!A7451,'[1]Budget B+R'!$A$1:$A$182,0),MATCH('import-vte detail'!I7451,'[1]Budget B+R'!$A$1:$M$1,0))&gt;0,INDEX('[1]Budget B+R'!$A$1:$M$182,MATCH('import-vte detail'!A7451,'[1]Budget B+R'!$A$1:$A$182,0),MATCH('import-vte detail'!I7451,'[1]Budget B+R'!$A$1:$M$1,0)),0)</f>
        <v>0</v>
      </c>
      <c r="G7451" s="17">
        <f>+IF(INDEX('[1]Budget B+R'!$A$1:$M$182,MATCH('import-vte detail'!A7451,'[1]Budget B+R'!$A$1:$A$182,0),MATCH('import-vte detail'!I7451,'[1]Budget B+R'!$A$1:$M$1,0))&lt;0,INDEX('[1]Budget B+R'!$A$1:$M$182,MATCH('import-vte detail'!A7451,'[1]Budget B+R'!$A$1:$A$182,0),MATCH('import-vte detail'!I7451,'[1]Budget B+R'!$A$1:$M$1,0))*-1,0)</f>
        <v>2500</v>
      </c>
      <c r="H7451" s="17"/>
      <c r="I7451">
        <v>10</v>
      </c>
      <c r="J7451" s="6">
        <f t="shared" si="116"/>
        <v>-2500</v>
      </c>
      <c r="K7451" t="s">
        <v>395</v>
      </c>
    </row>
    <row r="7452" spans="1:11" hidden="1" x14ac:dyDescent="0.25">
      <c r="A7452" s="16">
        <v>75010</v>
      </c>
      <c r="B7452" s="16" t="s">
        <v>864</v>
      </c>
      <c r="C7452" s="16" t="s">
        <v>891</v>
      </c>
      <c r="D7452" s="16" t="s">
        <v>405</v>
      </c>
      <c r="E7452" s="16" t="s">
        <v>394</v>
      </c>
      <c r="F7452" s="17">
        <f>+IF(INDEX('[1]Budget B+R'!$A$1:$M$182,MATCH('import-vte detail'!A7452,'[1]Budget B+R'!$A$1:$A$182,0),MATCH('import-vte detail'!I7452,'[1]Budget B+R'!$A$1:$M$1,0))&gt;0,INDEX('[1]Budget B+R'!$A$1:$M$182,MATCH('import-vte detail'!A7452,'[1]Budget B+R'!$A$1:$A$182,0),MATCH('import-vte detail'!I7452,'[1]Budget B+R'!$A$1:$M$1,0)),0)</f>
        <v>0</v>
      </c>
      <c r="G7452" s="17">
        <f>+IF(INDEX('[1]Budget B+R'!$A$1:$M$182,MATCH('import-vte detail'!A7452,'[1]Budget B+R'!$A$1:$A$182,0),MATCH('import-vte detail'!I7452,'[1]Budget B+R'!$A$1:$M$1,0))&lt;0,INDEX('[1]Budget B+R'!$A$1:$M$182,MATCH('import-vte detail'!A7452,'[1]Budget B+R'!$A$1:$A$182,0),MATCH('import-vte detail'!I7452,'[1]Budget B+R'!$A$1:$M$1,0))*-1,0)</f>
        <v>2500</v>
      </c>
      <c r="H7452" s="17"/>
      <c r="I7452">
        <v>11</v>
      </c>
      <c r="J7452" s="6">
        <f t="shared" si="116"/>
        <v>-2500</v>
      </c>
      <c r="K7452" t="s">
        <v>395</v>
      </c>
    </row>
    <row r="7453" spans="1:11" hidden="1" x14ac:dyDescent="0.25">
      <c r="A7453" s="16">
        <v>75010</v>
      </c>
      <c r="B7453" s="16" t="s">
        <v>864</v>
      </c>
      <c r="C7453" s="16" t="s">
        <v>891</v>
      </c>
      <c r="D7453" s="16" t="s">
        <v>406</v>
      </c>
      <c r="E7453" s="16" t="s">
        <v>394</v>
      </c>
      <c r="F7453" s="17">
        <f>+IF(INDEX('[1]Budget B+R'!$A$1:$M$182,MATCH('import-vte detail'!A7453,'[1]Budget B+R'!$A$1:$A$182,0),MATCH('import-vte detail'!I7453,'[1]Budget B+R'!$A$1:$M$1,0))&gt;0,INDEX('[1]Budget B+R'!$A$1:$M$182,MATCH('import-vte detail'!A7453,'[1]Budget B+R'!$A$1:$A$182,0),MATCH('import-vte detail'!I7453,'[1]Budget B+R'!$A$1:$M$1,0)),0)</f>
        <v>0</v>
      </c>
      <c r="G7453" s="17">
        <f>+IF(INDEX('[1]Budget B+R'!$A$1:$M$182,MATCH('import-vte detail'!A7453,'[1]Budget B+R'!$A$1:$A$182,0),MATCH('import-vte detail'!I7453,'[1]Budget B+R'!$A$1:$M$1,0))&lt;0,INDEX('[1]Budget B+R'!$A$1:$M$182,MATCH('import-vte detail'!A7453,'[1]Budget B+R'!$A$1:$A$182,0),MATCH('import-vte detail'!I7453,'[1]Budget B+R'!$A$1:$M$1,0))*-1,0)</f>
        <v>2500</v>
      </c>
      <c r="H7453" s="17"/>
      <c r="I7453">
        <v>12</v>
      </c>
      <c r="J7453" s="6">
        <f t="shared" si="116"/>
        <v>-2500</v>
      </c>
      <c r="K7453" t="s">
        <v>395</v>
      </c>
    </row>
    <row r="7454" spans="1:11" hidden="1" x14ac:dyDescent="0.25">
      <c r="A7454" s="18">
        <v>75120</v>
      </c>
      <c r="B7454" s="16" t="s">
        <v>864</v>
      </c>
      <c r="C7454" s="16" t="s">
        <v>877</v>
      </c>
      <c r="D7454" s="16" t="s">
        <v>393</v>
      </c>
      <c r="E7454" s="16" t="s">
        <v>394</v>
      </c>
      <c r="F7454" s="17">
        <f>+IF(INDEX('[1]Budget B+R'!$A$1:$M$182,MATCH('import-vte detail'!A7454,'[1]Budget B+R'!$A$1:$A$182,0),MATCH('import-vte detail'!I7454,'[1]Budget B+R'!$A$1:$M$1,0))&gt;0,INDEX('[1]Budget B+R'!$A$1:$M$182,MATCH('import-vte detail'!A7454,'[1]Budget B+R'!$A$1:$A$182,0),MATCH('import-vte detail'!I7454,'[1]Budget B+R'!$A$1:$M$1,0)),0)</f>
        <v>675</v>
      </c>
      <c r="G7454" s="17">
        <f>+IF(INDEX('[1]Budget B+R'!$A$1:$M$182,MATCH('import-vte detail'!A7454,'[1]Budget B+R'!$A$1:$A$182,0),MATCH('import-vte detail'!I7454,'[1]Budget B+R'!$A$1:$M$1,0))&lt;0,INDEX('[1]Budget B+R'!$A$1:$M$182,MATCH('import-vte detail'!A7454,'[1]Budget B+R'!$A$1:$A$182,0),MATCH('import-vte detail'!I7454,'[1]Budget B+R'!$A$1:$M$1,0))*-1,0)</f>
        <v>0</v>
      </c>
      <c r="H7454" s="17"/>
      <c r="I7454">
        <v>1</v>
      </c>
      <c r="J7454" s="6">
        <f t="shared" si="116"/>
        <v>675</v>
      </c>
      <c r="K7454" t="s">
        <v>395</v>
      </c>
    </row>
    <row r="7455" spans="1:11" hidden="1" x14ac:dyDescent="0.25">
      <c r="A7455" s="16">
        <v>75120</v>
      </c>
      <c r="B7455" s="16" t="s">
        <v>864</v>
      </c>
      <c r="C7455" s="16" t="s">
        <v>877</v>
      </c>
      <c r="D7455" s="16" t="s">
        <v>396</v>
      </c>
      <c r="E7455" s="16" t="s">
        <v>394</v>
      </c>
      <c r="F7455" s="17">
        <f>+IF(INDEX('[1]Budget B+R'!$A$1:$M$182,MATCH('import-vte detail'!A7455,'[1]Budget B+R'!$A$1:$A$182,0),MATCH('import-vte detail'!I7455,'[1]Budget B+R'!$A$1:$M$1,0))&gt;0,INDEX('[1]Budget B+R'!$A$1:$M$182,MATCH('import-vte detail'!A7455,'[1]Budget B+R'!$A$1:$A$182,0),MATCH('import-vte detail'!I7455,'[1]Budget B+R'!$A$1:$M$1,0)),0)</f>
        <v>675</v>
      </c>
      <c r="G7455" s="17">
        <f>+IF(INDEX('[1]Budget B+R'!$A$1:$M$182,MATCH('import-vte detail'!A7455,'[1]Budget B+R'!$A$1:$A$182,0),MATCH('import-vte detail'!I7455,'[1]Budget B+R'!$A$1:$M$1,0))&lt;0,INDEX('[1]Budget B+R'!$A$1:$M$182,MATCH('import-vte detail'!A7455,'[1]Budget B+R'!$A$1:$A$182,0),MATCH('import-vte detail'!I7455,'[1]Budget B+R'!$A$1:$M$1,0))*-1,0)</f>
        <v>0</v>
      </c>
      <c r="H7455" s="17"/>
      <c r="I7455">
        <v>2</v>
      </c>
      <c r="J7455" s="6">
        <f t="shared" si="116"/>
        <v>675</v>
      </c>
      <c r="K7455" t="s">
        <v>395</v>
      </c>
    </row>
    <row r="7456" spans="1:11" hidden="1" x14ac:dyDescent="0.25">
      <c r="A7456" s="16">
        <v>75120</v>
      </c>
      <c r="B7456" s="16" t="s">
        <v>864</v>
      </c>
      <c r="C7456" s="16" t="s">
        <v>877</v>
      </c>
      <c r="D7456" s="16" t="s">
        <v>397</v>
      </c>
      <c r="E7456" s="16" t="s">
        <v>394</v>
      </c>
      <c r="F7456" s="17">
        <f>+IF(INDEX('[1]Budget B+R'!$A$1:$M$182,MATCH('import-vte detail'!A7456,'[1]Budget B+R'!$A$1:$A$182,0),MATCH('import-vte detail'!I7456,'[1]Budget B+R'!$A$1:$M$1,0))&gt;0,INDEX('[1]Budget B+R'!$A$1:$M$182,MATCH('import-vte detail'!A7456,'[1]Budget B+R'!$A$1:$A$182,0),MATCH('import-vte detail'!I7456,'[1]Budget B+R'!$A$1:$M$1,0)),0)</f>
        <v>675</v>
      </c>
      <c r="G7456" s="17">
        <f>+IF(INDEX('[1]Budget B+R'!$A$1:$M$182,MATCH('import-vte detail'!A7456,'[1]Budget B+R'!$A$1:$A$182,0),MATCH('import-vte detail'!I7456,'[1]Budget B+R'!$A$1:$M$1,0))&lt;0,INDEX('[1]Budget B+R'!$A$1:$M$182,MATCH('import-vte detail'!A7456,'[1]Budget B+R'!$A$1:$A$182,0),MATCH('import-vte detail'!I7456,'[1]Budget B+R'!$A$1:$M$1,0))*-1,0)</f>
        <v>0</v>
      </c>
      <c r="H7456" s="17"/>
      <c r="I7456">
        <v>3</v>
      </c>
      <c r="J7456" s="6">
        <f t="shared" si="116"/>
        <v>675</v>
      </c>
      <c r="K7456" t="s">
        <v>395</v>
      </c>
    </row>
    <row r="7457" spans="1:11" hidden="1" x14ac:dyDescent="0.25">
      <c r="A7457" s="16">
        <v>75120</v>
      </c>
      <c r="B7457" s="16" t="s">
        <v>864</v>
      </c>
      <c r="C7457" s="16" t="s">
        <v>877</v>
      </c>
      <c r="D7457" s="16" t="s">
        <v>398</v>
      </c>
      <c r="E7457" s="16" t="s">
        <v>394</v>
      </c>
      <c r="F7457" s="17">
        <f>+IF(INDEX('[1]Budget B+R'!$A$1:$M$182,MATCH('import-vte detail'!A7457,'[1]Budget B+R'!$A$1:$A$182,0),MATCH('import-vte detail'!I7457,'[1]Budget B+R'!$A$1:$M$1,0))&gt;0,INDEX('[1]Budget B+R'!$A$1:$M$182,MATCH('import-vte detail'!A7457,'[1]Budget B+R'!$A$1:$A$182,0),MATCH('import-vte detail'!I7457,'[1]Budget B+R'!$A$1:$M$1,0)),0)</f>
        <v>675</v>
      </c>
      <c r="G7457" s="17">
        <f>+IF(INDEX('[1]Budget B+R'!$A$1:$M$182,MATCH('import-vte detail'!A7457,'[1]Budget B+R'!$A$1:$A$182,0),MATCH('import-vte detail'!I7457,'[1]Budget B+R'!$A$1:$M$1,0))&lt;0,INDEX('[1]Budget B+R'!$A$1:$M$182,MATCH('import-vte detail'!A7457,'[1]Budget B+R'!$A$1:$A$182,0),MATCH('import-vte detail'!I7457,'[1]Budget B+R'!$A$1:$M$1,0))*-1,0)</f>
        <v>0</v>
      </c>
      <c r="H7457" s="17"/>
      <c r="I7457">
        <v>4</v>
      </c>
      <c r="J7457" s="6">
        <f t="shared" si="116"/>
        <v>675</v>
      </c>
      <c r="K7457" t="s">
        <v>395</v>
      </c>
    </row>
    <row r="7458" spans="1:11" hidden="1" x14ac:dyDescent="0.25">
      <c r="A7458" s="16">
        <v>75120</v>
      </c>
      <c r="B7458" s="16" t="s">
        <v>864</v>
      </c>
      <c r="C7458" s="16" t="s">
        <v>877</v>
      </c>
      <c r="D7458" s="16" t="s">
        <v>399</v>
      </c>
      <c r="E7458" s="16" t="s">
        <v>394</v>
      </c>
      <c r="F7458" s="17">
        <f>+IF(INDEX('[1]Budget B+R'!$A$1:$M$182,MATCH('import-vte detail'!A7458,'[1]Budget B+R'!$A$1:$A$182,0),MATCH('import-vte detail'!I7458,'[1]Budget B+R'!$A$1:$M$1,0))&gt;0,INDEX('[1]Budget B+R'!$A$1:$M$182,MATCH('import-vte detail'!A7458,'[1]Budget B+R'!$A$1:$A$182,0),MATCH('import-vte detail'!I7458,'[1]Budget B+R'!$A$1:$M$1,0)),0)</f>
        <v>675</v>
      </c>
      <c r="G7458" s="17">
        <f>+IF(INDEX('[1]Budget B+R'!$A$1:$M$182,MATCH('import-vte detail'!A7458,'[1]Budget B+R'!$A$1:$A$182,0),MATCH('import-vte detail'!I7458,'[1]Budget B+R'!$A$1:$M$1,0))&lt;0,INDEX('[1]Budget B+R'!$A$1:$M$182,MATCH('import-vte detail'!A7458,'[1]Budget B+R'!$A$1:$A$182,0),MATCH('import-vte detail'!I7458,'[1]Budget B+R'!$A$1:$M$1,0))*-1,0)</f>
        <v>0</v>
      </c>
      <c r="H7458" s="17"/>
      <c r="I7458">
        <v>5</v>
      </c>
      <c r="J7458" s="6">
        <f t="shared" si="116"/>
        <v>675</v>
      </c>
      <c r="K7458" t="s">
        <v>395</v>
      </c>
    </row>
    <row r="7459" spans="1:11" hidden="1" x14ac:dyDescent="0.25">
      <c r="A7459" s="16">
        <v>75120</v>
      </c>
      <c r="B7459" s="16" t="s">
        <v>864</v>
      </c>
      <c r="C7459" s="16" t="s">
        <v>877</v>
      </c>
      <c r="D7459" s="16" t="s">
        <v>400</v>
      </c>
      <c r="E7459" s="16" t="s">
        <v>394</v>
      </c>
      <c r="F7459" s="17">
        <f>+IF(INDEX('[1]Budget B+R'!$A$1:$M$182,MATCH('import-vte detail'!A7459,'[1]Budget B+R'!$A$1:$A$182,0),MATCH('import-vte detail'!I7459,'[1]Budget B+R'!$A$1:$M$1,0))&gt;0,INDEX('[1]Budget B+R'!$A$1:$M$182,MATCH('import-vte detail'!A7459,'[1]Budget B+R'!$A$1:$A$182,0),MATCH('import-vte detail'!I7459,'[1]Budget B+R'!$A$1:$M$1,0)),0)</f>
        <v>675</v>
      </c>
      <c r="G7459" s="17">
        <f>+IF(INDEX('[1]Budget B+R'!$A$1:$M$182,MATCH('import-vte detail'!A7459,'[1]Budget B+R'!$A$1:$A$182,0),MATCH('import-vte detail'!I7459,'[1]Budget B+R'!$A$1:$M$1,0))&lt;0,INDEX('[1]Budget B+R'!$A$1:$M$182,MATCH('import-vte detail'!A7459,'[1]Budget B+R'!$A$1:$A$182,0),MATCH('import-vte detail'!I7459,'[1]Budget B+R'!$A$1:$M$1,0))*-1,0)</f>
        <v>0</v>
      </c>
      <c r="H7459" s="17"/>
      <c r="I7459">
        <v>6</v>
      </c>
      <c r="J7459" s="6">
        <f t="shared" si="116"/>
        <v>675</v>
      </c>
      <c r="K7459" t="s">
        <v>395</v>
      </c>
    </row>
    <row r="7460" spans="1:11" hidden="1" x14ac:dyDescent="0.25">
      <c r="A7460" s="16">
        <v>75120</v>
      </c>
      <c r="B7460" s="16" t="s">
        <v>864</v>
      </c>
      <c r="C7460" s="16" t="s">
        <v>877</v>
      </c>
      <c r="D7460" s="16" t="s">
        <v>401</v>
      </c>
      <c r="E7460" s="16" t="s">
        <v>394</v>
      </c>
      <c r="F7460" s="17">
        <f>+IF(INDEX('[1]Budget B+R'!$A$1:$M$182,MATCH('import-vte detail'!A7460,'[1]Budget B+R'!$A$1:$A$182,0),MATCH('import-vte detail'!I7460,'[1]Budget B+R'!$A$1:$M$1,0))&gt;0,INDEX('[1]Budget B+R'!$A$1:$M$182,MATCH('import-vte detail'!A7460,'[1]Budget B+R'!$A$1:$A$182,0),MATCH('import-vte detail'!I7460,'[1]Budget B+R'!$A$1:$M$1,0)),0)</f>
        <v>675</v>
      </c>
      <c r="G7460" s="17">
        <f>+IF(INDEX('[1]Budget B+R'!$A$1:$M$182,MATCH('import-vte detail'!A7460,'[1]Budget B+R'!$A$1:$A$182,0),MATCH('import-vte detail'!I7460,'[1]Budget B+R'!$A$1:$M$1,0))&lt;0,INDEX('[1]Budget B+R'!$A$1:$M$182,MATCH('import-vte detail'!A7460,'[1]Budget B+R'!$A$1:$A$182,0),MATCH('import-vte detail'!I7460,'[1]Budget B+R'!$A$1:$M$1,0))*-1,0)</f>
        <v>0</v>
      </c>
      <c r="H7460" s="17"/>
      <c r="I7460">
        <v>7</v>
      </c>
      <c r="J7460" s="6">
        <f t="shared" si="116"/>
        <v>675</v>
      </c>
      <c r="K7460" t="s">
        <v>395</v>
      </c>
    </row>
    <row r="7461" spans="1:11" hidden="1" x14ac:dyDescent="0.25">
      <c r="A7461" s="16">
        <v>75120</v>
      </c>
      <c r="B7461" s="16" t="s">
        <v>864</v>
      </c>
      <c r="C7461" s="16" t="s">
        <v>877</v>
      </c>
      <c r="D7461" s="16" t="s">
        <v>402</v>
      </c>
      <c r="E7461" s="16" t="s">
        <v>394</v>
      </c>
      <c r="F7461" s="17">
        <f>+IF(INDEX('[1]Budget B+R'!$A$1:$M$182,MATCH('import-vte detail'!A7461,'[1]Budget B+R'!$A$1:$A$182,0),MATCH('import-vte detail'!I7461,'[1]Budget B+R'!$A$1:$M$1,0))&gt;0,INDEX('[1]Budget B+R'!$A$1:$M$182,MATCH('import-vte detail'!A7461,'[1]Budget B+R'!$A$1:$A$182,0),MATCH('import-vte detail'!I7461,'[1]Budget B+R'!$A$1:$M$1,0)),0)</f>
        <v>675</v>
      </c>
      <c r="G7461" s="17">
        <f>+IF(INDEX('[1]Budget B+R'!$A$1:$M$182,MATCH('import-vte detail'!A7461,'[1]Budget B+R'!$A$1:$A$182,0),MATCH('import-vte detail'!I7461,'[1]Budget B+R'!$A$1:$M$1,0))&lt;0,INDEX('[1]Budget B+R'!$A$1:$M$182,MATCH('import-vte detail'!A7461,'[1]Budget B+R'!$A$1:$A$182,0),MATCH('import-vte detail'!I7461,'[1]Budget B+R'!$A$1:$M$1,0))*-1,0)</f>
        <v>0</v>
      </c>
      <c r="H7461" s="17"/>
      <c r="I7461">
        <v>8</v>
      </c>
      <c r="J7461" s="6">
        <f t="shared" si="116"/>
        <v>675</v>
      </c>
      <c r="K7461" t="s">
        <v>395</v>
      </c>
    </row>
    <row r="7462" spans="1:11" hidden="1" x14ac:dyDescent="0.25">
      <c r="A7462" s="16">
        <v>75120</v>
      </c>
      <c r="B7462" s="16" t="s">
        <v>864</v>
      </c>
      <c r="C7462" s="16" t="s">
        <v>877</v>
      </c>
      <c r="D7462" s="16" t="s">
        <v>403</v>
      </c>
      <c r="E7462" s="16" t="s">
        <v>394</v>
      </c>
      <c r="F7462" s="17">
        <f>+IF(INDEX('[1]Budget B+R'!$A$1:$M$182,MATCH('import-vte detail'!A7462,'[1]Budget B+R'!$A$1:$A$182,0),MATCH('import-vte detail'!I7462,'[1]Budget B+R'!$A$1:$M$1,0))&gt;0,INDEX('[1]Budget B+R'!$A$1:$M$182,MATCH('import-vte detail'!A7462,'[1]Budget B+R'!$A$1:$A$182,0),MATCH('import-vte detail'!I7462,'[1]Budget B+R'!$A$1:$M$1,0)),0)</f>
        <v>675</v>
      </c>
      <c r="G7462" s="17">
        <f>+IF(INDEX('[1]Budget B+R'!$A$1:$M$182,MATCH('import-vte detail'!A7462,'[1]Budget B+R'!$A$1:$A$182,0),MATCH('import-vte detail'!I7462,'[1]Budget B+R'!$A$1:$M$1,0))&lt;0,INDEX('[1]Budget B+R'!$A$1:$M$182,MATCH('import-vte detail'!A7462,'[1]Budget B+R'!$A$1:$A$182,0),MATCH('import-vte detail'!I7462,'[1]Budget B+R'!$A$1:$M$1,0))*-1,0)</f>
        <v>0</v>
      </c>
      <c r="H7462" s="17"/>
      <c r="I7462">
        <v>9</v>
      </c>
      <c r="J7462" s="6">
        <f t="shared" si="116"/>
        <v>675</v>
      </c>
      <c r="K7462" t="s">
        <v>395</v>
      </c>
    </row>
    <row r="7463" spans="1:11" hidden="1" x14ac:dyDescent="0.25">
      <c r="A7463" s="16">
        <v>75120</v>
      </c>
      <c r="B7463" s="16" t="s">
        <v>864</v>
      </c>
      <c r="C7463" s="16" t="s">
        <v>877</v>
      </c>
      <c r="D7463" s="16" t="s">
        <v>404</v>
      </c>
      <c r="E7463" s="16" t="s">
        <v>394</v>
      </c>
      <c r="F7463" s="17">
        <f>+IF(INDEX('[1]Budget B+R'!$A$1:$M$182,MATCH('import-vte detail'!A7463,'[1]Budget B+R'!$A$1:$A$182,0),MATCH('import-vte detail'!I7463,'[1]Budget B+R'!$A$1:$M$1,0))&gt;0,INDEX('[1]Budget B+R'!$A$1:$M$182,MATCH('import-vte detail'!A7463,'[1]Budget B+R'!$A$1:$A$182,0),MATCH('import-vte detail'!I7463,'[1]Budget B+R'!$A$1:$M$1,0)),0)</f>
        <v>675</v>
      </c>
      <c r="G7463" s="17">
        <f>+IF(INDEX('[1]Budget B+R'!$A$1:$M$182,MATCH('import-vte detail'!A7463,'[1]Budget B+R'!$A$1:$A$182,0),MATCH('import-vte detail'!I7463,'[1]Budget B+R'!$A$1:$M$1,0))&lt;0,INDEX('[1]Budget B+R'!$A$1:$M$182,MATCH('import-vte detail'!A7463,'[1]Budget B+R'!$A$1:$A$182,0),MATCH('import-vte detail'!I7463,'[1]Budget B+R'!$A$1:$M$1,0))*-1,0)</f>
        <v>0</v>
      </c>
      <c r="H7463" s="17"/>
      <c r="I7463">
        <v>10</v>
      </c>
      <c r="J7463" s="6">
        <f t="shared" si="116"/>
        <v>675</v>
      </c>
      <c r="K7463" t="s">
        <v>395</v>
      </c>
    </row>
    <row r="7464" spans="1:11" hidden="1" x14ac:dyDescent="0.25">
      <c r="A7464" s="16">
        <v>75120</v>
      </c>
      <c r="B7464" s="16" t="s">
        <v>864</v>
      </c>
      <c r="C7464" s="16" t="s">
        <v>877</v>
      </c>
      <c r="D7464" s="16" t="s">
        <v>405</v>
      </c>
      <c r="E7464" s="16" t="s">
        <v>394</v>
      </c>
      <c r="F7464" s="17">
        <f>+IF(INDEX('[1]Budget B+R'!$A$1:$M$182,MATCH('import-vte detail'!A7464,'[1]Budget B+R'!$A$1:$A$182,0),MATCH('import-vte detail'!I7464,'[1]Budget B+R'!$A$1:$M$1,0))&gt;0,INDEX('[1]Budget B+R'!$A$1:$M$182,MATCH('import-vte detail'!A7464,'[1]Budget B+R'!$A$1:$A$182,0),MATCH('import-vte detail'!I7464,'[1]Budget B+R'!$A$1:$M$1,0)),0)</f>
        <v>675</v>
      </c>
      <c r="G7464" s="17">
        <f>+IF(INDEX('[1]Budget B+R'!$A$1:$M$182,MATCH('import-vte detail'!A7464,'[1]Budget B+R'!$A$1:$A$182,0),MATCH('import-vte detail'!I7464,'[1]Budget B+R'!$A$1:$M$1,0))&lt;0,INDEX('[1]Budget B+R'!$A$1:$M$182,MATCH('import-vte detail'!A7464,'[1]Budget B+R'!$A$1:$A$182,0),MATCH('import-vte detail'!I7464,'[1]Budget B+R'!$A$1:$M$1,0))*-1,0)</f>
        <v>0</v>
      </c>
      <c r="H7464" s="17"/>
      <c r="I7464">
        <v>11</v>
      </c>
      <c r="J7464" s="6">
        <f t="shared" si="116"/>
        <v>675</v>
      </c>
      <c r="K7464" t="s">
        <v>395</v>
      </c>
    </row>
    <row r="7465" spans="1:11" hidden="1" x14ac:dyDescent="0.25">
      <c r="A7465" s="16">
        <v>75120</v>
      </c>
      <c r="B7465" s="16" t="s">
        <v>864</v>
      </c>
      <c r="C7465" s="16" t="s">
        <v>877</v>
      </c>
      <c r="D7465" s="16" t="s">
        <v>406</v>
      </c>
      <c r="E7465" s="16" t="s">
        <v>394</v>
      </c>
      <c r="F7465" s="17">
        <f>+IF(INDEX('[1]Budget B+R'!$A$1:$M$182,MATCH('import-vte detail'!A7465,'[1]Budget B+R'!$A$1:$A$182,0),MATCH('import-vte detail'!I7465,'[1]Budget B+R'!$A$1:$M$1,0))&gt;0,INDEX('[1]Budget B+R'!$A$1:$M$182,MATCH('import-vte detail'!A7465,'[1]Budget B+R'!$A$1:$A$182,0),MATCH('import-vte detail'!I7465,'[1]Budget B+R'!$A$1:$M$1,0)),0)</f>
        <v>675</v>
      </c>
      <c r="G7465" s="17">
        <f>+IF(INDEX('[1]Budget B+R'!$A$1:$M$182,MATCH('import-vte detail'!A7465,'[1]Budget B+R'!$A$1:$A$182,0),MATCH('import-vte detail'!I7465,'[1]Budget B+R'!$A$1:$M$1,0))&lt;0,INDEX('[1]Budget B+R'!$A$1:$M$182,MATCH('import-vte detail'!A7465,'[1]Budget B+R'!$A$1:$A$182,0),MATCH('import-vte detail'!I7465,'[1]Budget B+R'!$A$1:$M$1,0))*-1,0)</f>
        <v>0</v>
      </c>
      <c r="H7465" s="17"/>
      <c r="I7465">
        <v>12</v>
      </c>
      <c r="J7465" s="6">
        <f t="shared" si="116"/>
        <v>675</v>
      </c>
      <c r="K7465" t="s">
        <v>395</v>
      </c>
    </row>
    <row r="7466" spans="1:11" hidden="1" x14ac:dyDescent="0.25">
      <c r="A7466" s="18">
        <v>75210</v>
      </c>
      <c r="B7466" s="16" t="s">
        <v>864</v>
      </c>
      <c r="C7466" s="16" t="s">
        <v>877</v>
      </c>
      <c r="D7466" s="16" t="s">
        <v>393</v>
      </c>
      <c r="E7466" s="16" t="s">
        <v>394</v>
      </c>
      <c r="F7466" s="17">
        <f>+IF(INDEX('[1]Budget B+R'!$A$1:$M$182,MATCH('import-vte detail'!A7466,'[1]Budget B+R'!$A$1:$A$182,0),MATCH('import-vte detail'!I7466,'[1]Budget B+R'!$A$1:$M$1,0))&gt;0,INDEX('[1]Budget B+R'!$A$1:$M$182,MATCH('import-vte detail'!A7466,'[1]Budget B+R'!$A$1:$A$182,0),MATCH('import-vte detail'!I7466,'[1]Budget B+R'!$A$1:$M$1,0)),0)</f>
        <v>0</v>
      </c>
      <c r="G7466" s="17">
        <f>+IF(INDEX('[1]Budget B+R'!$A$1:$M$182,MATCH('import-vte detail'!A7466,'[1]Budget B+R'!$A$1:$A$182,0),MATCH('import-vte detail'!I7466,'[1]Budget B+R'!$A$1:$M$1,0))&lt;0,INDEX('[1]Budget B+R'!$A$1:$M$182,MATCH('import-vte detail'!A7466,'[1]Budget B+R'!$A$1:$A$182,0),MATCH('import-vte detail'!I7466,'[1]Budget B+R'!$A$1:$M$1,0))*-1,0)</f>
        <v>250</v>
      </c>
      <c r="H7466" s="17"/>
      <c r="I7466">
        <v>1</v>
      </c>
      <c r="J7466" s="6">
        <f t="shared" si="116"/>
        <v>-250</v>
      </c>
      <c r="K7466" t="s">
        <v>395</v>
      </c>
    </row>
    <row r="7467" spans="1:11" hidden="1" x14ac:dyDescent="0.25">
      <c r="A7467" s="16">
        <v>75210</v>
      </c>
      <c r="B7467" s="16" t="s">
        <v>864</v>
      </c>
      <c r="C7467" s="16" t="s">
        <v>877</v>
      </c>
      <c r="D7467" s="16" t="s">
        <v>396</v>
      </c>
      <c r="E7467" s="16" t="s">
        <v>394</v>
      </c>
      <c r="F7467" s="17">
        <f>+IF(INDEX('[1]Budget B+R'!$A$1:$M$182,MATCH('import-vte detail'!A7467,'[1]Budget B+R'!$A$1:$A$182,0),MATCH('import-vte detail'!I7467,'[1]Budget B+R'!$A$1:$M$1,0))&gt;0,INDEX('[1]Budget B+R'!$A$1:$M$182,MATCH('import-vte detail'!A7467,'[1]Budget B+R'!$A$1:$A$182,0),MATCH('import-vte detail'!I7467,'[1]Budget B+R'!$A$1:$M$1,0)),0)</f>
        <v>0</v>
      </c>
      <c r="G7467" s="17">
        <f>+IF(INDEX('[1]Budget B+R'!$A$1:$M$182,MATCH('import-vte detail'!A7467,'[1]Budget B+R'!$A$1:$A$182,0),MATCH('import-vte detail'!I7467,'[1]Budget B+R'!$A$1:$M$1,0))&lt;0,INDEX('[1]Budget B+R'!$A$1:$M$182,MATCH('import-vte detail'!A7467,'[1]Budget B+R'!$A$1:$A$182,0),MATCH('import-vte detail'!I7467,'[1]Budget B+R'!$A$1:$M$1,0))*-1,0)</f>
        <v>250</v>
      </c>
      <c r="H7467" s="17"/>
      <c r="I7467">
        <v>2</v>
      </c>
      <c r="J7467" s="6">
        <f t="shared" si="116"/>
        <v>-250</v>
      </c>
      <c r="K7467" t="s">
        <v>395</v>
      </c>
    </row>
    <row r="7468" spans="1:11" hidden="1" x14ac:dyDescent="0.25">
      <c r="A7468" s="16">
        <v>75210</v>
      </c>
      <c r="B7468" s="16" t="s">
        <v>864</v>
      </c>
      <c r="C7468" s="16" t="s">
        <v>877</v>
      </c>
      <c r="D7468" s="16" t="s">
        <v>397</v>
      </c>
      <c r="E7468" s="16" t="s">
        <v>394</v>
      </c>
      <c r="F7468" s="17">
        <f>+IF(INDEX('[1]Budget B+R'!$A$1:$M$182,MATCH('import-vte detail'!A7468,'[1]Budget B+R'!$A$1:$A$182,0),MATCH('import-vte detail'!I7468,'[1]Budget B+R'!$A$1:$M$1,0))&gt;0,INDEX('[1]Budget B+R'!$A$1:$M$182,MATCH('import-vte detail'!A7468,'[1]Budget B+R'!$A$1:$A$182,0),MATCH('import-vte detail'!I7468,'[1]Budget B+R'!$A$1:$M$1,0)),0)</f>
        <v>0</v>
      </c>
      <c r="G7468" s="17">
        <f>+IF(INDEX('[1]Budget B+R'!$A$1:$M$182,MATCH('import-vte detail'!A7468,'[1]Budget B+R'!$A$1:$A$182,0),MATCH('import-vte detail'!I7468,'[1]Budget B+R'!$A$1:$M$1,0))&lt;0,INDEX('[1]Budget B+R'!$A$1:$M$182,MATCH('import-vte detail'!A7468,'[1]Budget B+R'!$A$1:$A$182,0),MATCH('import-vte detail'!I7468,'[1]Budget B+R'!$A$1:$M$1,0))*-1,0)</f>
        <v>250</v>
      </c>
      <c r="H7468" s="17"/>
      <c r="I7468">
        <v>3</v>
      </c>
      <c r="J7468" s="6">
        <f t="shared" si="116"/>
        <v>-250</v>
      </c>
      <c r="K7468" t="s">
        <v>395</v>
      </c>
    </row>
    <row r="7469" spans="1:11" hidden="1" x14ac:dyDescent="0.25">
      <c r="A7469" s="16">
        <v>75210</v>
      </c>
      <c r="B7469" s="16" t="s">
        <v>864</v>
      </c>
      <c r="C7469" s="16" t="s">
        <v>877</v>
      </c>
      <c r="D7469" s="16" t="s">
        <v>398</v>
      </c>
      <c r="E7469" s="16" t="s">
        <v>394</v>
      </c>
      <c r="F7469" s="17">
        <f>+IF(INDEX('[1]Budget B+R'!$A$1:$M$182,MATCH('import-vte detail'!A7469,'[1]Budget B+R'!$A$1:$A$182,0),MATCH('import-vte detail'!I7469,'[1]Budget B+R'!$A$1:$M$1,0))&gt;0,INDEX('[1]Budget B+R'!$A$1:$M$182,MATCH('import-vte detail'!A7469,'[1]Budget B+R'!$A$1:$A$182,0),MATCH('import-vte detail'!I7469,'[1]Budget B+R'!$A$1:$M$1,0)),0)</f>
        <v>0</v>
      </c>
      <c r="G7469" s="17">
        <f>+IF(INDEX('[1]Budget B+R'!$A$1:$M$182,MATCH('import-vte detail'!A7469,'[1]Budget B+R'!$A$1:$A$182,0),MATCH('import-vte detail'!I7469,'[1]Budget B+R'!$A$1:$M$1,0))&lt;0,INDEX('[1]Budget B+R'!$A$1:$M$182,MATCH('import-vte detail'!A7469,'[1]Budget B+R'!$A$1:$A$182,0),MATCH('import-vte detail'!I7469,'[1]Budget B+R'!$A$1:$M$1,0))*-1,0)</f>
        <v>250</v>
      </c>
      <c r="H7469" s="17"/>
      <c r="I7469">
        <v>4</v>
      </c>
      <c r="J7469" s="6">
        <f t="shared" si="116"/>
        <v>-250</v>
      </c>
      <c r="K7469" t="s">
        <v>395</v>
      </c>
    </row>
    <row r="7470" spans="1:11" hidden="1" x14ac:dyDescent="0.25">
      <c r="A7470" s="16">
        <v>75210</v>
      </c>
      <c r="B7470" s="16" t="s">
        <v>864</v>
      </c>
      <c r="C7470" s="16" t="s">
        <v>877</v>
      </c>
      <c r="D7470" s="16" t="s">
        <v>399</v>
      </c>
      <c r="E7470" s="16" t="s">
        <v>394</v>
      </c>
      <c r="F7470" s="17">
        <f>+IF(INDEX('[1]Budget B+R'!$A$1:$M$182,MATCH('import-vte detail'!A7470,'[1]Budget B+R'!$A$1:$A$182,0),MATCH('import-vte detail'!I7470,'[1]Budget B+R'!$A$1:$M$1,0))&gt;0,INDEX('[1]Budget B+R'!$A$1:$M$182,MATCH('import-vte detail'!A7470,'[1]Budget B+R'!$A$1:$A$182,0),MATCH('import-vte detail'!I7470,'[1]Budget B+R'!$A$1:$M$1,0)),0)</f>
        <v>0</v>
      </c>
      <c r="G7470" s="17">
        <f>+IF(INDEX('[1]Budget B+R'!$A$1:$M$182,MATCH('import-vte detail'!A7470,'[1]Budget B+R'!$A$1:$A$182,0),MATCH('import-vte detail'!I7470,'[1]Budget B+R'!$A$1:$M$1,0))&lt;0,INDEX('[1]Budget B+R'!$A$1:$M$182,MATCH('import-vte detail'!A7470,'[1]Budget B+R'!$A$1:$A$182,0),MATCH('import-vte detail'!I7470,'[1]Budget B+R'!$A$1:$M$1,0))*-1,0)</f>
        <v>250</v>
      </c>
      <c r="H7470" s="17"/>
      <c r="I7470">
        <v>5</v>
      </c>
      <c r="J7470" s="6">
        <f t="shared" si="116"/>
        <v>-250</v>
      </c>
      <c r="K7470" t="s">
        <v>395</v>
      </c>
    </row>
    <row r="7471" spans="1:11" hidden="1" x14ac:dyDescent="0.25">
      <c r="A7471" s="16">
        <v>75210</v>
      </c>
      <c r="B7471" s="16" t="s">
        <v>864</v>
      </c>
      <c r="C7471" s="16" t="s">
        <v>877</v>
      </c>
      <c r="D7471" s="16" t="s">
        <v>400</v>
      </c>
      <c r="E7471" s="16" t="s">
        <v>394</v>
      </c>
      <c r="F7471" s="17">
        <f>+IF(INDEX('[1]Budget B+R'!$A$1:$M$182,MATCH('import-vte detail'!A7471,'[1]Budget B+R'!$A$1:$A$182,0),MATCH('import-vte detail'!I7471,'[1]Budget B+R'!$A$1:$M$1,0))&gt;0,INDEX('[1]Budget B+R'!$A$1:$M$182,MATCH('import-vte detail'!A7471,'[1]Budget B+R'!$A$1:$A$182,0),MATCH('import-vte detail'!I7471,'[1]Budget B+R'!$A$1:$M$1,0)),0)</f>
        <v>0</v>
      </c>
      <c r="G7471" s="17">
        <f>+IF(INDEX('[1]Budget B+R'!$A$1:$M$182,MATCH('import-vte detail'!A7471,'[1]Budget B+R'!$A$1:$A$182,0),MATCH('import-vte detail'!I7471,'[1]Budget B+R'!$A$1:$M$1,0))&lt;0,INDEX('[1]Budget B+R'!$A$1:$M$182,MATCH('import-vte detail'!A7471,'[1]Budget B+R'!$A$1:$A$182,0),MATCH('import-vte detail'!I7471,'[1]Budget B+R'!$A$1:$M$1,0))*-1,0)</f>
        <v>250</v>
      </c>
      <c r="H7471" s="17"/>
      <c r="I7471">
        <v>6</v>
      </c>
      <c r="J7471" s="6">
        <f t="shared" si="116"/>
        <v>-250</v>
      </c>
      <c r="K7471" t="s">
        <v>395</v>
      </c>
    </row>
    <row r="7472" spans="1:11" hidden="1" x14ac:dyDescent="0.25">
      <c r="A7472" s="16">
        <v>75210</v>
      </c>
      <c r="B7472" s="16" t="s">
        <v>864</v>
      </c>
      <c r="C7472" s="16" t="s">
        <v>877</v>
      </c>
      <c r="D7472" s="16" t="s">
        <v>401</v>
      </c>
      <c r="E7472" s="16" t="s">
        <v>394</v>
      </c>
      <c r="F7472" s="17">
        <f>+IF(INDEX('[1]Budget B+R'!$A$1:$M$182,MATCH('import-vte detail'!A7472,'[1]Budget B+R'!$A$1:$A$182,0),MATCH('import-vte detail'!I7472,'[1]Budget B+R'!$A$1:$M$1,0))&gt;0,INDEX('[1]Budget B+R'!$A$1:$M$182,MATCH('import-vte detail'!A7472,'[1]Budget B+R'!$A$1:$A$182,0),MATCH('import-vte detail'!I7472,'[1]Budget B+R'!$A$1:$M$1,0)),0)</f>
        <v>0</v>
      </c>
      <c r="G7472" s="17">
        <f>+IF(INDEX('[1]Budget B+R'!$A$1:$M$182,MATCH('import-vte detail'!A7472,'[1]Budget B+R'!$A$1:$A$182,0),MATCH('import-vte detail'!I7472,'[1]Budget B+R'!$A$1:$M$1,0))&lt;0,INDEX('[1]Budget B+R'!$A$1:$M$182,MATCH('import-vte detail'!A7472,'[1]Budget B+R'!$A$1:$A$182,0),MATCH('import-vte detail'!I7472,'[1]Budget B+R'!$A$1:$M$1,0))*-1,0)</f>
        <v>250</v>
      </c>
      <c r="H7472" s="17"/>
      <c r="I7472">
        <v>7</v>
      </c>
      <c r="J7472" s="6">
        <f t="shared" si="116"/>
        <v>-250</v>
      </c>
      <c r="K7472" t="s">
        <v>395</v>
      </c>
    </row>
    <row r="7473" spans="1:11" hidden="1" x14ac:dyDescent="0.25">
      <c r="A7473" s="16">
        <v>75210</v>
      </c>
      <c r="B7473" s="16" t="s">
        <v>864</v>
      </c>
      <c r="C7473" s="16" t="s">
        <v>877</v>
      </c>
      <c r="D7473" s="16" t="s">
        <v>402</v>
      </c>
      <c r="E7473" s="16" t="s">
        <v>394</v>
      </c>
      <c r="F7473" s="17">
        <f>+IF(INDEX('[1]Budget B+R'!$A$1:$M$182,MATCH('import-vte detail'!A7473,'[1]Budget B+R'!$A$1:$A$182,0),MATCH('import-vte detail'!I7473,'[1]Budget B+R'!$A$1:$M$1,0))&gt;0,INDEX('[1]Budget B+R'!$A$1:$M$182,MATCH('import-vte detail'!A7473,'[1]Budget B+R'!$A$1:$A$182,0),MATCH('import-vte detail'!I7473,'[1]Budget B+R'!$A$1:$M$1,0)),0)</f>
        <v>0</v>
      </c>
      <c r="G7473" s="17">
        <f>+IF(INDEX('[1]Budget B+R'!$A$1:$M$182,MATCH('import-vte detail'!A7473,'[1]Budget B+R'!$A$1:$A$182,0),MATCH('import-vte detail'!I7473,'[1]Budget B+R'!$A$1:$M$1,0))&lt;0,INDEX('[1]Budget B+R'!$A$1:$M$182,MATCH('import-vte detail'!A7473,'[1]Budget B+R'!$A$1:$A$182,0),MATCH('import-vte detail'!I7473,'[1]Budget B+R'!$A$1:$M$1,0))*-1,0)</f>
        <v>250</v>
      </c>
      <c r="H7473" s="17"/>
      <c r="I7473">
        <v>8</v>
      </c>
      <c r="J7473" s="6">
        <f t="shared" si="116"/>
        <v>-250</v>
      </c>
      <c r="K7473" t="s">
        <v>395</v>
      </c>
    </row>
    <row r="7474" spans="1:11" hidden="1" x14ac:dyDescent="0.25">
      <c r="A7474" s="16">
        <v>75210</v>
      </c>
      <c r="B7474" s="16" t="s">
        <v>864</v>
      </c>
      <c r="C7474" s="16" t="s">
        <v>877</v>
      </c>
      <c r="D7474" s="16" t="s">
        <v>403</v>
      </c>
      <c r="E7474" s="16" t="s">
        <v>394</v>
      </c>
      <c r="F7474" s="17">
        <f>+IF(INDEX('[1]Budget B+R'!$A$1:$M$182,MATCH('import-vte detail'!A7474,'[1]Budget B+R'!$A$1:$A$182,0),MATCH('import-vte detail'!I7474,'[1]Budget B+R'!$A$1:$M$1,0))&gt;0,INDEX('[1]Budget B+R'!$A$1:$M$182,MATCH('import-vte detail'!A7474,'[1]Budget B+R'!$A$1:$A$182,0),MATCH('import-vte detail'!I7474,'[1]Budget B+R'!$A$1:$M$1,0)),0)</f>
        <v>0</v>
      </c>
      <c r="G7474" s="17">
        <f>+IF(INDEX('[1]Budget B+R'!$A$1:$M$182,MATCH('import-vte detail'!A7474,'[1]Budget B+R'!$A$1:$A$182,0),MATCH('import-vte detail'!I7474,'[1]Budget B+R'!$A$1:$M$1,0))&lt;0,INDEX('[1]Budget B+R'!$A$1:$M$182,MATCH('import-vte detail'!A7474,'[1]Budget B+R'!$A$1:$A$182,0),MATCH('import-vte detail'!I7474,'[1]Budget B+R'!$A$1:$M$1,0))*-1,0)</f>
        <v>250</v>
      </c>
      <c r="H7474" s="17"/>
      <c r="I7474">
        <v>9</v>
      </c>
      <c r="J7474" s="6">
        <f t="shared" si="116"/>
        <v>-250</v>
      </c>
      <c r="K7474" t="s">
        <v>395</v>
      </c>
    </row>
    <row r="7475" spans="1:11" hidden="1" x14ac:dyDescent="0.25">
      <c r="A7475" s="16">
        <v>75210</v>
      </c>
      <c r="B7475" s="16" t="s">
        <v>864</v>
      </c>
      <c r="C7475" s="16" t="s">
        <v>877</v>
      </c>
      <c r="D7475" s="16" t="s">
        <v>404</v>
      </c>
      <c r="E7475" s="16" t="s">
        <v>394</v>
      </c>
      <c r="F7475" s="17">
        <f>+IF(INDEX('[1]Budget B+R'!$A$1:$M$182,MATCH('import-vte detail'!A7475,'[1]Budget B+R'!$A$1:$A$182,0),MATCH('import-vte detail'!I7475,'[1]Budget B+R'!$A$1:$M$1,0))&gt;0,INDEX('[1]Budget B+R'!$A$1:$M$182,MATCH('import-vte detail'!A7475,'[1]Budget B+R'!$A$1:$A$182,0),MATCH('import-vte detail'!I7475,'[1]Budget B+R'!$A$1:$M$1,0)),0)</f>
        <v>0</v>
      </c>
      <c r="G7475" s="17">
        <f>+IF(INDEX('[1]Budget B+R'!$A$1:$M$182,MATCH('import-vte detail'!A7475,'[1]Budget B+R'!$A$1:$A$182,0),MATCH('import-vte detail'!I7475,'[1]Budget B+R'!$A$1:$M$1,0))&lt;0,INDEX('[1]Budget B+R'!$A$1:$M$182,MATCH('import-vte detail'!A7475,'[1]Budget B+R'!$A$1:$A$182,0),MATCH('import-vte detail'!I7475,'[1]Budget B+R'!$A$1:$M$1,0))*-1,0)</f>
        <v>250</v>
      </c>
      <c r="H7475" s="17"/>
      <c r="I7475">
        <v>10</v>
      </c>
      <c r="J7475" s="6">
        <f t="shared" si="116"/>
        <v>-250</v>
      </c>
      <c r="K7475" t="s">
        <v>395</v>
      </c>
    </row>
    <row r="7476" spans="1:11" hidden="1" x14ac:dyDescent="0.25">
      <c r="A7476" s="16">
        <v>75210</v>
      </c>
      <c r="B7476" s="16" t="s">
        <v>864</v>
      </c>
      <c r="C7476" s="16" t="s">
        <v>877</v>
      </c>
      <c r="D7476" s="16" t="s">
        <v>405</v>
      </c>
      <c r="E7476" s="16" t="s">
        <v>394</v>
      </c>
      <c r="F7476" s="17">
        <f>+IF(INDEX('[1]Budget B+R'!$A$1:$M$182,MATCH('import-vte detail'!A7476,'[1]Budget B+R'!$A$1:$A$182,0),MATCH('import-vte detail'!I7476,'[1]Budget B+R'!$A$1:$M$1,0))&gt;0,INDEX('[1]Budget B+R'!$A$1:$M$182,MATCH('import-vte detail'!A7476,'[1]Budget B+R'!$A$1:$A$182,0),MATCH('import-vte detail'!I7476,'[1]Budget B+R'!$A$1:$M$1,0)),0)</f>
        <v>0</v>
      </c>
      <c r="G7476" s="17">
        <f>+IF(INDEX('[1]Budget B+R'!$A$1:$M$182,MATCH('import-vte detail'!A7476,'[1]Budget B+R'!$A$1:$A$182,0),MATCH('import-vte detail'!I7476,'[1]Budget B+R'!$A$1:$M$1,0))&lt;0,INDEX('[1]Budget B+R'!$A$1:$M$182,MATCH('import-vte detail'!A7476,'[1]Budget B+R'!$A$1:$A$182,0),MATCH('import-vte detail'!I7476,'[1]Budget B+R'!$A$1:$M$1,0))*-1,0)</f>
        <v>250</v>
      </c>
      <c r="H7476" s="17"/>
      <c r="I7476">
        <v>11</v>
      </c>
      <c r="J7476" s="6">
        <f t="shared" si="116"/>
        <v>-250</v>
      </c>
      <c r="K7476" t="s">
        <v>395</v>
      </c>
    </row>
    <row r="7477" spans="1:11" hidden="1" x14ac:dyDescent="0.25">
      <c r="A7477" s="16">
        <v>75210</v>
      </c>
      <c r="B7477" s="16" t="s">
        <v>864</v>
      </c>
      <c r="C7477" s="16" t="s">
        <v>877</v>
      </c>
      <c r="D7477" s="16" t="s">
        <v>406</v>
      </c>
      <c r="E7477" s="16" t="s">
        <v>394</v>
      </c>
      <c r="F7477" s="17">
        <f>+IF(INDEX('[1]Budget B+R'!$A$1:$M$182,MATCH('import-vte detail'!A7477,'[1]Budget B+R'!$A$1:$A$182,0),MATCH('import-vte detail'!I7477,'[1]Budget B+R'!$A$1:$M$1,0))&gt;0,INDEX('[1]Budget B+R'!$A$1:$M$182,MATCH('import-vte detail'!A7477,'[1]Budget B+R'!$A$1:$A$182,0),MATCH('import-vte detail'!I7477,'[1]Budget B+R'!$A$1:$M$1,0)),0)</f>
        <v>0</v>
      </c>
      <c r="G7477" s="17">
        <f>+IF(INDEX('[1]Budget B+R'!$A$1:$M$182,MATCH('import-vte detail'!A7477,'[1]Budget B+R'!$A$1:$A$182,0),MATCH('import-vte detail'!I7477,'[1]Budget B+R'!$A$1:$M$1,0))&lt;0,INDEX('[1]Budget B+R'!$A$1:$M$182,MATCH('import-vte detail'!A7477,'[1]Budget B+R'!$A$1:$A$182,0),MATCH('import-vte detail'!I7477,'[1]Budget B+R'!$A$1:$M$1,0))*-1,0)</f>
        <v>250</v>
      </c>
      <c r="H7477" s="17"/>
      <c r="I7477">
        <v>12</v>
      </c>
      <c r="J7477" s="6">
        <f t="shared" si="116"/>
        <v>-250</v>
      </c>
      <c r="K7477" t="s">
        <v>395</v>
      </c>
    </row>
    <row r="7478" spans="1:11" hidden="1" x14ac:dyDescent="0.25">
      <c r="A7478" s="18">
        <v>80050</v>
      </c>
      <c r="B7478" s="16" t="s">
        <v>864</v>
      </c>
      <c r="C7478" s="16" t="s">
        <v>892</v>
      </c>
      <c r="D7478" s="16" t="s">
        <v>393</v>
      </c>
      <c r="E7478" s="16" t="s">
        <v>394</v>
      </c>
      <c r="F7478" s="17">
        <f>+IF(INDEX('[1]Budget B+R'!$A$1:$M$182,MATCH('import-vte detail'!A7478,'[1]Budget B+R'!$A$1:$A$182,0),MATCH('import-vte detail'!I7478,'[1]Budget B+R'!$A$1:$M$1,0))&gt;0,INDEX('[1]Budget B+R'!$A$1:$M$182,MATCH('import-vte detail'!A7478,'[1]Budget B+R'!$A$1:$A$182,0),MATCH('import-vte detail'!I7478,'[1]Budget B+R'!$A$1:$M$1,0)),0)</f>
        <v>0</v>
      </c>
      <c r="G7478" s="17">
        <f>+IF(INDEX('[1]Budget B+R'!$A$1:$M$182,MATCH('import-vte detail'!A7478,'[1]Budget B+R'!$A$1:$A$182,0),MATCH('import-vte detail'!I7478,'[1]Budget B+R'!$A$1:$M$1,0))&lt;0,INDEX('[1]Budget B+R'!$A$1:$M$182,MATCH('import-vte detail'!A7478,'[1]Budget B+R'!$A$1:$A$182,0),MATCH('import-vte detail'!I7478,'[1]Budget B+R'!$A$1:$M$1,0))*-1,0)</f>
        <v>2447</v>
      </c>
      <c r="H7478" s="17"/>
      <c r="I7478">
        <v>1</v>
      </c>
      <c r="J7478" s="6">
        <f t="shared" si="116"/>
        <v>-2447</v>
      </c>
      <c r="K7478" t="s">
        <v>395</v>
      </c>
    </row>
    <row r="7479" spans="1:11" hidden="1" x14ac:dyDescent="0.25">
      <c r="A7479" s="16">
        <v>80050</v>
      </c>
      <c r="B7479" s="16" t="s">
        <v>864</v>
      </c>
      <c r="C7479" s="16" t="s">
        <v>892</v>
      </c>
      <c r="D7479" s="16" t="s">
        <v>396</v>
      </c>
      <c r="E7479" s="16" t="s">
        <v>394</v>
      </c>
      <c r="F7479" s="17">
        <f>+IF(INDEX('[1]Budget B+R'!$A$1:$M$182,MATCH('import-vte detail'!A7479,'[1]Budget B+R'!$A$1:$A$182,0),MATCH('import-vte detail'!I7479,'[1]Budget B+R'!$A$1:$M$1,0))&gt;0,INDEX('[1]Budget B+R'!$A$1:$M$182,MATCH('import-vte detail'!A7479,'[1]Budget B+R'!$A$1:$A$182,0),MATCH('import-vte detail'!I7479,'[1]Budget B+R'!$A$1:$M$1,0)),0)</f>
        <v>0</v>
      </c>
      <c r="G7479" s="17">
        <f>+IF(INDEX('[1]Budget B+R'!$A$1:$M$182,MATCH('import-vte detail'!A7479,'[1]Budget B+R'!$A$1:$A$182,0),MATCH('import-vte detail'!I7479,'[1]Budget B+R'!$A$1:$M$1,0))&lt;0,INDEX('[1]Budget B+R'!$A$1:$M$182,MATCH('import-vte detail'!A7479,'[1]Budget B+R'!$A$1:$A$182,0),MATCH('import-vte detail'!I7479,'[1]Budget B+R'!$A$1:$M$1,0))*-1,0)</f>
        <v>2448</v>
      </c>
      <c r="H7479" s="17"/>
      <c r="I7479">
        <v>2</v>
      </c>
      <c r="J7479" s="6">
        <f t="shared" si="116"/>
        <v>-2448</v>
      </c>
      <c r="K7479" t="s">
        <v>395</v>
      </c>
    </row>
    <row r="7480" spans="1:11" hidden="1" x14ac:dyDescent="0.25">
      <c r="A7480" s="16">
        <v>80050</v>
      </c>
      <c r="B7480" s="16" t="s">
        <v>864</v>
      </c>
      <c r="C7480" s="16" t="s">
        <v>892</v>
      </c>
      <c r="D7480" s="16" t="s">
        <v>397</v>
      </c>
      <c r="E7480" s="16" t="s">
        <v>394</v>
      </c>
      <c r="F7480" s="17">
        <f>+IF(INDEX('[1]Budget B+R'!$A$1:$M$182,MATCH('import-vte detail'!A7480,'[1]Budget B+R'!$A$1:$A$182,0),MATCH('import-vte detail'!I7480,'[1]Budget B+R'!$A$1:$M$1,0))&gt;0,INDEX('[1]Budget B+R'!$A$1:$M$182,MATCH('import-vte detail'!A7480,'[1]Budget B+R'!$A$1:$A$182,0),MATCH('import-vte detail'!I7480,'[1]Budget B+R'!$A$1:$M$1,0)),0)</f>
        <v>0</v>
      </c>
      <c r="G7480" s="17">
        <f>+IF(INDEX('[1]Budget B+R'!$A$1:$M$182,MATCH('import-vte detail'!A7480,'[1]Budget B+R'!$A$1:$A$182,0),MATCH('import-vte detail'!I7480,'[1]Budget B+R'!$A$1:$M$1,0))&lt;0,INDEX('[1]Budget B+R'!$A$1:$M$182,MATCH('import-vte detail'!A7480,'[1]Budget B+R'!$A$1:$A$182,0),MATCH('import-vte detail'!I7480,'[1]Budget B+R'!$A$1:$M$1,0))*-1,0)</f>
        <v>2447</v>
      </c>
      <c r="H7480" s="17"/>
      <c r="I7480">
        <v>3</v>
      </c>
      <c r="J7480" s="6">
        <f t="shared" si="116"/>
        <v>-2447</v>
      </c>
      <c r="K7480" t="s">
        <v>395</v>
      </c>
    </row>
    <row r="7481" spans="1:11" hidden="1" x14ac:dyDescent="0.25">
      <c r="A7481" s="16">
        <v>80050</v>
      </c>
      <c r="B7481" s="16" t="s">
        <v>864</v>
      </c>
      <c r="C7481" s="16" t="s">
        <v>892</v>
      </c>
      <c r="D7481" s="16" t="s">
        <v>398</v>
      </c>
      <c r="E7481" s="16" t="s">
        <v>394</v>
      </c>
      <c r="F7481" s="17">
        <f>+IF(INDEX('[1]Budget B+R'!$A$1:$M$182,MATCH('import-vte detail'!A7481,'[1]Budget B+R'!$A$1:$A$182,0),MATCH('import-vte detail'!I7481,'[1]Budget B+R'!$A$1:$M$1,0))&gt;0,INDEX('[1]Budget B+R'!$A$1:$M$182,MATCH('import-vte detail'!A7481,'[1]Budget B+R'!$A$1:$A$182,0),MATCH('import-vte detail'!I7481,'[1]Budget B+R'!$A$1:$M$1,0)),0)</f>
        <v>0</v>
      </c>
      <c r="G7481" s="17">
        <f>+IF(INDEX('[1]Budget B+R'!$A$1:$M$182,MATCH('import-vte detail'!A7481,'[1]Budget B+R'!$A$1:$A$182,0),MATCH('import-vte detail'!I7481,'[1]Budget B+R'!$A$1:$M$1,0))&lt;0,INDEX('[1]Budget B+R'!$A$1:$M$182,MATCH('import-vte detail'!A7481,'[1]Budget B+R'!$A$1:$A$182,0),MATCH('import-vte detail'!I7481,'[1]Budget B+R'!$A$1:$M$1,0))*-1,0)</f>
        <v>2447</v>
      </c>
      <c r="H7481" s="17"/>
      <c r="I7481">
        <v>4</v>
      </c>
      <c r="J7481" s="6">
        <f t="shared" si="116"/>
        <v>-2447</v>
      </c>
      <c r="K7481" t="s">
        <v>395</v>
      </c>
    </row>
    <row r="7482" spans="1:11" hidden="1" x14ac:dyDescent="0.25">
      <c r="A7482" s="16">
        <v>80050</v>
      </c>
      <c r="B7482" s="16" t="s">
        <v>864</v>
      </c>
      <c r="C7482" s="16" t="s">
        <v>892</v>
      </c>
      <c r="D7482" s="16" t="s">
        <v>399</v>
      </c>
      <c r="E7482" s="16" t="s">
        <v>394</v>
      </c>
      <c r="F7482" s="17">
        <f>+IF(INDEX('[1]Budget B+R'!$A$1:$M$182,MATCH('import-vte detail'!A7482,'[1]Budget B+R'!$A$1:$A$182,0),MATCH('import-vte detail'!I7482,'[1]Budget B+R'!$A$1:$M$1,0))&gt;0,INDEX('[1]Budget B+R'!$A$1:$M$182,MATCH('import-vte detail'!A7482,'[1]Budget B+R'!$A$1:$A$182,0),MATCH('import-vte detail'!I7482,'[1]Budget B+R'!$A$1:$M$1,0)),0)</f>
        <v>0</v>
      </c>
      <c r="G7482" s="17">
        <f>+IF(INDEX('[1]Budget B+R'!$A$1:$M$182,MATCH('import-vte detail'!A7482,'[1]Budget B+R'!$A$1:$A$182,0),MATCH('import-vte detail'!I7482,'[1]Budget B+R'!$A$1:$M$1,0))&lt;0,INDEX('[1]Budget B+R'!$A$1:$M$182,MATCH('import-vte detail'!A7482,'[1]Budget B+R'!$A$1:$A$182,0),MATCH('import-vte detail'!I7482,'[1]Budget B+R'!$A$1:$M$1,0))*-1,0)</f>
        <v>2448</v>
      </c>
      <c r="H7482" s="17"/>
      <c r="I7482">
        <v>5</v>
      </c>
      <c r="J7482" s="6">
        <f t="shared" si="116"/>
        <v>-2448</v>
      </c>
      <c r="K7482" t="s">
        <v>395</v>
      </c>
    </row>
    <row r="7483" spans="1:11" hidden="1" x14ac:dyDescent="0.25">
      <c r="A7483" s="16">
        <v>80050</v>
      </c>
      <c r="B7483" s="16" t="s">
        <v>864</v>
      </c>
      <c r="C7483" s="16" t="s">
        <v>892</v>
      </c>
      <c r="D7483" s="16" t="s">
        <v>400</v>
      </c>
      <c r="E7483" s="16" t="s">
        <v>394</v>
      </c>
      <c r="F7483" s="17">
        <f>+IF(INDEX('[1]Budget B+R'!$A$1:$M$182,MATCH('import-vte detail'!A7483,'[1]Budget B+R'!$A$1:$A$182,0),MATCH('import-vte detail'!I7483,'[1]Budget B+R'!$A$1:$M$1,0))&gt;0,INDEX('[1]Budget B+R'!$A$1:$M$182,MATCH('import-vte detail'!A7483,'[1]Budget B+R'!$A$1:$A$182,0),MATCH('import-vte detail'!I7483,'[1]Budget B+R'!$A$1:$M$1,0)),0)</f>
        <v>0</v>
      </c>
      <c r="G7483" s="17">
        <f>+IF(INDEX('[1]Budget B+R'!$A$1:$M$182,MATCH('import-vte detail'!A7483,'[1]Budget B+R'!$A$1:$A$182,0),MATCH('import-vte detail'!I7483,'[1]Budget B+R'!$A$1:$M$1,0))&lt;0,INDEX('[1]Budget B+R'!$A$1:$M$182,MATCH('import-vte detail'!A7483,'[1]Budget B+R'!$A$1:$A$182,0),MATCH('import-vte detail'!I7483,'[1]Budget B+R'!$A$1:$M$1,0))*-1,0)</f>
        <v>2447</v>
      </c>
      <c r="H7483" s="17"/>
      <c r="I7483">
        <v>6</v>
      </c>
      <c r="J7483" s="6">
        <f t="shared" si="116"/>
        <v>-2447</v>
      </c>
      <c r="K7483" t="s">
        <v>395</v>
      </c>
    </row>
    <row r="7484" spans="1:11" hidden="1" x14ac:dyDescent="0.25">
      <c r="A7484" s="16">
        <v>80050</v>
      </c>
      <c r="B7484" s="16" t="s">
        <v>864</v>
      </c>
      <c r="C7484" s="16" t="s">
        <v>892</v>
      </c>
      <c r="D7484" s="16" t="s">
        <v>401</v>
      </c>
      <c r="E7484" s="16" t="s">
        <v>394</v>
      </c>
      <c r="F7484" s="17">
        <f>+IF(INDEX('[1]Budget B+R'!$A$1:$M$182,MATCH('import-vte detail'!A7484,'[1]Budget B+R'!$A$1:$A$182,0),MATCH('import-vte detail'!I7484,'[1]Budget B+R'!$A$1:$M$1,0))&gt;0,INDEX('[1]Budget B+R'!$A$1:$M$182,MATCH('import-vte detail'!A7484,'[1]Budget B+R'!$A$1:$A$182,0),MATCH('import-vte detail'!I7484,'[1]Budget B+R'!$A$1:$M$1,0)),0)</f>
        <v>0</v>
      </c>
      <c r="G7484" s="17">
        <f>+IF(INDEX('[1]Budget B+R'!$A$1:$M$182,MATCH('import-vte detail'!A7484,'[1]Budget B+R'!$A$1:$A$182,0),MATCH('import-vte detail'!I7484,'[1]Budget B+R'!$A$1:$M$1,0))&lt;0,INDEX('[1]Budget B+R'!$A$1:$M$182,MATCH('import-vte detail'!A7484,'[1]Budget B+R'!$A$1:$A$182,0),MATCH('import-vte detail'!I7484,'[1]Budget B+R'!$A$1:$M$1,0))*-1,0)</f>
        <v>2447</v>
      </c>
      <c r="H7484" s="17"/>
      <c r="I7484">
        <v>7</v>
      </c>
      <c r="J7484" s="6">
        <f t="shared" si="116"/>
        <v>-2447</v>
      </c>
      <c r="K7484" t="s">
        <v>395</v>
      </c>
    </row>
    <row r="7485" spans="1:11" hidden="1" x14ac:dyDescent="0.25">
      <c r="A7485" s="16">
        <v>80050</v>
      </c>
      <c r="B7485" s="16" t="s">
        <v>864</v>
      </c>
      <c r="C7485" s="16" t="s">
        <v>892</v>
      </c>
      <c r="D7485" s="16" t="s">
        <v>402</v>
      </c>
      <c r="E7485" s="16" t="s">
        <v>394</v>
      </c>
      <c r="F7485" s="17">
        <f>+IF(INDEX('[1]Budget B+R'!$A$1:$M$182,MATCH('import-vte detail'!A7485,'[1]Budget B+R'!$A$1:$A$182,0),MATCH('import-vte detail'!I7485,'[1]Budget B+R'!$A$1:$M$1,0))&gt;0,INDEX('[1]Budget B+R'!$A$1:$M$182,MATCH('import-vte detail'!A7485,'[1]Budget B+R'!$A$1:$A$182,0),MATCH('import-vte detail'!I7485,'[1]Budget B+R'!$A$1:$M$1,0)),0)</f>
        <v>0</v>
      </c>
      <c r="G7485" s="17">
        <f>+IF(INDEX('[1]Budget B+R'!$A$1:$M$182,MATCH('import-vte detail'!A7485,'[1]Budget B+R'!$A$1:$A$182,0),MATCH('import-vte detail'!I7485,'[1]Budget B+R'!$A$1:$M$1,0))&lt;0,INDEX('[1]Budget B+R'!$A$1:$M$182,MATCH('import-vte detail'!A7485,'[1]Budget B+R'!$A$1:$A$182,0),MATCH('import-vte detail'!I7485,'[1]Budget B+R'!$A$1:$M$1,0))*-1,0)</f>
        <v>2448</v>
      </c>
      <c r="H7485" s="17"/>
      <c r="I7485">
        <v>8</v>
      </c>
      <c r="J7485" s="6">
        <f t="shared" si="116"/>
        <v>-2448</v>
      </c>
      <c r="K7485" t="s">
        <v>395</v>
      </c>
    </row>
    <row r="7486" spans="1:11" hidden="1" x14ac:dyDescent="0.25">
      <c r="A7486" s="16">
        <v>80050</v>
      </c>
      <c r="B7486" s="16" t="s">
        <v>864</v>
      </c>
      <c r="C7486" s="16" t="s">
        <v>892</v>
      </c>
      <c r="D7486" s="16" t="s">
        <v>403</v>
      </c>
      <c r="E7486" s="16" t="s">
        <v>394</v>
      </c>
      <c r="F7486" s="17">
        <f>+IF(INDEX('[1]Budget B+R'!$A$1:$M$182,MATCH('import-vte detail'!A7486,'[1]Budget B+R'!$A$1:$A$182,0),MATCH('import-vte detail'!I7486,'[1]Budget B+R'!$A$1:$M$1,0))&gt;0,INDEX('[1]Budget B+R'!$A$1:$M$182,MATCH('import-vte detail'!A7486,'[1]Budget B+R'!$A$1:$A$182,0),MATCH('import-vte detail'!I7486,'[1]Budget B+R'!$A$1:$M$1,0)),0)</f>
        <v>0</v>
      </c>
      <c r="G7486" s="17">
        <f>+IF(INDEX('[1]Budget B+R'!$A$1:$M$182,MATCH('import-vte detail'!A7486,'[1]Budget B+R'!$A$1:$A$182,0),MATCH('import-vte detail'!I7486,'[1]Budget B+R'!$A$1:$M$1,0))&lt;0,INDEX('[1]Budget B+R'!$A$1:$M$182,MATCH('import-vte detail'!A7486,'[1]Budget B+R'!$A$1:$A$182,0),MATCH('import-vte detail'!I7486,'[1]Budget B+R'!$A$1:$M$1,0))*-1,0)</f>
        <v>2447</v>
      </c>
      <c r="H7486" s="17"/>
      <c r="I7486">
        <v>9</v>
      </c>
      <c r="J7486" s="6">
        <f t="shared" si="116"/>
        <v>-2447</v>
      </c>
      <c r="K7486" t="s">
        <v>395</v>
      </c>
    </row>
    <row r="7487" spans="1:11" hidden="1" x14ac:dyDescent="0.25">
      <c r="A7487" s="16">
        <v>80050</v>
      </c>
      <c r="B7487" s="16" t="s">
        <v>864</v>
      </c>
      <c r="C7487" s="16" t="s">
        <v>892</v>
      </c>
      <c r="D7487" s="16" t="s">
        <v>404</v>
      </c>
      <c r="E7487" s="16" t="s">
        <v>394</v>
      </c>
      <c r="F7487" s="17">
        <f>+IF(INDEX('[1]Budget B+R'!$A$1:$M$182,MATCH('import-vte detail'!A7487,'[1]Budget B+R'!$A$1:$A$182,0),MATCH('import-vte detail'!I7487,'[1]Budget B+R'!$A$1:$M$1,0))&gt;0,INDEX('[1]Budget B+R'!$A$1:$M$182,MATCH('import-vte detail'!A7487,'[1]Budget B+R'!$A$1:$A$182,0),MATCH('import-vte detail'!I7487,'[1]Budget B+R'!$A$1:$M$1,0)),0)</f>
        <v>0</v>
      </c>
      <c r="G7487" s="17">
        <f>+IF(INDEX('[1]Budget B+R'!$A$1:$M$182,MATCH('import-vte detail'!A7487,'[1]Budget B+R'!$A$1:$A$182,0),MATCH('import-vte detail'!I7487,'[1]Budget B+R'!$A$1:$M$1,0))&lt;0,INDEX('[1]Budget B+R'!$A$1:$M$182,MATCH('import-vte detail'!A7487,'[1]Budget B+R'!$A$1:$A$182,0),MATCH('import-vte detail'!I7487,'[1]Budget B+R'!$A$1:$M$1,0))*-1,0)</f>
        <v>2447</v>
      </c>
      <c r="H7487" s="17"/>
      <c r="I7487">
        <v>10</v>
      </c>
      <c r="J7487" s="6">
        <f t="shared" si="116"/>
        <v>-2447</v>
      </c>
      <c r="K7487" t="s">
        <v>395</v>
      </c>
    </row>
    <row r="7488" spans="1:11" hidden="1" x14ac:dyDescent="0.25">
      <c r="A7488" s="16">
        <v>80050</v>
      </c>
      <c r="B7488" s="16" t="s">
        <v>864</v>
      </c>
      <c r="C7488" s="16" t="s">
        <v>892</v>
      </c>
      <c r="D7488" s="16" t="s">
        <v>405</v>
      </c>
      <c r="E7488" s="16" t="s">
        <v>394</v>
      </c>
      <c r="F7488" s="17">
        <f>+IF(INDEX('[1]Budget B+R'!$A$1:$M$182,MATCH('import-vte detail'!A7488,'[1]Budget B+R'!$A$1:$A$182,0),MATCH('import-vte detail'!I7488,'[1]Budget B+R'!$A$1:$M$1,0))&gt;0,INDEX('[1]Budget B+R'!$A$1:$M$182,MATCH('import-vte detail'!A7488,'[1]Budget B+R'!$A$1:$A$182,0),MATCH('import-vte detail'!I7488,'[1]Budget B+R'!$A$1:$M$1,0)),0)</f>
        <v>0</v>
      </c>
      <c r="G7488" s="17">
        <f>+IF(INDEX('[1]Budget B+R'!$A$1:$M$182,MATCH('import-vte detail'!A7488,'[1]Budget B+R'!$A$1:$A$182,0),MATCH('import-vte detail'!I7488,'[1]Budget B+R'!$A$1:$M$1,0))&lt;0,INDEX('[1]Budget B+R'!$A$1:$M$182,MATCH('import-vte detail'!A7488,'[1]Budget B+R'!$A$1:$A$182,0),MATCH('import-vte detail'!I7488,'[1]Budget B+R'!$A$1:$M$1,0))*-1,0)</f>
        <v>2448</v>
      </c>
      <c r="H7488" s="17"/>
      <c r="I7488">
        <v>11</v>
      </c>
      <c r="J7488" s="6">
        <f t="shared" si="116"/>
        <v>-2448</v>
      </c>
      <c r="K7488" t="s">
        <v>395</v>
      </c>
    </row>
    <row r="7489" spans="1:11" hidden="1" x14ac:dyDescent="0.25">
      <c r="A7489" s="16">
        <v>80050</v>
      </c>
      <c r="B7489" s="16" t="s">
        <v>864</v>
      </c>
      <c r="C7489" s="16" t="s">
        <v>892</v>
      </c>
      <c r="D7489" s="16" t="s">
        <v>406</v>
      </c>
      <c r="E7489" s="16" t="s">
        <v>394</v>
      </c>
      <c r="F7489" s="17">
        <f>+IF(INDEX('[1]Budget B+R'!$A$1:$M$182,MATCH('import-vte detail'!A7489,'[1]Budget B+R'!$A$1:$A$182,0),MATCH('import-vte detail'!I7489,'[1]Budget B+R'!$A$1:$M$1,0))&gt;0,INDEX('[1]Budget B+R'!$A$1:$M$182,MATCH('import-vte detail'!A7489,'[1]Budget B+R'!$A$1:$A$182,0),MATCH('import-vte detail'!I7489,'[1]Budget B+R'!$A$1:$M$1,0)),0)</f>
        <v>0</v>
      </c>
      <c r="G7489" s="17">
        <f>+IF(INDEX('[1]Budget B+R'!$A$1:$M$182,MATCH('import-vte detail'!A7489,'[1]Budget B+R'!$A$1:$A$182,0),MATCH('import-vte detail'!I7489,'[1]Budget B+R'!$A$1:$M$1,0))&lt;0,INDEX('[1]Budget B+R'!$A$1:$M$182,MATCH('import-vte detail'!A7489,'[1]Budget B+R'!$A$1:$A$182,0),MATCH('import-vte detail'!I7489,'[1]Budget B+R'!$A$1:$M$1,0))*-1,0)</f>
        <v>2447</v>
      </c>
      <c r="H7489" s="17"/>
      <c r="I7489">
        <v>12</v>
      </c>
      <c r="J7489" s="6">
        <f t="shared" si="116"/>
        <v>-2447</v>
      </c>
      <c r="K7489" t="s">
        <v>395</v>
      </c>
    </row>
    <row r="7490" spans="1:11" hidden="1" x14ac:dyDescent="0.25">
      <c r="A7490" s="18">
        <v>81100</v>
      </c>
      <c r="B7490" s="16" t="s">
        <v>864</v>
      </c>
      <c r="C7490" s="16" t="s">
        <v>893</v>
      </c>
      <c r="D7490" s="16" t="s">
        <v>393</v>
      </c>
      <c r="E7490" s="16" t="s">
        <v>394</v>
      </c>
      <c r="F7490" s="17">
        <f>+IF(INDEX('[1]Budget B+R'!$A$1:$M$182,MATCH('import-vte detail'!A7490,'[1]Budget B+R'!$A$1:$A$182,0),MATCH('import-vte detail'!I7490,'[1]Budget B+R'!$A$1:$M$1,0))&gt;0,INDEX('[1]Budget B+R'!$A$1:$M$182,MATCH('import-vte detail'!A7490,'[1]Budget B+R'!$A$1:$A$182,0),MATCH('import-vte detail'!I7490,'[1]Budget B+R'!$A$1:$M$1,0)),0)</f>
        <v>0</v>
      </c>
      <c r="G7490" s="17">
        <f>+IF(INDEX('[1]Budget B+R'!$A$1:$M$182,MATCH('import-vte detail'!A7490,'[1]Budget B+R'!$A$1:$A$182,0),MATCH('import-vte detail'!I7490,'[1]Budget B+R'!$A$1:$M$1,0))&lt;0,INDEX('[1]Budget B+R'!$A$1:$M$182,MATCH('import-vte detail'!A7490,'[1]Budget B+R'!$A$1:$A$182,0),MATCH('import-vte detail'!I7490,'[1]Budget B+R'!$A$1:$M$1,0))*-1,0)</f>
        <v>8056</v>
      </c>
      <c r="H7490" s="17"/>
      <c r="I7490">
        <v>1</v>
      </c>
      <c r="J7490" s="6">
        <f t="shared" ref="J7490:J7553" si="117">+F7490-G7490</f>
        <v>-8056</v>
      </c>
      <c r="K7490" t="s">
        <v>395</v>
      </c>
    </row>
    <row r="7491" spans="1:11" hidden="1" x14ac:dyDescent="0.25">
      <c r="A7491" s="16">
        <v>81100</v>
      </c>
      <c r="B7491" s="16" t="s">
        <v>864</v>
      </c>
      <c r="C7491" s="16" t="s">
        <v>893</v>
      </c>
      <c r="D7491" s="16" t="s">
        <v>396</v>
      </c>
      <c r="E7491" s="16" t="s">
        <v>394</v>
      </c>
      <c r="F7491" s="17">
        <f>+IF(INDEX('[1]Budget B+R'!$A$1:$M$182,MATCH('import-vte detail'!A7491,'[1]Budget B+R'!$A$1:$A$182,0),MATCH('import-vte detail'!I7491,'[1]Budget B+R'!$A$1:$M$1,0))&gt;0,INDEX('[1]Budget B+R'!$A$1:$M$182,MATCH('import-vte detail'!A7491,'[1]Budget B+R'!$A$1:$A$182,0),MATCH('import-vte detail'!I7491,'[1]Budget B+R'!$A$1:$M$1,0)),0)</f>
        <v>0</v>
      </c>
      <c r="G7491" s="17">
        <f>+IF(INDEX('[1]Budget B+R'!$A$1:$M$182,MATCH('import-vte detail'!A7491,'[1]Budget B+R'!$A$1:$A$182,0),MATCH('import-vte detail'!I7491,'[1]Budget B+R'!$A$1:$M$1,0))&lt;0,INDEX('[1]Budget B+R'!$A$1:$M$182,MATCH('import-vte detail'!A7491,'[1]Budget B+R'!$A$1:$A$182,0),MATCH('import-vte detail'!I7491,'[1]Budget B+R'!$A$1:$M$1,0))*-1,0)</f>
        <v>8055</v>
      </c>
      <c r="H7491" s="17"/>
      <c r="I7491">
        <v>2</v>
      </c>
      <c r="J7491" s="6">
        <f t="shared" si="117"/>
        <v>-8055</v>
      </c>
      <c r="K7491" t="s">
        <v>395</v>
      </c>
    </row>
    <row r="7492" spans="1:11" hidden="1" x14ac:dyDescent="0.25">
      <c r="A7492" s="16">
        <v>81100</v>
      </c>
      <c r="B7492" s="16" t="s">
        <v>864</v>
      </c>
      <c r="C7492" s="16" t="s">
        <v>893</v>
      </c>
      <c r="D7492" s="16" t="s">
        <v>397</v>
      </c>
      <c r="E7492" s="16" t="s">
        <v>394</v>
      </c>
      <c r="F7492" s="17">
        <f>+IF(INDEX('[1]Budget B+R'!$A$1:$M$182,MATCH('import-vte detail'!A7492,'[1]Budget B+R'!$A$1:$A$182,0),MATCH('import-vte detail'!I7492,'[1]Budget B+R'!$A$1:$M$1,0))&gt;0,INDEX('[1]Budget B+R'!$A$1:$M$182,MATCH('import-vte detail'!A7492,'[1]Budget B+R'!$A$1:$A$182,0),MATCH('import-vte detail'!I7492,'[1]Budget B+R'!$A$1:$M$1,0)),0)</f>
        <v>0</v>
      </c>
      <c r="G7492" s="17">
        <f>+IF(INDEX('[1]Budget B+R'!$A$1:$M$182,MATCH('import-vte detail'!A7492,'[1]Budget B+R'!$A$1:$A$182,0),MATCH('import-vte detail'!I7492,'[1]Budget B+R'!$A$1:$M$1,0))&lt;0,INDEX('[1]Budget B+R'!$A$1:$M$182,MATCH('import-vte detail'!A7492,'[1]Budget B+R'!$A$1:$A$182,0),MATCH('import-vte detail'!I7492,'[1]Budget B+R'!$A$1:$M$1,0))*-1,0)</f>
        <v>8056</v>
      </c>
      <c r="H7492" s="17"/>
      <c r="I7492">
        <v>3</v>
      </c>
      <c r="J7492" s="6">
        <f t="shared" si="117"/>
        <v>-8056</v>
      </c>
      <c r="K7492" t="s">
        <v>395</v>
      </c>
    </row>
    <row r="7493" spans="1:11" hidden="1" x14ac:dyDescent="0.25">
      <c r="A7493" s="16">
        <v>81100</v>
      </c>
      <c r="B7493" s="16" t="s">
        <v>864</v>
      </c>
      <c r="C7493" s="16" t="s">
        <v>893</v>
      </c>
      <c r="D7493" s="16" t="s">
        <v>398</v>
      </c>
      <c r="E7493" s="16" t="s">
        <v>394</v>
      </c>
      <c r="F7493" s="17">
        <f>+IF(INDEX('[1]Budget B+R'!$A$1:$M$182,MATCH('import-vte detail'!A7493,'[1]Budget B+R'!$A$1:$A$182,0),MATCH('import-vte detail'!I7493,'[1]Budget B+R'!$A$1:$M$1,0))&gt;0,INDEX('[1]Budget B+R'!$A$1:$M$182,MATCH('import-vte detail'!A7493,'[1]Budget B+R'!$A$1:$A$182,0),MATCH('import-vte detail'!I7493,'[1]Budget B+R'!$A$1:$M$1,0)),0)</f>
        <v>0</v>
      </c>
      <c r="G7493" s="17">
        <f>+IF(INDEX('[1]Budget B+R'!$A$1:$M$182,MATCH('import-vte detail'!A7493,'[1]Budget B+R'!$A$1:$A$182,0),MATCH('import-vte detail'!I7493,'[1]Budget B+R'!$A$1:$M$1,0))&lt;0,INDEX('[1]Budget B+R'!$A$1:$M$182,MATCH('import-vte detail'!A7493,'[1]Budget B+R'!$A$1:$A$182,0),MATCH('import-vte detail'!I7493,'[1]Budget B+R'!$A$1:$M$1,0))*-1,0)</f>
        <v>8055</v>
      </c>
      <c r="H7493" s="17"/>
      <c r="I7493">
        <v>4</v>
      </c>
      <c r="J7493" s="6">
        <f t="shared" si="117"/>
        <v>-8055</v>
      </c>
      <c r="K7493" t="s">
        <v>395</v>
      </c>
    </row>
    <row r="7494" spans="1:11" hidden="1" x14ac:dyDescent="0.25">
      <c r="A7494" s="16">
        <v>81100</v>
      </c>
      <c r="B7494" s="16" t="s">
        <v>864</v>
      </c>
      <c r="C7494" s="16" t="s">
        <v>893</v>
      </c>
      <c r="D7494" s="16" t="s">
        <v>399</v>
      </c>
      <c r="E7494" s="16" t="s">
        <v>394</v>
      </c>
      <c r="F7494" s="17">
        <f>+IF(INDEX('[1]Budget B+R'!$A$1:$M$182,MATCH('import-vte detail'!A7494,'[1]Budget B+R'!$A$1:$A$182,0),MATCH('import-vte detail'!I7494,'[1]Budget B+R'!$A$1:$M$1,0))&gt;0,INDEX('[1]Budget B+R'!$A$1:$M$182,MATCH('import-vte detail'!A7494,'[1]Budget B+R'!$A$1:$A$182,0),MATCH('import-vte detail'!I7494,'[1]Budget B+R'!$A$1:$M$1,0)),0)</f>
        <v>0</v>
      </c>
      <c r="G7494" s="17">
        <f>+IF(INDEX('[1]Budget B+R'!$A$1:$M$182,MATCH('import-vte detail'!A7494,'[1]Budget B+R'!$A$1:$A$182,0),MATCH('import-vte detail'!I7494,'[1]Budget B+R'!$A$1:$M$1,0))&lt;0,INDEX('[1]Budget B+R'!$A$1:$M$182,MATCH('import-vte detail'!A7494,'[1]Budget B+R'!$A$1:$A$182,0),MATCH('import-vte detail'!I7494,'[1]Budget B+R'!$A$1:$M$1,0))*-1,0)</f>
        <v>8056</v>
      </c>
      <c r="H7494" s="17"/>
      <c r="I7494">
        <v>5</v>
      </c>
      <c r="J7494" s="6">
        <f t="shared" si="117"/>
        <v>-8056</v>
      </c>
      <c r="K7494" t="s">
        <v>395</v>
      </c>
    </row>
    <row r="7495" spans="1:11" hidden="1" x14ac:dyDescent="0.25">
      <c r="A7495" s="16">
        <v>81100</v>
      </c>
      <c r="B7495" s="16" t="s">
        <v>864</v>
      </c>
      <c r="C7495" s="16" t="s">
        <v>893</v>
      </c>
      <c r="D7495" s="16" t="s">
        <v>400</v>
      </c>
      <c r="E7495" s="16" t="s">
        <v>394</v>
      </c>
      <c r="F7495" s="17">
        <f>+IF(INDEX('[1]Budget B+R'!$A$1:$M$182,MATCH('import-vte detail'!A7495,'[1]Budget B+R'!$A$1:$A$182,0),MATCH('import-vte detail'!I7495,'[1]Budget B+R'!$A$1:$M$1,0))&gt;0,INDEX('[1]Budget B+R'!$A$1:$M$182,MATCH('import-vte detail'!A7495,'[1]Budget B+R'!$A$1:$A$182,0),MATCH('import-vte detail'!I7495,'[1]Budget B+R'!$A$1:$M$1,0)),0)</f>
        <v>0</v>
      </c>
      <c r="G7495" s="17">
        <f>+IF(INDEX('[1]Budget B+R'!$A$1:$M$182,MATCH('import-vte detail'!A7495,'[1]Budget B+R'!$A$1:$A$182,0),MATCH('import-vte detail'!I7495,'[1]Budget B+R'!$A$1:$M$1,0))&lt;0,INDEX('[1]Budget B+R'!$A$1:$M$182,MATCH('import-vte detail'!A7495,'[1]Budget B+R'!$A$1:$A$182,0),MATCH('import-vte detail'!I7495,'[1]Budget B+R'!$A$1:$M$1,0))*-1,0)</f>
        <v>8055</v>
      </c>
      <c r="H7495" s="17"/>
      <c r="I7495">
        <v>6</v>
      </c>
      <c r="J7495" s="6">
        <f t="shared" si="117"/>
        <v>-8055</v>
      </c>
      <c r="K7495" t="s">
        <v>395</v>
      </c>
    </row>
    <row r="7496" spans="1:11" hidden="1" x14ac:dyDescent="0.25">
      <c r="A7496" s="16">
        <v>81100</v>
      </c>
      <c r="B7496" s="16" t="s">
        <v>864</v>
      </c>
      <c r="C7496" s="16" t="s">
        <v>893</v>
      </c>
      <c r="D7496" s="16" t="s">
        <v>401</v>
      </c>
      <c r="E7496" s="16" t="s">
        <v>394</v>
      </c>
      <c r="F7496" s="17">
        <f>+IF(INDEX('[1]Budget B+R'!$A$1:$M$182,MATCH('import-vte detail'!A7496,'[1]Budget B+R'!$A$1:$A$182,0),MATCH('import-vte detail'!I7496,'[1]Budget B+R'!$A$1:$M$1,0))&gt;0,INDEX('[1]Budget B+R'!$A$1:$M$182,MATCH('import-vte detail'!A7496,'[1]Budget B+R'!$A$1:$A$182,0),MATCH('import-vte detail'!I7496,'[1]Budget B+R'!$A$1:$M$1,0)),0)</f>
        <v>0</v>
      </c>
      <c r="G7496" s="17">
        <f>+IF(INDEX('[1]Budget B+R'!$A$1:$M$182,MATCH('import-vte detail'!A7496,'[1]Budget B+R'!$A$1:$A$182,0),MATCH('import-vte detail'!I7496,'[1]Budget B+R'!$A$1:$M$1,0))&lt;0,INDEX('[1]Budget B+R'!$A$1:$M$182,MATCH('import-vte detail'!A7496,'[1]Budget B+R'!$A$1:$A$182,0),MATCH('import-vte detail'!I7496,'[1]Budget B+R'!$A$1:$M$1,0))*-1,0)</f>
        <v>8056</v>
      </c>
      <c r="H7496" s="17"/>
      <c r="I7496">
        <v>7</v>
      </c>
      <c r="J7496" s="6">
        <f t="shared" si="117"/>
        <v>-8056</v>
      </c>
      <c r="K7496" t="s">
        <v>395</v>
      </c>
    </row>
    <row r="7497" spans="1:11" hidden="1" x14ac:dyDescent="0.25">
      <c r="A7497" s="16">
        <v>81100</v>
      </c>
      <c r="B7497" s="16" t="s">
        <v>864</v>
      </c>
      <c r="C7497" s="16" t="s">
        <v>893</v>
      </c>
      <c r="D7497" s="16" t="s">
        <v>402</v>
      </c>
      <c r="E7497" s="16" t="s">
        <v>394</v>
      </c>
      <c r="F7497" s="17">
        <f>+IF(INDEX('[1]Budget B+R'!$A$1:$M$182,MATCH('import-vte detail'!A7497,'[1]Budget B+R'!$A$1:$A$182,0),MATCH('import-vte detail'!I7497,'[1]Budget B+R'!$A$1:$M$1,0))&gt;0,INDEX('[1]Budget B+R'!$A$1:$M$182,MATCH('import-vte detail'!A7497,'[1]Budget B+R'!$A$1:$A$182,0),MATCH('import-vte detail'!I7497,'[1]Budget B+R'!$A$1:$M$1,0)),0)</f>
        <v>0</v>
      </c>
      <c r="G7497" s="17">
        <f>+IF(INDEX('[1]Budget B+R'!$A$1:$M$182,MATCH('import-vte detail'!A7497,'[1]Budget B+R'!$A$1:$A$182,0),MATCH('import-vte detail'!I7497,'[1]Budget B+R'!$A$1:$M$1,0))&lt;0,INDEX('[1]Budget B+R'!$A$1:$M$182,MATCH('import-vte detail'!A7497,'[1]Budget B+R'!$A$1:$A$182,0),MATCH('import-vte detail'!I7497,'[1]Budget B+R'!$A$1:$M$1,0))*-1,0)</f>
        <v>8055</v>
      </c>
      <c r="H7497" s="17"/>
      <c r="I7497">
        <v>8</v>
      </c>
      <c r="J7497" s="6">
        <f t="shared" si="117"/>
        <v>-8055</v>
      </c>
      <c r="K7497" t="s">
        <v>395</v>
      </c>
    </row>
    <row r="7498" spans="1:11" hidden="1" x14ac:dyDescent="0.25">
      <c r="A7498" s="16">
        <v>81100</v>
      </c>
      <c r="B7498" s="16" t="s">
        <v>864</v>
      </c>
      <c r="C7498" s="16" t="s">
        <v>893</v>
      </c>
      <c r="D7498" s="16" t="s">
        <v>403</v>
      </c>
      <c r="E7498" s="16" t="s">
        <v>394</v>
      </c>
      <c r="F7498" s="17">
        <f>+IF(INDEX('[1]Budget B+R'!$A$1:$M$182,MATCH('import-vte detail'!A7498,'[1]Budget B+R'!$A$1:$A$182,0),MATCH('import-vte detail'!I7498,'[1]Budget B+R'!$A$1:$M$1,0))&gt;0,INDEX('[1]Budget B+R'!$A$1:$M$182,MATCH('import-vte detail'!A7498,'[1]Budget B+R'!$A$1:$A$182,0),MATCH('import-vte detail'!I7498,'[1]Budget B+R'!$A$1:$M$1,0)),0)</f>
        <v>0</v>
      </c>
      <c r="G7498" s="17">
        <f>+IF(INDEX('[1]Budget B+R'!$A$1:$M$182,MATCH('import-vte detail'!A7498,'[1]Budget B+R'!$A$1:$A$182,0),MATCH('import-vte detail'!I7498,'[1]Budget B+R'!$A$1:$M$1,0))&lt;0,INDEX('[1]Budget B+R'!$A$1:$M$182,MATCH('import-vte detail'!A7498,'[1]Budget B+R'!$A$1:$A$182,0),MATCH('import-vte detail'!I7498,'[1]Budget B+R'!$A$1:$M$1,0))*-1,0)</f>
        <v>8056</v>
      </c>
      <c r="H7498" s="17"/>
      <c r="I7498">
        <v>9</v>
      </c>
      <c r="J7498" s="6">
        <f t="shared" si="117"/>
        <v>-8056</v>
      </c>
      <c r="K7498" t="s">
        <v>395</v>
      </c>
    </row>
    <row r="7499" spans="1:11" hidden="1" x14ac:dyDescent="0.25">
      <c r="A7499" s="16">
        <v>81100</v>
      </c>
      <c r="B7499" s="16" t="s">
        <v>864</v>
      </c>
      <c r="C7499" s="16" t="s">
        <v>893</v>
      </c>
      <c r="D7499" s="16" t="s">
        <v>404</v>
      </c>
      <c r="E7499" s="16" t="s">
        <v>394</v>
      </c>
      <c r="F7499" s="17">
        <f>+IF(INDEX('[1]Budget B+R'!$A$1:$M$182,MATCH('import-vte detail'!A7499,'[1]Budget B+R'!$A$1:$A$182,0),MATCH('import-vte detail'!I7499,'[1]Budget B+R'!$A$1:$M$1,0))&gt;0,INDEX('[1]Budget B+R'!$A$1:$M$182,MATCH('import-vte detail'!A7499,'[1]Budget B+R'!$A$1:$A$182,0),MATCH('import-vte detail'!I7499,'[1]Budget B+R'!$A$1:$M$1,0)),0)</f>
        <v>0</v>
      </c>
      <c r="G7499" s="17">
        <f>+IF(INDEX('[1]Budget B+R'!$A$1:$M$182,MATCH('import-vte detail'!A7499,'[1]Budget B+R'!$A$1:$A$182,0),MATCH('import-vte detail'!I7499,'[1]Budget B+R'!$A$1:$M$1,0))&lt;0,INDEX('[1]Budget B+R'!$A$1:$M$182,MATCH('import-vte detail'!A7499,'[1]Budget B+R'!$A$1:$A$182,0),MATCH('import-vte detail'!I7499,'[1]Budget B+R'!$A$1:$M$1,0))*-1,0)</f>
        <v>8056</v>
      </c>
      <c r="H7499" s="17"/>
      <c r="I7499">
        <v>10</v>
      </c>
      <c r="J7499" s="6">
        <f t="shared" si="117"/>
        <v>-8056</v>
      </c>
      <c r="K7499" t="s">
        <v>395</v>
      </c>
    </row>
    <row r="7500" spans="1:11" hidden="1" x14ac:dyDescent="0.25">
      <c r="A7500" s="16">
        <v>81100</v>
      </c>
      <c r="B7500" s="16" t="s">
        <v>864</v>
      </c>
      <c r="C7500" s="16" t="s">
        <v>893</v>
      </c>
      <c r="D7500" s="16" t="s">
        <v>405</v>
      </c>
      <c r="E7500" s="16" t="s">
        <v>394</v>
      </c>
      <c r="F7500" s="17">
        <f>+IF(INDEX('[1]Budget B+R'!$A$1:$M$182,MATCH('import-vte detail'!A7500,'[1]Budget B+R'!$A$1:$A$182,0),MATCH('import-vte detail'!I7500,'[1]Budget B+R'!$A$1:$M$1,0))&gt;0,INDEX('[1]Budget B+R'!$A$1:$M$182,MATCH('import-vte detail'!A7500,'[1]Budget B+R'!$A$1:$A$182,0),MATCH('import-vte detail'!I7500,'[1]Budget B+R'!$A$1:$M$1,0)),0)</f>
        <v>0</v>
      </c>
      <c r="G7500" s="17">
        <f>+IF(INDEX('[1]Budget B+R'!$A$1:$M$182,MATCH('import-vte detail'!A7500,'[1]Budget B+R'!$A$1:$A$182,0),MATCH('import-vte detail'!I7500,'[1]Budget B+R'!$A$1:$M$1,0))&lt;0,INDEX('[1]Budget B+R'!$A$1:$M$182,MATCH('import-vte detail'!A7500,'[1]Budget B+R'!$A$1:$A$182,0),MATCH('import-vte detail'!I7500,'[1]Budget B+R'!$A$1:$M$1,0))*-1,0)</f>
        <v>8055</v>
      </c>
      <c r="H7500" s="17"/>
      <c r="I7500">
        <v>11</v>
      </c>
      <c r="J7500" s="6">
        <f t="shared" si="117"/>
        <v>-8055</v>
      </c>
      <c r="K7500" t="s">
        <v>395</v>
      </c>
    </row>
    <row r="7501" spans="1:11" hidden="1" x14ac:dyDescent="0.25">
      <c r="A7501" s="16">
        <v>81100</v>
      </c>
      <c r="B7501" s="16" t="s">
        <v>864</v>
      </c>
      <c r="C7501" s="16" t="s">
        <v>893</v>
      </c>
      <c r="D7501" s="16" t="s">
        <v>406</v>
      </c>
      <c r="E7501" s="16" t="s">
        <v>394</v>
      </c>
      <c r="F7501" s="17">
        <f>+IF(INDEX('[1]Budget B+R'!$A$1:$M$182,MATCH('import-vte detail'!A7501,'[1]Budget B+R'!$A$1:$A$182,0),MATCH('import-vte detail'!I7501,'[1]Budget B+R'!$A$1:$M$1,0))&gt;0,INDEX('[1]Budget B+R'!$A$1:$M$182,MATCH('import-vte detail'!A7501,'[1]Budget B+R'!$A$1:$A$182,0),MATCH('import-vte detail'!I7501,'[1]Budget B+R'!$A$1:$M$1,0)),0)</f>
        <v>0</v>
      </c>
      <c r="G7501" s="17">
        <f>+IF(INDEX('[1]Budget B+R'!$A$1:$M$182,MATCH('import-vte detail'!A7501,'[1]Budget B+R'!$A$1:$A$182,0),MATCH('import-vte detail'!I7501,'[1]Budget B+R'!$A$1:$M$1,0))&lt;0,INDEX('[1]Budget B+R'!$A$1:$M$182,MATCH('import-vte detail'!A7501,'[1]Budget B+R'!$A$1:$A$182,0),MATCH('import-vte detail'!I7501,'[1]Budget B+R'!$A$1:$M$1,0))*-1,0)</f>
        <v>11389</v>
      </c>
      <c r="H7501" s="17"/>
      <c r="I7501">
        <v>12</v>
      </c>
      <c r="J7501" s="6">
        <f t="shared" si="117"/>
        <v>-11389</v>
      </c>
      <c r="K7501" t="s">
        <v>395</v>
      </c>
    </row>
    <row r="7502" spans="1:11" hidden="1" x14ac:dyDescent="0.25">
      <c r="A7502" s="18">
        <v>81200</v>
      </c>
      <c r="B7502" s="16" t="s">
        <v>864</v>
      </c>
      <c r="C7502" s="16" t="s">
        <v>893</v>
      </c>
      <c r="D7502" s="16" t="s">
        <v>393</v>
      </c>
      <c r="E7502" s="16" t="s">
        <v>394</v>
      </c>
      <c r="F7502" s="17">
        <f>+IF(INDEX('[1]Budget B+R'!$A$1:$M$182,MATCH('import-vte detail'!A7502,'[1]Budget B+R'!$A$1:$A$182,0),MATCH('import-vte detail'!I7502,'[1]Budget B+R'!$A$1:$M$1,0))&gt;0,INDEX('[1]Budget B+R'!$A$1:$M$182,MATCH('import-vte detail'!A7502,'[1]Budget B+R'!$A$1:$A$182,0),MATCH('import-vte detail'!I7502,'[1]Budget B+R'!$A$1:$M$1,0)),0)</f>
        <v>37800</v>
      </c>
      <c r="G7502" s="17">
        <f>+IF(INDEX('[1]Budget B+R'!$A$1:$M$182,MATCH('import-vte detail'!A7502,'[1]Budget B+R'!$A$1:$A$182,0),MATCH('import-vte detail'!I7502,'[1]Budget B+R'!$A$1:$M$1,0))&lt;0,INDEX('[1]Budget B+R'!$A$1:$M$182,MATCH('import-vte detail'!A7502,'[1]Budget B+R'!$A$1:$A$182,0),MATCH('import-vte detail'!I7502,'[1]Budget B+R'!$A$1:$M$1,0))*-1,0)</f>
        <v>0</v>
      </c>
      <c r="H7502" s="17"/>
      <c r="I7502">
        <v>1</v>
      </c>
      <c r="J7502" s="6">
        <f t="shared" si="117"/>
        <v>37800</v>
      </c>
      <c r="K7502" t="s">
        <v>395</v>
      </c>
    </row>
    <row r="7503" spans="1:11" hidden="1" x14ac:dyDescent="0.25">
      <c r="A7503" s="16">
        <v>81200</v>
      </c>
      <c r="B7503" s="16" t="s">
        <v>864</v>
      </c>
      <c r="C7503" s="16" t="s">
        <v>893</v>
      </c>
      <c r="D7503" s="16" t="s">
        <v>396</v>
      </c>
      <c r="E7503" s="16" t="s">
        <v>394</v>
      </c>
      <c r="F7503" s="17">
        <f>+IF(INDEX('[1]Budget B+R'!$A$1:$M$182,MATCH('import-vte detail'!A7503,'[1]Budget B+R'!$A$1:$A$182,0),MATCH('import-vte detail'!I7503,'[1]Budget B+R'!$A$1:$M$1,0))&gt;0,INDEX('[1]Budget B+R'!$A$1:$M$182,MATCH('import-vte detail'!A7503,'[1]Budget B+R'!$A$1:$A$182,0),MATCH('import-vte detail'!I7503,'[1]Budget B+R'!$A$1:$M$1,0)),0)</f>
        <v>30450</v>
      </c>
      <c r="G7503" s="17">
        <f>+IF(INDEX('[1]Budget B+R'!$A$1:$M$182,MATCH('import-vte detail'!A7503,'[1]Budget B+R'!$A$1:$A$182,0),MATCH('import-vte detail'!I7503,'[1]Budget B+R'!$A$1:$M$1,0))&lt;0,INDEX('[1]Budget B+R'!$A$1:$M$182,MATCH('import-vte detail'!A7503,'[1]Budget B+R'!$A$1:$A$182,0),MATCH('import-vte detail'!I7503,'[1]Budget B+R'!$A$1:$M$1,0))*-1,0)</f>
        <v>0</v>
      </c>
      <c r="H7503" s="17"/>
      <c r="I7503">
        <v>2</v>
      </c>
      <c r="J7503" s="6">
        <f t="shared" si="117"/>
        <v>30450</v>
      </c>
      <c r="K7503" t="s">
        <v>395</v>
      </c>
    </row>
    <row r="7504" spans="1:11" hidden="1" x14ac:dyDescent="0.25">
      <c r="A7504" s="16">
        <v>81200</v>
      </c>
      <c r="B7504" s="16" t="s">
        <v>864</v>
      </c>
      <c r="C7504" s="16" t="s">
        <v>893</v>
      </c>
      <c r="D7504" s="16" t="s">
        <v>397</v>
      </c>
      <c r="E7504" s="16" t="s">
        <v>394</v>
      </c>
      <c r="F7504" s="17">
        <f>+IF(INDEX('[1]Budget B+R'!$A$1:$M$182,MATCH('import-vte detail'!A7504,'[1]Budget B+R'!$A$1:$A$182,0),MATCH('import-vte detail'!I7504,'[1]Budget B+R'!$A$1:$M$1,0))&gt;0,INDEX('[1]Budget B+R'!$A$1:$M$182,MATCH('import-vte detail'!A7504,'[1]Budget B+R'!$A$1:$A$182,0),MATCH('import-vte detail'!I7504,'[1]Budget B+R'!$A$1:$M$1,0)),0)</f>
        <v>8550</v>
      </c>
      <c r="G7504" s="17">
        <f>+IF(INDEX('[1]Budget B+R'!$A$1:$M$182,MATCH('import-vte detail'!A7504,'[1]Budget B+R'!$A$1:$A$182,0),MATCH('import-vte detail'!I7504,'[1]Budget B+R'!$A$1:$M$1,0))&lt;0,INDEX('[1]Budget B+R'!$A$1:$M$182,MATCH('import-vte detail'!A7504,'[1]Budget B+R'!$A$1:$A$182,0),MATCH('import-vte detail'!I7504,'[1]Budget B+R'!$A$1:$M$1,0))*-1,0)</f>
        <v>0</v>
      </c>
      <c r="H7504" s="17"/>
      <c r="I7504">
        <v>3</v>
      </c>
      <c r="J7504" s="6">
        <f t="shared" si="117"/>
        <v>8550</v>
      </c>
      <c r="K7504" t="s">
        <v>395</v>
      </c>
    </row>
    <row r="7505" spans="1:11" hidden="1" x14ac:dyDescent="0.25">
      <c r="A7505" s="16">
        <v>81200</v>
      </c>
      <c r="B7505" s="16" t="s">
        <v>864</v>
      </c>
      <c r="C7505" s="16" t="s">
        <v>893</v>
      </c>
      <c r="D7505" s="16" t="s">
        <v>398</v>
      </c>
      <c r="E7505" s="16" t="s">
        <v>394</v>
      </c>
      <c r="F7505" s="17">
        <f>+IF(INDEX('[1]Budget B+R'!$A$1:$M$182,MATCH('import-vte detail'!A7505,'[1]Budget B+R'!$A$1:$A$182,0),MATCH('import-vte detail'!I7505,'[1]Budget B+R'!$A$1:$M$1,0))&gt;0,INDEX('[1]Budget B+R'!$A$1:$M$182,MATCH('import-vte detail'!A7505,'[1]Budget B+R'!$A$1:$A$182,0),MATCH('import-vte detail'!I7505,'[1]Budget B+R'!$A$1:$M$1,0)),0)</f>
        <v>0</v>
      </c>
      <c r="G7505" s="17">
        <f>+IF(INDEX('[1]Budget B+R'!$A$1:$M$182,MATCH('import-vte detail'!A7505,'[1]Budget B+R'!$A$1:$A$182,0),MATCH('import-vte detail'!I7505,'[1]Budget B+R'!$A$1:$M$1,0))&lt;0,INDEX('[1]Budget B+R'!$A$1:$M$182,MATCH('import-vte detail'!A7505,'[1]Budget B+R'!$A$1:$A$182,0),MATCH('import-vte detail'!I7505,'[1]Budget B+R'!$A$1:$M$1,0))*-1,0)</f>
        <v>39000</v>
      </c>
      <c r="H7505" s="17"/>
      <c r="I7505">
        <v>4</v>
      </c>
      <c r="J7505" s="6">
        <f t="shared" si="117"/>
        <v>-39000</v>
      </c>
      <c r="K7505" t="s">
        <v>395</v>
      </c>
    </row>
    <row r="7506" spans="1:11" hidden="1" x14ac:dyDescent="0.25">
      <c r="A7506" s="16">
        <v>81200</v>
      </c>
      <c r="B7506" s="16" t="s">
        <v>864</v>
      </c>
      <c r="C7506" s="16" t="s">
        <v>893</v>
      </c>
      <c r="D7506" s="16" t="s">
        <v>399</v>
      </c>
      <c r="E7506" s="16" t="s">
        <v>394</v>
      </c>
      <c r="F7506" s="17">
        <f>+IF(INDEX('[1]Budget B+R'!$A$1:$M$182,MATCH('import-vte detail'!A7506,'[1]Budget B+R'!$A$1:$A$182,0),MATCH('import-vte detail'!I7506,'[1]Budget B+R'!$A$1:$M$1,0))&gt;0,INDEX('[1]Budget B+R'!$A$1:$M$182,MATCH('import-vte detail'!A7506,'[1]Budget B+R'!$A$1:$A$182,0),MATCH('import-vte detail'!I7506,'[1]Budget B+R'!$A$1:$M$1,0)),0)</f>
        <v>9050</v>
      </c>
      <c r="G7506" s="17">
        <f>+IF(INDEX('[1]Budget B+R'!$A$1:$M$182,MATCH('import-vte detail'!A7506,'[1]Budget B+R'!$A$1:$A$182,0),MATCH('import-vte detail'!I7506,'[1]Budget B+R'!$A$1:$M$1,0))&lt;0,INDEX('[1]Budget B+R'!$A$1:$M$182,MATCH('import-vte detail'!A7506,'[1]Budget B+R'!$A$1:$A$182,0),MATCH('import-vte detail'!I7506,'[1]Budget B+R'!$A$1:$M$1,0))*-1,0)</f>
        <v>0</v>
      </c>
      <c r="H7506" s="17"/>
      <c r="I7506">
        <v>5</v>
      </c>
      <c r="J7506" s="6">
        <f t="shared" si="117"/>
        <v>9050</v>
      </c>
      <c r="K7506" t="s">
        <v>395</v>
      </c>
    </row>
    <row r="7507" spans="1:11" hidden="1" x14ac:dyDescent="0.25">
      <c r="A7507" s="16">
        <v>81200</v>
      </c>
      <c r="B7507" s="16" t="s">
        <v>864</v>
      </c>
      <c r="C7507" s="16" t="s">
        <v>893</v>
      </c>
      <c r="D7507" s="16" t="s">
        <v>400</v>
      </c>
      <c r="E7507" s="16" t="s">
        <v>394</v>
      </c>
      <c r="F7507" s="17">
        <f>+IF(INDEX('[1]Budget B+R'!$A$1:$M$182,MATCH('import-vte detail'!A7507,'[1]Budget B+R'!$A$1:$A$182,0),MATCH('import-vte detail'!I7507,'[1]Budget B+R'!$A$1:$M$1,0))&gt;0,INDEX('[1]Budget B+R'!$A$1:$M$182,MATCH('import-vte detail'!A7507,'[1]Budget B+R'!$A$1:$A$182,0),MATCH('import-vte detail'!I7507,'[1]Budget B+R'!$A$1:$M$1,0)),0)</f>
        <v>20300</v>
      </c>
      <c r="G7507" s="17">
        <f>+IF(INDEX('[1]Budget B+R'!$A$1:$M$182,MATCH('import-vte detail'!A7507,'[1]Budget B+R'!$A$1:$A$182,0),MATCH('import-vte detail'!I7507,'[1]Budget B+R'!$A$1:$M$1,0))&lt;0,INDEX('[1]Budget B+R'!$A$1:$M$182,MATCH('import-vte detail'!A7507,'[1]Budget B+R'!$A$1:$A$182,0),MATCH('import-vte detail'!I7507,'[1]Budget B+R'!$A$1:$M$1,0))*-1,0)</f>
        <v>0</v>
      </c>
      <c r="H7507" s="17"/>
      <c r="I7507">
        <v>6</v>
      </c>
      <c r="J7507" s="6">
        <f t="shared" si="117"/>
        <v>20300</v>
      </c>
      <c r="K7507" t="s">
        <v>395</v>
      </c>
    </row>
    <row r="7508" spans="1:11" hidden="1" x14ac:dyDescent="0.25">
      <c r="A7508" s="16">
        <v>81200</v>
      </c>
      <c r="B7508" s="16" t="s">
        <v>864</v>
      </c>
      <c r="C7508" s="16" t="s">
        <v>893</v>
      </c>
      <c r="D7508" s="16" t="s">
        <v>401</v>
      </c>
      <c r="E7508" s="16" t="s">
        <v>394</v>
      </c>
      <c r="F7508" s="17">
        <f>+IF(INDEX('[1]Budget B+R'!$A$1:$M$182,MATCH('import-vte detail'!A7508,'[1]Budget B+R'!$A$1:$A$182,0),MATCH('import-vte detail'!I7508,'[1]Budget B+R'!$A$1:$M$1,0))&gt;0,INDEX('[1]Budget B+R'!$A$1:$M$182,MATCH('import-vte detail'!A7508,'[1]Budget B+R'!$A$1:$A$182,0),MATCH('import-vte detail'!I7508,'[1]Budget B+R'!$A$1:$M$1,0)),0)</f>
        <v>0</v>
      </c>
      <c r="G7508" s="17">
        <f>+IF(INDEX('[1]Budget B+R'!$A$1:$M$182,MATCH('import-vte detail'!A7508,'[1]Budget B+R'!$A$1:$A$182,0),MATCH('import-vte detail'!I7508,'[1]Budget B+R'!$A$1:$M$1,0))&lt;0,INDEX('[1]Budget B+R'!$A$1:$M$182,MATCH('import-vte detail'!A7508,'[1]Budget B+R'!$A$1:$A$182,0),MATCH('import-vte detail'!I7508,'[1]Budget B+R'!$A$1:$M$1,0))*-1,0)</f>
        <v>33750</v>
      </c>
      <c r="H7508" s="17"/>
      <c r="I7508">
        <v>7</v>
      </c>
      <c r="J7508" s="6">
        <f t="shared" si="117"/>
        <v>-33750</v>
      </c>
      <c r="K7508" t="s">
        <v>395</v>
      </c>
    </row>
    <row r="7509" spans="1:11" hidden="1" x14ac:dyDescent="0.25">
      <c r="A7509" s="16">
        <v>81200</v>
      </c>
      <c r="B7509" s="16" t="s">
        <v>864</v>
      </c>
      <c r="C7509" s="16" t="s">
        <v>893</v>
      </c>
      <c r="D7509" s="16" t="s">
        <v>402</v>
      </c>
      <c r="E7509" s="16" t="s">
        <v>394</v>
      </c>
      <c r="F7509" s="17">
        <f>+IF(INDEX('[1]Budget B+R'!$A$1:$M$182,MATCH('import-vte detail'!A7509,'[1]Budget B+R'!$A$1:$A$182,0),MATCH('import-vte detail'!I7509,'[1]Budget B+R'!$A$1:$M$1,0))&gt;0,INDEX('[1]Budget B+R'!$A$1:$M$182,MATCH('import-vte detail'!A7509,'[1]Budget B+R'!$A$1:$A$182,0),MATCH('import-vte detail'!I7509,'[1]Budget B+R'!$A$1:$M$1,0)),0)</f>
        <v>0</v>
      </c>
      <c r="G7509" s="17">
        <f>+IF(INDEX('[1]Budget B+R'!$A$1:$M$182,MATCH('import-vte detail'!A7509,'[1]Budget B+R'!$A$1:$A$182,0),MATCH('import-vte detail'!I7509,'[1]Budget B+R'!$A$1:$M$1,0))&lt;0,INDEX('[1]Budget B+R'!$A$1:$M$182,MATCH('import-vte detail'!A7509,'[1]Budget B+R'!$A$1:$A$182,0),MATCH('import-vte detail'!I7509,'[1]Budget B+R'!$A$1:$M$1,0))*-1,0)</f>
        <v>3700</v>
      </c>
      <c r="H7509" s="17"/>
      <c r="I7509">
        <v>8</v>
      </c>
      <c r="J7509" s="6">
        <f t="shared" si="117"/>
        <v>-3700</v>
      </c>
      <c r="K7509" t="s">
        <v>395</v>
      </c>
    </row>
    <row r="7510" spans="1:11" hidden="1" x14ac:dyDescent="0.25">
      <c r="A7510" s="16">
        <v>81200</v>
      </c>
      <c r="B7510" s="16" t="s">
        <v>864</v>
      </c>
      <c r="C7510" s="16" t="s">
        <v>893</v>
      </c>
      <c r="D7510" s="16" t="s">
        <v>403</v>
      </c>
      <c r="E7510" s="16" t="s">
        <v>394</v>
      </c>
      <c r="F7510" s="17">
        <f>+IF(INDEX('[1]Budget B+R'!$A$1:$M$182,MATCH('import-vte detail'!A7510,'[1]Budget B+R'!$A$1:$A$182,0),MATCH('import-vte detail'!I7510,'[1]Budget B+R'!$A$1:$M$1,0))&gt;0,INDEX('[1]Budget B+R'!$A$1:$M$182,MATCH('import-vte detail'!A7510,'[1]Budget B+R'!$A$1:$A$182,0),MATCH('import-vte detail'!I7510,'[1]Budget B+R'!$A$1:$M$1,0)),0)</f>
        <v>15050</v>
      </c>
      <c r="G7510" s="17">
        <f>+IF(INDEX('[1]Budget B+R'!$A$1:$M$182,MATCH('import-vte detail'!A7510,'[1]Budget B+R'!$A$1:$A$182,0),MATCH('import-vte detail'!I7510,'[1]Budget B+R'!$A$1:$M$1,0))&lt;0,INDEX('[1]Budget B+R'!$A$1:$M$182,MATCH('import-vte detail'!A7510,'[1]Budget B+R'!$A$1:$A$182,0),MATCH('import-vte detail'!I7510,'[1]Budget B+R'!$A$1:$M$1,0))*-1,0)</f>
        <v>0</v>
      </c>
      <c r="H7510" s="17"/>
      <c r="I7510">
        <v>9</v>
      </c>
      <c r="J7510" s="6">
        <f t="shared" si="117"/>
        <v>15050</v>
      </c>
      <c r="K7510" t="s">
        <v>395</v>
      </c>
    </row>
    <row r="7511" spans="1:11" hidden="1" x14ac:dyDescent="0.25">
      <c r="A7511" s="16">
        <v>81200</v>
      </c>
      <c r="B7511" s="16" t="s">
        <v>864</v>
      </c>
      <c r="C7511" s="16" t="s">
        <v>893</v>
      </c>
      <c r="D7511" s="16" t="s">
        <v>404</v>
      </c>
      <c r="E7511" s="16" t="s">
        <v>394</v>
      </c>
      <c r="F7511" s="17">
        <f>+IF(INDEX('[1]Budget B+R'!$A$1:$M$182,MATCH('import-vte detail'!A7511,'[1]Budget B+R'!$A$1:$A$182,0),MATCH('import-vte detail'!I7511,'[1]Budget B+R'!$A$1:$M$1,0))&gt;0,INDEX('[1]Budget B+R'!$A$1:$M$182,MATCH('import-vte detail'!A7511,'[1]Budget B+R'!$A$1:$A$182,0),MATCH('import-vte detail'!I7511,'[1]Budget B+R'!$A$1:$M$1,0)),0)</f>
        <v>22400</v>
      </c>
      <c r="G7511" s="17">
        <f>+IF(INDEX('[1]Budget B+R'!$A$1:$M$182,MATCH('import-vte detail'!A7511,'[1]Budget B+R'!$A$1:$A$182,0),MATCH('import-vte detail'!I7511,'[1]Budget B+R'!$A$1:$M$1,0))&lt;0,INDEX('[1]Budget B+R'!$A$1:$M$182,MATCH('import-vte detail'!A7511,'[1]Budget B+R'!$A$1:$A$182,0),MATCH('import-vte detail'!I7511,'[1]Budget B+R'!$A$1:$M$1,0))*-1,0)</f>
        <v>0</v>
      </c>
      <c r="H7511" s="17"/>
      <c r="I7511">
        <v>10</v>
      </c>
      <c r="J7511" s="6">
        <f t="shared" si="117"/>
        <v>22400</v>
      </c>
      <c r="K7511" t="s">
        <v>395</v>
      </c>
    </row>
    <row r="7512" spans="1:11" hidden="1" x14ac:dyDescent="0.25">
      <c r="A7512" s="16">
        <v>81200</v>
      </c>
      <c r="B7512" s="16" t="s">
        <v>864</v>
      </c>
      <c r="C7512" s="16" t="s">
        <v>893</v>
      </c>
      <c r="D7512" s="16" t="s">
        <v>405</v>
      </c>
      <c r="E7512" s="16" t="s">
        <v>394</v>
      </c>
      <c r="F7512" s="17">
        <f>+IF(INDEX('[1]Budget B+R'!$A$1:$M$182,MATCH('import-vte detail'!A7512,'[1]Budget B+R'!$A$1:$A$182,0),MATCH('import-vte detail'!I7512,'[1]Budget B+R'!$A$1:$M$1,0))&gt;0,INDEX('[1]Budget B+R'!$A$1:$M$182,MATCH('import-vte detail'!A7512,'[1]Budget B+R'!$A$1:$A$182,0),MATCH('import-vte detail'!I7512,'[1]Budget B+R'!$A$1:$M$1,0)),0)</f>
        <v>21400</v>
      </c>
      <c r="G7512" s="17">
        <f>+IF(INDEX('[1]Budget B+R'!$A$1:$M$182,MATCH('import-vte detail'!A7512,'[1]Budget B+R'!$A$1:$A$182,0),MATCH('import-vte detail'!I7512,'[1]Budget B+R'!$A$1:$M$1,0))&lt;0,INDEX('[1]Budget B+R'!$A$1:$M$182,MATCH('import-vte detail'!A7512,'[1]Budget B+R'!$A$1:$A$182,0),MATCH('import-vte detail'!I7512,'[1]Budget B+R'!$A$1:$M$1,0))*-1,0)</f>
        <v>0</v>
      </c>
      <c r="H7512" s="17"/>
      <c r="I7512">
        <v>11</v>
      </c>
      <c r="J7512" s="6">
        <f t="shared" si="117"/>
        <v>21400</v>
      </c>
      <c r="K7512" t="s">
        <v>395</v>
      </c>
    </row>
    <row r="7513" spans="1:11" hidden="1" x14ac:dyDescent="0.25">
      <c r="A7513" s="16">
        <v>81200</v>
      </c>
      <c r="B7513" s="16" t="s">
        <v>864</v>
      </c>
      <c r="C7513" s="16" t="s">
        <v>893</v>
      </c>
      <c r="D7513" s="16" t="s">
        <v>406</v>
      </c>
      <c r="E7513" s="16" t="s">
        <v>394</v>
      </c>
      <c r="F7513" s="17">
        <f>+IF(INDEX('[1]Budget B+R'!$A$1:$M$182,MATCH('import-vte detail'!A7513,'[1]Budget B+R'!$A$1:$A$182,0),MATCH('import-vte detail'!I7513,'[1]Budget B+R'!$A$1:$M$1,0))&gt;0,INDEX('[1]Budget B+R'!$A$1:$M$182,MATCH('import-vte detail'!A7513,'[1]Budget B+R'!$A$1:$A$182,0),MATCH('import-vte detail'!I7513,'[1]Budget B+R'!$A$1:$M$1,0)),0)</f>
        <v>0</v>
      </c>
      <c r="G7513" s="17">
        <f>+IF(INDEX('[1]Budget B+R'!$A$1:$M$182,MATCH('import-vte detail'!A7513,'[1]Budget B+R'!$A$1:$A$182,0),MATCH('import-vte detail'!I7513,'[1]Budget B+R'!$A$1:$M$1,0))&lt;0,INDEX('[1]Budget B+R'!$A$1:$M$182,MATCH('import-vte detail'!A7513,'[1]Budget B+R'!$A$1:$A$182,0),MATCH('import-vte detail'!I7513,'[1]Budget B+R'!$A$1:$M$1,0))*-1,0)</f>
        <v>88550</v>
      </c>
      <c r="H7513" s="17"/>
      <c r="I7513">
        <v>12</v>
      </c>
      <c r="J7513" s="6">
        <f t="shared" si="117"/>
        <v>-88550</v>
      </c>
      <c r="K7513" t="s">
        <v>395</v>
      </c>
    </row>
    <row r="7514" spans="1:11" hidden="1" x14ac:dyDescent="0.25">
      <c r="A7514" s="18">
        <v>89000</v>
      </c>
      <c r="B7514" s="16" t="s">
        <v>864</v>
      </c>
      <c r="C7514" s="16" t="s">
        <v>894</v>
      </c>
      <c r="D7514" s="16" t="s">
        <v>393</v>
      </c>
      <c r="E7514" s="16" t="s">
        <v>394</v>
      </c>
      <c r="F7514" s="17">
        <f>+IF(INDEX('[1]Budget B+R'!$A$1:$M$182,MATCH('import-vte detail'!A7514,'[1]Budget B+R'!$A$1:$A$182,0),MATCH('import-vte detail'!I7514,'[1]Budget B+R'!$A$1:$M$1,0))&gt;0,INDEX('[1]Budget B+R'!$A$1:$M$182,MATCH('import-vte detail'!A7514,'[1]Budget B+R'!$A$1:$A$182,0),MATCH('import-vte detail'!I7514,'[1]Budget B+R'!$A$1:$M$1,0)),0)</f>
        <v>24242</v>
      </c>
      <c r="G7514" s="17">
        <f>+IF(INDEX('[1]Budget B+R'!$A$1:$M$182,MATCH('import-vte detail'!A7514,'[1]Budget B+R'!$A$1:$A$182,0),MATCH('import-vte detail'!I7514,'[1]Budget B+R'!$A$1:$M$1,0))&lt;0,INDEX('[1]Budget B+R'!$A$1:$M$182,MATCH('import-vte detail'!A7514,'[1]Budget B+R'!$A$1:$A$182,0),MATCH('import-vte detail'!I7514,'[1]Budget B+R'!$A$1:$M$1,0))*-1,0)</f>
        <v>0</v>
      </c>
      <c r="H7514" s="17"/>
      <c r="I7514">
        <v>1</v>
      </c>
      <c r="J7514" s="6">
        <f t="shared" si="117"/>
        <v>24242</v>
      </c>
      <c r="K7514" t="s">
        <v>395</v>
      </c>
    </row>
    <row r="7515" spans="1:11" hidden="1" x14ac:dyDescent="0.25">
      <c r="A7515" s="16">
        <v>89000</v>
      </c>
      <c r="B7515" s="16" t="s">
        <v>864</v>
      </c>
      <c r="C7515" s="16" t="s">
        <v>894</v>
      </c>
      <c r="D7515" s="16" t="s">
        <v>396</v>
      </c>
      <c r="E7515" s="16" t="s">
        <v>394</v>
      </c>
      <c r="F7515" s="17">
        <f>+IF(INDEX('[1]Budget B+R'!$A$1:$M$182,MATCH('import-vte detail'!A7515,'[1]Budget B+R'!$A$1:$A$182,0),MATCH('import-vte detail'!I7515,'[1]Budget B+R'!$A$1:$M$1,0))&gt;0,INDEX('[1]Budget B+R'!$A$1:$M$182,MATCH('import-vte detail'!A7515,'[1]Budget B+R'!$A$1:$A$182,0),MATCH('import-vte detail'!I7515,'[1]Budget B+R'!$A$1:$M$1,0)),0)</f>
        <v>40545</v>
      </c>
      <c r="G7515" s="17">
        <f>+IF(INDEX('[1]Budget B+R'!$A$1:$M$182,MATCH('import-vte detail'!A7515,'[1]Budget B+R'!$A$1:$A$182,0),MATCH('import-vte detail'!I7515,'[1]Budget B+R'!$A$1:$M$1,0))&lt;0,INDEX('[1]Budget B+R'!$A$1:$M$182,MATCH('import-vte detail'!A7515,'[1]Budget B+R'!$A$1:$A$182,0),MATCH('import-vte detail'!I7515,'[1]Budget B+R'!$A$1:$M$1,0))*-1,0)</f>
        <v>0</v>
      </c>
      <c r="H7515" s="17"/>
      <c r="I7515">
        <v>2</v>
      </c>
      <c r="J7515" s="6">
        <f t="shared" si="117"/>
        <v>40545</v>
      </c>
      <c r="K7515" t="s">
        <v>395</v>
      </c>
    </row>
    <row r="7516" spans="1:11" hidden="1" x14ac:dyDescent="0.25">
      <c r="A7516" s="16">
        <v>89000</v>
      </c>
      <c r="B7516" s="16" t="s">
        <v>864</v>
      </c>
      <c r="C7516" s="16" t="s">
        <v>894</v>
      </c>
      <c r="D7516" s="16" t="s">
        <v>397</v>
      </c>
      <c r="E7516" s="16" t="s">
        <v>394</v>
      </c>
      <c r="F7516" s="17">
        <f>+IF(INDEX('[1]Budget B+R'!$A$1:$M$182,MATCH('import-vte detail'!A7516,'[1]Budget B+R'!$A$1:$A$182,0),MATCH('import-vte detail'!I7516,'[1]Budget B+R'!$A$1:$M$1,0))&gt;0,INDEX('[1]Budget B+R'!$A$1:$M$182,MATCH('import-vte detail'!A7516,'[1]Budget B+R'!$A$1:$A$182,0),MATCH('import-vte detail'!I7516,'[1]Budget B+R'!$A$1:$M$1,0)),0)</f>
        <v>47761</v>
      </c>
      <c r="G7516" s="17">
        <f>+IF(INDEX('[1]Budget B+R'!$A$1:$M$182,MATCH('import-vte detail'!A7516,'[1]Budget B+R'!$A$1:$A$182,0),MATCH('import-vte detail'!I7516,'[1]Budget B+R'!$A$1:$M$1,0))&lt;0,INDEX('[1]Budget B+R'!$A$1:$M$182,MATCH('import-vte detail'!A7516,'[1]Budget B+R'!$A$1:$A$182,0),MATCH('import-vte detail'!I7516,'[1]Budget B+R'!$A$1:$M$1,0))*-1,0)</f>
        <v>0</v>
      </c>
      <c r="H7516" s="17"/>
      <c r="I7516">
        <v>3</v>
      </c>
      <c r="J7516" s="6">
        <f t="shared" si="117"/>
        <v>47761</v>
      </c>
      <c r="K7516" t="s">
        <v>395</v>
      </c>
    </row>
    <row r="7517" spans="1:11" hidden="1" x14ac:dyDescent="0.25">
      <c r="A7517" s="16">
        <v>89000</v>
      </c>
      <c r="B7517" s="16" t="s">
        <v>864</v>
      </c>
      <c r="C7517" s="16" t="s">
        <v>894</v>
      </c>
      <c r="D7517" s="16" t="s">
        <v>398</v>
      </c>
      <c r="E7517" s="16" t="s">
        <v>394</v>
      </c>
      <c r="F7517" s="17">
        <f>+IF(INDEX('[1]Budget B+R'!$A$1:$M$182,MATCH('import-vte detail'!A7517,'[1]Budget B+R'!$A$1:$A$182,0),MATCH('import-vte detail'!I7517,'[1]Budget B+R'!$A$1:$M$1,0))&gt;0,INDEX('[1]Budget B+R'!$A$1:$M$182,MATCH('import-vte detail'!A7517,'[1]Budget B+R'!$A$1:$A$182,0),MATCH('import-vte detail'!I7517,'[1]Budget B+R'!$A$1:$M$1,0)),0)</f>
        <v>37084</v>
      </c>
      <c r="G7517" s="17">
        <f>+IF(INDEX('[1]Budget B+R'!$A$1:$M$182,MATCH('import-vte detail'!A7517,'[1]Budget B+R'!$A$1:$A$182,0),MATCH('import-vte detail'!I7517,'[1]Budget B+R'!$A$1:$M$1,0))&lt;0,INDEX('[1]Budget B+R'!$A$1:$M$182,MATCH('import-vte detail'!A7517,'[1]Budget B+R'!$A$1:$A$182,0),MATCH('import-vte detail'!I7517,'[1]Budget B+R'!$A$1:$M$1,0))*-1,0)</f>
        <v>0</v>
      </c>
      <c r="H7517" s="17"/>
      <c r="I7517">
        <v>4</v>
      </c>
      <c r="J7517" s="6">
        <f t="shared" si="117"/>
        <v>37084</v>
      </c>
      <c r="K7517" t="s">
        <v>395</v>
      </c>
    </row>
    <row r="7518" spans="1:11" hidden="1" x14ac:dyDescent="0.25">
      <c r="A7518" s="16">
        <v>89000</v>
      </c>
      <c r="B7518" s="16" t="s">
        <v>864</v>
      </c>
      <c r="C7518" s="16" t="s">
        <v>894</v>
      </c>
      <c r="D7518" s="16" t="s">
        <v>399</v>
      </c>
      <c r="E7518" s="16" t="s">
        <v>394</v>
      </c>
      <c r="F7518" s="17">
        <f>+IF(INDEX('[1]Budget B+R'!$A$1:$M$182,MATCH('import-vte detail'!A7518,'[1]Budget B+R'!$A$1:$A$182,0),MATCH('import-vte detail'!I7518,'[1]Budget B+R'!$A$1:$M$1,0))&gt;0,INDEX('[1]Budget B+R'!$A$1:$M$182,MATCH('import-vte detail'!A7518,'[1]Budget B+R'!$A$1:$A$182,0),MATCH('import-vte detail'!I7518,'[1]Budget B+R'!$A$1:$M$1,0)),0)</f>
        <v>33998</v>
      </c>
      <c r="G7518" s="17">
        <f>+IF(INDEX('[1]Budget B+R'!$A$1:$M$182,MATCH('import-vte detail'!A7518,'[1]Budget B+R'!$A$1:$A$182,0),MATCH('import-vte detail'!I7518,'[1]Budget B+R'!$A$1:$M$1,0))&lt;0,INDEX('[1]Budget B+R'!$A$1:$M$182,MATCH('import-vte detail'!A7518,'[1]Budget B+R'!$A$1:$A$182,0),MATCH('import-vte detail'!I7518,'[1]Budget B+R'!$A$1:$M$1,0))*-1,0)</f>
        <v>0</v>
      </c>
      <c r="H7518" s="17"/>
      <c r="I7518">
        <v>5</v>
      </c>
      <c r="J7518" s="6">
        <f t="shared" si="117"/>
        <v>33998</v>
      </c>
      <c r="K7518" t="s">
        <v>395</v>
      </c>
    </row>
    <row r="7519" spans="1:11" hidden="1" x14ac:dyDescent="0.25">
      <c r="A7519" s="16">
        <v>89000</v>
      </c>
      <c r="B7519" s="16" t="s">
        <v>864</v>
      </c>
      <c r="C7519" s="16" t="s">
        <v>894</v>
      </c>
      <c r="D7519" s="16" t="s">
        <v>400</v>
      </c>
      <c r="E7519" s="16" t="s">
        <v>394</v>
      </c>
      <c r="F7519" s="17">
        <f>+IF(INDEX('[1]Budget B+R'!$A$1:$M$182,MATCH('import-vte detail'!A7519,'[1]Budget B+R'!$A$1:$A$182,0),MATCH('import-vte detail'!I7519,'[1]Budget B+R'!$A$1:$M$1,0))&gt;0,INDEX('[1]Budget B+R'!$A$1:$M$182,MATCH('import-vte detail'!A7519,'[1]Budget B+R'!$A$1:$A$182,0),MATCH('import-vte detail'!I7519,'[1]Budget B+R'!$A$1:$M$1,0)),0)</f>
        <v>41413</v>
      </c>
      <c r="G7519" s="17">
        <f>+IF(INDEX('[1]Budget B+R'!$A$1:$M$182,MATCH('import-vte detail'!A7519,'[1]Budget B+R'!$A$1:$A$182,0),MATCH('import-vte detail'!I7519,'[1]Budget B+R'!$A$1:$M$1,0))&lt;0,INDEX('[1]Budget B+R'!$A$1:$M$182,MATCH('import-vte detail'!A7519,'[1]Budget B+R'!$A$1:$A$182,0),MATCH('import-vte detail'!I7519,'[1]Budget B+R'!$A$1:$M$1,0))*-1,0)</f>
        <v>0</v>
      </c>
      <c r="H7519" s="17"/>
      <c r="I7519">
        <v>6</v>
      </c>
      <c r="J7519" s="6">
        <f t="shared" si="117"/>
        <v>41413</v>
      </c>
      <c r="K7519" t="s">
        <v>395</v>
      </c>
    </row>
    <row r="7520" spans="1:11" hidden="1" x14ac:dyDescent="0.25">
      <c r="A7520" s="16">
        <v>89000</v>
      </c>
      <c r="B7520" s="16" t="s">
        <v>864</v>
      </c>
      <c r="C7520" s="16" t="s">
        <v>894</v>
      </c>
      <c r="D7520" s="16" t="s">
        <v>401</v>
      </c>
      <c r="E7520" s="16" t="s">
        <v>394</v>
      </c>
      <c r="F7520" s="17">
        <f>+IF(INDEX('[1]Budget B+R'!$A$1:$M$182,MATCH('import-vte detail'!A7520,'[1]Budget B+R'!$A$1:$A$182,0),MATCH('import-vte detail'!I7520,'[1]Budget B+R'!$A$1:$M$1,0))&gt;0,INDEX('[1]Budget B+R'!$A$1:$M$182,MATCH('import-vte detail'!A7520,'[1]Budget B+R'!$A$1:$A$182,0),MATCH('import-vte detail'!I7520,'[1]Budget B+R'!$A$1:$M$1,0)),0)</f>
        <v>31907</v>
      </c>
      <c r="G7520" s="17">
        <f>+IF(INDEX('[1]Budget B+R'!$A$1:$M$182,MATCH('import-vte detail'!A7520,'[1]Budget B+R'!$A$1:$A$182,0),MATCH('import-vte detail'!I7520,'[1]Budget B+R'!$A$1:$M$1,0))&lt;0,INDEX('[1]Budget B+R'!$A$1:$M$182,MATCH('import-vte detail'!A7520,'[1]Budget B+R'!$A$1:$A$182,0),MATCH('import-vte detail'!I7520,'[1]Budget B+R'!$A$1:$M$1,0))*-1,0)</f>
        <v>0</v>
      </c>
      <c r="H7520" s="17"/>
      <c r="I7520">
        <v>7</v>
      </c>
      <c r="J7520" s="6">
        <f t="shared" si="117"/>
        <v>31907</v>
      </c>
      <c r="K7520" t="s">
        <v>395</v>
      </c>
    </row>
    <row r="7521" spans="1:11" hidden="1" x14ac:dyDescent="0.25">
      <c r="A7521" s="16">
        <v>89000</v>
      </c>
      <c r="B7521" s="16" t="s">
        <v>864</v>
      </c>
      <c r="C7521" s="16" t="s">
        <v>894</v>
      </c>
      <c r="D7521" s="16" t="s">
        <v>402</v>
      </c>
      <c r="E7521" s="16" t="s">
        <v>394</v>
      </c>
      <c r="F7521" s="17">
        <f>+IF(INDEX('[1]Budget B+R'!$A$1:$M$182,MATCH('import-vte detail'!A7521,'[1]Budget B+R'!$A$1:$A$182,0),MATCH('import-vte detail'!I7521,'[1]Budget B+R'!$A$1:$M$1,0))&gt;0,INDEX('[1]Budget B+R'!$A$1:$M$182,MATCH('import-vte detail'!A7521,'[1]Budget B+R'!$A$1:$A$182,0),MATCH('import-vte detail'!I7521,'[1]Budget B+R'!$A$1:$M$1,0)),0)</f>
        <v>28094</v>
      </c>
      <c r="G7521" s="17">
        <f>+IF(INDEX('[1]Budget B+R'!$A$1:$M$182,MATCH('import-vte detail'!A7521,'[1]Budget B+R'!$A$1:$A$182,0),MATCH('import-vte detail'!I7521,'[1]Budget B+R'!$A$1:$M$1,0))&lt;0,INDEX('[1]Budget B+R'!$A$1:$M$182,MATCH('import-vte detail'!A7521,'[1]Budget B+R'!$A$1:$A$182,0),MATCH('import-vte detail'!I7521,'[1]Budget B+R'!$A$1:$M$1,0))*-1,0)</f>
        <v>0</v>
      </c>
      <c r="H7521" s="17"/>
      <c r="I7521">
        <v>8</v>
      </c>
      <c r="J7521" s="6">
        <f t="shared" si="117"/>
        <v>28094</v>
      </c>
      <c r="K7521" t="s">
        <v>395</v>
      </c>
    </row>
    <row r="7522" spans="1:11" hidden="1" x14ac:dyDescent="0.25">
      <c r="A7522" s="16">
        <v>89000</v>
      </c>
      <c r="B7522" s="16" t="s">
        <v>864</v>
      </c>
      <c r="C7522" s="16" t="s">
        <v>894</v>
      </c>
      <c r="D7522" s="16" t="s">
        <v>403</v>
      </c>
      <c r="E7522" s="16" t="s">
        <v>394</v>
      </c>
      <c r="F7522" s="17">
        <f>+IF(INDEX('[1]Budget B+R'!$A$1:$M$182,MATCH('import-vte detail'!A7522,'[1]Budget B+R'!$A$1:$A$182,0),MATCH('import-vte detail'!I7522,'[1]Budget B+R'!$A$1:$M$1,0))&gt;0,INDEX('[1]Budget B+R'!$A$1:$M$182,MATCH('import-vte detail'!A7522,'[1]Budget B+R'!$A$1:$A$182,0),MATCH('import-vte detail'!I7522,'[1]Budget B+R'!$A$1:$M$1,0)),0)</f>
        <v>28398</v>
      </c>
      <c r="G7522" s="17">
        <f>+IF(INDEX('[1]Budget B+R'!$A$1:$M$182,MATCH('import-vte detail'!A7522,'[1]Budget B+R'!$A$1:$A$182,0),MATCH('import-vte detail'!I7522,'[1]Budget B+R'!$A$1:$M$1,0))&lt;0,INDEX('[1]Budget B+R'!$A$1:$M$182,MATCH('import-vte detail'!A7522,'[1]Budget B+R'!$A$1:$A$182,0),MATCH('import-vte detail'!I7522,'[1]Budget B+R'!$A$1:$M$1,0))*-1,0)</f>
        <v>0</v>
      </c>
      <c r="H7522" s="17"/>
      <c r="I7522">
        <v>9</v>
      </c>
      <c r="J7522" s="6">
        <f t="shared" si="117"/>
        <v>28398</v>
      </c>
      <c r="K7522" t="s">
        <v>395</v>
      </c>
    </row>
    <row r="7523" spans="1:11" hidden="1" x14ac:dyDescent="0.25">
      <c r="A7523" s="16">
        <v>89000</v>
      </c>
      <c r="B7523" s="16" t="s">
        <v>864</v>
      </c>
      <c r="C7523" s="16" t="s">
        <v>894</v>
      </c>
      <c r="D7523" s="16" t="s">
        <v>404</v>
      </c>
      <c r="E7523" s="16" t="s">
        <v>394</v>
      </c>
      <c r="F7523" s="17">
        <f>+IF(INDEX('[1]Budget B+R'!$A$1:$M$182,MATCH('import-vte detail'!A7523,'[1]Budget B+R'!$A$1:$A$182,0),MATCH('import-vte detail'!I7523,'[1]Budget B+R'!$A$1:$M$1,0))&gt;0,INDEX('[1]Budget B+R'!$A$1:$M$182,MATCH('import-vte detail'!A7523,'[1]Budget B+R'!$A$1:$A$182,0),MATCH('import-vte detail'!I7523,'[1]Budget B+R'!$A$1:$M$1,0)),0)</f>
        <v>40905</v>
      </c>
      <c r="G7523" s="17">
        <f>+IF(INDEX('[1]Budget B+R'!$A$1:$M$182,MATCH('import-vte detail'!A7523,'[1]Budget B+R'!$A$1:$A$182,0),MATCH('import-vte detail'!I7523,'[1]Budget B+R'!$A$1:$M$1,0))&lt;0,INDEX('[1]Budget B+R'!$A$1:$M$182,MATCH('import-vte detail'!A7523,'[1]Budget B+R'!$A$1:$A$182,0),MATCH('import-vte detail'!I7523,'[1]Budget B+R'!$A$1:$M$1,0))*-1,0)</f>
        <v>0</v>
      </c>
      <c r="H7523" s="17"/>
      <c r="I7523">
        <v>10</v>
      </c>
      <c r="J7523" s="6">
        <f t="shared" si="117"/>
        <v>40905</v>
      </c>
      <c r="K7523" t="s">
        <v>395</v>
      </c>
    </row>
    <row r="7524" spans="1:11" hidden="1" x14ac:dyDescent="0.25">
      <c r="A7524" s="16">
        <v>89000</v>
      </c>
      <c r="B7524" s="16" t="s">
        <v>864</v>
      </c>
      <c r="C7524" s="16" t="s">
        <v>894</v>
      </c>
      <c r="D7524" s="16" t="s">
        <v>405</v>
      </c>
      <c r="E7524" s="16" t="s">
        <v>394</v>
      </c>
      <c r="F7524" s="17">
        <f>+IF(INDEX('[1]Budget B+R'!$A$1:$M$182,MATCH('import-vte detail'!A7524,'[1]Budget B+R'!$A$1:$A$182,0),MATCH('import-vte detail'!I7524,'[1]Budget B+R'!$A$1:$M$1,0))&gt;0,INDEX('[1]Budget B+R'!$A$1:$M$182,MATCH('import-vte detail'!A7524,'[1]Budget B+R'!$A$1:$A$182,0),MATCH('import-vte detail'!I7524,'[1]Budget B+R'!$A$1:$M$1,0)),0)</f>
        <v>51187</v>
      </c>
      <c r="G7524" s="17">
        <f>+IF(INDEX('[1]Budget B+R'!$A$1:$M$182,MATCH('import-vte detail'!A7524,'[1]Budget B+R'!$A$1:$A$182,0),MATCH('import-vte detail'!I7524,'[1]Budget B+R'!$A$1:$M$1,0))&lt;0,INDEX('[1]Budget B+R'!$A$1:$M$182,MATCH('import-vte detail'!A7524,'[1]Budget B+R'!$A$1:$A$182,0),MATCH('import-vte detail'!I7524,'[1]Budget B+R'!$A$1:$M$1,0))*-1,0)</f>
        <v>0</v>
      </c>
      <c r="H7524" s="17"/>
      <c r="I7524">
        <v>11</v>
      </c>
      <c r="J7524" s="6">
        <f t="shared" si="117"/>
        <v>51187</v>
      </c>
      <c r="K7524" t="s">
        <v>395</v>
      </c>
    </row>
    <row r="7525" spans="1:11" hidden="1" x14ac:dyDescent="0.25">
      <c r="A7525" s="16">
        <v>89000</v>
      </c>
      <c r="B7525" s="16" t="s">
        <v>864</v>
      </c>
      <c r="C7525" s="16" t="s">
        <v>894</v>
      </c>
      <c r="D7525" s="16" t="s">
        <v>406</v>
      </c>
      <c r="E7525" s="16" t="s">
        <v>394</v>
      </c>
      <c r="F7525" s="17">
        <f>+IF(INDEX('[1]Budget B+R'!$A$1:$M$182,MATCH('import-vte detail'!A7525,'[1]Budget B+R'!$A$1:$A$182,0),MATCH('import-vte detail'!I7525,'[1]Budget B+R'!$A$1:$M$1,0))&gt;0,INDEX('[1]Budget B+R'!$A$1:$M$182,MATCH('import-vte detail'!A7525,'[1]Budget B+R'!$A$1:$A$182,0),MATCH('import-vte detail'!I7525,'[1]Budget B+R'!$A$1:$M$1,0)),0)</f>
        <v>0</v>
      </c>
      <c r="G7525" s="17">
        <f>+IF(INDEX('[1]Budget B+R'!$A$1:$M$182,MATCH('import-vte detail'!A7525,'[1]Budget B+R'!$A$1:$A$182,0),MATCH('import-vte detail'!I7525,'[1]Budget B+R'!$A$1:$M$1,0))&lt;0,INDEX('[1]Budget B+R'!$A$1:$M$182,MATCH('import-vte detail'!A7525,'[1]Budget B+R'!$A$1:$A$182,0),MATCH('import-vte detail'!I7525,'[1]Budget B+R'!$A$1:$M$1,0))*-1,0)</f>
        <v>54534</v>
      </c>
      <c r="H7525" s="17"/>
      <c r="I7525">
        <v>12</v>
      </c>
      <c r="J7525" s="6">
        <f t="shared" si="117"/>
        <v>-54534</v>
      </c>
      <c r="K7525" t="s">
        <v>395</v>
      </c>
    </row>
    <row r="7540" spans="9:9" x14ac:dyDescent="0.25">
      <c r="I7540" s="23"/>
    </row>
  </sheetData>
  <autoFilter ref="A1:K7525">
    <filterColumn colId="0">
      <filters>
        <filter val="30000"/>
      </filters>
    </filterColumn>
    <sortState xmlns:xlrd2="http://schemas.microsoft.com/office/spreadsheetml/2017/richdata2" ref="A830:K6193">
      <sortCondition ref="H1:H7525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448"/>
  <sheetViews>
    <sheetView workbookViewId="0">
      <pane ySplit="1" topLeftCell="A2" activePane="bottomLeft" state="frozen"/>
      <selection pane="bottomLeft" activeCell="B9" sqref="B9"/>
    </sheetView>
  </sheetViews>
  <sheetFormatPr baseColWidth="10" defaultColWidth="9.140625" defaultRowHeight="15" x14ac:dyDescent="0.25"/>
  <cols>
    <col min="2" max="2" width="13" bestFit="1" customWidth="1"/>
    <col min="5" max="5" width="52" bestFit="1" customWidth="1"/>
    <col min="6" max="6" width="11.42578125" bestFit="1" customWidth="1"/>
    <col min="7" max="18" width="12.85546875" bestFit="1" customWidth="1"/>
  </cols>
  <sheetData>
    <row r="1" spans="1:18" x14ac:dyDescent="0.25">
      <c r="A1" t="s">
        <v>0</v>
      </c>
      <c r="B1" t="s">
        <v>1</v>
      </c>
      <c r="C1" t="s">
        <v>0</v>
      </c>
      <c r="D1" t="s">
        <v>2</v>
      </c>
      <c r="E1" t="s">
        <v>3</v>
      </c>
      <c r="F1" s="1">
        <v>1</v>
      </c>
      <c r="G1">
        <v>2</v>
      </c>
      <c r="H1">
        <v>3</v>
      </c>
      <c r="I1">
        <v>4</v>
      </c>
      <c r="J1">
        <v>5</v>
      </c>
      <c r="K1">
        <v>6</v>
      </c>
      <c r="L1">
        <v>7</v>
      </c>
      <c r="M1">
        <v>8</v>
      </c>
      <c r="N1">
        <v>9</v>
      </c>
      <c r="O1">
        <v>10</v>
      </c>
      <c r="P1">
        <v>11</v>
      </c>
      <c r="Q1">
        <v>12</v>
      </c>
      <c r="R1" t="s">
        <v>4</v>
      </c>
    </row>
    <row r="2" spans="1:18" s="2" customFormat="1" hidden="1" x14ac:dyDescent="0.25">
      <c r="A2" s="2" t="str">
        <f>+VLOOKUP(E2,'[1]reference client'!A:B,2,)</f>
        <v>G300</v>
      </c>
      <c r="B2" s="2" t="str">
        <f>+VLOOKUP(E2,'[1]reference client'!A:D,4,)</f>
        <v xml:space="preserve">100148 </v>
      </c>
      <c r="C2" s="2" t="str">
        <f t="shared" ref="C2:C65" si="0">A2</f>
        <v>G300</v>
      </c>
      <c r="D2" s="2" t="b">
        <f>+VLOOKUP(E2,'[1]reference client'!A:E,5,)</f>
        <v>1</v>
      </c>
      <c r="E2" s="2" t="s">
        <v>5</v>
      </c>
      <c r="F2" s="3">
        <v>400</v>
      </c>
      <c r="G2" s="4">
        <v>500</v>
      </c>
      <c r="H2" s="4">
        <v>500</v>
      </c>
      <c r="I2" s="4">
        <v>400</v>
      </c>
      <c r="J2" s="4">
        <v>400</v>
      </c>
      <c r="K2" s="4">
        <v>500</v>
      </c>
      <c r="L2" s="4">
        <v>400</v>
      </c>
      <c r="M2" s="4">
        <v>400</v>
      </c>
      <c r="N2" s="4">
        <v>400</v>
      </c>
      <c r="O2" s="4">
        <v>500</v>
      </c>
      <c r="P2" s="4">
        <v>500</v>
      </c>
      <c r="Q2" s="4">
        <v>200</v>
      </c>
      <c r="R2" s="3">
        <f t="shared" ref="R2:R65" si="1">+SUM(F2:Q2)</f>
        <v>5100</v>
      </c>
    </row>
    <row r="3" spans="1:18" s="2" customFormat="1" x14ac:dyDescent="0.25">
      <c r="A3" s="2" t="str">
        <f>+VLOOKUP(E3,'[1]reference client'!A:B,2,)</f>
        <v>G400</v>
      </c>
      <c r="B3" s="2" t="str">
        <f>+VLOOKUP(E3,'[1]reference client'!A:D,4,)</f>
        <v xml:space="preserve">100591 </v>
      </c>
      <c r="C3" s="2" t="str">
        <f t="shared" si="0"/>
        <v>G400</v>
      </c>
      <c r="D3" s="2" t="b">
        <f>+VLOOKUP(E3,'[1]reference client'!A:E,5,)</f>
        <v>0</v>
      </c>
      <c r="E3" s="2" t="s">
        <v>6</v>
      </c>
      <c r="F3" s="3">
        <v>1600</v>
      </c>
      <c r="G3" s="4">
        <v>1800</v>
      </c>
      <c r="H3" s="4">
        <v>1900</v>
      </c>
      <c r="I3" s="4">
        <v>1600</v>
      </c>
      <c r="J3" s="4">
        <v>1700</v>
      </c>
      <c r="K3" s="4">
        <v>1800</v>
      </c>
      <c r="L3" s="4">
        <v>1500</v>
      </c>
      <c r="M3" s="4">
        <v>1500</v>
      </c>
      <c r="N3" s="4">
        <v>1600</v>
      </c>
      <c r="O3" s="4">
        <v>1800</v>
      </c>
      <c r="P3" s="4">
        <v>2000</v>
      </c>
      <c r="Q3" s="4">
        <v>1200</v>
      </c>
      <c r="R3" s="3">
        <f t="shared" si="1"/>
        <v>20000</v>
      </c>
    </row>
    <row r="4" spans="1:18" s="2" customFormat="1" hidden="1" x14ac:dyDescent="0.25">
      <c r="A4" s="2" t="str">
        <f>+VLOOKUP(E4,'[1]reference client'!A:B,2,)</f>
        <v>G100</v>
      </c>
      <c r="B4" s="2" t="str">
        <f>+VLOOKUP(E4,'[1]reference client'!A:D,4,)</f>
        <v>100614</v>
      </c>
      <c r="C4" s="2" t="str">
        <f t="shared" si="0"/>
        <v>G100</v>
      </c>
      <c r="D4" s="2" t="b">
        <f>+VLOOKUP(E4,'[1]reference client'!A:E,5,)</f>
        <v>1</v>
      </c>
      <c r="E4" s="2" t="s">
        <v>7</v>
      </c>
      <c r="F4" s="3">
        <v>400</v>
      </c>
      <c r="G4" s="4">
        <v>500</v>
      </c>
      <c r="H4" s="4">
        <v>500</v>
      </c>
      <c r="I4" s="4">
        <v>400</v>
      </c>
      <c r="J4" s="4">
        <v>400</v>
      </c>
      <c r="K4" s="4">
        <v>500</v>
      </c>
      <c r="L4" s="4">
        <v>400</v>
      </c>
      <c r="M4" s="4">
        <v>400</v>
      </c>
      <c r="N4" s="4">
        <v>400</v>
      </c>
      <c r="O4" s="4">
        <v>500</v>
      </c>
      <c r="P4" s="4">
        <v>500</v>
      </c>
      <c r="Q4" s="4">
        <v>200</v>
      </c>
      <c r="R4" s="3">
        <f t="shared" si="1"/>
        <v>5100</v>
      </c>
    </row>
    <row r="5" spans="1:18" hidden="1" x14ac:dyDescent="0.25">
      <c r="A5" t="str">
        <f>+VLOOKUP(E5,'[1]reference client'!A:B,2,)</f>
        <v>G200</v>
      </c>
      <c r="B5" t="str">
        <f>+VLOOKUP(E5,'[1]reference client'!A:D,4,)</f>
        <v xml:space="preserve">100891 </v>
      </c>
      <c r="C5" t="str">
        <f t="shared" si="0"/>
        <v>G200</v>
      </c>
      <c r="D5" t="b">
        <f>+VLOOKUP(E5,'[1]reference client'!A:E,5,)</f>
        <v>1</v>
      </c>
      <c r="E5" t="s">
        <v>8</v>
      </c>
      <c r="F5" s="5">
        <v>400</v>
      </c>
      <c r="G5" s="6">
        <v>500</v>
      </c>
      <c r="H5" s="6">
        <v>500</v>
      </c>
      <c r="I5" s="6">
        <v>400</v>
      </c>
      <c r="J5" s="6">
        <v>400</v>
      </c>
      <c r="K5" s="6">
        <v>500</v>
      </c>
      <c r="L5" s="6">
        <v>400</v>
      </c>
      <c r="M5" s="6">
        <v>400</v>
      </c>
      <c r="N5" s="6">
        <v>400</v>
      </c>
      <c r="O5" s="6">
        <v>500</v>
      </c>
      <c r="P5" s="6">
        <v>500</v>
      </c>
      <c r="Q5" s="6">
        <v>200</v>
      </c>
      <c r="R5" s="5">
        <f t="shared" si="1"/>
        <v>5100</v>
      </c>
    </row>
    <row r="6" spans="1:18" hidden="1" x14ac:dyDescent="0.25">
      <c r="A6" t="str">
        <f>+VLOOKUP(E6,'[1]reference client'!A:B,2,)</f>
        <v>G300</v>
      </c>
      <c r="B6" t="str">
        <f>+VLOOKUP(E6,'[1]reference client'!A:D,4,)</f>
        <v xml:space="preserve">100893 </v>
      </c>
      <c r="C6" t="str">
        <f t="shared" si="0"/>
        <v>G300</v>
      </c>
      <c r="D6" t="b">
        <f>+VLOOKUP(E6,'[1]reference client'!A:E,5,)</f>
        <v>1</v>
      </c>
      <c r="E6" t="s">
        <v>9</v>
      </c>
      <c r="F6" s="5">
        <v>400</v>
      </c>
      <c r="G6" s="6">
        <v>500</v>
      </c>
      <c r="H6" s="6">
        <v>500</v>
      </c>
      <c r="I6" s="6">
        <v>400</v>
      </c>
      <c r="J6" s="6">
        <v>400</v>
      </c>
      <c r="K6" s="6">
        <v>500</v>
      </c>
      <c r="L6" s="6">
        <v>400</v>
      </c>
      <c r="M6" s="6">
        <v>400</v>
      </c>
      <c r="N6" s="6">
        <v>400</v>
      </c>
      <c r="O6" s="6">
        <v>500</v>
      </c>
      <c r="P6" s="6">
        <v>500</v>
      </c>
      <c r="Q6" s="6">
        <v>400</v>
      </c>
      <c r="R6" s="5">
        <f t="shared" si="1"/>
        <v>5300</v>
      </c>
    </row>
    <row r="7" spans="1:18" hidden="1" x14ac:dyDescent="0.25">
      <c r="A7" t="str">
        <f>+VLOOKUP(E7,'[1]reference client'!A:B,2,)</f>
        <v>G100</v>
      </c>
      <c r="B7" t="str">
        <f>+VLOOKUP(E7,'[1]reference client'!A:D,4,)</f>
        <v xml:space="preserve">100904 </v>
      </c>
      <c r="C7" t="str">
        <f t="shared" si="0"/>
        <v>G100</v>
      </c>
      <c r="D7" t="b">
        <f>+VLOOKUP(E7,'[1]reference client'!A:E,5,)</f>
        <v>1</v>
      </c>
      <c r="E7" t="s">
        <v>10</v>
      </c>
      <c r="F7" s="5">
        <v>400</v>
      </c>
      <c r="G7" s="6">
        <v>500</v>
      </c>
      <c r="H7" s="6">
        <v>500</v>
      </c>
      <c r="I7" s="6">
        <v>400</v>
      </c>
      <c r="J7" s="6">
        <v>400</v>
      </c>
      <c r="K7" s="6">
        <v>500</v>
      </c>
      <c r="L7" s="6">
        <v>400</v>
      </c>
      <c r="M7" s="6">
        <v>400</v>
      </c>
      <c r="N7" s="6">
        <v>400</v>
      </c>
      <c r="O7" s="6">
        <v>500</v>
      </c>
      <c r="P7" s="6">
        <v>500</v>
      </c>
      <c r="Q7" s="6">
        <v>200</v>
      </c>
      <c r="R7" s="5">
        <f t="shared" si="1"/>
        <v>5100</v>
      </c>
    </row>
    <row r="8" spans="1:18" hidden="1" x14ac:dyDescent="0.25">
      <c r="A8" t="str">
        <f>+VLOOKUP(E8,'[1]reference client'!A:B,2,)</f>
        <v>G310</v>
      </c>
      <c r="B8" t="str">
        <f>+VLOOKUP(E8,'[1]reference client'!A:D,4,)</f>
        <v xml:space="preserve">100926 </v>
      </c>
      <c r="C8" t="str">
        <f t="shared" si="0"/>
        <v>G310</v>
      </c>
      <c r="D8" t="b">
        <f>+VLOOKUP(E8,'[1]reference client'!A:E,5,)</f>
        <v>1</v>
      </c>
      <c r="E8" t="s">
        <v>11</v>
      </c>
      <c r="F8" s="5">
        <v>1600</v>
      </c>
      <c r="G8" s="6">
        <v>1800</v>
      </c>
      <c r="H8" s="6">
        <v>1900</v>
      </c>
      <c r="I8" s="6">
        <v>1600</v>
      </c>
      <c r="J8" s="6">
        <v>1700</v>
      </c>
      <c r="K8" s="6">
        <v>1800</v>
      </c>
      <c r="L8" s="6">
        <v>1500</v>
      </c>
      <c r="M8" s="6">
        <v>1500</v>
      </c>
      <c r="N8" s="6">
        <v>1600</v>
      </c>
      <c r="O8" s="6">
        <v>1800</v>
      </c>
      <c r="P8" s="6">
        <v>2000</v>
      </c>
      <c r="Q8" s="6">
        <v>1200</v>
      </c>
      <c r="R8" s="5">
        <f t="shared" si="1"/>
        <v>20000</v>
      </c>
    </row>
    <row r="9" spans="1:18" x14ac:dyDescent="0.25">
      <c r="A9" t="str">
        <f>+VLOOKUP(E9,'[1]reference client'!A:B,2,)</f>
        <v>G100</v>
      </c>
      <c r="B9" t="str">
        <f>+VLOOKUP(E9,'[1]reference client'!A:D,4,)</f>
        <v xml:space="preserve">100956 </v>
      </c>
      <c r="C9" t="str">
        <f t="shared" si="0"/>
        <v>G100</v>
      </c>
      <c r="D9" t="b">
        <f>+VLOOKUP(E9,'[1]reference client'!A:E,5,)</f>
        <v>0</v>
      </c>
      <c r="E9" t="s">
        <v>12</v>
      </c>
      <c r="F9" s="5">
        <v>400</v>
      </c>
      <c r="G9" s="6">
        <v>500</v>
      </c>
      <c r="H9" s="6">
        <v>500</v>
      </c>
      <c r="I9" s="6">
        <v>400</v>
      </c>
      <c r="J9" s="6">
        <v>400</v>
      </c>
      <c r="K9" s="6">
        <v>500</v>
      </c>
      <c r="L9" s="6">
        <v>400</v>
      </c>
      <c r="M9" s="6">
        <v>400</v>
      </c>
      <c r="N9" s="6">
        <v>400</v>
      </c>
      <c r="O9" s="6">
        <v>500</v>
      </c>
      <c r="P9" s="6">
        <v>500</v>
      </c>
      <c r="Q9" s="6">
        <v>200</v>
      </c>
      <c r="R9" s="5">
        <f t="shared" si="1"/>
        <v>5100</v>
      </c>
    </row>
    <row r="10" spans="1:18" hidden="1" x14ac:dyDescent="0.25">
      <c r="A10" t="str">
        <f>+VLOOKUP(E10,'[1]reference client'!A:B,2,)</f>
        <v>G320</v>
      </c>
      <c r="B10" t="str">
        <f>+VLOOKUP(E10,'[1]reference client'!A:D,4,)</f>
        <v xml:space="preserve">100972 </v>
      </c>
      <c r="C10" t="str">
        <f t="shared" si="0"/>
        <v>G320</v>
      </c>
      <c r="D10" t="b">
        <f>+VLOOKUP(E10,'[1]reference client'!A:E,5,)</f>
        <v>1</v>
      </c>
      <c r="E10" t="s">
        <v>13</v>
      </c>
      <c r="F10" s="5">
        <v>400</v>
      </c>
      <c r="G10" s="6">
        <v>500</v>
      </c>
      <c r="H10" s="6">
        <v>500</v>
      </c>
      <c r="I10" s="6">
        <v>400</v>
      </c>
      <c r="J10" s="6">
        <v>400</v>
      </c>
      <c r="K10" s="6">
        <v>500</v>
      </c>
      <c r="L10" s="6">
        <v>400</v>
      </c>
      <c r="M10" s="6">
        <v>400</v>
      </c>
      <c r="N10" s="6">
        <v>400</v>
      </c>
      <c r="O10" s="6">
        <v>500</v>
      </c>
      <c r="P10" s="6">
        <v>500</v>
      </c>
      <c r="Q10" s="6">
        <v>200</v>
      </c>
      <c r="R10" s="5">
        <f t="shared" si="1"/>
        <v>5100</v>
      </c>
    </row>
    <row r="11" spans="1:18" hidden="1" x14ac:dyDescent="0.25">
      <c r="A11" t="str">
        <f>+VLOOKUP(E11,'[1]reference client'!A:B,2,)</f>
        <v>G310</v>
      </c>
      <c r="B11" t="str">
        <f>+VLOOKUP(E11,'[1]reference client'!A:D,4,)</f>
        <v xml:space="preserve">100985 </v>
      </c>
      <c r="C11" t="str">
        <f t="shared" si="0"/>
        <v>G310</v>
      </c>
      <c r="D11" t="b">
        <f>+VLOOKUP(E11,'[1]reference client'!A:E,5,)</f>
        <v>1</v>
      </c>
      <c r="E11" t="s">
        <v>14</v>
      </c>
      <c r="F11" s="5">
        <v>800</v>
      </c>
      <c r="G11" s="6">
        <v>900</v>
      </c>
      <c r="H11" s="6">
        <v>1000</v>
      </c>
      <c r="I11" s="6">
        <v>800</v>
      </c>
      <c r="J11" s="6">
        <v>800</v>
      </c>
      <c r="K11" s="6">
        <v>900</v>
      </c>
      <c r="L11" s="6">
        <v>800</v>
      </c>
      <c r="M11" s="6">
        <v>700</v>
      </c>
      <c r="N11" s="6">
        <v>800</v>
      </c>
      <c r="O11" s="6">
        <v>900</v>
      </c>
      <c r="P11" s="6">
        <v>1000</v>
      </c>
      <c r="Q11" s="6">
        <v>600</v>
      </c>
      <c r="R11" s="5">
        <f t="shared" si="1"/>
        <v>10000</v>
      </c>
    </row>
    <row r="12" spans="1:18" hidden="1" x14ac:dyDescent="0.25">
      <c r="A12" t="str">
        <f>+VLOOKUP(E12,'[1]reference client'!A:B,2,)</f>
        <v>G542</v>
      </c>
      <c r="B12" t="str">
        <f>+VLOOKUP(E12,'[1]reference client'!A:D,4,)</f>
        <v xml:space="preserve">101027 </v>
      </c>
      <c r="C12" t="str">
        <f t="shared" si="0"/>
        <v>G542</v>
      </c>
      <c r="D12" t="b">
        <f>+VLOOKUP(E12,'[1]reference client'!A:E,5,)</f>
        <v>1</v>
      </c>
      <c r="E12" t="s">
        <v>15</v>
      </c>
      <c r="F12" s="5">
        <v>7800</v>
      </c>
      <c r="G12" s="6">
        <v>9200</v>
      </c>
      <c r="H12" s="6">
        <v>9600</v>
      </c>
      <c r="I12" s="6">
        <v>7800</v>
      </c>
      <c r="J12" s="6">
        <v>8300</v>
      </c>
      <c r="K12" s="6">
        <v>9200</v>
      </c>
      <c r="L12" s="6">
        <v>7700</v>
      </c>
      <c r="M12" s="6">
        <v>7500</v>
      </c>
      <c r="N12" s="6">
        <v>8200</v>
      </c>
      <c r="O12" s="6">
        <v>9200</v>
      </c>
      <c r="P12" s="6">
        <v>10200</v>
      </c>
      <c r="Q12" s="6">
        <v>5300</v>
      </c>
      <c r="R12" s="5">
        <f t="shared" si="1"/>
        <v>100000</v>
      </c>
    </row>
    <row r="13" spans="1:18" hidden="1" x14ac:dyDescent="0.25">
      <c r="A13" t="str">
        <f>+VLOOKUP(E13,'[1]reference client'!A:B,2,)</f>
        <v>G310</v>
      </c>
      <c r="B13" t="str">
        <f>+VLOOKUP(E13,'[1]reference client'!A:D,4,)</f>
        <v xml:space="preserve">101035 </v>
      </c>
      <c r="C13" t="str">
        <f t="shared" si="0"/>
        <v>G310</v>
      </c>
      <c r="D13" t="b">
        <f>+VLOOKUP(E13,'[1]reference client'!A:E,5,)</f>
        <v>1</v>
      </c>
      <c r="E13" t="s">
        <v>16</v>
      </c>
      <c r="F13" s="5">
        <v>800</v>
      </c>
      <c r="G13" s="6">
        <v>900</v>
      </c>
      <c r="H13" s="6">
        <v>1000</v>
      </c>
      <c r="I13" s="6">
        <v>800</v>
      </c>
      <c r="J13" s="6">
        <v>800</v>
      </c>
      <c r="K13" s="6">
        <v>900</v>
      </c>
      <c r="L13" s="6">
        <v>800</v>
      </c>
      <c r="M13" s="6">
        <v>700</v>
      </c>
      <c r="N13" s="6">
        <v>800</v>
      </c>
      <c r="O13" s="6">
        <v>900</v>
      </c>
      <c r="P13" s="6">
        <v>1000</v>
      </c>
      <c r="Q13" s="6">
        <v>600</v>
      </c>
      <c r="R13" s="5">
        <f t="shared" si="1"/>
        <v>10000</v>
      </c>
    </row>
    <row r="14" spans="1:18" hidden="1" x14ac:dyDescent="0.25">
      <c r="A14" t="str">
        <f>+VLOOKUP(E14,'[1]reference client'!A:B,2,)</f>
        <v>G100</v>
      </c>
      <c r="B14" t="str">
        <f>+VLOOKUP(E14,'[1]reference client'!A:D,4,)</f>
        <v xml:space="preserve">101140 </v>
      </c>
      <c r="C14" t="str">
        <f t="shared" si="0"/>
        <v>G100</v>
      </c>
      <c r="D14" t="b">
        <f>+VLOOKUP(E14,'[1]reference client'!A:E,5,)</f>
        <v>1</v>
      </c>
      <c r="E14" t="s">
        <v>17</v>
      </c>
      <c r="F14" s="5">
        <v>400</v>
      </c>
      <c r="G14" s="6">
        <v>500</v>
      </c>
      <c r="H14" s="6">
        <v>500</v>
      </c>
      <c r="I14" s="6">
        <v>400</v>
      </c>
      <c r="J14" s="6">
        <v>400</v>
      </c>
      <c r="K14" s="6">
        <v>500</v>
      </c>
      <c r="L14" s="6">
        <v>400</v>
      </c>
      <c r="M14" s="6">
        <v>400</v>
      </c>
      <c r="N14" s="6">
        <v>400</v>
      </c>
      <c r="O14" s="6">
        <v>500</v>
      </c>
      <c r="P14" s="6">
        <v>500</v>
      </c>
      <c r="Q14" s="6">
        <v>200</v>
      </c>
      <c r="R14" s="5">
        <f t="shared" si="1"/>
        <v>5100</v>
      </c>
    </row>
    <row r="15" spans="1:18" hidden="1" x14ac:dyDescent="0.25">
      <c r="A15" t="str">
        <f>+VLOOKUP(E15,'[1]reference client'!A:B,2,)</f>
        <v>G100</v>
      </c>
      <c r="B15" t="str">
        <f>+VLOOKUP(E15,'[1]reference client'!A:D,4,)</f>
        <v xml:space="preserve">101151 </v>
      </c>
      <c r="C15" t="str">
        <f t="shared" si="0"/>
        <v>G100</v>
      </c>
      <c r="D15" t="b">
        <f>+VLOOKUP(E15,'[1]reference client'!A:E,5,)</f>
        <v>1</v>
      </c>
      <c r="E15" t="s">
        <v>18</v>
      </c>
      <c r="F15" s="5">
        <v>800</v>
      </c>
      <c r="G15" s="6">
        <v>900</v>
      </c>
      <c r="H15" s="6">
        <v>1000</v>
      </c>
      <c r="I15" s="6">
        <v>800</v>
      </c>
      <c r="J15" s="6">
        <v>800</v>
      </c>
      <c r="K15" s="6">
        <v>900</v>
      </c>
      <c r="L15" s="6">
        <v>800</v>
      </c>
      <c r="M15" s="6">
        <v>700</v>
      </c>
      <c r="N15" s="6">
        <v>800</v>
      </c>
      <c r="O15" s="6">
        <v>900</v>
      </c>
      <c r="P15" s="6">
        <v>1000</v>
      </c>
      <c r="Q15" s="6">
        <v>600</v>
      </c>
      <c r="R15" s="5">
        <f t="shared" si="1"/>
        <v>10000</v>
      </c>
    </row>
    <row r="16" spans="1:18" hidden="1" x14ac:dyDescent="0.25">
      <c r="A16" t="str">
        <f>+VLOOKUP(E16,'[1]reference client'!A:B,2,)</f>
        <v>G200</v>
      </c>
      <c r="B16" t="str">
        <f>+VLOOKUP(E16,'[1]reference client'!A:D,4,)</f>
        <v xml:space="preserve">101212 </v>
      </c>
      <c r="C16" t="str">
        <f t="shared" si="0"/>
        <v>G200</v>
      </c>
      <c r="D16" t="b">
        <f>+VLOOKUP(E16,'[1]reference client'!A:E,5,)</f>
        <v>1</v>
      </c>
      <c r="E16" t="s">
        <v>19</v>
      </c>
      <c r="F16" s="5">
        <v>12600</v>
      </c>
      <c r="G16" s="6">
        <v>14800</v>
      </c>
      <c r="H16" s="6">
        <v>15400</v>
      </c>
      <c r="I16" s="6">
        <v>12600</v>
      </c>
      <c r="J16" s="6">
        <v>13200</v>
      </c>
      <c r="K16" s="6">
        <v>14700</v>
      </c>
      <c r="L16" s="6">
        <v>12200</v>
      </c>
      <c r="M16" s="6">
        <v>12000</v>
      </c>
      <c r="N16" s="6">
        <v>13100</v>
      </c>
      <c r="O16" s="6">
        <v>14700</v>
      </c>
      <c r="P16" s="6">
        <v>16200</v>
      </c>
      <c r="Q16" s="6">
        <v>8500</v>
      </c>
      <c r="R16" s="5">
        <f t="shared" si="1"/>
        <v>160000</v>
      </c>
    </row>
    <row r="17" spans="1:18" hidden="1" x14ac:dyDescent="0.25">
      <c r="A17" t="str">
        <f>+VLOOKUP(E17,'[1]reference client'!A:B,2,)</f>
        <v>G100</v>
      </c>
      <c r="B17" t="str">
        <f>+VLOOKUP(E17,'[1]reference client'!A:D,4,)</f>
        <v xml:space="preserve">101229 </v>
      </c>
      <c r="C17" t="str">
        <f t="shared" si="0"/>
        <v>G100</v>
      </c>
      <c r="D17" t="b">
        <f>+VLOOKUP(E17,'[1]reference client'!A:E,5,)</f>
        <v>1</v>
      </c>
      <c r="E17" t="s">
        <v>20</v>
      </c>
      <c r="F17" s="5">
        <v>800</v>
      </c>
      <c r="G17" s="6">
        <v>900</v>
      </c>
      <c r="H17" s="6">
        <v>1000</v>
      </c>
      <c r="I17" s="6">
        <v>800</v>
      </c>
      <c r="J17" s="6">
        <v>800</v>
      </c>
      <c r="K17" s="6">
        <v>900</v>
      </c>
      <c r="L17" s="6">
        <v>800</v>
      </c>
      <c r="M17" s="6">
        <v>700</v>
      </c>
      <c r="N17" s="6">
        <v>800</v>
      </c>
      <c r="O17" s="6">
        <v>900</v>
      </c>
      <c r="P17" s="6">
        <v>1000</v>
      </c>
      <c r="Q17" s="6">
        <v>600</v>
      </c>
      <c r="R17" s="5">
        <f t="shared" si="1"/>
        <v>10000</v>
      </c>
    </row>
    <row r="18" spans="1:18" hidden="1" x14ac:dyDescent="0.25">
      <c r="A18" t="str">
        <f>+VLOOKUP(E18,'[1]reference client'!A:B,2,)</f>
        <v>G310</v>
      </c>
      <c r="B18" t="str">
        <f>+VLOOKUP(E18,'[1]reference client'!A:D,4,)</f>
        <v xml:space="preserve">101238 </v>
      </c>
      <c r="C18" t="str">
        <f t="shared" si="0"/>
        <v>G310</v>
      </c>
      <c r="D18" t="b">
        <f>+VLOOKUP(E18,'[1]reference client'!A:E,5,)</f>
        <v>1</v>
      </c>
      <c r="E18" t="s">
        <v>21</v>
      </c>
      <c r="F18" s="5">
        <v>1600</v>
      </c>
      <c r="G18" s="6">
        <v>1800</v>
      </c>
      <c r="H18" s="6">
        <v>1900</v>
      </c>
      <c r="I18" s="6">
        <v>1600</v>
      </c>
      <c r="J18" s="6">
        <v>1700</v>
      </c>
      <c r="K18" s="6">
        <v>1800</v>
      </c>
      <c r="L18" s="6">
        <v>1500</v>
      </c>
      <c r="M18" s="6">
        <v>1500</v>
      </c>
      <c r="N18" s="6">
        <v>1600</v>
      </c>
      <c r="O18" s="6">
        <v>1800</v>
      </c>
      <c r="P18" s="6">
        <v>2000</v>
      </c>
      <c r="Q18" s="6">
        <v>1200</v>
      </c>
      <c r="R18" s="5">
        <f t="shared" si="1"/>
        <v>20000</v>
      </c>
    </row>
    <row r="19" spans="1:18" hidden="1" x14ac:dyDescent="0.25">
      <c r="A19" t="str">
        <f>+VLOOKUP(E19,'[1]reference client'!A:B,2,)</f>
        <v>G300</v>
      </c>
      <c r="B19" t="str">
        <f>+VLOOKUP(E19,'[1]reference client'!A:D,4,)</f>
        <v xml:space="preserve">101334 </v>
      </c>
      <c r="C19" t="str">
        <f t="shared" si="0"/>
        <v>G300</v>
      </c>
      <c r="D19" t="b">
        <f>+VLOOKUP(E19,'[1]reference client'!A:E,5,)</f>
        <v>1</v>
      </c>
      <c r="E19" t="s">
        <v>22</v>
      </c>
      <c r="F19" s="5">
        <v>800</v>
      </c>
      <c r="G19" s="6">
        <v>900</v>
      </c>
      <c r="H19" s="6">
        <v>1000</v>
      </c>
      <c r="I19" s="6">
        <v>800</v>
      </c>
      <c r="J19" s="6">
        <v>800</v>
      </c>
      <c r="K19" s="6">
        <v>900</v>
      </c>
      <c r="L19" s="6">
        <v>800</v>
      </c>
      <c r="M19" s="6">
        <v>700</v>
      </c>
      <c r="N19" s="6">
        <v>800</v>
      </c>
      <c r="O19" s="6">
        <v>900</v>
      </c>
      <c r="P19" s="6">
        <v>1000</v>
      </c>
      <c r="Q19" s="6">
        <v>600</v>
      </c>
      <c r="R19" s="5">
        <f t="shared" si="1"/>
        <v>10000</v>
      </c>
    </row>
    <row r="20" spans="1:18" hidden="1" x14ac:dyDescent="0.25">
      <c r="A20" t="str">
        <f>+VLOOKUP(E20,'[1]reference client'!A:B,2,)</f>
        <v>G522</v>
      </c>
      <c r="B20" t="str">
        <f>+VLOOKUP(E20,'[1]reference client'!A:D,4,)</f>
        <v xml:space="preserve">101406 </v>
      </c>
      <c r="C20" t="str">
        <f t="shared" si="0"/>
        <v>G522</v>
      </c>
      <c r="D20" t="b">
        <f>+VLOOKUP(E20,'[1]reference client'!A:E,5,)</f>
        <v>1</v>
      </c>
      <c r="E20" t="s">
        <v>23</v>
      </c>
      <c r="F20" s="5">
        <v>5500</v>
      </c>
      <c r="G20" s="6">
        <v>6500</v>
      </c>
      <c r="H20" s="6">
        <v>6700</v>
      </c>
      <c r="I20" s="6">
        <v>5500</v>
      </c>
      <c r="J20" s="6">
        <v>5800</v>
      </c>
      <c r="K20" s="6">
        <v>6400</v>
      </c>
      <c r="L20" s="6">
        <v>5400</v>
      </c>
      <c r="M20" s="6">
        <v>5200</v>
      </c>
      <c r="N20" s="6">
        <v>5700</v>
      </c>
      <c r="O20" s="6">
        <v>6400</v>
      </c>
      <c r="P20" s="6">
        <v>7100</v>
      </c>
      <c r="Q20" s="6">
        <v>3800</v>
      </c>
      <c r="R20" s="5">
        <f t="shared" si="1"/>
        <v>70000</v>
      </c>
    </row>
    <row r="21" spans="1:18" hidden="1" x14ac:dyDescent="0.25">
      <c r="A21" t="str">
        <f>+VLOOKUP(E21,'[1]reference client'!A:B,2,)</f>
        <v>G100</v>
      </c>
      <c r="B21" t="str">
        <f>+VLOOKUP(E21,'[1]reference client'!A:D,4,)</f>
        <v xml:space="preserve">101420 </v>
      </c>
      <c r="C21" t="str">
        <f t="shared" si="0"/>
        <v>G100</v>
      </c>
      <c r="D21" t="b">
        <f>+VLOOKUP(E21,'[1]reference client'!A:E,5,)</f>
        <v>1</v>
      </c>
      <c r="E21" t="s">
        <v>24</v>
      </c>
      <c r="F21" s="5">
        <v>400</v>
      </c>
      <c r="G21" s="6">
        <v>500</v>
      </c>
      <c r="H21" s="6">
        <v>500</v>
      </c>
      <c r="I21" s="6">
        <v>400</v>
      </c>
      <c r="J21" s="6">
        <v>400</v>
      </c>
      <c r="K21" s="6">
        <v>500</v>
      </c>
      <c r="L21" s="6">
        <v>400</v>
      </c>
      <c r="M21" s="6">
        <v>400</v>
      </c>
      <c r="N21" s="6">
        <v>400</v>
      </c>
      <c r="O21" s="6">
        <v>500</v>
      </c>
      <c r="P21" s="6">
        <v>500</v>
      </c>
      <c r="Q21" s="6">
        <v>400</v>
      </c>
      <c r="R21" s="5">
        <f t="shared" si="1"/>
        <v>5300</v>
      </c>
    </row>
    <row r="22" spans="1:18" hidden="1" x14ac:dyDescent="0.25">
      <c r="A22" t="str">
        <f>+VLOOKUP(E22,'[1]reference client'!A:B,2,)</f>
        <v>G100</v>
      </c>
      <c r="B22" t="str">
        <f>+VLOOKUP(E22,'[1]reference client'!A:D,4,)</f>
        <v xml:space="preserve">101429 </v>
      </c>
      <c r="C22" t="str">
        <f t="shared" si="0"/>
        <v>G100</v>
      </c>
      <c r="D22" t="b">
        <f>+VLOOKUP(E22,'[1]reference client'!A:E,5,)</f>
        <v>1</v>
      </c>
      <c r="E22" t="s">
        <v>25</v>
      </c>
      <c r="F22" s="5">
        <v>400</v>
      </c>
      <c r="G22" s="6">
        <v>500</v>
      </c>
      <c r="H22" s="6">
        <v>500</v>
      </c>
      <c r="I22" s="6">
        <v>400</v>
      </c>
      <c r="J22" s="6">
        <v>400</v>
      </c>
      <c r="K22" s="6">
        <v>500</v>
      </c>
      <c r="L22" s="6">
        <v>400</v>
      </c>
      <c r="M22" s="6">
        <v>400</v>
      </c>
      <c r="N22" s="6">
        <v>400</v>
      </c>
      <c r="O22" s="6">
        <v>500</v>
      </c>
      <c r="P22" s="6">
        <v>500</v>
      </c>
      <c r="Q22" s="6">
        <v>200</v>
      </c>
      <c r="R22" s="5">
        <f t="shared" si="1"/>
        <v>5100</v>
      </c>
    </row>
    <row r="23" spans="1:18" hidden="1" x14ac:dyDescent="0.25">
      <c r="A23" t="str">
        <f>+VLOOKUP(E23,'[1]reference client'!A:B,2,)</f>
        <v>G315</v>
      </c>
      <c r="B23" t="str">
        <f>+VLOOKUP(E23,'[1]reference client'!A:D,4,)</f>
        <v xml:space="preserve">101442 </v>
      </c>
      <c r="C23" t="str">
        <f t="shared" si="0"/>
        <v>G315</v>
      </c>
      <c r="D23" t="b">
        <f>+VLOOKUP(E23,'[1]reference client'!A:E,5,)</f>
        <v>1</v>
      </c>
      <c r="E23" t="s">
        <v>26</v>
      </c>
      <c r="F23" s="5">
        <v>21200</v>
      </c>
      <c r="G23" s="6">
        <v>24900</v>
      </c>
      <c r="H23" s="6">
        <v>26000</v>
      </c>
      <c r="I23" s="6">
        <v>21200</v>
      </c>
      <c r="J23" s="6">
        <v>22300</v>
      </c>
      <c r="K23" s="6">
        <v>24800</v>
      </c>
      <c r="L23" s="6">
        <v>20700</v>
      </c>
      <c r="M23" s="6">
        <v>20200</v>
      </c>
      <c r="N23" s="6">
        <v>22000</v>
      </c>
      <c r="O23" s="6">
        <v>24800</v>
      </c>
      <c r="P23" s="6">
        <v>27400</v>
      </c>
      <c r="Q23" s="6">
        <v>14500</v>
      </c>
      <c r="R23" s="5">
        <f t="shared" si="1"/>
        <v>270000</v>
      </c>
    </row>
    <row r="24" spans="1:18" hidden="1" x14ac:dyDescent="0.25">
      <c r="A24" t="str">
        <f>+VLOOKUP(E24,'[1]reference client'!A:B,2,)</f>
        <v>G400</v>
      </c>
      <c r="B24" t="str">
        <f>+VLOOKUP(E24,'[1]reference client'!A:D,4,)</f>
        <v xml:space="preserve">101450 </v>
      </c>
      <c r="C24" t="str">
        <f t="shared" si="0"/>
        <v>G400</v>
      </c>
      <c r="D24" t="b">
        <f>+VLOOKUP(E24,'[1]reference client'!A:E,5,)</f>
        <v>1</v>
      </c>
      <c r="E24" t="s">
        <v>27</v>
      </c>
      <c r="F24" s="5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5">
        <f t="shared" si="1"/>
        <v>0</v>
      </c>
    </row>
    <row r="25" spans="1:18" hidden="1" x14ac:dyDescent="0.25">
      <c r="A25" t="str">
        <f>+VLOOKUP(E25,'[1]reference client'!A:B,2,)</f>
        <v>G400</v>
      </c>
      <c r="B25" t="str">
        <f>+VLOOKUP(E25,'[1]reference client'!A:D,4,)</f>
        <v xml:space="preserve">101488 </v>
      </c>
      <c r="C25" t="str">
        <f t="shared" si="0"/>
        <v>G400</v>
      </c>
      <c r="D25" t="b">
        <f>+VLOOKUP(E25,'[1]reference client'!A:E,5,)</f>
        <v>1</v>
      </c>
      <c r="E25" t="s">
        <v>28</v>
      </c>
      <c r="F25" s="5">
        <v>4700</v>
      </c>
      <c r="G25" s="6">
        <v>5500</v>
      </c>
      <c r="H25" s="6">
        <v>5800</v>
      </c>
      <c r="I25" s="6">
        <v>4700</v>
      </c>
      <c r="J25" s="6">
        <v>5000</v>
      </c>
      <c r="K25" s="6">
        <v>5500</v>
      </c>
      <c r="L25" s="6">
        <v>4600</v>
      </c>
      <c r="M25" s="6">
        <v>4500</v>
      </c>
      <c r="N25" s="6">
        <v>4900</v>
      </c>
      <c r="O25" s="6">
        <v>5500</v>
      </c>
      <c r="P25" s="6">
        <v>6100</v>
      </c>
      <c r="Q25" s="6">
        <v>3200</v>
      </c>
      <c r="R25" s="5">
        <f t="shared" si="1"/>
        <v>60000</v>
      </c>
    </row>
    <row r="26" spans="1:18" hidden="1" x14ac:dyDescent="0.25">
      <c r="A26" t="str">
        <f>+VLOOKUP(E26,'[1]reference client'!A:B,2,)</f>
        <v>G310</v>
      </c>
      <c r="B26" t="str">
        <f>+VLOOKUP(E26,'[1]reference client'!A:D,4,)</f>
        <v xml:space="preserve">101497 </v>
      </c>
      <c r="C26" t="str">
        <f t="shared" si="0"/>
        <v>G310</v>
      </c>
      <c r="D26" t="b">
        <f>+VLOOKUP(E26,'[1]reference client'!A:E,5,)</f>
        <v>1</v>
      </c>
      <c r="E26" t="s">
        <v>29</v>
      </c>
      <c r="F26" s="5">
        <v>2400</v>
      </c>
      <c r="G26" s="6">
        <v>2800</v>
      </c>
      <c r="H26" s="6">
        <v>2900</v>
      </c>
      <c r="I26" s="6">
        <v>2400</v>
      </c>
      <c r="J26" s="6">
        <v>2500</v>
      </c>
      <c r="K26" s="6">
        <v>2800</v>
      </c>
      <c r="L26" s="6">
        <v>2300</v>
      </c>
      <c r="M26" s="6">
        <v>2200</v>
      </c>
      <c r="N26" s="6">
        <v>2400</v>
      </c>
      <c r="O26" s="6">
        <v>2800</v>
      </c>
      <c r="P26" s="6">
        <v>3000</v>
      </c>
      <c r="Q26" s="6">
        <v>1500</v>
      </c>
      <c r="R26" s="5">
        <f t="shared" si="1"/>
        <v>30000</v>
      </c>
    </row>
    <row r="27" spans="1:18" hidden="1" x14ac:dyDescent="0.25">
      <c r="A27" t="str">
        <f>+VLOOKUP(E27,'[1]reference client'!A:B,2,)</f>
        <v>G400</v>
      </c>
      <c r="B27" t="str">
        <f>+VLOOKUP(E27,'[1]reference client'!A:D,4,)</f>
        <v xml:space="preserve">101506 </v>
      </c>
      <c r="C27" t="str">
        <f t="shared" si="0"/>
        <v>G400</v>
      </c>
      <c r="D27" t="b">
        <f>+VLOOKUP(E27,'[1]reference client'!A:E,5,)</f>
        <v>1</v>
      </c>
      <c r="E27" t="s">
        <v>30</v>
      </c>
      <c r="F27" s="5">
        <v>800</v>
      </c>
      <c r="G27" s="6">
        <v>900</v>
      </c>
      <c r="H27" s="6">
        <v>1000</v>
      </c>
      <c r="I27" s="6">
        <v>800</v>
      </c>
      <c r="J27" s="6">
        <v>800</v>
      </c>
      <c r="K27" s="6">
        <v>900</v>
      </c>
      <c r="L27" s="6">
        <v>800</v>
      </c>
      <c r="M27" s="6">
        <v>700</v>
      </c>
      <c r="N27" s="6">
        <v>800</v>
      </c>
      <c r="O27" s="6">
        <v>900</v>
      </c>
      <c r="P27" s="6">
        <v>1000</v>
      </c>
      <c r="Q27" s="6">
        <v>600</v>
      </c>
      <c r="R27" s="5">
        <f t="shared" si="1"/>
        <v>10000</v>
      </c>
    </row>
    <row r="28" spans="1:18" hidden="1" x14ac:dyDescent="0.25">
      <c r="A28" t="str">
        <f>+VLOOKUP(E28,'[1]reference client'!A:B,2,)</f>
        <v>G100</v>
      </c>
      <c r="B28" t="str">
        <f>+VLOOKUP(E28,'[1]reference client'!A:D,4,)</f>
        <v xml:space="preserve">101560 </v>
      </c>
      <c r="C28" t="str">
        <f t="shared" si="0"/>
        <v>G100</v>
      </c>
      <c r="D28" t="b">
        <f>+VLOOKUP(E28,'[1]reference client'!A:E,5,)</f>
        <v>1</v>
      </c>
      <c r="E28" t="s">
        <v>31</v>
      </c>
      <c r="F28" s="5">
        <v>3100</v>
      </c>
      <c r="G28" s="6">
        <v>3700</v>
      </c>
      <c r="H28" s="6">
        <v>3800</v>
      </c>
      <c r="I28" s="6">
        <v>3100</v>
      </c>
      <c r="J28" s="6">
        <v>3300</v>
      </c>
      <c r="K28" s="6">
        <v>3700</v>
      </c>
      <c r="L28" s="6">
        <v>3100</v>
      </c>
      <c r="M28" s="6">
        <v>3000</v>
      </c>
      <c r="N28" s="6">
        <v>3300</v>
      </c>
      <c r="O28" s="6">
        <v>3700</v>
      </c>
      <c r="P28" s="6">
        <v>4100</v>
      </c>
      <c r="Q28" s="6">
        <v>2100</v>
      </c>
      <c r="R28" s="5">
        <f t="shared" si="1"/>
        <v>40000</v>
      </c>
    </row>
    <row r="29" spans="1:18" x14ac:dyDescent="0.25">
      <c r="A29" t="str">
        <f>+VLOOKUP(E29,'[1]reference client'!A:B,2,)</f>
        <v>G300</v>
      </c>
      <c r="B29" t="str">
        <f>+VLOOKUP(E29,'[1]reference client'!A:D,4,)</f>
        <v xml:space="preserve">101573 </v>
      </c>
      <c r="C29" t="str">
        <f t="shared" si="0"/>
        <v>G300</v>
      </c>
      <c r="D29" t="b">
        <f>+VLOOKUP(E29,'[1]reference client'!A:E,5,)</f>
        <v>0</v>
      </c>
      <c r="E29" t="s">
        <v>32</v>
      </c>
      <c r="F29" s="5">
        <v>6300</v>
      </c>
      <c r="G29" s="6">
        <v>7400</v>
      </c>
      <c r="H29" s="6">
        <v>7700</v>
      </c>
      <c r="I29" s="6">
        <v>6300</v>
      </c>
      <c r="J29" s="6">
        <v>6600</v>
      </c>
      <c r="K29" s="6">
        <v>7300</v>
      </c>
      <c r="L29" s="6">
        <v>6100</v>
      </c>
      <c r="M29" s="6">
        <v>6000</v>
      </c>
      <c r="N29" s="6">
        <v>6500</v>
      </c>
      <c r="O29" s="6">
        <v>7300</v>
      </c>
      <c r="P29" s="6">
        <v>8100</v>
      </c>
      <c r="Q29" s="6">
        <v>4400</v>
      </c>
      <c r="R29" s="5">
        <f t="shared" si="1"/>
        <v>80000</v>
      </c>
    </row>
    <row r="30" spans="1:18" hidden="1" x14ac:dyDescent="0.25">
      <c r="A30" t="str">
        <f>+VLOOKUP(E30,'[1]reference client'!A:B,2,)</f>
        <v>G310</v>
      </c>
      <c r="B30" t="str">
        <f>+VLOOKUP(E30,'[1]reference client'!A:D,4,)</f>
        <v xml:space="preserve">101592 </v>
      </c>
      <c r="C30" t="str">
        <f t="shared" si="0"/>
        <v>G310</v>
      </c>
      <c r="D30" t="b">
        <f>+VLOOKUP(E30,'[1]reference client'!A:E,5,)</f>
        <v>1</v>
      </c>
      <c r="E30" t="s">
        <v>33</v>
      </c>
      <c r="F30" s="5">
        <v>0</v>
      </c>
      <c r="G30" s="6">
        <v>0</v>
      </c>
      <c r="H30" s="6">
        <v>0</v>
      </c>
      <c r="I30" s="6">
        <v>0</v>
      </c>
      <c r="J30" s="6">
        <v>800</v>
      </c>
      <c r="K30" s="6">
        <v>0</v>
      </c>
      <c r="L30" s="6">
        <v>0</v>
      </c>
      <c r="M30" s="6">
        <v>200</v>
      </c>
      <c r="N30" s="6">
        <v>1000</v>
      </c>
      <c r="O30" s="6">
        <v>0</v>
      </c>
      <c r="P30" s="6">
        <v>1000</v>
      </c>
      <c r="Q30" s="6">
        <v>200</v>
      </c>
      <c r="R30" s="5">
        <f t="shared" si="1"/>
        <v>3200</v>
      </c>
    </row>
    <row r="31" spans="1:18" s="1" customFormat="1" hidden="1" x14ac:dyDescent="0.25">
      <c r="A31" t="str">
        <f>+VLOOKUP(E31,'[1]reference client'!A:B,2,)</f>
        <v>G310</v>
      </c>
      <c r="B31" t="str">
        <f>+VLOOKUP(E31,'[1]reference client'!A:D,4,)</f>
        <v xml:space="preserve">101647 </v>
      </c>
      <c r="C31" t="str">
        <f t="shared" si="0"/>
        <v>G310</v>
      </c>
      <c r="D31" t="b">
        <f>+VLOOKUP(E31,'[1]reference client'!A:E,5,)</f>
        <v>1</v>
      </c>
      <c r="E31" t="s">
        <v>34</v>
      </c>
      <c r="F31" s="5">
        <v>1600</v>
      </c>
      <c r="G31" s="6">
        <v>1800</v>
      </c>
      <c r="H31" s="6">
        <v>1900</v>
      </c>
      <c r="I31" s="6">
        <v>1600</v>
      </c>
      <c r="J31" s="6">
        <v>1700</v>
      </c>
      <c r="K31" s="6">
        <v>1800</v>
      </c>
      <c r="L31" s="6">
        <v>1500</v>
      </c>
      <c r="M31" s="6">
        <v>1500</v>
      </c>
      <c r="N31" s="6">
        <v>1600</v>
      </c>
      <c r="O31" s="6">
        <v>1800</v>
      </c>
      <c r="P31" s="6">
        <v>2000</v>
      </c>
      <c r="Q31" s="6">
        <v>1200</v>
      </c>
      <c r="R31" s="5">
        <f t="shared" si="1"/>
        <v>20000</v>
      </c>
    </row>
    <row r="32" spans="1:18" hidden="1" x14ac:dyDescent="0.25">
      <c r="A32" t="str">
        <f>+VLOOKUP(E32,'[1]reference client'!A:B,2,)</f>
        <v>G100</v>
      </c>
      <c r="B32" t="str">
        <f>+VLOOKUP(E32,'[1]reference client'!A:D,4,)</f>
        <v xml:space="preserve">101692 </v>
      </c>
      <c r="C32" t="str">
        <f t="shared" si="0"/>
        <v>G100</v>
      </c>
      <c r="D32" t="b">
        <f>+VLOOKUP(E32,'[1]reference client'!A:E,5,)</f>
        <v>1</v>
      </c>
      <c r="E32" t="s">
        <v>35</v>
      </c>
      <c r="F32" s="5">
        <v>2400</v>
      </c>
      <c r="G32" s="6">
        <v>2800</v>
      </c>
      <c r="H32" s="6">
        <v>2900</v>
      </c>
      <c r="I32" s="6">
        <v>2400</v>
      </c>
      <c r="J32" s="6">
        <v>2500</v>
      </c>
      <c r="K32" s="6">
        <v>2800</v>
      </c>
      <c r="L32" s="6">
        <v>2300</v>
      </c>
      <c r="M32" s="6">
        <v>2200</v>
      </c>
      <c r="N32" s="6">
        <v>2400</v>
      </c>
      <c r="O32" s="6">
        <v>2800</v>
      </c>
      <c r="P32" s="6">
        <v>3000</v>
      </c>
      <c r="Q32" s="6">
        <v>1500</v>
      </c>
      <c r="R32" s="5">
        <f t="shared" si="1"/>
        <v>30000</v>
      </c>
    </row>
    <row r="33" spans="1:18" hidden="1" x14ac:dyDescent="0.25">
      <c r="A33" t="str">
        <f>+VLOOKUP(E33,'[1]reference client'!A:B,2,)</f>
        <v>G300</v>
      </c>
      <c r="B33" t="str">
        <f>+VLOOKUP(E33,'[1]reference client'!A:D,4,)</f>
        <v xml:space="preserve">101835 </v>
      </c>
      <c r="C33" t="str">
        <f t="shared" si="0"/>
        <v>G300</v>
      </c>
      <c r="D33" t="b">
        <f>+VLOOKUP(E33,'[1]reference client'!A:E,5,)</f>
        <v>1</v>
      </c>
      <c r="E33" t="s">
        <v>36</v>
      </c>
      <c r="F33" s="5">
        <v>400</v>
      </c>
      <c r="G33" s="6">
        <v>500</v>
      </c>
      <c r="H33" s="6">
        <v>500</v>
      </c>
      <c r="I33" s="6">
        <v>400</v>
      </c>
      <c r="J33" s="6">
        <v>400</v>
      </c>
      <c r="K33" s="6">
        <v>500</v>
      </c>
      <c r="L33" s="6">
        <v>400</v>
      </c>
      <c r="M33" s="6">
        <v>400</v>
      </c>
      <c r="N33" s="6">
        <v>400</v>
      </c>
      <c r="O33" s="6">
        <v>500</v>
      </c>
      <c r="P33" s="6">
        <v>500</v>
      </c>
      <c r="Q33" s="6">
        <v>200</v>
      </c>
      <c r="R33" s="5">
        <f t="shared" si="1"/>
        <v>5100</v>
      </c>
    </row>
    <row r="34" spans="1:18" hidden="1" x14ac:dyDescent="0.25">
      <c r="A34" t="str">
        <f>+VLOOKUP(E34,'[1]reference client'!A:B,2,)</f>
        <v>G320</v>
      </c>
      <c r="B34" t="str">
        <f>+VLOOKUP(E34,'[1]reference client'!A:D,4,)</f>
        <v xml:space="preserve">101960 </v>
      </c>
      <c r="C34" t="str">
        <f t="shared" si="0"/>
        <v>G320</v>
      </c>
      <c r="D34" t="b">
        <f>+VLOOKUP(E34,'[1]reference client'!A:E,5,)</f>
        <v>1</v>
      </c>
      <c r="E34" t="s">
        <v>37</v>
      </c>
      <c r="F34" s="5">
        <v>800</v>
      </c>
      <c r="G34" s="6">
        <v>900</v>
      </c>
      <c r="H34" s="6">
        <v>1000</v>
      </c>
      <c r="I34" s="6">
        <v>800</v>
      </c>
      <c r="J34" s="6">
        <v>800</v>
      </c>
      <c r="K34" s="6">
        <v>900</v>
      </c>
      <c r="L34" s="6">
        <v>800</v>
      </c>
      <c r="M34" s="6">
        <v>700</v>
      </c>
      <c r="N34" s="6">
        <v>800</v>
      </c>
      <c r="O34" s="6">
        <v>900</v>
      </c>
      <c r="P34" s="6">
        <v>1000</v>
      </c>
      <c r="Q34" s="6">
        <v>600</v>
      </c>
      <c r="R34" s="5">
        <f t="shared" si="1"/>
        <v>10000</v>
      </c>
    </row>
    <row r="35" spans="1:18" hidden="1" x14ac:dyDescent="0.25">
      <c r="A35" t="str">
        <f>+VLOOKUP(E35,'[1]reference client'!A:B,2,)</f>
        <v>G100</v>
      </c>
      <c r="B35" t="str">
        <f>+VLOOKUP(E35,'[1]reference client'!A:D,4,)</f>
        <v xml:space="preserve">102016 </v>
      </c>
      <c r="C35" t="str">
        <f t="shared" si="0"/>
        <v>G100</v>
      </c>
      <c r="D35" t="b">
        <f>+VLOOKUP(E35,'[1]reference client'!A:E,5,)</f>
        <v>1</v>
      </c>
      <c r="E35" t="s">
        <v>38</v>
      </c>
      <c r="F35" s="5">
        <v>400</v>
      </c>
      <c r="G35" s="6">
        <v>500</v>
      </c>
      <c r="H35" s="6">
        <v>500</v>
      </c>
      <c r="I35" s="6">
        <v>400</v>
      </c>
      <c r="J35" s="6">
        <v>400</v>
      </c>
      <c r="K35" s="6">
        <v>500</v>
      </c>
      <c r="L35" s="6">
        <v>400</v>
      </c>
      <c r="M35" s="6">
        <v>400</v>
      </c>
      <c r="N35" s="6">
        <v>400</v>
      </c>
      <c r="O35" s="6">
        <v>500</v>
      </c>
      <c r="P35" s="6">
        <v>500</v>
      </c>
      <c r="Q35" s="6">
        <v>200</v>
      </c>
      <c r="R35" s="5">
        <f t="shared" si="1"/>
        <v>5100</v>
      </c>
    </row>
    <row r="36" spans="1:18" hidden="1" x14ac:dyDescent="0.25">
      <c r="A36" t="str">
        <f>+VLOOKUP(E36,'[1]reference client'!A:B,2,)</f>
        <v>G300</v>
      </c>
      <c r="B36" t="str">
        <f>+VLOOKUP(E36,'[1]reference client'!A:D,4,)</f>
        <v xml:space="preserve">102032 </v>
      </c>
      <c r="C36" t="str">
        <f t="shared" si="0"/>
        <v>G300</v>
      </c>
      <c r="D36" t="b">
        <f>+VLOOKUP(E36,'[1]reference client'!A:E,5,)</f>
        <v>1</v>
      </c>
      <c r="E36" t="s">
        <v>39</v>
      </c>
      <c r="F36" s="5">
        <v>1600</v>
      </c>
      <c r="G36" s="6">
        <v>1800</v>
      </c>
      <c r="H36" s="6">
        <v>1900</v>
      </c>
      <c r="I36" s="6">
        <v>1600</v>
      </c>
      <c r="J36" s="6">
        <v>1700</v>
      </c>
      <c r="K36" s="6">
        <v>1800</v>
      </c>
      <c r="L36" s="6">
        <v>1500</v>
      </c>
      <c r="M36" s="6">
        <v>1500</v>
      </c>
      <c r="N36" s="6">
        <v>1600</v>
      </c>
      <c r="O36" s="6">
        <v>1800</v>
      </c>
      <c r="P36" s="6">
        <v>2000</v>
      </c>
      <c r="Q36" s="6">
        <v>1200</v>
      </c>
      <c r="R36" s="5">
        <f t="shared" si="1"/>
        <v>20000</v>
      </c>
    </row>
    <row r="37" spans="1:18" hidden="1" x14ac:dyDescent="0.25">
      <c r="A37" t="str">
        <f>+VLOOKUP(E37,'[1]reference client'!A:B,2,)</f>
        <v>G100</v>
      </c>
      <c r="B37" t="str">
        <f>+VLOOKUP(E37,'[1]reference client'!A:D,4,)</f>
        <v xml:space="preserve">102089 </v>
      </c>
      <c r="C37" t="str">
        <f t="shared" si="0"/>
        <v>G100</v>
      </c>
      <c r="D37" t="b">
        <f>+VLOOKUP(E37,'[1]reference client'!A:E,5,)</f>
        <v>1</v>
      </c>
      <c r="E37" t="s">
        <v>40</v>
      </c>
      <c r="F37" s="5">
        <v>800</v>
      </c>
      <c r="G37" s="6">
        <v>900</v>
      </c>
      <c r="H37" s="6">
        <v>1000</v>
      </c>
      <c r="I37" s="6">
        <v>800</v>
      </c>
      <c r="J37" s="6">
        <v>800</v>
      </c>
      <c r="K37" s="6">
        <v>900</v>
      </c>
      <c r="L37" s="6">
        <v>800</v>
      </c>
      <c r="M37" s="6">
        <v>700</v>
      </c>
      <c r="N37" s="6">
        <v>800</v>
      </c>
      <c r="O37" s="6">
        <v>900</v>
      </c>
      <c r="P37" s="6">
        <v>1000</v>
      </c>
      <c r="Q37" s="6">
        <v>600</v>
      </c>
      <c r="R37" s="5">
        <f t="shared" si="1"/>
        <v>10000</v>
      </c>
    </row>
    <row r="38" spans="1:18" hidden="1" x14ac:dyDescent="0.25">
      <c r="A38" t="str">
        <f>+VLOOKUP(E38,'[1]reference client'!A:B,2,)</f>
        <v>G100</v>
      </c>
      <c r="B38" t="str">
        <f>+VLOOKUP(E38,'[1]reference client'!A:D,4,)</f>
        <v xml:space="preserve">102094 </v>
      </c>
      <c r="C38" t="str">
        <f t="shared" si="0"/>
        <v>G100</v>
      </c>
      <c r="D38" t="b">
        <f>+VLOOKUP(E38,'[1]reference client'!A:E,5,)</f>
        <v>1</v>
      </c>
      <c r="E38" t="s">
        <v>41</v>
      </c>
      <c r="F38" s="5">
        <v>400</v>
      </c>
      <c r="G38" s="6">
        <v>500</v>
      </c>
      <c r="H38" s="6">
        <v>500</v>
      </c>
      <c r="I38" s="6">
        <v>400</v>
      </c>
      <c r="J38" s="6">
        <v>400</v>
      </c>
      <c r="K38" s="6">
        <v>500</v>
      </c>
      <c r="L38" s="6">
        <v>400</v>
      </c>
      <c r="M38" s="6">
        <v>400</v>
      </c>
      <c r="N38" s="6">
        <v>400</v>
      </c>
      <c r="O38" s="6">
        <v>500</v>
      </c>
      <c r="P38" s="6">
        <v>500</v>
      </c>
      <c r="Q38" s="6">
        <v>200</v>
      </c>
      <c r="R38" s="5">
        <f t="shared" si="1"/>
        <v>5100</v>
      </c>
    </row>
    <row r="39" spans="1:18" hidden="1" x14ac:dyDescent="0.25">
      <c r="A39" t="str">
        <f>+VLOOKUP(E39,'[1]reference client'!A:B,2,)</f>
        <v>G310</v>
      </c>
      <c r="B39" t="str">
        <f>+VLOOKUP(E39,'[1]reference client'!A:D,4,)</f>
        <v xml:space="preserve">102211 </v>
      </c>
      <c r="C39" t="str">
        <f t="shared" si="0"/>
        <v>G310</v>
      </c>
      <c r="D39" t="b">
        <f>+VLOOKUP(E39,'[1]reference client'!A:E,5,)</f>
        <v>1</v>
      </c>
      <c r="E39" t="s">
        <v>42</v>
      </c>
      <c r="F39" s="5">
        <v>3900</v>
      </c>
      <c r="G39" s="6">
        <v>4600</v>
      </c>
      <c r="H39" s="6">
        <v>4800</v>
      </c>
      <c r="I39" s="6">
        <v>3900</v>
      </c>
      <c r="J39" s="6">
        <v>4100</v>
      </c>
      <c r="K39" s="6">
        <v>4600</v>
      </c>
      <c r="L39" s="6">
        <v>3800</v>
      </c>
      <c r="M39" s="6">
        <v>3700</v>
      </c>
      <c r="N39" s="6">
        <v>4100</v>
      </c>
      <c r="O39" s="6">
        <v>4600</v>
      </c>
      <c r="P39" s="6">
        <v>5100</v>
      </c>
      <c r="Q39" s="6">
        <v>2800</v>
      </c>
      <c r="R39" s="5">
        <f t="shared" si="1"/>
        <v>50000</v>
      </c>
    </row>
    <row r="40" spans="1:18" hidden="1" x14ac:dyDescent="0.25">
      <c r="A40" t="str">
        <f>+VLOOKUP(E40,'[1]reference client'!A:B,2,)</f>
        <v>G400</v>
      </c>
      <c r="B40" t="str">
        <f>+VLOOKUP(E40,'[1]reference client'!A:D,4,)</f>
        <v xml:space="preserve">102222 </v>
      </c>
      <c r="C40" t="str">
        <f t="shared" si="0"/>
        <v>G400</v>
      </c>
      <c r="D40" t="b">
        <f>+VLOOKUP(E40,'[1]reference client'!A:E,5,)</f>
        <v>1</v>
      </c>
      <c r="E40" t="s">
        <v>43</v>
      </c>
      <c r="F40" s="5">
        <v>400</v>
      </c>
      <c r="G40" s="6">
        <v>500</v>
      </c>
      <c r="H40" s="6">
        <v>500</v>
      </c>
      <c r="I40" s="6">
        <v>400</v>
      </c>
      <c r="J40" s="6">
        <v>400</v>
      </c>
      <c r="K40" s="6">
        <v>500</v>
      </c>
      <c r="L40" s="6">
        <v>400</v>
      </c>
      <c r="M40" s="6">
        <v>400</v>
      </c>
      <c r="N40" s="6">
        <v>400</v>
      </c>
      <c r="O40" s="6">
        <v>500</v>
      </c>
      <c r="P40" s="6">
        <v>500</v>
      </c>
      <c r="Q40" s="6">
        <v>100</v>
      </c>
      <c r="R40" s="5">
        <f t="shared" si="1"/>
        <v>5000</v>
      </c>
    </row>
    <row r="41" spans="1:18" hidden="1" x14ac:dyDescent="0.25">
      <c r="A41" t="str">
        <f>+VLOOKUP(E41,'[1]reference client'!A:B,2,)</f>
        <v>G300</v>
      </c>
      <c r="B41" t="str">
        <f>+VLOOKUP(E41,'[1]reference client'!A:D,4,)</f>
        <v xml:space="preserve">102323 </v>
      </c>
      <c r="C41" t="str">
        <f t="shared" si="0"/>
        <v>G300</v>
      </c>
      <c r="D41" t="b">
        <f>+VLOOKUP(E41,'[1]reference client'!A:E,5,)</f>
        <v>1</v>
      </c>
      <c r="E41" t="s">
        <v>44</v>
      </c>
      <c r="F41" s="5">
        <v>400</v>
      </c>
      <c r="G41" s="6">
        <v>500</v>
      </c>
      <c r="H41" s="6">
        <v>500</v>
      </c>
      <c r="I41" s="6">
        <v>400</v>
      </c>
      <c r="J41" s="6">
        <v>400</v>
      </c>
      <c r="K41" s="6">
        <v>500</v>
      </c>
      <c r="L41" s="6">
        <v>400</v>
      </c>
      <c r="M41" s="6">
        <v>400</v>
      </c>
      <c r="N41" s="6">
        <v>400</v>
      </c>
      <c r="O41" s="6">
        <v>500</v>
      </c>
      <c r="P41" s="6">
        <v>500</v>
      </c>
      <c r="Q41" s="6">
        <v>200</v>
      </c>
      <c r="R41" s="5">
        <f t="shared" si="1"/>
        <v>5100</v>
      </c>
    </row>
    <row r="42" spans="1:18" hidden="1" x14ac:dyDescent="0.25">
      <c r="A42" t="str">
        <f>+VLOOKUP(E42,'[1]reference client'!A:B,2,)</f>
        <v>G300</v>
      </c>
      <c r="B42" t="str">
        <f>+VLOOKUP(E42,'[1]reference client'!A:D,4,)</f>
        <v xml:space="preserve">102425 </v>
      </c>
      <c r="C42" t="str">
        <f t="shared" si="0"/>
        <v>G300</v>
      </c>
      <c r="D42" t="b">
        <f>+VLOOKUP(E42,'[1]reference client'!A:E,5,)</f>
        <v>1</v>
      </c>
      <c r="E42" t="s">
        <v>45</v>
      </c>
      <c r="F42" s="5">
        <v>800</v>
      </c>
      <c r="G42" s="6">
        <v>900</v>
      </c>
      <c r="H42" s="6">
        <v>1000</v>
      </c>
      <c r="I42" s="6">
        <v>800</v>
      </c>
      <c r="J42" s="6">
        <v>800</v>
      </c>
      <c r="K42" s="6">
        <v>900</v>
      </c>
      <c r="L42" s="6">
        <v>800</v>
      </c>
      <c r="M42" s="6">
        <v>700</v>
      </c>
      <c r="N42" s="6">
        <v>800</v>
      </c>
      <c r="O42" s="6">
        <v>900</v>
      </c>
      <c r="P42" s="6">
        <v>1000</v>
      </c>
      <c r="Q42" s="6">
        <v>600</v>
      </c>
      <c r="R42" s="5">
        <f t="shared" si="1"/>
        <v>10000</v>
      </c>
    </row>
    <row r="43" spans="1:18" hidden="1" x14ac:dyDescent="0.25">
      <c r="A43" t="str">
        <f>+VLOOKUP(E43,'[1]reference client'!A:B,2,)</f>
        <v>G100</v>
      </c>
      <c r="B43" t="str">
        <f>+VLOOKUP(E43,'[1]reference client'!A:D,4,)</f>
        <v xml:space="preserve">102428 </v>
      </c>
      <c r="C43" t="str">
        <f t="shared" si="0"/>
        <v>G100</v>
      </c>
      <c r="D43" t="b">
        <f>+VLOOKUP(E43,'[1]reference client'!A:E,5,)</f>
        <v>1</v>
      </c>
      <c r="E43" t="s">
        <v>46</v>
      </c>
      <c r="F43" s="5">
        <v>0</v>
      </c>
      <c r="G43" s="6">
        <v>0</v>
      </c>
      <c r="H43" s="6">
        <v>0</v>
      </c>
      <c r="I43" s="6">
        <v>0</v>
      </c>
      <c r="J43" s="6">
        <v>800</v>
      </c>
      <c r="K43" s="6">
        <v>0</v>
      </c>
      <c r="L43" s="6">
        <v>0</v>
      </c>
      <c r="M43" s="6">
        <v>400</v>
      </c>
      <c r="N43" s="6">
        <v>1000</v>
      </c>
      <c r="O43" s="6">
        <v>0</v>
      </c>
      <c r="P43" s="6">
        <v>1000</v>
      </c>
      <c r="Q43" s="6">
        <v>200</v>
      </c>
      <c r="R43" s="5">
        <f t="shared" si="1"/>
        <v>3400</v>
      </c>
    </row>
    <row r="44" spans="1:18" hidden="1" x14ac:dyDescent="0.25">
      <c r="A44" t="str">
        <f>+VLOOKUP(E44,'[1]reference client'!A:B,2,)</f>
        <v>G100</v>
      </c>
      <c r="B44" t="str">
        <f>+VLOOKUP(E44,'[1]reference client'!A:D,4,)</f>
        <v xml:space="preserve">102434 </v>
      </c>
      <c r="C44" t="str">
        <f t="shared" si="0"/>
        <v>G100</v>
      </c>
      <c r="D44" t="b">
        <f>+VLOOKUP(E44,'[1]reference client'!A:E,5,)</f>
        <v>1</v>
      </c>
      <c r="E44" t="s">
        <v>47</v>
      </c>
      <c r="F44" s="5">
        <v>400</v>
      </c>
      <c r="G44" s="6">
        <v>500</v>
      </c>
      <c r="H44" s="6">
        <v>500</v>
      </c>
      <c r="I44" s="6">
        <v>400</v>
      </c>
      <c r="J44" s="6">
        <v>400</v>
      </c>
      <c r="K44" s="6">
        <v>500</v>
      </c>
      <c r="L44" s="6">
        <v>400</v>
      </c>
      <c r="M44" s="6">
        <v>400</v>
      </c>
      <c r="N44" s="6">
        <v>400</v>
      </c>
      <c r="O44" s="6">
        <v>500</v>
      </c>
      <c r="P44" s="6">
        <v>500</v>
      </c>
      <c r="Q44" s="6">
        <v>200</v>
      </c>
      <c r="R44" s="5">
        <f t="shared" si="1"/>
        <v>5100</v>
      </c>
    </row>
    <row r="45" spans="1:18" hidden="1" x14ac:dyDescent="0.25">
      <c r="A45" t="str">
        <f>+VLOOKUP(E45,'[1]reference client'!A:B,2,)</f>
        <v>G310</v>
      </c>
      <c r="B45" t="str">
        <f>+VLOOKUP(E45,'[1]reference client'!A:D,4,)</f>
        <v xml:space="preserve">102464 </v>
      </c>
      <c r="C45" t="str">
        <f t="shared" si="0"/>
        <v>G310</v>
      </c>
      <c r="D45" t="b">
        <f>+VLOOKUP(E45,'[1]reference client'!A:E,5,)</f>
        <v>1</v>
      </c>
      <c r="E45" t="s">
        <v>48</v>
      </c>
      <c r="F45" s="5">
        <v>800</v>
      </c>
      <c r="G45" s="6">
        <v>900</v>
      </c>
      <c r="H45" s="6">
        <v>1000</v>
      </c>
      <c r="I45" s="6">
        <v>800</v>
      </c>
      <c r="J45" s="6">
        <v>800</v>
      </c>
      <c r="K45" s="6">
        <v>900</v>
      </c>
      <c r="L45" s="6">
        <v>800</v>
      </c>
      <c r="M45" s="6">
        <v>700</v>
      </c>
      <c r="N45" s="6">
        <v>800</v>
      </c>
      <c r="O45" s="6">
        <v>900</v>
      </c>
      <c r="P45" s="6">
        <v>1000</v>
      </c>
      <c r="Q45" s="6">
        <v>600</v>
      </c>
      <c r="R45" s="5">
        <f t="shared" si="1"/>
        <v>10000</v>
      </c>
    </row>
    <row r="46" spans="1:18" hidden="1" x14ac:dyDescent="0.25">
      <c r="A46" t="str">
        <f>+VLOOKUP(E46,'[1]reference client'!A:B,2,)</f>
        <v>G310</v>
      </c>
      <c r="B46" t="str">
        <f>+VLOOKUP(E46,'[1]reference client'!A:D,4,)</f>
        <v xml:space="preserve">102465 </v>
      </c>
      <c r="C46" t="str">
        <f t="shared" si="0"/>
        <v>G310</v>
      </c>
      <c r="D46" t="b">
        <f>+VLOOKUP(E46,'[1]reference client'!A:E,5,)</f>
        <v>1</v>
      </c>
      <c r="E46" t="s">
        <v>49</v>
      </c>
      <c r="F46" s="5">
        <v>800</v>
      </c>
      <c r="G46" s="6">
        <v>900</v>
      </c>
      <c r="H46" s="6">
        <v>1000</v>
      </c>
      <c r="I46" s="6">
        <v>800</v>
      </c>
      <c r="J46" s="6">
        <v>800</v>
      </c>
      <c r="K46" s="6">
        <v>900</v>
      </c>
      <c r="L46" s="6">
        <v>800</v>
      </c>
      <c r="M46" s="6">
        <v>700</v>
      </c>
      <c r="N46" s="6">
        <v>800</v>
      </c>
      <c r="O46" s="6">
        <v>900</v>
      </c>
      <c r="P46" s="6">
        <v>1000</v>
      </c>
      <c r="Q46" s="6">
        <v>600</v>
      </c>
      <c r="R46" s="5">
        <f t="shared" si="1"/>
        <v>10000</v>
      </c>
    </row>
    <row r="47" spans="1:18" hidden="1" x14ac:dyDescent="0.25">
      <c r="A47" t="str">
        <f>+VLOOKUP(E47,'[1]reference client'!A:B,2,)</f>
        <v>G100</v>
      </c>
      <c r="B47" t="str">
        <f>+VLOOKUP(E47,'[1]reference client'!A:D,4,)</f>
        <v xml:space="preserve">102475 </v>
      </c>
      <c r="C47" t="str">
        <f t="shared" si="0"/>
        <v>G100</v>
      </c>
      <c r="D47" t="b">
        <f>+VLOOKUP(E47,'[1]reference client'!A:E,5,)</f>
        <v>1</v>
      </c>
      <c r="E47" t="s">
        <v>50</v>
      </c>
      <c r="F47" s="5">
        <v>800</v>
      </c>
      <c r="G47" s="6">
        <v>900</v>
      </c>
      <c r="H47" s="6">
        <v>1000</v>
      </c>
      <c r="I47" s="6">
        <v>800</v>
      </c>
      <c r="J47" s="6">
        <v>800</v>
      </c>
      <c r="K47" s="6">
        <v>900</v>
      </c>
      <c r="L47" s="6">
        <v>800</v>
      </c>
      <c r="M47" s="6">
        <v>700</v>
      </c>
      <c r="N47" s="6">
        <v>800</v>
      </c>
      <c r="O47" s="6">
        <v>900</v>
      </c>
      <c r="P47" s="6">
        <v>1000</v>
      </c>
      <c r="Q47" s="6">
        <v>600</v>
      </c>
      <c r="R47" s="5">
        <f t="shared" si="1"/>
        <v>10000</v>
      </c>
    </row>
    <row r="48" spans="1:18" hidden="1" x14ac:dyDescent="0.25">
      <c r="A48" t="str">
        <f>+VLOOKUP(E48,'[1]reference client'!A:B,2,)</f>
        <v>G100</v>
      </c>
      <c r="B48" t="str">
        <f>+VLOOKUP(E48,'[1]reference client'!A:D,4,)</f>
        <v xml:space="preserve">102476 </v>
      </c>
      <c r="C48" t="str">
        <f t="shared" si="0"/>
        <v>G100</v>
      </c>
      <c r="D48" t="b">
        <f>+VLOOKUP(E48,'[1]reference client'!A:E,5,)</f>
        <v>1</v>
      </c>
      <c r="E48" t="s">
        <v>51</v>
      </c>
      <c r="F48" s="5">
        <v>33700</v>
      </c>
      <c r="G48" s="6">
        <v>39700</v>
      </c>
      <c r="H48" s="6">
        <v>41400</v>
      </c>
      <c r="I48" s="6">
        <v>33700</v>
      </c>
      <c r="J48" s="6">
        <v>35500</v>
      </c>
      <c r="K48" s="6">
        <v>39500</v>
      </c>
      <c r="L48" s="6">
        <v>32900</v>
      </c>
      <c r="M48" s="6">
        <v>32200</v>
      </c>
      <c r="N48" s="6">
        <v>35100</v>
      </c>
      <c r="O48" s="6">
        <v>39500</v>
      </c>
      <c r="P48" s="6">
        <v>43700</v>
      </c>
      <c r="Q48" s="6">
        <v>23100</v>
      </c>
      <c r="R48" s="5">
        <f t="shared" si="1"/>
        <v>430000</v>
      </c>
    </row>
    <row r="49" spans="1:18" hidden="1" x14ac:dyDescent="0.25">
      <c r="A49" t="str">
        <f>+VLOOKUP(E49,'[1]reference client'!A:B,2,)</f>
        <v>G100</v>
      </c>
      <c r="B49" t="str">
        <f>+VLOOKUP(E49,'[1]reference client'!A:D,4,)</f>
        <v xml:space="preserve">102515 </v>
      </c>
      <c r="C49" t="str">
        <f t="shared" si="0"/>
        <v>G100</v>
      </c>
      <c r="D49" t="b">
        <f>+VLOOKUP(E49,'[1]reference client'!A:E,5,)</f>
        <v>1</v>
      </c>
      <c r="E49" t="s">
        <v>52</v>
      </c>
      <c r="F49" s="5">
        <v>400</v>
      </c>
      <c r="G49" s="6">
        <v>500</v>
      </c>
      <c r="H49" s="6">
        <v>500</v>
      </c>
      <c r="I49" s="6">
        <v>400</v>
      </c>
      <c r="J49" s="6">
        <v>400</v>
      </c>
      <c r="K49" s="6">
        <v>500</v>
      </c>
      <c r="L49" s="6">
        <v>400</v>
      </c>
      <c r="M49" s="6">
        <v>400</v>
      </c>
      <c r="N49" s="6">
        <v>400</v>
      </c>
      <c r="O49" s="6">
        <v>500</v>
      </c>
      <c r="P49" s="6">
        <v>500</v>
      </c>
      <c r="Q49" s="6">
        <v>400</v>
      </c>
      <c r="R49" s="5">
        <f t="shared" si="1"/>
        <v>5300</v>
      </c>
    </row>
    <row r="50" spans="1:18" hidden="1" x14ac:dyDescent="0.25">
      <c r="A50" t="str">
        <f>+VLOOKUP(E50,'[1]reference client'!A:B,2,)</f>
        <v>G100</v>
      </c>
      <c r="B50" t="str">
        <f>+VLOOKUP(E50,'[1]reference client'!A:D,4,)</f>
        <v xml:space="preserve">102557 </v>
      </c>
      <c r="C50" t="str">
        <f t="shared" si="0"/>
        <v>G100</v>
      </c>
      <c r="D50" t="b">
        <f>+VLOOKUP(E50,'[1]reference client'!A:E,5,)</f>
        <v>1</v>
      </c>
      <c r="E50" t="s">
        <v>53</v>
      </c>
      <c r="F50" s="5">
        <v>800</v>
      </c>
      <c r="G50" s="6">
        <v>900</v>
      </c>
      <c r="H50" s="6">
        <v>1000</v>
      </c>
      <c r="I50" s="6">
        <v>800</v>
      </c>
      <c r="J50" s="6">
        <v>800</v>
      </c>
      <c r="K50" s="6">
        <v>900</v>
      </c>
      <c r="L50" s="6">
        <v>800</v>
      </c>
      <c r="M50" s="6">
        <v>700</v>
      </c>
      <c r="N50" s="6">
        <v>800</v>
      </c>
      <c r="O50" s="6">
        <v>900</v>
      </c>
      <c r="P50" s="6">
        <v>1000</v>
      </c>
      <c r="Q50" s="6">
        <v>600</v>
      </c>
      <c r="R50" s="5">
        <f t="shared" si="1"/>
        <v>10000</v>
      </c>
    </row>
    <row r="51" spans="1:18" hidden="1" x14ac:dyDescent="0.25">
      <c r="A51" t="str">
        <f>+VLOOKUP(E51,'[1]reference client'!A:B,2,)</f>
        <v>G100</v>
      </c>
      <c r="B51" t="str">
        <f>+VLOOKUP(E51,'[1]reference client'!A:D,4,)</f>
        <v xml:space="preserve">102567 </v>
      </c>
      <c r="C51" t="str">
        <f t="shared" si="0"/>
        <v>G100</v>
      </c>
      <c r="D51" t="b">
        <f>+VLOOKUP(E51,'[1]reference client'!A:E,5,)</f>
        <v>1</v>
      </c>
      <c r="E51" t="s">
        <v>54</v>
      </c>
      <c r="F51" s="5">
        <v>20400</v>
      </c>
      <c r="G51" s="6">
        <v>24000</v>
      </c>
      <c r="H51" s="6">
        <v>25000</v>
      </c>
      <c r="I51" s="6">
        <v>20400</v>
      </c>
      <c r="J51" s="6">
        <v>21500</v>
      </c>
      <c r="K51" s="6">
        <v>23900</v>
      </c>
      <c r="L51" s="6">
        <v>19900</v>
      </c>
      <c r="M51" s="6">
        <v>19500</v>
      </c>
      <c r="N51" s="6">
        <v>21200</v>
      </c>
      <c r="O51" s="6">
        <v>23900</v>
      </c>
      <c r="P51" s="6">
        <v>26400</v>
      </c>
      <c r="Q51" s="6">
        <v>13900</v>
      </c>
      <c r="R51" s="5">
        <f t="shared" si="1"/>
        <v>260000</v>
      </c>
    </row>
    <row r="52" spans="1:18" hidden="1" x14ac:dyDescent="0.25">
      <c r="A52" t="str">
        <f>+VLOOKUP(E52,'[1]reference client'!A:B,2,)</f>
        <v>G500</v>
      </c>
      <c r="B52" t="str">
        <f>+VLOOKUP(E52,'[1]reference client'!A:D,4,)</f>
        <v xml:space="preserve">102598 </v>
      </c>
      <c r="C52" t="str">
        <f t="shared" si="0"/>
        <v>G500</v>
      </c>
      <c r="D52" t="b">
        <f>+VLOOKUP(E52,'[1]reference client'!A:E,5,)</f>
        <v>1</v>
      </c>
      <c r="E52" t="s">
        <v>55</v>
      </c>
      <c r="F52" s="5">
        <v>47100</v>
      </c>
      <c r="G52" s="6">
        <v>55400</v>
      </c>
      <c r="H52" s="6">
        <v>57700</v>
      </c>
      <c r="I52" s="6">
        <v>47100</v>
      </c>
      <c r="J52" s="6">
        <v>49600</v>
      </c>
      <c r="K52" s="6">
        <v>55100</v>
      </c>
      <c r="L52" s="6">
        <v>45900</v>
      </c>
      <c r="M52" s="6">
        <v>44900</v>
      </c>
      <c r="N52" s="6">
        <v>49000</v>
      </c>
      <c r="O52" s="6">
        <v>55100</v>
      </c>
      <c r="P52" s="6">
        <v>60900</v>
      </c>
      <c r="Q52" s="6">
        <v>32200</v>
      </c>
      <c r="R52" s="5">
        <f t="shared" si="1"/>
        <v>600000</v>
      </c>
    </row>
    <row r="53" spans="1:18" hidden="1" x14ac:dyDescent="0.25">
      <c r="A53" t="str">
        <f>+VLOOKUP(E53,'[1]reference client'!A:B,2,)</f>
        <v>G200</v>
      </c>
      <c r="B53" t="str">
        <f>+VLOOKUP(E53,'[1]reference client'!A:D,4,)</f>
        <v xml:space="preserve">102645 </v>
      </c>
      <c r="C53" t="str">
        <f t="shared" si="0"/>
        <v>G200</v>
      </c>
      <c r="D53" t="b">
        <f>+VLOOKUP(E53,'[1]reference client'!A:E,5,)</f>
        <v>1</v>
      </c>
      <c r="E53" t="s">
        <v>56</v>
      </c>
      <c r="F53" s="5">
        <v>400</v>
      </c>
      <c r="G53" s="6">
        <v>500</v>
      </c>
      <c r="H53" s="6">
        <v>500</v>
      </c>
      <c r="I53" s="6">
        <v>400</v>
      </c>
      <c r="J53" s="6">
        <v>400</v>
      </c>
      <c r="K53" s="6">
        <v>500</v>
      </c>
      <c r="L53" s="6">
        <v>400</v>
      </c>
      <c r="M53" s="6">
        <v>400</v>
      </c>
      <c r="N53" s="6">
        <v>400</v>
      </c>
      <c r="O53" s="6">
        <v>500</v>
      </c>
      <c r="P53" s="6">
        <v>500</v>
      </c>
      <c r="Q53" s="6">
        <v>200</v>
      </c>
      <c r="R53" s="5">
        <f t="shared" si="1"/>
        <v>5100</v>
      </c>
    </row>
    <row r="54" spans="1:18" hidden="1" x14ac:dyDescent="0.25">
      <c r="A54" t="str">
        <f>+VLOOKUP(E54,'[1]reference client'!A:B,2,)</f>
        <v>G100</v>
      </c>
      <c r="B54" t="str">
        <f>+VLOOKUP(E54,'[1]reference client'!A:D,4,)</f>
        <v xml:space="preserve">102649 </v>
      </c>
      <c r="C54" t="str">
        <f t="shared" si="0"/>
        <v>G100</v>
      </c>
      <c r="D54" t="b">
        <f>+VLOOKUP(E54,'[1]reference client'!A:E,5,)</f>
        <v>1</v>
      </c>
      <c r="E54" t="s">
        <v>57</v>
      </c>
      <c r="F54" s="5">
        <v>400</v>
      </c>
      <c r="G54" s="6">
        <v>500</v>
      </c>
      <c r="H54" s="6">
        <v>500</v>
      </c>
      <c r="I54" s="6">
        <v>400</v>
      </c>
      <c r="J54" s="6">
        <v>400</v>
      </c>
      <c r="K54" s="6">
        <v>500</v>
      </c>
      <c r="L54" s="6">
        <v>400</v>
      </c>
      <c r="M54" s="6">
        <v>400</v>
      </c>
      <c r="N54" s="6">
        <v>400</v>
      </c>
      <c r="O54" s="6">
        <v>500</v>
      </c>
      <c r="P54" s="6">
        <v>500</v>
      </c>
      <c r="Q54" s="6">
        <v>200</v>
      </c>
      <c r="R54" s="5">
        <f t="shared" si="1"/>
        <v>5100</v>
      </c>
    </row>
    <row r="55" spans="1:18" hidden="1" x14ac:dyDescent="0.25">
      <c r="A55" t="str">
        <f>+VLOOKUP(E55,'[1]reference client'!A:B,2,)</f>
        <v>G200</v>
      </c>
      <c r="B55" t="str">
        <f>+VLOOKUP(E55,'[1]reference client'!A:D,4,)</f>
        <v xml:space="preserve">102663 </v>
      </c>
      <c r="C55" t="str">
        <f t="shared" si="0"/>
        <v>G200</v>
      </c>
      <c r="D55" t="b">
        <f>+VLOOKUP(E55,'[1]reference client'!A:E,5,)</f>
        <v>1</v>
      </c>
      <c r="E55" t="s">
        <v>58</v>
      </c>
      <c r="F55" s="5">
        <v>1600</v>
      </c>
      <c r="G55" s="6">
        <v>1800</v>
      </c>
      <c r="H55" s="6">
        <v>1900</v>
      </c>
      <c r="I55" s="6">
        <v>1600</v>
      </c>
      <c r="J55" s="6">
        <v>1700</v>
      </c>
      <c r="K55" s="6">
        <v>1800</v>
      </c>
      <c r="L55" s="6">
        <v>1500</v>
      </c>
      <c r="M55" s="6">
        <v>1500</v>
      </c>
      <c r="N55" s="6">
        <v>1600</v>
      </c>
      <c r="O55" s="6">
        <v>1800</v>
      </c>
      <c r="P55" s="6">
        <v>2000</v>
      </c>
      <c r="Q55" s="6">
        <v>1200</v>
      </c>
      <c r="R55" s="5">
        <f t="shared" si="1"/>
        <v>20000</v>
      </c>
    </row>
    <row r="56" spans="1:18" hidden="1" x14ac:dyDescent="0.25">
      <c r="A56" t="str">
        <f>+VLOOKUP(E56,'[1]reference client'!A:B,2,)</f>
        <v>G100</v>
      </c>
      <c r="B56" t="str">
        <f>+VLOOKUP(E56,'[1]reference client'!A:D,4,)</f>
        <v xml:space="preserve">102673 </v>
      </c>
      <c r="C56" t="str">
        <f t="shared" si="0"/>
        <v>G100</v>
      </c>
      <c r="D56" t="b">
        <f>+VLOOKUP(E56,'[1]reference client'!A:E,5,)</f>
        <v>1</v>
      </c>
      <c r="E56" t="s">
        <v>59</v>
      </c>
      <c r="F56" s="5">
        <v>400</v>
      </c>
      <c r="G56" s="6">
        <v>500</v>
      </c>
      <c r="H56" s="6">
        <v>500</v>
      </c>
      <c r="I56" s="6">
        <v>400</v>
      </c>
      <c r="J56" s="6">
        <v>400</v>
      </c>
      <c r="K56" s="6">
        <v>500</v>
      </c>
      <c r="L56" s="6">
        <v>400</v>
      </c>
      <c r="M56" s="6">
        <v>400</v>
      </c>
      <c r="N56" s="6">
        <v>400</v>
      </c>
      <c r="O56" s="6">
        <v>500</v>
      </c>
      <c r="P56" s="6">
        <v>500</v>
      </c>
      <c r="Q56" s="6">
        <v>400</v>
      </c>
      <c r="R56" s="5">
        <f t="shared" si="1"/>
        <v>5300</v>
      </c>
    </row>
    <row r="57" spans="1:18" hidden="1" x14ac:dyDescent="0.25">
      <c r="A57" t="str">
        <f>+VLOOKUP(E57,'[1]reference client'!A:B,2,)</f>
        <v>G300</v>
      </c>
      <c r="B57" t="str">
        <f>+VLOOKUP(E57,'[1]reference client'!A:D,4,)</f>
        <v xml:space="preserve">102688 </v>
      </c>
      <c r="C57" t="str">
        <f t="shared" si="0"/>
        <v>G300</v>
      </c>
      <c r="D57" t="b">
        <f>+VLOOKUP(E57,'[1]reference client'!A:E,5,)</f>
        <v>1</v>
      </c>
      <c r="E57" t="s">
        <v>60</v>
      </c>
      <c r="F57" s="5">
        <v>400</v>
      </c>
      <c r="G57" s="6">
        <v>500</v>
      </c>
      <c r="H57" s="6">
        <v>500</v>
      </c>
      <c r="I57" s="6">
        <v>400</v>
      </c>
      <c r="J57" s="6">
        <v>400</v>
      </c>
      <c r="K57" s="6">
        <v>500</v>
      </c>
      <c r="L57" s="6">
        <v>400</v>
      </c>
      <c r="M57" s="6">
        <v>400</v>
      </c>
      <c r="N57" s="6">
        <v>400</v>
      </c>
      <c r="O57" s="6">
        <v>500</v>
      </c>
      <c r="P57" s="6">
        <v>500</v>
      </c>
      <c r="Q57" s="6">
        <v>200</v>
      </c>
      <c r="R57" s="5">
        <f t="shared" si="1"/>
        <v>5100</v>
      </c>
    </row>
    <row r="58" spans="1:18" hidden="1" x14ac:dyDescent="0.25">
      <c r="A58" t="str">
        <f>+VLOOKUP(E58,'[1]reference client'!A:B,2,)</f>
        <v>G310</v>
      </c>
      <c r="B58" t="str">
        <f>+VLOOKUP(E58,'[1]reference client'!A:D,4,)</f>
        <v xml:space="preserve">102740 </v>
      </c>
      <c r="C58" t="str">
        <f t="shared" si="0"/>
        <v>G310</v>
      </c>
      <c r="D58" t="b">
        <f>+VLOOKUP(E58,'[1]reference client'!A:E,5,)</f>
        <v>1</v>
      </c>
      <c r="E58" t="s">
        <v>61</v>
      </c>
      <c r="F58" s="5">
        <v>15700</v>
      </c>
      <c r="G58" s="6">
        <v>18500</v>
      </c>
      <c r="H58" s="6">
        <v>19200</v>
      </c>
      <c r="I58" s="6">
        <v>15700</v>
      </c>
      <c r="J58" s="6">
        <v>16500</v>
      </c>
      <c r="K58" s="6">
        <v>18400</v>
      </c>
      <c r="L58" s="6">
        <v>15300</v>
      </c>
      <c r="M58" s="6">
        <v>15000</v>
      </c>
      <c r="N58" s="6">
        <v>16300</v>
      </c>
      <c r="O58" s="6">
        <v>18400</v>
      </c>
      <c r="P58" s="6">
        <v>20300</v>
      </c>
      <c r="Q58" s="6">
        <v>10700</v>
      </c>
      <c r="R58" s="5">
        <f t="shared" si="1"/>
        <v>200000</v>
      </c>
    </row>
    <row r="59" spans="1:18" hidden="1" x14ac:dyDescent="0.25">
      <c r="A59" t="str">
        <f>+VLOOKUP(E59,'[1]reference client'!A:B,2,)</f>
        <v>G100</v>
      </c>
      <c r="B59" t="str">
        <f>+VLOOKUP(E59,'[1]reference client'!A:D,4,)</f>
        <v xml:space="preserve">102784 </v>
      </c>
      <c r="C59" t="str">
        <f t="shared" si="0"/>
        <v>G100</v>
      </c>
      <c r="D59" t="b">
        <f>+VLOOKUP(E59,'[1]reference client'!A:E,5,)</f>
        <v>1</v>
      </c>
      <c r="E59" t="s">
        <v>62</v>
      </c>
      <c r="F59" s="5">
        <v>400</v>
      </c>
      <c r="G59" s="6">
        <v>500</v>
      </c>
      <c r="H59" s="6">
        <v>500</v>
      </c>
      <c r="I59" s="6">
        <v>400</v>
      </c>
      <c r="J59" s="6">
        <v>400</v>
      </c>
      <c r="K59" s="6">
        <v>500</v>
      </c>
      <c r="L59" s="6">
        <v>400</v>
      </c>
      <c r="M59" s="6">
        <v>400</v>
      </c>
      <c r="N59" s="6">
        <v>400</v>
      </c>
      <c r="O59" s="6">
        <v>500</v>
      </c>
      <c r="P59" s="6">
        <v>500</v>
      </c>
      <c r="Q59" s="6">
        <v>200</v>
      </c>
      <c r="R59" s="5">
        <f t="shared" si="1"/>
        <v>5100</v>
      </c>
    </row>
    <row r="60" spans="1:18" hidden="1" x14ac:dyDescent="0.25">
      <c r="A60" t="str">
        <f>+VLOOKUP(E60,'[1]reference client'!A:B,2,)</f>
        <v>G200</v>
      </c>
      <c r="B60" t="str">
        <f>+VLOOKUP(E60,'[1]reference client'!A:D,4,)</f>
        <v xml:space="preserve">102815 </v>
      </c>
      <c r="C60" t="str">
        <f t="shared" si="0"/>
        <v>G200</v>
      </c>
      <c r="D60" t="b">
        <f>+VLOOKUP(E60,'[1]reference client'!A:E,5,)</f>
        <v>1</v>
      </c>
      <c r="E60" t="s">
        <v>63</v>
      </c>
      <c r="F60" s="5">
        <v>800</v>
      </c>
      <c r="G60" s="6">
        <v>900</v>
      </c>
      <c r="H60" s="6">
        <v>1000</v>
      </c>
      <c r="I60" s="6">
        <v>800</v>
      </c>
      <c r="J60" s="6">
        <v>800</v>
      </c>
      <c r="K60" s="6">
        <v>900</v>
      </c>
      <c r="L60" s="6">
        <v>800</v>
      </c>
      <c r="M60" s="6">
        <v>700</v>
      </c>
      <c r="N60" s="6">
        <v>800</v>
      </c>
      <c r="O60" s="6">
        <v>900</v>
      </c>
      <c r="P60" s="6">
        <v>1000</v>
      </c>
      <c r="Q60" s="6">
        <v>600</v>
      </c>
      <c r="R60" s="5">
        <f t="shared" si="1"/>
        <v>10000</v>
      </c>
    </row>
    <row r="61" spans="1:18" hidden="1" x14ac:dyDescent="0.25">
      <c r="A61" t="str">
        <f>+VLOOKUP(E61,'[1]reference client'!A:B,2,)</f>
        <v>G310</v>
      </c>
      <c r="B61" t="str">
        <f>+VLOOKUP(E61,'[1]reference client'!A:D,4,)</f>
        <v xml:space="preserve">102875 </v>
      </c>
      <c r="C61" t="str">
        <f t="shared" si="0"/>
        <v>G310</v>
      </c>
      <c r="D61" t="b">
        <f>+VLOOKUP(E61,'[1]reference client'!A:E,5,)</f>
        <v>1</v>
      </c>
      <c r="E61" t="s">
        <v>64</v>
      </c>
      <c r="F61" s="5">
        <v>2400</v>
      </c>
      <c r="G61" s="6">
        <v>2800</v>
      </c>
      <c r="H61" s="6">
        <v>2900</v>
      </c>
      <c r="I61" s="6">
        <v>2400</v>
      </c>
      <c r="J61" s="6">
        <v>2500</v>
      </c>
      <c r="K61" s="6">
        <v>2800</v>
      </c>
      <c r="L61" s="6">
        <v>2300</v>
      </c>
      <c r="M61" s="6">
        <v>2200</v>
      </c>
      <c r="N61" s="6">
        <v>2400</v>
      </c>
      <c r="O61" s="6">
        <v>2800</v>
      </c>
      <c r="P61" s="6">
        <v>3000</v>
      </c>
      <c r="Q61" s="6">
        <v>1500</v>
      </c>
      <c r="R61" s="5">
        <f t="shared" si="1"/>
        <v>30000</v>
      </c>
    </row>
    <row r="62" spans="1:18" hidden="1" x14ac:dyDescent="0.25">
      <c r="A62" t="str">
        <f>+VLOOKUP(E62,'[1]reference client'!A:B,2,)</f>
        <v>G100</v>
      </c>
      <c r="B62" t="str">
        <f>+VLOOKUP(E62,'[1]reference client'!A:D,4,)</f>
        <v xml:space="preserve">102907 </v>
      </c>
      <c r="C62" t="str">
        <f t="shared" si="0"/>
        <v>G100</v>
      </c>
      <c r="D62" t="b">
        <f>+VLOOKUP(E62,'[1]reference client'!A:E,5,)</f>
        <v>1</v>
      </c>
      <c r="E62" t="s">
        <v>65</v>
      </c>
      <c r="F62" s="5">
        <v>400</v>
      </c>
      <c r="G62" s="6">
        <v>500</v>
      </c>
      <c r="H62" s="6">
        <v>500</v>
      </c>
      <c r="I62" s="6">
        <v>400</v>
      </c>
      <c r="J62" s="6">
        <v>400</v>
      </c>
      <c r="K62" s="6">
        <v>500</v>
      </c>
      <c r="L62" s="6">
        <v>400</v>
      </c>
      <c r="M62" s="6">
        <v>400</v>
      </c>
      <c r="N62" s="6">
        <v>400</v>
      </c>
      <c r="O62" s="6">
        <v>500</v>
      </c>
      <c r="P62" s="6">
        <v>500</v>
      </c>
      <c r="Q62" s="6">
        <v>400</v>
      </c>
      <c r="R62" s="5">
        <f t="shared" si="1"/>
        <v>5300</v>
      </c>
    </row>
    <row r="63" spans="1:18" hidden="1" x14ac:dyDescent="0.25">
      <c r="A63" t="str">
        <f>+VLOOKUP(E63,'[1]reference client'!A:B,2,)</f>
        <v>G310</v>
      </c>
      <c r="B63" t="str">
        <f>+VLOOKUP(E63,'[1]reference client'!A:D,4,)</f>
        <v xml:space="preserve">102910 </v>
      </c>
      <c r="C63" t="str">
        <f t="shared" si="0"/>
        <v>G310</v>
      </c>
      <c r="D63" t="b">
        <f>+VLOOKUP(E63,'[1]reference client'!A:E,5,)</f>
        <v>1</v>
      </c>
      <c r="E63" t="s">
        <v>66</v>
      </c>
      <c r="F63" s="5">
        <v>400</v>
      </c>
      <c r="G63" s="6">
        <v>500</v>
      </c>
      <c r="H63" s="6">
        <v>500</v>
      </c>
      <c r="I63" s="6">
        <v>400</v>
      </c>
      <c r="J63" s="6">
        <v>400</v>
      </c>
      <c r="K63" s="6">
        <v>500</v>
      </c>
      <c r="L63" s="6">
        <v>400</v>
      </c>
      <c r="M63" s="6">
        <v>400</v>
      </c>
      <c r="N63" s="6">
        <v>400</v>
      </c>
      <c r="O63" s="6">
        <v>500</v>
      </c>
      <c r="P63" s="6">
        <v>500</v>
      </c>
      <c r="Q63" s="6">
        <v>200</v>
      </c>
      <c r="R63" s="5">
        <f t="shared" si="1"/>
        <v>5100</v>
      </c>
    </row>
    <row r="64" spans="1:18" hidden="1" x14ac:dyDescent="0.25">
      <c r="A64" t="str">
        <f>+VLOOKUP(E64,'[1]reference client'!A:B,2,)</f>
        <v>G100</v>
      </c>
      <c r="B64" t="str">
        <f>+VLOOKUP(E64,'[1]reference client'!A:D,4,)</f>
        <v xml:space="preserve">102920 </v>
      </c>
      <c r="C64" t="str">
        <f t="shared" si="0"/>
        <v>G100</v>
      </c>
      <c r="D64" t="b">
        <f>+VLOOKUP(E64,'[1]reference client'!A:E,5,)</f>
        <v>1</v>
      </c>
      <c r="E64" t="s">
        <v>67</v>
      </c>
      <c r="F64" s="5">
        <v>3100</v>
      </c>
      <c r="G64" s="6">
        <v>3700</v>
      </c>
      <c r="H64" s="6">
        <v>3800</v>
      </c>
      <c r="I64" s="6">
        <v>3100</v>
      </c>
      <c r="J64" s="6">
        <v>3300</v>
      </c>
      <c r="K64" s="6">
        <v>3700</v>
      </c>
      <c r="L64" s="6">
        <v>3100</v>
      </c>
      <c r="M64" s="6">
        <v>3000</v>
      </c>
      <c r="N64" s="6">
        <v>3300</v>
      </c>
      <c r="O64" s="6">
        <v>3700</v>
      </c>
      <c r="P64" s="6">
        <v>4100</v>
      </c>
      <c r="Q64" s="6">
        <v>2100</v>
      </c>
      <c r="R64" s="5">
        <f t="shared" si="1"/>
        <v>40000</v>
      </c>
    </row>
    <row r="65" spans="1:18" hidden="1" x14ac:dyDescent="0.25">
      <c r="A65" t="str">
        <f>+VLOOKUP(E65,'[1]reference client'!A:B,2,)</f>
        <v>G200</v>
      </c>
      <c r="B65" t="str">
        <f>+VLOOKUP(E65,'[1]reference client'!A:D,4,)</f>
        <v xml:space="preserve">102967 </v>
      </c>
      <c r="C65" t="str">
        <f t="shared" si="0"/>
        <v>G200</v>
      </c>
      <c r="D65" t="b">
        <f>+VLOOKUP(E65,'[1]reference client'!A:E,5,)</f>
        <v>1</v>
      </c>
      <c r="E65" t="s">
        <v>68</v>
      </c>
      <c r="F65" s="5">
        <v>400</v>
      </c>
      <c r="G65" s="6">
        <v>500</v>
      </c>
      <c r="H65" s="6">
        <v>500</v>
      </c>
      <c r="I65" s="6">
        <v>400</v>
      </c>
      <c r="J65" s="6">
        <v>400</v>
      </c>
      <c r="K65" s="6">
        <v>500</v>
      </c>
      <c r="L65" s="6">
        <v>400</v>
      </c>
      <c r="M65" s="6">
        <v>400</v>
      </c>
      <c r="N65" s="6">
        <v>400</v>
      </c>
      <c r="O65" s="6">
        <v>500</v>
      </c>
      <c r="P65" s="6">
        <v>500</v>
      </c>
      <c r="Q65" s="6">
        <v>200</v>
      </c>
      <c r="R65" s="5">
        <f t="shared" si="1"/>
        <v>5100</v>
      </c>
    </row>
    <row r="66" spans="1:18" hidden="1" x14ac:dyDescent="0.25">
      <c r="A66" t="str">
        <f>+VLOOKUP(E66,'[1]reference client'!A:B,2,)</f>
        <v>G200</v>
      </c>
      <c r="B66" t="str">
        <f>+VLOOKUP(E66,'[1]reference client'!A:D,4,)</f>
        <v xml:space="preserve">102968 </v>
      </c>
      <c r="C66" t="str">
        <f t="shared" ref="C66:C129" si="2">A66</f>
        <v>G200</v>
      </c>
      <c r="D66" t="b">
        <f>+VLOOKUP(E66,'[1]reference client'!A:E,5,)</f>
        <v>1</v>
      </c>
      <c r="E66" t="s">
        <v>69</v>
      </c>
      <c r="F66" s="5">
        <v>400</v>
      </c>
      <c r="G66" s="6">
        <v>500</v>
      </c>
      <c r="H66" s="6">
        <v>500</v>
      </c>
      <c r="I66" s="6">
        <v>400</v>
      </c>
      <c r="J66" s="6">
        <v>400</v>
      </c>
      <c r="K66" s="6">
        <v>500</v>
      </c>
      <c r="L66" s="6">
        <v>400</v>
      </c>
      <c r="M66" s="6">
        <v>400</v>
      </c>
      <c r="N66" s="6">
        <v>400</v>
      </c>
      <c r="O66" s="6">
        <v>500</v>
      </c>
      <c r="P66" s="6">
        <v>500</v>
      </c>
      <c r="Q66" s="6">
        <v>200</v>
      </c>
      <c r="R66" s="5">
        <f t="shared" ref="R66:R129" si="3">+SUM(F66:Q66)</f>
        <v>5100</v>
      </c>
    </row>
    <row r="67" spans="1:18" hidden="1" x14ac:dyDescent="0.25">
      <c r="A67" t="str">
        <f>+VLOOKUP(E67,'[1]reference client'!A:B,2,)</f>
        <v>G100</v>
      </c>
      <c r="B67" t="str">
        <f>+VLOOKUP(E67,'[1]reference client'!A:D,4,)</f>
        <v xml:space="preserve">103006 </v>
      </c>
      <c r="C67" t="str">
        <f t="shared" si="2"/>
        <v>G100</v>
      </c>
      <c r="D67" t="b">
        <f>+VLOOKUP(E67,'[1]reference client'!A:E,5,)</f>
        <v>1</v>
      </c>
      <c r="E67" t="s">
        <v>70</v>
      </c>
      <c r="F67" s="5">
        <v>400</v>
      </c>
      <c r="G67" s="6">
        <v>500</v>
      </c>
      <c r="H67" s="6">
        <v>500</v>
      </c>
      <c r="I67" s="6">
        <v>400</v>
      </c>
      <c r="J67" s="6">
        <v>400</v>
      </c>
      <c r="K67" s="6">
        <v>500</v>
      </c>
      <c r="L67" s="6">
        <v>400</v>
      </c>
      <c r="M67" s="6">
        <v>400</v>
      </c>
      <c r="N67" s="6">
        <v>400</v>
      </c>
      <c r="O67" s="6">
        <v>500</v>
      </c>
      <c r="P67" s="6">
        <v>500</v>
      </c>
      <c r="Q67" s="6">
        <v>200</v>
      </c>
      <c r="R67" s="5">
        <f t="shared" si="3"/>
        <v>5100</v>
      </c>
    </row>
    <row r="68" spans="1:18" hidden="1" x14ac:dyDescent="0.25">
      <c r="A68" t="str">
        <f>+VLOOKUP(E68,'[1]reference client'!A:B,2,)</f>
        <v>G300</v>
      </c>
      <c r="B68" t="str">
        <f>+VLOOKUP(E68,'[1]reference client'!A:D,4,)</f>
        <v xml:space="preserve">103029 </v>
      </c>
      <c r="C68" t="str">
        <f t="shared" si="2"/>
        <v>G300</v>
      </c>
      <c r="D68" t="b">
        <f>+VLOOKUP(E68,'[1]reference client'!A:E,5,)</f>
        <v>1</v>
      </c>
      <c r="E68" t="s">
        <v>71</v>
      </c>
      <c r="F68" s="5">
        <v>7800</v>
      </c>
      <c r="G68" s="6">
        <v>9200</v>
      </c>
      <c r="H68" s="6">
        <v>9600</v>
      </c>
      <c r="I68" s="6">
        <v>7800</v>
      </c>
      <c r="J68" s="6">
        <v>8300</v>
      </c>
      <c r="K68" s="6">
        <v>9200</v>
      </c>
      <c r="L68" s="6">
        <v>7700</v>
      </c>
      <c r="M68" s="6">
        <v>7500</v>
      </c>
      <c r="N68" s="6">
        <v>8200</v>
      </c>
      <c r="O68" s="6">
        <v>9200</v>
      </c>
      <c r="P68" s="6">
        <v>10200</v>
      </c>
      <c r="Q68" s="6">
        <v>5300</v>
      </c>
      <c r="R68" s="5">
        <f t="shared" si="3"/>
        <v>100000</v>
      </c>
    </row>
    <row r="69" spans="1:18" hidden="1" x14ac:dyDescent="0.25">
      <c r="A69" t="str">
        <f>+VLOOKUP(E69,'[1]reference client'!A:B,2,)</f>
        <v>G100</v>
      </c>
      <c r="B69" t="str">
        <f>+VLOOKUP(E69,'[1]reference client'!A:D,4,)</f>
        <v xml:space="preserve">103053 </v>
      </c>
      <c r="C69" t="str">
        <f t="shared" si="2"/>
        <v>G100</v>
      </c>
      <c r="D69" t="b">
        <f>+VLOOKUP(E69,'[1]reference client'!A:E,5,)</f>
        <v>1</v>
      </c>
      <c r="E69" t="s">
        <v>72</v>
      </c>
      <c r="F69" s="5">
        <v>400</v>
      </c>
      <c r="G69" s="6">
        <v>500</v>
      </c>
      <c r="H69" s="6">
        <v>500</v>
      </c>
      <c r="I69" s="6">
        <v>400</v>
      </c>
      <c r="J69" s="6">
        <v>400</v>
      </c>
      <c r="K69" s="6">
        <v>500</v>
      </c>
      <c r="L69" s="6">
        <v>400</v>
      </c>
      <c r="M69" s="6">
        <v>400</v>
      </c>
      <c r="N69" s="6">
        <v>400</v>
      </c>
      <c r="O69" s="6">
        <v>500</v>
      </c>
      <c r="P69" s="6">
        <v>500</v>
      </c>
      <c r="Q69" s="6">
        <v>400</v>
      </c>
      <c r="R69" s="5">
        <f t="shared" si="3"/>
        <v>5300</v>
      </c>
    </row>
    <row r="70" spans="1:18" hidden="1" x14ac:dyDescent="0.25">
      <c r="A70" t="str">
        <f>+VLOOKUP(E70,'[1]reference client'!A:B,2,)</f>
        <v>G100</v>
      </c>
      <c r="B70" t="str">
        <f>+VLOOKUP(E70,'[1]reference client'!A:D,4,)</f>
        <v xml:space="preserve">103084 </v>
      </c>
      <c r="C70" t="str">
        <f t="shared" si="2"/>
        <v>G100</v>
      </c>
      <c r="D70" t="b">
        <f>+VLOOKUP(E70,'[1]reference client'!A:E,5,)</f>
        <v>1</v>
      </c>
      <c r="E70" t="s">
        <v>73</v>
      </c>
      <c r="F70" s="5">
        <v>800</v>
      </c>
      <c r="G70" s="6">
        <v>900</v>
      </c>
      <c r="H70" s="6">
        <v>1000</v>
      </c>
      <c r="I70" s="6">
        <v>800</v>
      </c>
      <c r="J70" s="6">
        <v>800</v>
      </c>
      <c r="K70" s="6">
        <v>900</v>
      </c>
      <c r="L70" s="6">
        <v>800</v>
      </c>
      <c r="M70" s="6">
        <v>700</v>
      </c>
      <c r="N70" s="6">
        <v>800</v>
      </c>
      <c r="O70" s="6">
        <v>900</v>
      </c>
      <c r="P70" s="6">
        <v>1000</v>
      </c>
      <c r="Q70" s="6">
        <v>600</v>
      </c>
      <c r="R70" s="5">
        <f t="shared" si="3"/>
        <v>10000</v>
      </c>
    </row>
    <row r="71" spans="1:18" hidden="1" x14ac:dyDescent="0.25">
      <c r="A71" t="str">
        <f>+VLOOKUP(E71,'[1]reference client'!A:B,2,)</f>
        <v>G310</v>
      </c>
      <c r="B71" t="str">
        <f>+VLOOKUP(E71,'[1]reference client'!A:D,4,)</f>
        <v xml:space="preserve">103121 </v>
      </c>
      <c r="C71" t="str">
        <f t="shared" si="2"/>
        <v>G310</v>
      </c>
      <c r="D71" t="b">
        <f>+VLOOKUP(E71,'[1]reference client'!A:E,5,)</f>
        <v>1</v>
      </c>
      <c r="E71" t="s">
        <v>74</v>
      </c>
      <c r="F71" s="5">
        <v>8600</v>
      </c>
      <c r="G71" s="6">
        <v>10200</v>
      </c>
      <c r="H71" s="6">
        <v>10600</v>
      </c>
      <c r="I71" s="6">
        <v>8600</v>
      </c>
      <c r="J71" s="6">
        <v>9100</v>
      </c>
      <c r="K71" s="6">
        <v>10100</v>
      </c>
      <c r="L71" s="6">
        <v>8400</v>
      </c>
      <c r="M71" s="6">
        <v>8200</v>
      </c>
      <c r="N71" s="6">
        <v>9000</v>
      </c>
      <c r="O71" s="6">
        <v>10100</v>
      </c>
      <c r="P71" s="6">
        <v>11200</v>
      </c>
      <c r="Q71" s="6">
        <v>5900</v>
      </c>
      <c r="R71" s="5">
        <f t="shared" si="3"/>
        <v>110000</v>
      </c>
    </row>
    <row r="72" spans="1:18" hidden="1" x14ac:dyDescent="0.25">
      <c r="A72" t="str">
        <f>+VLOOKUP(E72,'[1]reference client'!A:B,2,)</f>
        <v>G310</v>
      </c>
      <c r="B72" t="str">
        <f>+VLOOKUP(E72,'[1]reference client'!A:D,4,)</f>
        <v xml:space="preserve">103131 </v>
      </c>
      <c r="C72" t="str">
        <f t="shared" si="2"/>
        <v>G310</v>
      </c>
      <c r="D72" t="b">
        <f>+VLOOKUP(E72,'[1]reference client'!A:E,5,)</f>
        <v>1</v>
      </c>
      <c r="E72" t="s">
        <v>75</v>
      </c>
      <c r="F72" s="5">
        <v>400</v>
      </c>
      <c r="G72" s="6">
        <v>500</v>
      </c>
      <c r="H72" s="6">
        <v>500</v>
      </c>
      <c r="I72" s="6">
        <v>400</v>
      </c>
      <c r="J72" s="6">
        <v>400</v>
      </c>
      <c r="K72" s="6">
        <v>500</v>
      </c>
      <c r="L72" s="6">
        <v>400</v>
      </c>
      <c r="M72" s="6">
        <v>400</v>
      </c>
      <c r="N72" s="6">
        <v>400</v>
      </c>
      <c r="O72" s="6">
        <v>500</v>
      </c>
      <c r="P72" s="6">
        <v>500</v>
      </c>
      <c r="Q72" s="6">
        <v>200</v>
      </c>
      <c r="R72" s="5">
        <f t="shared" si="3"/>
        <v>5100</v>
      </c>
    </row>
    <row r="73" spans="1:18" hidden="1" x14ac:dyDescent="0.25">
      <c r="A73" t="str">
        <f>+VLOOKUP(E73,'[1]reference client'!A:B,2,)</f>
        <v>G100</v>
      </c>
      <c r="B73" t="str">
        <f>+VLOOKUP(E73,'[1]reference client'!A:D,4,)</f>
        <v xml:space="preserve">103224 </v>
      </c>
      <c r="C73" t="str">
        <f t="shared" si="2"/>
        <v>G100</v>
      </c>
      <c r="D73" t="b">
        <f>+VLOOKUP(E73,'[1]reference client'!A:E,5,)</f>
        <v>1</v>
      </c>
      <c r="E73" t="s">
        <v>76</v>
      </c>
      <c r="F73" s="5">
        <v>800</v>
      </c>
      <c r="G73" s="6">
        <v>900</v>
      </c>
      <c r="H73" s="6">
        <v>1000</v>
      </c>
      <c r="I73" s="6">
        <v>800</v>
      </c>
      <c r="J73" s="6">
        <v>800</v>
      </c>
      <c r="K73" s="6">
        <v>900</v>
      </c>
      <c r="L73" s="6">
        <v>800</v>
      </c>
      <c r="M73" s="6">
        <v>700</v>
      </c>
      <c r="N73" s="6">
        <v>800</v>
      </c>
      <c r="O73" s="6">
        <v>900</v>
      </c>
      <c r="P73" s="6">
        <v>1000</v>
      </c>
      <c r="Q73" s="6">
        <v>600</v>
      </c>
      <c r="R73" s="5">
        <f t="shared" si="3"/>
        <v>10000</v>
      </c>
    </row>
    <row r="74" spans="1:18" hidden="1" x14ac:dyDescent="0.25">
      <c r="A74" t="str">
        <f>+VLOOKUP(E74,'[1]reference client'!A:B,2,)</f>
        <v>G100</v>
      </c>
      <c r="B74" t="str">
        <f>+VLOOKUP(E74,'[1]reference client'!A:D,4,)</f>
        <v xml:space="preserve">103225 </v>
      </c>
      <c r="C74" t="str">
        <f t="shared" si="2"/>
        <v>G100</v>
      </c>
      <c r="D74" t="b">
        <f>+VLOOKUP(E74,'[1]reference client'!A:E,5,)</f>
        <v>1</v>
      </c>
      <c r="E74" t="s">
        <v>77</v>
      </c>
      <c r="F74" s="5">
        <v>36100</v>
      </c>
      <c r="G74" s="6">
        <v>42500</v>
      </c>
      <c r="H74" s="6">
        <v>44300</v>
      </c>
      <c r="I74" s="6">
        <v>36100</v>
      </c>
      <c r="J74" s="6">
        <v>38000</v>
      </c>
      <c r="K74" s="6">
        <v>42200</v>
      </c>
      <c r="L74" s="6">
        <v>35200</v>
      </c>
      <c r="M74" s="6">
        <v>34400</v>
      </c>
      <c r="N74" s="6">
        <v>37600</v>
      </c>
      <c r="O74" s="6">
        <v>42200</v>
      </c>
      <c r="P74" s="6">
        <v>46700</v>
      </c>
      <c r="Q74" s="6">
        <v>24700</v>
      </c>
      <c r="R74" s="5">
        <f t="shared" si="3"/>
        <v>460000</v>
      </c>
    </row>
    <row r="75" spans="1:18" hidden="1" x14ac:dyDescent="0.25">
      <c r="A75" t="str">
        <f>+VLOOKUP(E75,'[1]reference client'!A:B,2,)</f>
        <v>G310</v>
      </c>
      <c r="B75" t="str">
        <f>+VLOOKUP(E75,'[1]reference client'!A:D,4,)</f>
        <v xml:space="preserve">103249 </v>
      </c>
      <c r="C75" t="str">
        <f t="shared" si="2"/>
        <v>G310</v>
      </c>
      <c r="D75" t="b">
        <f>+VLOOKUP(E75,'[1]reference client'!A:E,5,)</f>
        <v>1</v>
      </c>
      <c r="E75" t="s">
        <v>78</v>
      </c>
      <c r="F75" s="5">
        <v>800</v>
      </c>
      <c r="G75" s="6">
        <v>900</v>
      </c>
      <c r="H75" s="6">
        <v>1000</v>
      </c>
      <c r="I75" s="6">
        <v>800</v>
      </c>
      <c r="J75" s="6">
        <v>800</v>
      </c>
      <c r="K75" s="6">
        <v>900</v>
      </c>
      <c r="L75" s="6">
        <v>800</v>
      </c>
      <c r="M75" s="6">
        <v>700</v>
      </c>
      <c r="N75" s="6">
        <v>800</v>
      </c>
      <c r="O75" s="6">
        <v>900</v>
      </c>
      <c r="P75" s="6">
        <v>1000</v>
      </c>
      <c r="Q75" s="6">
        <v>600</v>
      </c>
      <c r="R75" s="5">
        <f t="shared" si="3"/>
        <v>10000</v>
      </c>
    </row>
    <row r="76" spans="1:18" hidden="1" x14ac:dyDescent="0.25">
      <c r="A76" t="str">
        <f>+VLOOKUP(E76,'[1]reference client'!A:B,2,)</f>
        <v>G400</v>
      </c>
      <c r="B76" t="str">
        <f>+VLOOKUP(E76,'[1]reference client'!A:D,4,)</f>
        <v xml:space="preserve">103263 </v>
      </c>
      <c r="C76" t="str">
        <f t="shared" si="2"/>
        <v>G400</v>
      </c>
      <c r="D76" t="b">
        <f>+VLOOKUP(E76,'[1]reference client'!A:E,5,)</f>
        <v>1</v>
      </c>
      <c r="E76" t="s">
        <v>79</v>
      </c>
      <c r="F76" s="5">
        <v>17300</v>
      </c>
      <c r="G76" s="6">
        <v>20300</v>
      </c>
      <c r="H76" s="6">
        <v>21200</v>
      </c>
      <c r="I76" s="6">
        <v>17300</v>
      </c>
      <c r="J76" s="6">
        <v>18200</v>
      </c>
      <c r="K76" s="6">
        <v>20200</v>
      </c>
      <c r="L76" s="6">
        <v>16800</v>
      </c>
      <c r="M76" s="6">
        <v>16500</v>
      </c>
      <c r="N76" s="6">
        <v>18000</v>
      </c>
      <c r="O76" s="6">
        <v>20200</v>
      </c>
      <c r="P76" s="6">
        <v>22300</v>
      </c>
      <c r="Q76" s="6">
        <v>11700</v>
      </c>
      <c r="R76" s="5">
        <f t="shared" si="3"/>
        <v>220000</v>
      </c>
    </row>
    <row r="77" spans="1:18" hidden="1" x14ac:dyDescent="0.25">
      <c r="A77" t="str">
        <f>+VLOOKUP(E77,'[1]reference client'!A:B,2,)</f>
        <v>G300</v>
      </c>
      <c r="B77" t="str">
        <f>+VLOOKUP(E77,'[1]reference client'!A:D,4,)</f>
        <v xml:space="preserve">103318 </v>
      </c>
      <c r="C77" t="str">
        <f t="shared" si="2"/>
        <v>G300</v>
      </c>
      <c r="D77" t="b">
        <f>+VLOOKUP(E77,'[1]reference client'!A:E,5,)</f>
        <v>1</v>
      </c>
      <c r="E77" t="s">
        <v>80</v>
      </c>
      <c r="F77" s="5">
        <v>7100</v>
      </c>
      <c r="G77" s="6">
        <v>8300</v>
      </c>
      <c r="H77" s="6">
        <v>8700</v>
      </c>
      <c r="I77" s="6">
        <v>7100</v>
      </c>
      <c r="J77" s="6">
        <v>7400</v>
      </c>
      <c r="K77" s="6">
        <v>8300</v>
      </c>
      <c r="L77" s="6">
        <v>6900</v>
      </c>
      <c r="M77" s="6">
        <v>6700</v>
      </c>
      <c r="N77" s="6">
        <v>7300</v>
      </c>
      <c r="O77" s="6">
        <v>8300</v>
      </c>
      <c r="P77" s="6">
        <v>9100</v>
      </c>
      <c r="Q77" s="6">
        <v>4800</v>
      </c>
      <c r="R77" s="5">
        <f t="shared" si="3"/>
        <v>90000</v>
      </c>
    </row>
    <row r="78" spans="1:18" hidden="1" x14ac:dyDescent="0.25">
      <c r="A78" t="str">
        <f>+VLOOKUP(E78,'[1]reference client'!A:B,2,)</f>
        <v>G100</v>
      </c>
      <c r="B78" t="str">
        <f>+VLOOKUP(E78,'[1]reference client'!A:D,4,)</f>
        <v xml:space="preserve">103411 </v>
      </c>
      <c r="C78" t="str">
        <f t="shared" si="2"/>
        <v>G100</v>
      </c>
      <c r="D78" t="b">
        <f>+VLOOKUP(E78,'[1]reference client'!A:E,5,)</f>
        <v>1</v>
      </c>
      <c r="E78" t="s">
        <v>81</v>
      </c>
      <c r="F78" s="5">
        <v>400</v>
      </c>
      <c r="G78" s="6">
        <v>500</v>
      </c>
      <c r="H78" s="6">
        <v>500</v>
      </c>
      <c r="I78" s="6">
        <v>400</v>
      </c>
      <c r="J78" s="6">
        <v>400</v>
      </c>
      <c r="K78" s="6">
        <v>500</v>
      </c>
      <c r="L78" s="6">
        <v>400</v>
      </c>
      <c r="M78" s="6">
        <v>400</v>
      </c>
      <c r="N78" s="6">
        <v>400</v>
      </c>
      <c r="O78" s="6">
        <v>500</v>
      </c>
      <c r="P78" s="6">
        <v>500</v>
      </c>
      <c r="Q78" s="6">
        <v>200</v>
      </c>
      <c r="R78" s="5">
        <f t="shared" si="3"/>
        <v>5100</v>
      </c>
    </row>
    <row r="79" spans="1:18" hidden="1" x14ac:dyDescent="0.25">
      <c r="A79" t="str">
        <f>+VLOOKUP(E79,'[1]reference client'!A:B,2,)</f>
        <v>G200</v>
      </c>
      <c r="B79" t="str">
        <f>+VLOOKUP(E79,'[1]reference client'!A:D,4,)</f>
        <v xml:space="preserve">103495 </v>
      </c>
      <c r="C79" t="str">
        <f t="shared" si="2"/>
        <v>G200</v>
      </c>
      <c r="D79" t="b">
        <f>+VLOOKUP(E79,'[1]reference client'!A:E,5,)</f>
        <v>1</v>
      </c>
      <c r="E79" t="s">
        <v>82</v>
      </c>
      <c r="F79" s="5">
        <v>800</v>
      </c>
      <c r="G79" s="6">
        <v>900</v>
      </c>
      <c r="H79" s="6">
        <v>1000</v>
      </c>
      <c r="I79" s="6">
        <v>800</v>
      </c>
      <c r="J79" s="6">
        <v>800</v>
      </c>
      <c r="K79" s="6">
        <v>900</v>
      </c>
      <c r="L79" s="6">
        <v>800</v>
      </c>
      <c r="M79" s="6">
        <v>700</v>
      </c>
      <c r="N79" s="6">
        <v>800</v>
      </c>
      <c r="O79" s="6">
        <v>900</v>
      </c>
      <c r="P79" s="6">
        <v>1000</v>
      </c>
      <c r="Q79" s="6">
        <v>600</v>
      </c>
      <c r="R79" s="5">
        <f t="shared" si="3"/>
        <v>10000</v>
      </c>
    </row>
    <row r="80" spans="1:18" hidden="1" x14ac:dyDescent="0.25">
      <c r="A80" t="str">
        <f>+VLOOKUP(E80,'[1]reference client'!A:B,2,)</f>
        <v>G100</v>
      </c>
      <c r="B80" t="str">
        <f>+VLOOKUP(E80,'[1]reference client'!A:D,4,)</f>
        <v xml:space="preserve">103497 </v>
      </c>
      <c r="C80" t="str">
        <f t="shared" si="2"/>
        <v>G100</v>
      </c>
      <c r="D80" t="b">
        <f>+VLOOKUP(E80,'[1]reference client'!A:E,5,)</f>
        <v>1</v>
      </c>
      <c r="E80" t="s">
        <v>83</v>
      </c>
      <c r="F80" s="5">
        <v>1600</v>
      </c>
      <c r="G80" s="6">
        <v>1800</v>
      </c>
      <c r="H80" s="6">
        <v>1900</v>
      </c>
      <c r="I80" s="6">
        <v>1600</v>
      </c>
      <c r="J80" s="6">
        <v>1700</v>
      </c>
      <c r="K80" s="6">
        <v>1800</v>
      </c>
      <c r="L80" s="6">
        <v>1500</v>
      </c>
      <c r="M80" s="6">
        <v>1500</v>
      </c>
      <c r="N80" s="6">
        <v>1600</v>
      </c>
      <c r="O80" s="6">
        <v>1800</v>
      </c>
      <c r="P80" s="6">
        <v>2000</v>
      </c>
      <c r="Q80" s="6">
        <v>1200</v>
      </c>
      <c r="R80" s="5">
        <f t="shared" si="3"/>
        <v>20000</v>
      </c>
    </row>
    <row r="81" spans="1:18" hidden="1" x14ac:dyDescent="0.25">
      <c r="A81" t="str">
        <f>+VLOOKUP(E81,'[1]reference client'!A:B,2,)</f>
        <v>G300</v>
      </c>
      <c r="B81" t="str">
        <f>+VLOOKUP(E81,'[1]reference client'!A:D,4,)</f>
        <v xml:space="preserve">103542 </v>
      </c>
      <c r="C81" t="str">
        <f t="shared" si="2"/>
        <v>G300</v>
      </c>
      <c r="D81" t="b">
        <f>+VLOOKUP(E81,'[1]reference client'!A:E,5,)</f>
        <v>1</v>
      </c>
      <c r="E81" t="s">
        <v>84</v>
      </c>
      <c r="F81" s="5">
        <v>400</v>
      </c>
      <c r="G81" s="6">
        <v>500</v>
      </c>
      <c r="H81" s="6">
        <v>500</v>
      </c>
      <c r="I81" s="6">
        <v>400</v>
      </c>
      <c r="J81" s="6">
        <v>400</v>
      </c>
      <c r="K81" s="6">
        <v>500</v>
      </c>
      <c r="L81" s="6">
        <v>400</v>
      </c>
      <c r="M81" s="6">
        <v>400</v>
      </c>
      <c r="N81" s="6">
        <v>400</v>
      </c>
      <c r="O81" s="6">
        <v>500</v>
      </c>
      <c r="P81" s="6">
        <v>500</v>
      </c>
      <c r="Q81" s="6">
        <v>200</v>
      </c>
      <c r="R81" s="5">
        <f t="shared" si="3"/>
        <v>5100</v>
      </c>
    </row>
    <row r="82" spans="1:18" hidden="1" x14ac:dyDescent="0.25">
      <c r="A82" t="str">
        <f>+VLOOKUP(E82,'[1]reference client'!A:B,2,)</f>
        <v>G310</v>
      </c>
      <c r="B82" t="str">
        <f>+VLOOKUP(E82,'[1]reference client'!A:D,4,)</f>
        <v xml:space="preserve">103559 </v>
      </c>
      <c r="C82" t="str">
        <f t="shared" si="2"/>
        <v>G310</v>
      </c>
      <c r="D82" t="b">
        <f>+VLOOKUP(E82,'[1]reference client'!A:E,5,)</f>
        <v>1</v>
      </c>
      <c r="E82" t="s">
        <v>85</v>
      </c>
      <c r="F82" s="5">
        <v>2400</v>
      </c>
      <c r="G82" s="6">
        <v>2800</v>
      </c>
      <c r="H82" s="6">
        <v>2900</v>
      </c>
      <c r="I82" s="6">
        <v>2400</v>
      </c>
      <c r="J82" s="6">
        <v>2500</v>
      </c>
      <c r="K82" s="6">
        <v>2800</v>
      </c>
      <c r="L82" s="6">
        <v>2300</v>
      </c>
      <c r="M82" s="6">
        <v>2200</v>
      </c>
      <c r="N82" s="6">
        <v>2400</v>
      </c>
      <c r="O82" s="6">
        <v>2800</v>
      </c>
      <c r="P82" s="6">
        <v>3000</v>
      </c>
      <c r="Q82" s="6">
        <v>1500</v>
      </c>
      <c r="R82" s="5">
        <f t="shared" si="3"/>
        <v>30000</v>
      </c>
    </row>
    <row r="83" spans="1:18" hidden="1" x14ac:dyDescent="0.25">
      <c r="A83" t="str">
        <f>+VLOOKUP(E83,'[1]reference client'!A:B,2,)</f>
        <v>G100</v>
      </c>
      <c r="B83" t="str">
        <f>+VLOOKUP(E83,'[1]reference client'!A:D,4,)</f>
        <v xml:space="preserve">103577 </v>
      </c>
      <c r="C83" t="str">
        <f t="shared" si="2"/>
        <v>G100</v>
      </c>
      <c r="D83" t="b">
        <f>+VLOOKUP(E83,'[1]reference client'!A:E,5,)</f>
        <v>1</v>
      </c>
      <c r="E83" t="s">
        <v>86</v>
      </c>
      <c r="F83" s="5">
        <v>7100</v>
      </c>
      <c r="G83" s="6">
        <v>8300</v>
      </c>
      <c r="H83" s="6">
        <v>8700</v>
      </c>
      <c r="I83" s="6">
        <v>7100</v>
      </c>
      <c r="J83" s="6">
        <v>7400</v>
      </c>
      <c r="K83" s="6">
        <v>8300</v>
      </c>
      <c r="L83" s="6">
        <v>6900</v>
      </c>
      <c r="M83" s="6">
        <v>6700</v>
      </c>
      <c r="N83" s="6">
        <v>7300</v>
      </c>
      <c r="O83" s="6">
        <v>8300</v>
      </c>
      <c r="P83" s="6">
        <v>9100</v>
      </c>
      <c r="Q83" s="6">
        <v>4800</v>
      </c>
      <c r="R83" s="5">
        <f t="shared" si="3"/>
        <v>90000</v>
      </c>
    </row>
    <row r="84" spans="1:18" hidden="1" x14ac:dyDescent="0.25">
      <c r="A84" t="str">
        <f>+VLOOKUP(E84,'[1]reference client'!A:B,2,)</f>
        <v>G100</v>
      </c>
      <c r="B84" t="str">
        <f>+VLOOKUP(E84,'[1]reference client'!A:D,4,)</f>
        <v xml:space="preserve">103600 </v>
      </c>
      <c r="C84" t="str">
        <f t="shared" si="2"/>
        <v>G100</v>
      </c>
      <c r="D84" t="b">
        <f>+VLOOKUP(E84,'[1]reference client'!A:E,5,)</f>
        <v>1</v>
      </c>
      <c r="E84" t="s">
        <v>87</v>
      </c>
      <c r="F84" s="5">
        <v>400</v>
      </c>
      <c r="G84" s="6">
        <v>500</v>
      </c>
      <c r="H84" s="6">
        <v>500</v>
      </c>
      <c r="I84" s="6">
        <v>400</v>
      </c>
      <c r="J84" s="6">
        <v>400</v>
      </c>
      <c r="K84" s="6">
        <v>500</v>
      </c>
      <c r="L84" s="6">
        <v>400</v>
      </c>
      <c r="M84" s="6">
        <v>400</v>
      </c>
      <c r="N84" s="6">
        <v>400</v>
      </c>
      <c r="O84" s="6">
        <v>500</v>
      </c>
      <c r="P84" s="6">
        <v>500</v>
      </c>
      <c r="Q84" s="6">
        <v>200</v>
      </c>
      <c r="R84" s="5">
        <f t="shared" si="3"/>
        <v>5100</v>
      </c>
    </row>
    <row r="85" spans="1:18" hidden="1" x14ac:dyDescent="0.25">
      <c r="A85" t="str">
        <f>+VLOOKUP(E85,'[1]reference client'!A:B,2,)</f>
        <v>G300</v>
      </c>
      <c r="B85" t="str">
        <f>+VLOOKUP(E85,'[1]reference client'!A:D,4,)</f>
        <v xml:space="preserve">103611 </v>
      </c>
      <c r="C85" t="str">
        <f t="shared" si="2"/>
        <v>G300</v>
      </c>
      <c r="D85" t="b">
        <f>+VLOOKUP(E85,'[1]reference client'!A:E,5,)</f>
        <v>1</v>
      </c>
      <c r="E85" t="s">
        <v>88</v>
      </c>
      <c r="F85" s="5">
        <v>400</v>
      </c>
      <c r="G85" s="6">
        <v>500</v>
      </c>
      <c r="H85" s="6">
        <v>500</v>
      </c>
      <c r="I85" s="6">
        <v>400</v>
      </c>
      <c r="J85" s="6">
        <v>400</v>
      </c>
      <c r="K85" s="6">
        <v>500</v>
      </c>
      <c r="L85" s="6">
        <v>400</v>
      </c>
      <c r="M85" s="6">
        <v>400</v>
      </c>
      <c r="N85" s="6">
        <v>400</v>
      </c>
      <c r="O85" s="6">
        <v>500</v>
      </c>
      <c r="P85" s="6">
        <v>500</v>
      </c>
      <c r="Q85" s="6">
        <v>200</v>
      </c>
      <c r="R85" s="5">
        <f t="shared" si="3"/>
        <v>5100</v>
      </c>
    </row>
    <row r="86" spans="1:18" hidden="1" x14ac:dyDescent="0.25">
      <c r="A86" t="str">
        <f>+VLOOKUP(E86,'[1]reference client'!A:B,2,)</f>
        <v>G300</v>
      </c>
      <c r="B86" t="str">
        <f>+VLOOKUP(E86,'[1]reference client'!A:D,4,)</f>
        <v xml:space="preserve">103634 </v>
      </c>
      <c r="C86" t="str">
        <f t="shared" si="2"/>
        <v>G300</v>
      </c>
      <c r="D86" t="b">
        <f>+VLOOKUP(E86,'[1]reference client'!A:E,5,)</f>
        <v>1</v>
      </c>
      <c r="E86" t="s">
        <v>89</v>
      </c>
      <c r="F86" s="5">
        <v>6300</v>
      </c>
      <c r="G86" s="6">
        <v>7400</v>
      </c>
      <c r="H86" s="6">
        <v>7700</v>
      </c>
      <c r="I86" s="6">
        <v>6300</v>
      </c>
      <c r="J86" s="6">
        <v>6600</v>
      </c>
      <c r="K86" s="6">
        <v>7300</v>
      </c>
      <c r="L86" s="6">
        <v>6100</v>
      </c>
      <c r="M86" s="6">
        <v>6000</v>
      </c>
      <c r="N86" s="6">
        <v>6500</v>
      </c>
      <c r="O86" s="6">
        <v>7300</v>
      </c>
      <c r="P86" s="6">
        <v>8100</v>
      </c>
      <c r="Q86" s="6">
        <v>4400</v>
      </c>
      <c r="R86" s="5">
        <f t="shared" si="3"/>
        <v>80000</v>
      </c>
    </row>
    <row r="87" spans="1:18" hidden="1" x14ac:dyDescent="0.25">
      <c r="A87" t="str">
        <f>+VLOOKUP(E87,'[1]reference client'!A:B,2,)</f>
        <v>G310</v>
      </c>
      <c r="B87" t="str">
        <f>+VLOOKUP(E87,'[1]reference client'!A:D,4,)</f>
        <v xml:space="preserve">103652 </v>
      </c>
      <c r="C87" t="str">
        <f t="shared" si="2"/>
        <v>G310</v>
      </c>
      <c r="D87" t="b">
        <f>+VLOOKUP(E87,'[1]reference client'!A:E,5,)</f>
        <v>1</v>
      </c>
      <c r="E87" t="s">
        <v>90</v>
      </c>
      <c r="F87" s="5">
        <v>0</v>
      </c>
      <c r="G87" s="6">
        <v>0</v>
      </c>
      <c r="H87" s="6">
        <v>0</v>
      </c>
      <c r="I87" s="6">
        <v>0</v>
      </c>
      <c r="J87" s="6">
        <v>800</v>
      </c>
      <c r="K87" s="6">
        <v>0</v>
      </c>
      <c r="L87" s="6">
        <v>0</v>
      </c>
      <c r="M87" s="6">
        <v>400</v>
      </c>
      <c r="N87" s="6">
        <v>1000</v>
      </c>
      <c r="O87" s="6">
        <v>0</v>
      </c>
      <c r="P87" s="6">
        <v>1000</v>
      </c>
      <c r="Q87" s="6">
        <v>200</v>
      </c>
      <c r="R87" s="5">
        <f t="shared" si="3"/>
        <v>3400</v>
      </c>
    </row>
    <row r="88" spans="1:18" hidden="1" x14ac:dyDescent="0.25">
      <c r="A88" t="str">
        <f>+VLOOKUP(E88,'[1]reference client'!A:B,2,)</f>
        <v>G100</v>
      </c>
      <c r="B88" t="str">
        <f>+VLOOKUP(E88,'[1]reference client'!A:D,4,)</f>
        <v xml:space="preserve">103676 </v>
      </c>
      <c r="C88" t="str">
        <f t="shared" si="2"/>
        <v>G100</v>
      </c>
      <c r="D88" t="b">
        <f>+VLOOKUP(E88,'[1]reference client'!A:E,5,)</f>
        <v>1</v>
      </c>
      <c r="E88" t="s">
        <v>91</v>
      </c>
      <c r="F88" s="5">
        <v>400</v>
      </c>
      <c r="G88" s="6">
        <v>500</v>
      </c>
      <c r="H88" s="6">
        <v>500</v>
      </c>
      <c r="I88" s="6">
        <v>400</v>
      </c>
      <c r="J88" s="6">
        <v>400</v>
      </c>
      <c r="K88" s="6">
        <v>500</v>
      </c>
      <c r="L88" s="6">
        <v>400</v>
      </c>
      <c r="M88" s="6">
        <v>400</v>
      </c>
      <c r="N88" s="6">
        <v>400</v>
      </c>
      <c r="O88" s="6">
        <v>500</v>
      </c>
      <c r="P88" s="6">
        <v>500</v>
      </c>
      <c r="Q88" s="6">
        <v>200</v>
      </c>
      <c r="R88" s="5">
        <f t="shared" si="3"/>
        <v>5100</v>
      </c>
    </row>
    <row r="89" spans="1:18" hidden="1" x14ac:dyDescent="0.25">
      <c r="A89" t="str">
        <f>+VLOOKUP(E89,'[1]reference client'!A:B,2,)</f>
        <v>G100</v>
      </c>
      <c r="B89" t="str">
        <f>+VLOOKUP(E89,'[1]reference client'!A:D,4,)</f>
        <v xml:space="preserve">103682 </v>
      </c>
      <c r="C89" t="str">
        <f t="shared" si="2"/>
        <v>G100</v>
      </c>
      <c r="D89" t="b">
        <f>+VLOOKUP(E89,'[1]reference client'!A:E,5,)</f>
        <v>1</v>
      </c>
      <c r="E89" t="s">
        <v>92</v>
      </c>
      <c r="F89" s="5">
        <v>800</v>
      </c>
      <c r="G89" s="6">
        <v>900</v>
      </c>
      <c r="H89" s="6">
        <v>1000</v>
      </c>
      <c r="I89" s="6">
        <v>800</v>
      </c>
      <c r="J89" s="6">
        <v>800</v>
      </c>
      <c r="K89" s="6">
        <v>900</v>
      </c>
      <c r="L89" s="6">
        <v>800</v>
      </c>
      <c r="M89" s="6">
        <v>700</v>
      </c>
      <c r="N89" s="6">
        <v>800</v>
      </c>
      <c r="O89" s="6">
        <v>900</v>
      </c>
      <c r="P89" s="6">
        <v>1000</v>
      </c>
      <c r="Q89" s="6">
        <v>600</v>
      </c>
      <c r="R89" s="5">
        <f t="shared" si="3"/>
        <v>10000</v>
      </c>
    </row>
    <row r="90" spans="1:18" hidden="1" x14ac:dyDescent="0.25">
      <c r="A90" t="str">
        <f>+VLOOKUP(E90,'[1]reference client'!A:B,2,)</f>
        <v>G310</v>
      </c>
      <c r="B90" t="str">
        <f>+VLOOKUP(E90,'[1]reference client'!A:D,4,)</f>
        <v xml:space="preserve">103693 </v>
      </c>
      <c r="C90" t="str">
        <f t="shared" si="2"/>
        <v>G310</v>
      </c>
      <c r="D90" t="b">
        <f>+VLOOKUP(E90,'[1]reference client'!A:E,5,)</f>
        <v>1</v>
      </c>
      <c r="E90" t="s">
        <v>93</v>
      </c>
      <c r="F90" s="5">
        <v>1600</v>
      </c>
      <c r="G90" s="6">
        <v>1800</v>
      </c>
      <c r="H90" s="6">
        <v>1900</v>
      </c>
      <c r="I90" s="6">
        <v>1600</v>
      </c>
      <c r="J90" s="6">
        <v>1700</v>
      </c>
      <c r="K90" s="6">
        <v>1800</v>
      </c>
      <c r="L90" s="6">
        <v>1500</v>
      </c>
      <c r="M90" s="6">
        <v>1500</v>
      </c>
      <c r="N90" s="6">
        <v>1600</v>
      </c>
      <c r="O90" s="6">
        <v>1800</v>
      </c>
      <c r="P90" s="6">
        <v>2000</v>
      </c>
      <c r="Q90" s="6">
        <v>1200</v>
      </c>
      <c r="R90" s="5">
        <f t="shared" si="3"/>
        <v>20000</v>
      </c>
    </row>
    <row r="91" spans="1:18" x14ac:dyDescent="0.25">
      <c r="A91" t="str">
        <f>+VLOOKUP(E91,'[1]reference client'!A:B,2,)</f>
        <v>G300</v>
      </c>
      <c r="B91" t="str">
        <f>+VLOOKUP(E91,'[1]reference client'!A:D,4,)</f>
        <v xml:space="preserve">103720 </v>
      </c>
      <c r="C91" t="str">
        <f t="shared" si="2"/>
        <v>G300</v>
      </c>
      <c r="D91" t="b">
        <f>+VLOOKUP(E91,'[1]reference client'!A:E,5,)</f>
        <v>0</v>
      </c>
      <c r="E91" t="s">
        <v>94</v>
      </c>
      <c r="F91" s="5">
        <v>0</v>
      </c>
      <c r="G91" s="6">
        <v>0</v>
      </c>
      <c r="H91" s="6">
        <v>0</v>
      </c>
      <c r="I91" s="6">
        <v>0</v>
      </c>
      <c r="J91" s="6">
        <v>800</v>
      </c>
      <c r="K91" s="6">
        <v>0</v>
      </c>
      <c r="L91" s="6">
        <v>0</v>
      </c>
      <c r="M91" s="6">
        <v>400</v>
      </c>
      <c r="N91" s="6">
        <v>1000</v>
      </c>
      <c r="O91" s="6">
        <v>0</v>
      </c>
      <c r="P91" s="6">
        <v>1000</v>
      </c>
      <c r="Q91" s="6">
        <v>200</v>
      </c>
      <c r="R91" s="5">
        <f t="shared" si="3"/>
        <v>3400</v>
      </c>
    </row>
    <row r="92" spans="1:18" hidden="1" x14ac:dyDescent="0.25">
      <c r="A92" t="str">
        <f>+VLOOKUP(E92,'[1]reference client'!A:B,2,)</f>
        <v>G100</v>
      </c>
      <c r="B92" t="str">
        <f>+VLOOKUP(E92,'[1]reference client'!A:D,4,)</f>
        <v xml:space="preserve">103790 </v>
      </c>
      <c r="C92" t="str">
        <f t="shared" si="2"/>
        <v>G100</v>
      </c>
      <c r="D92" t="b">
        <f>+VLOOKUP(E92,'[1]reference client'!A:E,5,)</f>
        <v>1</v>
      </c>
      <c r="E92" t="s">
        <v>95</v>
      </c>
      <c r="F92" s="5">
        <v>7100</v>
      </c>
      <c r="G92" s="6">
        <v>8300</v>
      </c>
      <c r="H92" s="6">
        <v>8700</v>
      </c>
      <c r="I92" s="6">
        <v>7100</v>
      </c>
      <c r="J92" s="6">
        <v>7400</v>
      </c>
      <c r="K92" s="6">
        <v>8300</v>
      </c>
      <c r="L92" s="6">
        <v>6900</v>
      </c>
      <c r="M92" s="6">
        <v>6700</v>
      </c>
      <c r="N92" s="6">
        <v>7300</v>
      </c>
      <c r="O92" s="6">
        <v>8300</v>
      </c>
      <c r="P92" s="6">
        <v>9100</v>
      </c>
      <c r="Q92" s="6">
        <v>4800</v>
      </c>
      <c r="R92" s="5">
        <f t="shared" si="3"/>
        <v>90000</v>
      </c>
    </row>
    <row r="93" spans="1:18" hidden="1" x14ac:dyDescent="0.25">
      <c r="A93" t="str">
        <f>+VLOOKUP(E93,'[1]reference client'!A:B,2,)</f>
        <v>G300</v>
      </c>
      <c r="B93" t="str">
        <f>+VLOOKUP(E93,'[1]reference client'!A:D,4,)</f>
        <v xml:space="preserve">103792 </v>
      </c>
      <c r="C93" t="str">
        <f t="shared" si="2"/>
        <v>G300</v>
      </c>
      <c r="D93" t="b">
        <f>+VLOOKUP(E93,'[1]reference client'!A:E,5,)</f>
        <v>1</v>
      </c>
      <c r="E93" t="s">
        <v>96</v>
      </c>
      <c r="F93" s="5">
        <v>400</v>
      </c>
      <c r="G93" s="6">
        <v>500</v>
      </c>
      <c r="H93" s="6">
        <v>500</v>
      </c>
      <c r="I93" s="6">
        <v>400</v>
      </c>
      <c r="J93" s="6">
        <v>400</v>
      </c>
      <c r="K93" s="6">
        <v>500</v>
      </c>
      <c r="L93" s="6">
        <v>400</v>
      </c>
      <c r="M93" s="6">
        <v>400</v>
      </c>
      <c r="N93" s="6">
        <v>400</v>
      </c>
      <c r="O93" s="6">
        <v>500</v>
      </c>
      <c r="P93" s="6">
        <v>500</v>
      </c>
      <c r="Q93" s="6">
        <v>400</v>
      </c>
      <c r="R93" s="5">
        <f t="shared" si="3"/>
        <v>5300</v>
      </c>
    </row>
    <row r="94" spans="1:18" hidden="1" x14ac:dyDescent="0.25">
      <c r="A94" t="str">
        <f>+VLOOKUP(E94,'[1]reference client'!A:B,2,)</f>
        <v>G315</v>
      </c>
      <c r="B94" t="str">
        <f>+VLOOKUP(E94,'[1]reference client'!A:D,4,)</f>
        <v xml:space="preserve">103797 </v>
      </c>
      <c r="C94" t="str">
        <f t="shared" si="2"/>
        <v>G315</v>
      </c>
      <c r="D94" t="b">
        <f>+VLOOKUP(E94,'[1]reference client'!A:E,5,)</f>
        <v>1</v>
      </c>
      <c r="E94" t="s">
        <v>97</v>
      </c>
      <c r="F94" s="5">
        <v>38500</v>
      </c>
      <c r="G94" s="6">
        <v>45200</v>
      </c>
      <c r="H94" s="6">
        <v>47100</v>
      </c>
      <c r="I94" s="6">
        <v>38500</v>
      </c>
      <c r="J94" s="6">
        <v>40500</v>
      </c>
      <c r="K94" s="6">
        <v>45000</v>
      </c>
      <c r="L94" s="6">
        <v>37500</v>
      </c>
      <c r="M94" s="6">
        <v>36700</v>
      </c>
      <c r="N94" s="6">
        <v>40000</v>
      </c>
      <c r="O94" s="6">
        <v>45000</v>
      </c>
      <c r="P94" s="6">
        <v>49800</v>
      </c>
      <c r="Q94" s="6">
        <v>26200</v>
      </c>
      <c r="R94" s="5">
        <f t="shared" si="3"/>
        <v>490000</v>
      </c>
    </row>
    <row r="95" spans="1:18" hidden="1" x14ac:dyDescent="0.25">
      <c r="A95" t="str">
        <f>+VLOOKUP(E95,'[1]reference client'!A:B,2,)</f>
        <v>G300</v>
      </c>
      <c r="B95" t="str">
        <f>+VLOOKUP(E95,'[1]reference client'!A:D,4,)</f>
        <v xml:space="preserve">103803 </v>
      </c>
      <c r="C95" t="str">
        <f t="shared" si="2"/>
        <v>G300</v>
      </c>
      <c r="D95" t="b">
        <f>+VLOOKUP(E95,'[1]reference client'!A:E,5,)</f>
        <v>1</v>
      </c>
      <c r="E95" t="s">
        <v>98</v>
      </c>
      <c r="F95" s="5">
        <v>25100</v>
      </c>
      <c r="G95" s="6">
        <v>29500</v>
      </c>
      <c r="H95" s="6">
        <v>30800</v>
      </c>
      <c r="I95" s="6">
        <v>25100</v>
      </c>
      <c r="J95" s="6">
        <v>26400</v>
      </c>
      <c r="K95" s="6">
        <v>29400</v>
      </c>
      <c r="L95" s="6">
        <v>24500</v>
      </c>
      <c r="M95" s="6">
        <v>23900</v>
      </c>
      <c r="N95" s="6">
        <v>26100</v>
      </c>
      <c r="O95" s="6">
        <v>29400</v>
      </c>
      <c r="P95" s="6">
        <v>32500</v>
      </c>
      <c r="Q95" s="6">
        <v>17300</v>
      </c>
      <c r="R95" s="5">
        <f t="shared" si="3"/>
        <v>320000</v>
      </c>
    </row>
    <row r="96" spans="1:18" hidden="1" x14ac:dyDescent="0.25">
      <c r="A96" t="str">
        <f>+VLOOKUP(E96,'[1]reference client'!A:B,2,)</f>
        <v>G100</v>
      </c>
      <c r="B96" t="str">
        <f>+VLOOKUP(E96,'[1]reference client'!A:D,4,)</f>
        <v xml:space="preserve">103816 </v>
      </c>
      <c r="C96" t="str">
        <f t="shared" si="2"/>
        <v>G100</v>
      </c>
      <c r="D96" t="b">
        <f>+VLOOKUP(E96,'[1]reference client'!A:E,5,)</f>
        <v>1</v>
      </c>
      <c r="E96" t="s">
        <v>99</v>
      </c>
      <c r="F96" s="5">
        <v>800</v>
      </c>
      <c r="G96" s="6">
        <v>900</v>
      </c>
      <c r="H96" s="6">
        <v>1000</v>
      </c>
      <c r="I96" s="6">
        <v>800</v>
      </c>
      <c r="J96" s="6">
        <v>800</v>
      </c>
      <c r="K96" s="6">
        <v>900</v>
      </c>
      <c r="L96" s="6">
        <v>800</v>
      </c>
      <c r="M96" s="6">
        <v>700</v>
      </c>
      <c r="N96" s="6">
        <v>800</v>
      </c>
      <c r="O96" s="6">
        <v>900</v>
      </c>
      <c r="P96" s="6">
        <v>1000</v>
      </c>
      <c r="Q96" s="6">
        <v>600</v>
      </c>
      <c r="R96" s="5">
        <f t="shared" si="3"/>
        <v>10000</v>
      </c>
    </row>
    <row r="97" spans="1:18" hidden="1" x14ac:dyDescent="0.25">
      <c r="A97" t="str">
        <f>+VLOOKUP(E97,'[1]reference client'!A:B,2,)</f>
        <v>G510</v>
      </c>
      <c r="B97" t="str">
        <f>+VLOOKUP(E97,'[1]reference client'!A:D,4,)</f>
        <v xml:space="preserve">103832 </v>
      </c>
      <c r="C97" t="str">
        <f t="shared" si="2"/>
        <v>G510</v>
      </c>
      <c r="D97" t="b">
        <f>+VLOOKUP(E97,'[1]reference client'!A:E,5,)</f>
        <v>1</v>
      </c>
      <c r="E97" t="s">
        <v>100</v>
      </c>
      <c r="F97" s="5">
        <v>24300</v>
      </c>
      <c r="G97" s="6">
        <v>28600</v>
      </c>
      <c r="H97" s="6">
        <v>29800</v>
      </c>
      <c r="I97" s="6">
        <v>24300</v>
      </c>
      <c r="J97" s="6">
        <v>25600</v>
      </c>
      <c r="K97" s="6">
        <v>28500</v>
      </c>
      <c r="L97" s="6">
        <v>23700</v>
      </c>
      <c r="M97" s="6">
        <v>23200</v>
      </c>
      <c r="N97" s="6">
        <v>25300</v>
      </c>
      <c r="O97" s="6">
        <v>28500</v>
      </c>
      <c r="P97" s="6">
        <v>31500</v>
      </c>
      <c r="Q97" s="6">
        <v>16700</v>
      </c>
      <c r="R97" s="5">
        <f t="shared" si="3"/>
        <v>310000</v>
      </c>
    </row>
    <row r="98" spans="1:18" hidden="1" x14ac:dyDescent="0.25">
      <c r="A98" t="str">
        <f>+VLOOKUP(E98,'[1]reference client'!A:B,2,)</f>
        <v>G100</v>
      </c>
      <c r="B98" t="str">
        <f>+VLOOKUP(E98,'[1]reference client'!A:D,4,)</f>
        <v xml:space="preserve">103833 </v>
      </c>
      <c r="C98" t="str">
        <f t="shared" si="2"/>
        <v>G100</v>
      </c>
      <c r="D98" t="b">
        <f>+VLOOKUP(E98,'[1]reference client'!A:E,5,)</f>
        <v>1</v>
      </c>
      <c r="E98" t="s">
        <v>101</v>
      </c>
      <c r="F98" s="5">
        <v>400</v>
      </c>
      <c r="G98" s="6">
        <v>500</v>
      </c>
      <c r="H98" s="6">
        <v>500</v>
      </c>
      <c r="I98" s="6">
        <v>400</v>
      </c>
      <c r="J98" s="6">
        <v>400</v>
      </c>
      <c r="K98" s="6">
        <v>500</v>
      </c>
      <c r="L98" s="6">
        <v>400</v>
      </c>
      <c r="M98" s="6">
        <v>400</v>
      </c>
      <c r="N98" s="6">
        <v>400</v>
      </c>
      <c r="O98" s="6">
        <v>500</v>
      </c>
      <c r="P98" s="6">
        <v>500</v>
      </c>
      <c r="Q98" s="6">
        <v>400</v>
      </c>
      <c r="R98" s="5">
        <f t="shared" si="3"/>
        <v>5300</v>
      </c>
    </row>
    <row r="99" spans="1:18" hidden="1" x14ac:dyDescent="0.25">
      <c r="A99" t="str">
        <f>+VLOOKUP(E99,'[1]reference client'!A:B,2,)</f>
        <v>G300</v>
      </c>
      <c r="B99" t="str">
        <f>+VLOOKUP(E99,'[1]reference client'!A:D,4,)</f>
        <v xml:space="preserve">103849 </v>
      </c>
      <c r="C99" t="str">
        <f t="shared" si="2"/>
        <v>G300</v>
      </c>
      <c r="D99" t="b">
        <f>+VLOOKUP(E99,'[1]reference client'!A:E,5,)</f>
        <v>1</v>
      </c>
      <c r="E99" t="s">
        <v>102</v>
      </c>
      <c r="F99" s="5">
        <v>400</v>
      </c>
      <c r="G99" s="6">
        <v>500</v>
      </c>
      <c r="H99" s="6">
        <v>500</v>
      </c>
      <c r="I99" s="6">
        <v>400</v>
      </c>
      <c r="J99" s="6">
        <v>400</v>
      </c>
      <c r="K99" s="6">
        <v>500</v>
      </c>
      <c r="L99" s="6">
        <v>400</v>
      </c>
      <c r="M99" s="6">
        <v>400</v>
      </c>
      <c r="N99" s="6">
        <v>400</v>
      </c>
      <c r="O99" s="6">
        <v>500</v>
      </c>
      <c r="P99" s="6">
        <v>500</v>
      </c>
      <c r="Q99" s="6">
        <v>200</v>
      </c>
      <c r="R99" s="5">
        <f t="shared" si="3"/>
        <v>5100</v>
      </c>
    </row>
    <row r="100" spans="1:18" hidden="1" x14ac:dyDescent="0.25">
      <c r="A100" t="str">
        <f>+VLOOKUP(E100,'[1]reference client'!A:B,2,)</f>
        <v>G310</v>
      </c>
      <c r="B100" t="str">
        <f>+VLOOKUP(E100,'[1]reference client'!A:D,4,)</f>
        <v xml:space="preserve">103888 </v>
      </c>
      <c r="C100" t="str">
        <f t="shared" si="2"/>
        <v>G310</v>
      </c>
      <c r="D100" t="b">
        <f>+VLOOKUP(E100,'[1]reference client'!A:E,5,)</f>
        <v>1</v>
      </c>
      <c r="E100" t="s">
        <v>103</v>
      </c>
      <c r="F100" s="5">
        <v>3100</v>
      </c>
      <c r="G100" s="6">
        <v>3700</v>
      </c>
      <c r="H100" s="6">
        <v>3800</v>
      </c>
      <c r="I100" s="6">
        <v>3100</v>
      </c>
      <c r="J100" s="6">
        <v>3300</v>
      </c>
      <c r="K100" s="6">
        <v>3700</v>
      </c>
      <c r="L100" s="6">
        <v>3100</v>
      </c>
      <c r="M100" s="6">
        <v>3000</v>
      </c>
      <c r="N100" s="6">
        <v>3300</v>
      </c>
      <c r="O100" s="6">
        <v>3700</v>
      </c>
      <c r="P100" s="6">
        <v>4100</v>
      </c>
      <c r="Q100" s="6">
        <v>2100</v>
      </c>
      <c r="R100" s="5">
        <f t="shared" si="3"/>
        <v>40000</v>
      </c>
    </row>
    <row r="101" spans="1:18" hidden="1" x14ac:dyDescent="0.25">
      <c r="A101" t="str">
        <f>+VLOOKUP(E101,'[1]reference client'!A:B,2,)</f>
        <v>G100</v>
      </c>
      <c r="B101" t="str">
        <f>+VLOOKUP(E101,'[1]reference client'!A:D,4,)</f>
        <v xml:space="preserve">103967 </v>
      </c>
      <c r="C101" t="str">
        <f t="shared" si="2"/>
        <v>G100</v>
      </c>
      <c r="D101" t="b">
        <f>+VLOOKUP(E101,'[1]reference client'!A:E,5,)</f>
        <v>1</v>
      </c>
      <c r="E101" t="s">
        <v>104</v>
      </c>
      <c r="F101" s="5">
        <v>800</v>
      </c>
      <c r="G101" s="6">
        <v>900</v>
      </c>
      <c r="H101" s="6">
        <v>1000</v>
      </c>
      <c r="I101" s="6">
        <v>800</v>
      </c>
      <c r="J101" s="6">
        <v>800</v>
      </c>
      <c r="K101" s="6">
        <v>900</v>
      </c>
      <c r="L101" s="6">
        <v>800</v>
      </c>
      <c r="M101" s="6">
        <v>700</v>
      </c>
      <c r="N101" s="6">
        <v>800</v>
      </c>
      <c r="O101" s="6">
        <v>900</v>
      </c>
      <c r="P101" s="6">
        <v>1000</v>
      </c>
      <c r="Q101" s="6">
        <v>600</v>
      </c>
      <c r="R101" s="5">
        <f t="shared" si="3"/>
        <v>10000</v>
      </c>
    </row>
    <row r="102" spans="1:18" hidden="1" x14ac:dyDescent="0.25">
      <c r="A102" t="str">
        <f>+VLOOKUP(E102,'[1]reference client'!A:B,2,)</f>
        <v>G300</v>
      </c>
      <c r="B102" t="str">
        <f>+VLOOKUP(E102,'[1]reference client'!A:D,4,)</f>
        <v xml:space="preserve">103979 </v>
      </c>
      <c r="C102" t="str">
        <f t="shared" si="2"/>
        <v>G300</v>
      </c>
      <c r="D102" t="b">
        <f>+VLOOKUP(E102,'[1]reference client'!A:E,5,)</f>
        <v>1</v>
      </c>
      <c r="E102" t="s">
        <v>105</v>
      </c>
      <c r="F102" s="5">
        <v>400</v>
      </c>
      <c r="G102" s="6">
        <v>500</v>
      </c>
      <c r="H102" s="6">
        <v>500</v>
      </c>
      <c r="I102" s="6">
        <v>400</v>
      </c>
      <c r="J102" s="6">
        <v>400</v>
      </c>
      <c r="K102" s="6">
        <v>500</v>
      </c>
      <c r="L102" s="6">
        <v>400</v>
      </c>
      <c r="M102" s="6">
        <v>400</v>
      </c>
      <c r="N102" s="6">
        <v>400</v>
      </c>
      <c r="O102" s="6">
        <v>500</v>
      </c>
      <c r="P102" s="6">
        <v>500</v>
      </c>
      <c r="Q102" s="6">
        <v>200</v>
      </c>
      <c r="R102" s="5">
        <f t="shared" si="3"/>
        <v>5100</v>
      </c>
    </row>
    <row r="103" spans="1:18" hidden="1" x14ac:dyDescent="0.25">
      <c r="A103" t="str">
        <f>+VLOOKUP(E103,'[1]reference client'!A:B,2,)</f>
        <v>G310</v>
      </c>
      <c r="B103" t="str">
        <f>+VLOOKUP(E103,'[1]reference client'!A:D,4,)</f>
        <v xml:space="preserve">103983 </v>
      </c>
      <c r="C103" t="str">
        <f t="shared" si="2"/>
        <v>G310</v>
      </c>
      <c r="D103" t="b">
        <f>+VLOOKUP(E103,'[1]reference client'!A:E,5,)</f>
        <v>1</v>
      </c>
      <c r="E103" t="s">
        <v>106</v>
      </c>
      <c r="F103" s="5">
        <v>2400</v>
      </c>
      <c r="G103" s="6">
        <v>2800</v>
      </c>
      <c r="H103" s="6">
        <v>2900</v>
      </c>
      <c r="I103" s="6">
        <v>2400</v>
      </c>
      <c r="J103" s="6">
        <v>2500</v>
      </c>
      <c r="K103" s="6">
        <v>2800</v>
      </c>
      <c r="L103" s="6">
        <v>2300</v>
      </c>
      <c r="M103" s="6">
        <v>2200</v>
      </c>
      <c r="N103" s="6">
        <v>2400</v>
      </c>
      <c r="O103" s="6">
        <v>2800</v>
      </c>
      <c r="P103" s="6">
        <v>3000</v>
      </c>
      <c r="Q103" s="6">
        <v>1500</v>
      </c>
      <c r="R103" s="5">
        <f t="shared" si="3"/>
        <v>30000</v>
      </c>
    </row>
    <row r="104" spans="1:18" hidden="1" x14ac:dyDescent="0.25">
      <c r="A104" t="str">
        <f>+VLOOKUP(E104,'[1]reference client'!A:B,2,)</f>
        <v>G100</v>
      </c>
      <c r="B104" t="str">
        <f>+VLOOKUP(E104,'[1]reference client'!A:D,4,)</f>
        <v xml:space="preserve">104033 </v>
      </c>
      <c r="C104" t="str">
        <f t="shared" si="2"/>
        <v>G100</v>
      </c>
      <c r="D104" t="b">
        <f>+VLOOKUP(E104,'[1]reference client'!A:E,5,)</f>
        <v>1</v>
      </c>
      <c r="E104" t="s">
        <v>107</v>
      </c>
      <c r="F104" s="5">
        <v>400</v>
      </c>
      <c r="G104" s="6">
        <v>500</v>
      </c>
      <c r="H104" s="6">
        <v>500</v>
      </c>
      <c r="I104" s="6">
        <v>400</v>
      </c>
      <c r="J104" s="6">
        <v>400</v>
      </c>
      <c r="K104" s="6">
        <v>500</v>
      </c>
      <c r="L104" s="6">
        <v>400</v>
      </c>
      <c r="M104" s="6">
        <v>400</v>
      </c>
      <c r="N104" s="6">
        <v>400</v>
      </c>
      <c r="O104" s="6">
        <v>500</v>
      </c>
      <c r="P104" s="6">
        <v>500</v>
      </c>
      <c r="Q104" s="6">
        <v>200</v>
      </c>
      <c r="R104" s="5">
        <f t="shared" si="3"/>
        <v>5100</v>
      </c>
    </row>
    <row r="105" spans="1:18" hidden="1" x14ac:dyDescent="0.25">
      <c r="A105" t="str">
        <f>+VLOOKUP(E105,'[1]reference client'!A:B,2,)</f>
        <v>G100</v>
      </c>
      <c r="B105" t="str">
        <f>+VLOOKUP(E105,'[1]reference client'!A:D,4,)</f>
        <v xml:space="preserve">104108 </v>
      </c>
      <c r="C105" t="str">
        <f t="shared" si="2"/>
        <v>G100</v>
      </c>
      <c r="D105" t="b">
        <f>+VLOOKUP(E105,'[1]reference client'!A:E,5,)</f>
        <v>1</v>
      </c>
      <c r="E105" t="s">
        <v>108</v>
      </c>
      <c r="F105" s="5">
        <v>400</v>
      </c>
      <c r="G105" s="6">
        <v>500</v>
      </c>
      <c r="H105" s="6">
        <v>500</v>
      </c>
      <c r="I105" s="6">
        <v>400</v>
      </c>
      <c r="J105" s="6">
        <v>400</v>
      </c>
      <c r="K105" s="6">
        <v>500</v>
      </c>
      <c r="L105" s="6">
        <v>400</v>
      </c>
      <c r="M105" s="6">
        <v>400</v>
      </c>
      <c r="N105" s="6">
        <v>400</v>
      </c>
      <c r="O105" s="6">
        <v>500</v>
      </c>
      <c r="P105" s="6">
        <v>500</v>
      </c>
      <c r="Q105" s="6">
        <v>400</v>
      </c>
      <c r="R105" s="5">
        <f t="shared" si="3"/>
        <v>5300</v>
      </c>
    </row>
    <row r="106" spans="1:18" hidden="1" x14ac:dyDescent="0.25">
      <c r="A106" t="str">
        <f>+VLOOKUP(E106,'[1]reference client'!A:B,2,)</f>
        <v>G300</v>
      </c>
      <c r="B106" t="str">
        <f>+VLOOKUP(E106,'[1]reference client'!A:D,4,)</f>
        <v xml:space="preserve">104118 </v>
      </c>
      <c r="C106" t="str">
        <f t="shared" si="2"/>
        <v>G300</v>
      </c>
      <c r="D106" t="b">
        <f>+VLOOKUP(E106,'[1]reference client'!A:E,5,)</f>
        <v>1</v>
      </c>
      <c r="E106" t="s">
        <v>109</v>
      </c>
      <c r="F106" s="5">
        <v>800</v>
      </c>
      <c r="G106" s="6">
        <v>900</v>
      </c>
      <c r="H106" s="6">
        <v>1000</v>
      </c>
      <c r="I106" s="6">
        <v>800</v>
      </c>
      <c r="J106" s="6">
        <v>800</v>
      </c>
      <c r="K106" s="6">
        <v>900</v>
      </c>
      <c r="L106" s="6">
        <v>800</v>
      </c>
      <c r="M106" s="6">
        <v>700</v>
      </c>
      <c r="N106" s="6">
        <v>800</v>
      </c>
      <c r="O106" s="6">
        <v>900</v>
      </c>
      <c r="P106" s="6">
        <v>1000</v>
      </c>
      <c r="Q106" s="6">
        <v>600</v>
      </c>
      <c r="R106" s="5">
        <f t="shared" si="3"/>
        <v>10000</v>
      </c>
    </row>
    <row r="107" spans="1:18" hidden="1" x14ac:dyDescent="0.25">
      <c r="A107" t="str">
        <f>+VLOOKUP(E107,'[1]reference client'!A:B,2,)</f>
        <v>G100</v>
      </c>
      <c r="B107" t="str">
        <f>+VLOOKUP(E107,'[1]reference client'!A:D,4,)</f>
        <v xml:space="preserve">104199 </v>
      </c>
      <c r="C107" t="str">
        <f t="shared" si="2"/>
        <v>G100</v>
      </c>
      <c r="D107" t="b">
        <f>+VLOOKUP(E107,'[1]reference client'!A:E,5,)</f>
        <v>1</v>
      </c>
      <c r="E107" t="s">
        <v>110</v>
      </c>
      <c r="F107" s="5">
        <v>400</v>
      </c>
      <c r="G107" s="6">
        <v>500</v>
      </c>
      <c r="H107" s="6">
        <v>500</v>
      </c>
      <c r="I107" s="6">
        <v>400</v>
      </c>
      <c r="J107" s="6">
        <v>400</v>
      </c>
      <c r="K107" s="6">
        <v>100</v>
      </c>
      <c r="L107" s="6">
        <v>0</v>
      </c>
      <c r="M107" s="6">
        <v>400</v>
      </c>
      <c r="N107" s="6">
        <v>400</v>
      </c>
      <c r="O107" s="6">
        <v>100</v>
      </c>
      <c r="P107" s="6">
        <v>500</v>
      </c>
      <c r="Q107" s="6">
        <v>200</v>
      </c>
      <c r="R107" s="5">
        <f t="shared" si="3"/>
        <v>3900</v>
      </c>
    </row>
    <row r="108" spans="1:18" hidden="1" x14ac:dyDescent="0.25">
      <c r="A108" t="str">
        <f>+VLOOKUP(E108,'[1]reference client'!A:B,2,)</f>
        <v>G100</v>
      </c>
      <c r="B108" t="str">
        <f>+VLOOKUP(E108,'[1]reference client'!A:D,4,)</f>
        <v xml:space="preserve">104210 </v>
      </c>
      <c r="C108" t="str">
        <f t="shared" si="2"/>
        <v>G100</v>
      </c>
      <c r="D108" t="b">
        <f>+VLOOKUP(E108,'[1]reference client'!A:E,5,)</f>
        <v>1</v>
      </c>
      <c r="E108" t="s">
        <v>111</v>
      </c>
      <c r="F108" s="5">
        <v>4700</v>
      </c>
      <c r="G108" s="6">
        <v>5500</v>
      </c>
      <c r="H108" s="6">
        <v>5800</v>
      </c>
      <c r="I108" s="6">
        <v>4700</v>
      </c>
      <c r="J108" s="6">
        <v>5000</v>
      </c>
      <c r="K108" s="6">
        <v>5500</v>
      </c>
      <c r="L108" s="6">
        <v>4600</v>
      </c>
      <c r="M108" s="6">
        <v>4500</v>
      </c>
      <c r="N108" s="6">
        <v>4900</v>
      </c>
      <c r="O108" s="6">
        <v>5500</v>
      </c>
      <c r="P108" s="6">
        <v>6100</v>
      </c>
      <c r="Q108" s="6">
        <v>3200</v>
      </c>
      <c r="R108" s="5">
        <f t="shared" si="3"/>
        <v>60000</v>
      </c>
    </row>
    <row r="109" spans="1:18" hidden="1" x14ac:dyDescent="0.25">
      <c r="A109" t="str">
        <f>+VLOOKUP(E109,'[1]reference client'!A:B,2,)</f>
        <v>G400</v>
      </c>
      <c r="B109" t="str">
        <f>+VLOOKUP(E109,'[1]reference client'!A:D,4,)</f>
        <v xml:space="preserve">104218 </v>
      </c>
      <c r="C109" t="str">
        <f t="shared" si="2"/>
        <v>G400</v>
      </c>
      <c r="D109" t="b">
        <f>+VLOOKUP(E109,'[1]reference client'!A:E,5,)</f>
        <v>1</v>
      </c>
      <c r="E109" t="s">
        <v>112</v>
      </c>
      <c r="F109" s="5">
        <v>1600</v>
      </c>
      <c r="G109" s="6">
        <v>1800</v>
      </c>
      <c r="H109" s="6">
        <v>1900</v>
      </c>
      <c r="I109" s="6">
        <v>1600</v>
      </c>
      <c r="J109" s="6">
        <v>1700</v>
      </c>
      <c r="K109" s="6">
        <v>1800</v>
      </c>
      <c r="L109" s="6">
        <v>1500</v>
      </c>
      <c r="M109" s="6">
        <v>1500</v>
      </c>
      <c r="N109" s="6">
        <v>1600</v>
      </c>
      <c r="O109" s="6">
        <v>1800</v>
      </c>
      <c r="P109" s="6">
        <v>2000</v>
      </c>
      <c r="Q109" s="6">
        <v>1200</v>
      </c>
      <c r="R109" s="5">
        <f t="shared" si="3"/>
        <v>20000</v>
      </c>
    </row>
    <row r="110" spans="1:18" x14ac:dyDescent="0.25">
      <c r="A110">
        <f>+VLOOKUP(E110,'[1]reference client'!A:B,2,)</f>
        <v>0</v>
      </c>
      <c r="B110" t="str">
        <f>+VLOOKUP(E110,'[1]reference client'!A:D,4,)</f>
        <v>104248</v>
      </c>
      <c r="C110">
        <f t="shared" si="2"/>
        <v>0</v>
      </c>
      <c r="D110" t="b">
        <f>+VLOOKUP(E110,'[1]reference client'!A:E,5,)</f>
        <v>0</v>
      </c>
      <c r="E110" t="s">
        <v>113</v>
      </c>
      <c r="F110" s="5">
        <v>800</v>
      </c>
      <c r="G110" s="6">
        <v>900</v>
      </c>
      <c r="H110" s="6">
        <v>1000</v>
      </c>
      <c r="I110" s="6">
        <v>800</v>
      </c>
      <c r="J110" s="6">
        <v>800</v>
      </c>
      <c r="K110" s="6">
        <v>900</v>
      </c>
      <c r="L110" s="6">
        <v>800</v>
      </c>
      <c r="M110" s="6">
        <v>700</v>
      </c>
      <c r="N110" s="6">
        <v>800</v>
      </c>
      <c r="O110" s="6">
        <v>900</v>
      </c>
      <c r="P110" s="6">
        <v>1000</v>
      </c>
      <c r="Q110" s="6">
        <v>600</v>
      </c>
      <c r="R110" s="5">
        <f t="shared" si="3"/>
        <v>10000</v>
      </c>
    </row>
    <row r="111" spans="1:18" hidden="1" x14ac:dyDescent="0.25">
      <c r="A111" t="str">
        <f>+VLOOKUP(E111,'[1]reference client'!A:B,2,)</f>
        <v>G100</v>
      </c>
      <c r="B111" t="str">
        <f>+VLOOKUP(E111,'[1]reference client'!A:D,4,)</f>
        <v xml:space="preserve">104339 </v>
      </c>
      <c r="C111" t="str">
        <f t="shared" si="2"/>
        <v>G100</v>
      </c>
      <c r="D111" t="b">
        <f>+VLOOKUP(E111,'[1]reference client'!A:E,5,)</f>
        <v>1</v>
      </c>
      <c r="E111" t="s">
        <v>114</v>
      </c>
      <c r="F111" s="5">
        <v>400</v>
      </c>
      <c r="G111" s="6">
        <v>500</v>
      </c>
      <c r="H111" s="6">
        <v>500</v>
      </c>
      <c r="I111" s="6">
        <v>400</v>
      </c>
      <c r="J111" s="6">
        <v>400</v>
      </c>
      <c r="K111" s="6">
        <v>500</v>
      </c>
      <c r="L111" s="6">
        <v>300</v>
      </c>
      <c r="M111" s="6">
        <v>400</v>
      </c>
      <c r="N111" s="6">
        <v>400</v>
      </c>
      <c r="O111" s="6">
        <v>500</v>
      </c>
      <c r="P111" s="6">
        <v>500</v>
      </c>
      <c r="Q111" s="6">
        <v>200</v>
      </c>
      <c r="R111" s="5">
        <f t="shared" si="3"/>
        <v>5000</v>
      </c>
    </row>
    <row r="112" spans="1:18" hidden="1" x14ac:dyDescent="0.25">
      <c r="A112" t="str">
        <f>+VLOOKUP(E112,'[1]reference client'!A:B,2,)</f>
        <v>G100</v>
      </c>
      <c r="B112" t="str">
        <f>+VLOOKUP(E112,'[1]reference client'!A:D,4,)</f>
        <v xml:space="preserve">104362 </v>
      </c>
      <c r="C112" t="str">
        <f t="shared" si="2"/>
        <v>G100</v>
      </c>
      <c r="D112" t="b">
        <f>+VLOOKUP(E112,'[1]reference client'!A:E,5,)</f>
        <v>1</v>
      </c>
      <c r="E112" t="s">
        <v>115</v>
      </c>
      <c r="F112" s="5">
        <v>800</v>
      </c>
      <c r="G112" s="6">
        <v>900</v>
      </c>
      <c r="H112" s="6">
        <v>1000</v>
      </c>
      <c r="I112" s="6">
        <v>800</v>
      </c>
      <c r="J112" s="6">
        <v>800</v>
      </c>
      <c r="K112" s="6">
        <v>900</v>
      </c>
      <c r="L112" s="6">
        <v>800</v>
      </c>
      <c r="M112" s="6">
        <v>700</v>
      </c>
      <c r="N112" s="6">
        <v>800</v>
      </c>
      <c r="O112" s="6">
        <v>900</v>
      </c>
      <c r="P112" s="6">
        <v>1000</v>
      </c>
      <c r="Q112" s="6">
        <v>600</v>
      </c>
      <c r="R112" s="5">
        <f t="shared" si="3"/>
        <v>10000</v>
      </c>
    </row>
    <row r="113" spans="1:18" hidden="1" x14ac:dyDescent="0.25">
      <c r="A113" t="str">
        <f>+VLOOKUP(E113,'[1]reference client'!A:B,2,)</f>
        <v>G100</v>
      </c>
      <c r="B113" t="str">
        <f>+VLOOKUP(E113,'[1]reference client'!A:D,4,)</f>
        <v xml:space="preserve">104393 </v>
      </c>
      <c r="C113" t="str">
        <f t="shared" si="2"/>
        <v>G100</v>
      </c>
      <c r="D113" t="b">
        <f>+VLOOKUP(E113,'[1]reference client'!A:E,5,)</f>
        <v>1</v>
      </c>
      <c r="E113" t="s">
        <v>116</v>
      </c>
      <c r="F113" s="5">
        <v>6300</v>
      </c>
      <c r="G113" s="6">
        <v>7400</v>
      </c>
      <c r="H113" s="6">
        <v>7700</v>
      </c>
      <c r="I113" s="6">
        <v>6300</v>
      </c>
      <c r="J113" s="6">
        <v>6600</v>
      </c>
      <c r="K113" s="6">
        <v>7300</v>
      </c>
      <c r="L113" s="6">
        <v>6100</v>
      </c>
      <c r="M113" s="6">
        <v>6000</v>
      </c>
      <c r="N113" s="6">
        <v>6500</v>
      </c>
      <c r="O113" s="6">
        <v>7300</v>
      </c>
      <c r="P113" s="6">
        <v>8100</v>
      </c>
      <c r="Q113" s="6">
        <v>4400</v>
      </c>
      <c r="R113" s="5">
        <f t="shared" si="3"/>
        <v>80000</v>
      </c>
    </row>
    <row r="114" spans="1:18" hidden="1" x14ac:dyDescent="0.25">
      <c r="A114" t="str">
        <f>+VLOOKUP(E114,'[1]reference client'!A:B,2,)</f>
        <v>G300</v>
      </c>
      <c r="B114" t="str">
        <f>+VLOOKUP(E114,'[1]reference client'!A:D,4,)</f>
        <v xml:space="preserve">104396 </v>
      </c>
      <c r="C114" t="str">
        <f t="shared" si="2"/>
        <v>G300</v>
      </c>
      <c r="D114" t="b">
        <f>+VLOOKUP(E114,'[1]reference client'!A:E,5,)</f>
        <v>1</v>
      </c>
      <c r="E114" t="s">
        <v>117</v>
      </c>
      <c r="F114" s="5">
        <v>400</v>
      </c>
      <c r="G114" s="6">
        <v>500</v>
      </c>
      <c r="H114" s="6">
        <v>500</v>
      </c>
      <c r="I114" s="6">
        <v>400</v>
      </c>
      <c r="J114" s="6">
        <v>400</v>
      </c>
      <c r="K114" s="6">
        <v>500</v>
      </c>
      <c r="L114" s="6">
        <v>400</v>
      </c>
      <c r="M114" s="6">
        <v>400</v>
      </c>
      <c r="N114" s="6">
        <v>400</v>
      </c>
      <c r="O114" s="6">
        <v>500</v>
      </c>
      <c r="P114" s="6">
        <v>500</v>
      </c>
      <c r="Q114" s="6">
        <v>200</v>
      </c>
      <c r="R114" s="5">
        <f t="shared" si="3"/>
        <v>5100</v>
      </c>
    </row>
    <row r="115" spans="1:18" hidden="1" x14ac:dyDescent="0.25">
      <c r="A115" t="str">
        <f>+VLOOKUP(E115,'[1]reference client'!A:B,2,)</f>
        <v>G310</v>
      </c>
      <c r="B115" t="str">
        <f>+VLOOKUP(E115,'[1]reference client'!A:D,4,)</f>
        <v xml:space="preserve">104400 </v>
      </c>
      <c r="C115" t="str">
        <f t="shared" si="2"/>
        <v>G310</v>
      </c>
      <c r="D115" t="b">
        <f>+VLOOKUP(E115,'[1]reference client'!A:E,5,)</f>
        <v>1</v>
      </c>
      <c r="E115" t="s">
        <v>118</v>
      </c>
      <c r="F115" s="5">
        <v>400</v>
      </c>
      <c r="G115" s="6">
        <v>500</v>
      </c>
      <c r="H115" s="6">
        <v>500</v>
      </c>
      <c r="I115" s="6">
        <v>400</v>
      </c>
      <c r="J115" s="6">
        <v>400</v>
      </c>
      <c r="K115" s="6">
        <v>500</v>
      </c>
      <c r="L115" s="6">
        <v>400</v>
      </c>
      <c r="M115" s="6">
        <v>400</v>
      </c>
      <c r="N115" s="6">
        <v>400</v>
      </c>
      <c r="O115" s="6">
        <v>500</v>
      </c>
      <c r="P115" s="6">
        <v>500</v>
      </c>
      <c r="Q115" s="6">
        <v>200</v>
      </c>
      <c r="R115" s="5">
        <f t="shared" si="3"/>
        <v>5100</v>
      </c>
    </row>
    <row r="116" spans="1:18" hidden="1" x14ac:dyDescent="0.25">
      <c r="A116" t="str">
        <f>+VLOOKUP(E116,'[1]reference client'!A:B,2,)</f>
        <v>G100</v>
      </c>
      <c r="B116" t="str">
        <f>+VLOOKUP(E116,'[1]reference client'!A:D,4,)</f>
        <v xml:space="preserve">104434 </v>
      </c>
      <c r="C116" t="str">
        <f t="shared" si="2"/>
        <v>G100</v>
      </c>
      <c r="D116" t="b">
        <f>+VLOOKUP(E116,'[1]reference client'!A:E,5,)</f>
        <v>1</v>
      </c>
      <c r="E116" t="s">
        <v>119</v>
      </c>
      <c r="F116" s="5">
        <v>800</v>
      </c>
      <c r="G116" s="6">
        <v>900</v>
      </c>
      <c r="H116" s="6">
        <v>1000</v>
      </c>
      <c r="I116" s="6">
        <v>800</v>
      </c>
      <c r="J116" s="6">
        <v>800</v>
      </c>
      <c r="K116" s="6">
        <v>900</v>
      </c>
      <c r="L116" s="6">
        <v>800</v>
      </c>
      <c r="M116" s="6">
        <v>700</v>
      </c>
      <c r="N116" s="6">
        <v>800</v>
      </c>
      <c r="O116" s="6">
        <v>900</v>
      </c>
      <c r="P116" s="6">
        <v>1000</v>
      </c>
      <c r="Q116" s="6">
        <v>600</v>
      </c>
      <c r="R116" s="5">
        <f t="shared" si="3"/>
        <v>10000</v>
      </c>
    </row>
    <row r="117" spans="1:18" hidden="1" x14ac:dyDescent="0.25">
      <c r="A117" t="str">
        <f>+VLOOKUP(E117,'[1]reference client'!A:B,2,)</f>
        <v>G100</v>
      </c>
      <c r="B117" t="str">
        <f>+VLOOKUP(E117,'[1]reference client'!A:D,4,)</f>
        <v xml:space="preserve">104471 </v>
      </c>
      <c r="C117" t="str">
        <f t="shared" si="2"/>
        <v>G100</v>
      </c>
      <c r="D117" t="b">
        <f>+VLOOKUP(E117,'[1]reference client'!A:E,5,)</f>
        <v>1</v>
      </c>
      <c r="E117" t="s">
        <v>120</v>
      </c>
      <c r="F117" s="5">
        <v>400</v>
      </c>
      <c r="G117" s="6">
        <v>500</v>
      </c>
      <c r="H117" s="6">
        <v>500</v>
      </c>
      <c r="I117" s="6">
        <v>400</v>
      </c>
      <c r="J117" s="6">
        <v>400</v>
      </c>
      <c r="K117" s="6">
        <v>500</v>
      </c>
      <c r="L117" s="6">
        <v>400</v>
      </c>
      <c r="M117" s="6">
        <v>400</v>
      </c>
      <c r="N117" s="6">
        <v>400</v>
      </c>
      <c r="O117" s="6">
        <v>500</v>
      </c>
      <c r="P117" s="6">
        <v>500</v>
      </c>
      <c r="Q117" s="6">
        <v>200</v>
      </c>
      <c r="R117" s="5">
        <f t="shared" si="3"/>
        <v>5100</v>
      </c>
    </row>
    <row r="118" spans="1:18" hidden="1" x14ac:dyDescent="0.25">
      <c r="A118" t="str">
        <f>+VLOOKUP(E118,'[1]reference client'!A:B,2,)</f>
        <v>G310</v>
      </c>
      <c r="B118" t="str">
        <f>+VLOOKUP(E118,'[1]reference client'!A:D,4,)</f>
        <v xml:space="preserve">104503 </v>
      </c>
      <c r="C118" t="str">
        <f t="shared" si="2"/>
        <v>G310</v>
      </c>
      <c r="D118" t="b">
        <f>+VLOOKUP(E118,'[1]reference client'!A:E,5,)</f>
        <v>1</v>
      </c>
      <c r="E118" t="s">
        <v>121</v>
      </c>
      <c r="F118" s="5">
        <v>400</v>
      </c>
      <c r="G118" s="6">
        <v>500</v>
      </c>
      <c r="H118" s="6">
        <v>500</v>
      </c>
      <c r="I118" s="6">
        <v>400</v>
      </c>
      <c r="J118" s="6">
        <v>400</v>
      </c>
      <c r="K118" s="6">
        <v>500</v>
      </c>
      <c r="L118" s="6">
        <v>400</v>
      </c>
      <c r="M118" s="6">
        <v>400</v>
      </c>
      <c r="N118" s="6">
        <v>400</v>
      </c>
      <c r="O118" s="6">
        <v>500</v>
      </c>
      <c r="P118" s="6">
        <v>500</v>
      </c>
      <c r="Q118" s="6">
        <v>200</v>
      </c>
      <c r="R118" s="5">
        <f t="shared" si="3"/>
        <v>5100</v>
      </c>
    </row>
    <row r="119" spans="1:18" hidden="1" x14ac:dyDescent="0.25">
      <c r="A119" t="str">
        <f>+VLOOKUP(E119,'[1]reference client'!A:B,2,)</f>
        <v>G100</v>
      </c>
      <c r="B119" t="str">
        <f>+VLOOKUP(E119,'[1]reference client'!A:D,4,)</f>
        <v xml:space="preserve">104519 </v>
      </c>
      <c r="C119" t="str">
        <f t="shared" si="2"/>
        <v>G100</v>
      </c>
      <c r="D119" t="b">
        <f>+VLOOKUP(E119,'[1]reference client'!A:E,5,)</f>
        <v>1</v>
      </c>
      <c r="E119" t="s">
        <v>122</v>
      </c>
      <c r="F119" s="5">
        <v>300</v>
      </c>
      <c r="G119" s="6">
        <v>0</v>
      </c>
      <c r="H119" s="6">
        <v>0</v>
      </c>
      <c r="I119" s="6">
        <v>300</v>
      </c>
      <c r="J119" s="6">
        <v>400</v>
      </c>
      <c r="K119" s="6">
        <v>0</v>
      </c>
      <c r="L119" s="6">
        <v>0</v>
      </c>
      <c r="M119" s="6">
        <v>400</v>
      </c>
      <c r="N119" s="6">
        <v>400</v>
      </c>
      <c r="O119" s="6">
        <v>0</v>
      </c>
      <c r="P119" s="6">
        <v>600</v>
      </c>
      <c r="Q119" s="6">
        <v>200</v>
      </c>
      <c r="R119" s="5">
        <f t="shared" si="3"/>
        <v>2600</v>
      </c>
    </row>
    <row r="120" spans="1:18" hidden="1" x14ac:dyDescent="0.25">
      <c r="A120" t="str">
        <f>+VLOOKUP(E120,'[1]reference client'!A:B,2,)</f>
        <v>G200</v>
      </c>
      <c r="B120" t="str">
        <f>+VLOOKUP(E120,'[1]reference client'!A:D,4,)</f>
        <v xml:space="preserve">104523 </v>
      </c>
      <c r="C120" t="str">
        <f t="shared" si="2"/>
        <v>G200</v>
      </c>
      <c r="D120" t="b">
        <f>+VLOOKUP(E120,'[1]reference client'!A:E,5,)</f>
        <v>1</v>
      </c>
      <c r="E120" t="s">
        <v>123</v>
      </c>
      <c r="F120" s="5">
        <v>14100</v>
      </c>
      <c r="G120" s="6">
        <v>16600</v>
      </c>
      <c r="H120" s="6">
        <v>17300</v>
      </c>
      <c r="I120" s="6">
        <v>14100</v>
      </c>
      <c r="J120" s="6">
        <v>14900</v>
      </c>
      <c r="K120" s="6">
        <v>16500</v>
      </c>
      <c r="L120" s="6">
        <v>13800</v>
      </c>
      <c r="M120" s="6">
        <v>13500</v>
      </c>
      <c r="N120" s="6">
        <v>14700</v>
      </c>
      <c r="O120" s="6">
        <v>16500</v>
      </c>
      <c r="P120" s="6">
        <v>18300</v>
      </c>
      <c r="Q120" s="6">
        <v>9700</v>
      </c>
      <c r="R120" s="5">
        <f t="shared" si="3"/>
        <v>180000</v>
      </c>
    </row>
    <row r="121" spans="1:18" hidden="1" x14ac:dyDescent="0.25">
      <c r="A121" t="str">
        <f>+VLOOKUP(E121,'[1]reference client'!A:B,2,)</f>
        <v>G200</v>
      </c>
      <c r="B121" t="str">
        <f>+VLOOKUP(E121,'[1]reference client'!A:D,4,)</f>
        <v xml:space="preserve">104536 </v>
      </c>
      <c r="C121" t="str">
        <f t="shared" si="2"/>
        <v>G200</v>
      </c>
      <c r="D121" t="b">
        <f>+VLOOKUP(E121,'[1]reference client'!A:E,5,)</f>
        <v>1</v>
      </c>
      <c r="E121" t="s">
        <v>124</v>
      </c>
      <c r="F121" s="5">
        <v>800</v>
      </c>
      <c r="G121" s="6">
        <v>900</v>
      </c>
      <c r="H121" s="6">
        <v>1000</v>
      </c>
      <c r="I121" s="6">
        <v>800</v>
      </c>
      <c r="J121" s="6">
        <v>800</v>
      </c>
      <c r="K121" s="6">
        <v>900</v>
      </c>
      <c r="L121" s="6">
        <v>800</v>
      </c>
      <c r="M121" s="6">
        <v>700</v>
      </c>
      <c r="N121" s="6">
        <v>800</v>
      </c>
      <c r="O121" s="6">
        <v>900</v>
      </c>
      <c r="P121" s="6">
        <v>1000</v>
      </c>
      <c r="Q121" s="6">
        <v>600</v>
      </c>
      <c r="R121" s="5">
        <f t="shared" si="3"/>
        <v>10000</v>
      </c>
    </row>
    <row r="122" spans="1:18" hidden="1" x14ac:dyDescent="0.25">
      <c r="A122" t="str">
        <f>+VLOOKUP(E122,'[1]reference client'!A:B,2,)</f>
        <v>G200</v>
      </c>
      <c r="B122" t="s">
        <v>125</v>
      </c>
      <c r="C122" t="str">
        <f t="shared" si="2"/>
        <v>G200</v>
      </c>
      <c r="D122" t="b">
        <v>1</v>
      </c>
      <c r="E122" t="s">
        <v>126</v>
      </c>
      <c r="F122" s="5">
        <v>400</v>
      </c>
      <c r="G122" s="6">
        <v>500</v>
      </c>
      <c r="H122" s="6">
        <v>500</v>
      </c>
      <c r="I122" s="6">
        <v>400</v>
      </c>
      <c r="J122" s="6">
        <v>400</v>
      </c>
      <c r="K122" s="6">
        <v>500</v>
      </c>
      <c r="L122" s="6">
        <v>400</v>
      </c>
      <c r="M122" s="6">
        <v>400</v>
      </c>
      <c r="N122" s="6">
        <v>400</v>
      </c>
      <c r="O122" s="6">
        <v>500</v>
      </c>
      <c r="P122" s="6">
        <v>500</v>
      </c>
      <c r="Q122" s="6">
        <v>200</v>
      </c>
      <c r="R122" s="5">
        <f t="shared" si="3"/>
        <v>5100</v>
      </c>
    </row>
    <row r="123" spans="1:18" hidden="1" x14ac:dyDescent="0.25">
      <c r="A123" t="str">
        <f>+VLOOKUP(E123,'[1]reference client'!A:B,2,)</f>
        <v>G508</v>
      </c>
      <c r="B123" t="str">
        <f>+VLOOKUP(E123,'[1]reference client'!A:D,4,)</f>
        <v xml:space="preserve">104620 </v>
      </c>
      <c r="C123" t="str">
        <f t="shared" si="2"/>
        <v>G508</v>
      </c>
      <c r="D123" t="b">
        <f>+VLOOKUP(E123,'[1]reference client'!A:E,5,)</f>
        <v>1</v>
      </c>
      <c r="E123" t="s">
        <v>127</v>
      </c>
      <c r="F123" s="5">
        <v>1200</v>
      </c>
      <c r="G123" s="6">
        <v>1400</v>
      </c>
      <c r="H123" s="6">
        <v>1400</v>
      </c>
      <c r="I123" s="6">
        <v>1200</v>
      </c>
      <c r="J123" s="6">
        <v>1200</v>
      </c>
      <c r="K123" s="6">
        <v>1400</v>
      </c>
      <c r="L123" s="6">
        <v>1100</v>
      </c>
      <c r="M123" s="6">
        <v>1100</v>
      </c>
      <c r="N123" s="6">
        <v>1200</v>
      </c>
      <c r="O123" s="6">
        <v>1400</v>
      </c>
      <c r="P123" s="6">
        <v>1500</v>
      </c>
      <c r="Q123" s="6">
        <v>900</v>
      </c>
      <c r="R123" s="5">
        <f t="shared" si="3"/>
        <v>15000</v>
      </c>
    </row>
    <row r="124" spans="1:18" hidden="1" x14ac:dyDescent="0.25">
      <c r="A124" t="str">
        <f>+VLOOKUP(E124,'[1]reference client'!A:B,2,)</f>
        <v>G320</v>
      </c>
      <c r="B124" t="str">
        <f>+VLOOKUP(E124,'[1]reference client'!A:D,4,)</f>
        <v xml:space="preserve">104668 </v>
      </c>
      <c r="C124" t="str">
        <f t="shared" si="2"/>
        <v>G320</v>
      </c>
      <c r="D124" t="b">
        <f>+VLOOKUP(E124,'[1]reference client'!A:E,5,)</f>
        <v>1</v>
      </c>
      <c r="E124" t="s">
        <v>128</v>
      </c>
      <c r="F124" s="5">
        <v>800</v>
      </c>
      <c r="G124" s="6">
        <v>900</v>
      </c>
      <c r="H124" s="6">
        <v>1000</v>
      </c>
      <c r="I124" s="6">
        <v>800</v>
      </c>
      <c r="J124" s="6">
        <v>800</v>
      </c>
      <c r="K124" s="6">
        <v>900</v>
      </c>
      <c r="L124" s="6">
        <v>800</v>
      </c>
      <c r="M124" s="6">
        <v>700</v>
      </c>
      <c r="N124" s="6">
        <v>800</v>
      </c>
      <c r="O124" s="6">
        <v>900</v>
      </c>
      <c r="P124" s="6">
        <v>1000</v>
      </c>
      <c r="Q124" s="6">
        <v>600</v>
      </c>
      <c r="R124" s="5">
        <f t="shared" si="3"/>
        <v>10000</v>
      </c>
    </row>
    <row r="125" spans="1:18" x14ac:dyDescent="0.25">
      <c r="A125" t="str">
        <f>+VLOOKUP(E125,'[1]reference client'!A:B,2,)</f>
        <v>G310</v>
      </c>
      <c r="B125" t="str">
        <f>+VLOOKUP(E125,'[1]reference client'!A:D,4,)</f>
        <v>104764 liv</v>
      </c>
      <c r="C125" t="str">
        <f t="shared" si="2"/>
        <v>G310</v>
      </c>
      <c r="D125" t="b">
        <f>+VLOOKUP(E125,'[1]reference client'!A:E,5,)</f>
        <v>0</v>
      </c>
      <c r="E125" t="s">
        <v>129</v>
      </c>
      <c r="F125" s="5">
        <v>1600</v>
      </c>
      <c r="G125" s="6">
        <v>1800</v>
      </c>
      <c r="H125" s="6">
        <v>1900</v>
      </c>
      <c r="I125" s="6">
        <v>1600</v>
      </c>
      <c r="J125" s="6">
        <v>1700</v>
      </c>
      <c r="K125" s="6">
        <v>1800</v>
      </c>
      <c r="L125" s="6">
        <v>1500</v>
      </c>
      <c r="M125" s="6">
        <v>1500</v>
      </c>
      <c r="N125" s="6">
        <v>1600</v>
      </c>
      <c r="O125" s="6">
        <v>1800</v>
      </c>
      <c r="P125" s="6">
        <v>2000</v>
      </c>
      <c r="Q125" s="6">
        <v>1200</v>
      </c>
      <c r="R125" s="5">
        <f t="shared" si="3"/>
        <v>20000</v>
      </c>
    </row>
    <row r="126" spans="1:18" hidden="1" x14ac:dyDescent="0.25">
      <c r="A126" t="str">
        <f>+VLOOKUP(E126,'[1]reference client'!A:B,2,)</f>
        <v>G100</v>
      </c>
      <c r="B126" t="str">
        <f>+VLOOKUP(E126,'[1]reference client'!A:D,4,)</f>
        <v xml:space="preserve">104803 </v>
      </c>
      <c r="C126" t="str">
        <f t="shared" si="2"/>
        <v>G100</v>
      </c>
      <c r="D126" t="b">
        <f>+VLOOKUP(E126,'[1]reference client'!A:E,5,)</f>
        <v>1</v>
      </c>
      <c r="E126" t="s">
        <v>130</v>
      </c>
      <c r="F126" s="5">
        <v>3100</v>
      </c>
      <c r="G126" s="6">
        <v>3700</v>
      </c>
      <c r="H126" s="6">
        <v>3800</v>
      </c>
      <c r="I126" s="6">
        <v>3100</v>
      </c>
      <c r="J126" s="6">
        <v>3300</v>
      </c>
      <c r="K126" s="6">
        <v>3700</v>
      </c>
      <c r="L126" s="6">
        <v>3100</v>
      </c>
      <c r="M126" s="6">
        <v>3000</v>
      </c>
      <c r="N126" s="6">
        <v>3300</v>
      </c>
      <c r="O126" s="6">
        <v>3700</v>
      </c>
      <c r="P126" s="6">
        <v>4100</v>
      </c>
      <c r="Q126" s="6">
        <v>2100</v>
      </c>
      <c r="R126" s="5">
        <f t="shared" si="3"/>
        <v>40000</v>
      </c>
    </row>
    <row r="127" spans="1:18" hidden="1" x14ac:dyDescent="0.25">
      <c r="A127" t="str">
        <f>+VLOOKUP(E127,'[1]reference client'!A:B,2,)</f>
        <v>G500</v>
      </c>
      <c r="B127" t="str">
        <f>+VLOOKUP(E127,'[1]reference client'!A:D,4,)</f>
        <v xml:space="preserve">104899 </v>
      </c>
      <c r="C127" t="str">
        <f t="shared" si="2"/>
        <v>G500</v>
      </c>
      <c r="D127" t="b">
        <f>+VLOOKUP(E127,'[1]reference client'!A:E,5,)</f>
        <v>1</v>
      </c>
      <c r="E127" t="s">
        <v>131</v>
      </c>
      <c r="F127" s="5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5">
        <f t="shared" si="3"/>
        <v>0</v>
      </c>
    </row>
    <row r="128" spans="1:18" hidden="1" x14ac:dyDescent="0.25">
      <c r="A128" t="str">
        <f>+VLOOKUP(E128,'[1]reference client'!A:B,2,)</f>
        <v>G500</v>
      </c>
      <c r="B128" t="str">
        <f>+VLOOKUP(E128,'[1]reference client'!A:D,4,)</f>
        <v xml:space="preserve">104910 </v>
      </c>
      <c r="C128" t="str">
        <f t="shared" si="2"/>
        <v>G500</v>
      </c>
      <c r="D128" t="b">
        <f>+VLOOKUP(E128,'[1]reference client'!A:E,5,)</f>
        <v>1</v>
      </c>
      <c r="E128" t="s">
        <v>132</v>
      </c>
      <c r="F128" s="5">
        <v>400</v>
      </c>
      <c r="G128" s="6">
        <v>500</v>
      </c>
      <c r="H128" s="6">
        <v>500</v>
      </c>
      <c r="I128" s="6">
        <v>400</v>
      </c>
      <c r="J128" s="6">
        <v>400</v>
      </c>
      <c r="K128" s="6">
        <v>500</v>
      </c>
      <c r="L128" s="6">
        <v>400</v>
      </c>
      <c r="M128" s="6">
        <v>400</v>
      </c>
      <c r="N128" s="6">
        <v>400</v>
      </c>
      <c r="O128" s="6">
        <v>500</v>
      </c>
      <c r="P128" s="6">
        <v>500</v>
      </c>
      <c r="Q128" s="6">
        <v>100</v>
      </c>
      <c r="R128" s="5">
        <f t="shared" si="3"/>
        <v>5000</v>
      </c>
    </row>
    <row r="129" spans="1:18" hidden="1" x14ac:dyDescent="0.25">
      <c r="A129" t="str">
        <f>+VLOOKUP(E129,'[1]reference client'!A:B,2,)</f>
        <v>G502</v>
      </c>
      <c r="B129" t="str">
        <f>+VLOOKUP(E129,'[1]reference client'!A:D,4,)</f>
        <v xml:space="preserve">104966 </v>
      </c>
      <c r="C129" t="str">
        <f t="shared" si="2"/>
        <v>G502</v>
      </c>
      <c r="D129" t="b">
        <f>+VLOOKUP(E129,'[1]reference client'!A:E,5,)</f>
        <v>1</v>
      </c>
      <c r="E129" t="s">
        <v>133</v>
      </c>
      <c r="F129" s="5">
        <v>18000</v>
      </c>
      <c r="G129" s="6">
        <v>21200</v>
      </c>
      <c r="H129" s="6">
        <v>22100</v>
      </c>
      <c r="I129" s="6">
        <v>18000</v>
      </c>
      <c r="J129" s="6">
        <v>19000</v>
      </c>
      <c r="K129" s="6">
        <v>21100</v>
      </c>
      <c r="L129" s="6">
        <v>17600</v>
      </c>
      <c r="M129" s="6">
        <v>17200</v>
      </c>
      <c r="N129" s="6">
        <v>18800</v>
      </c>
      <c r="O129" s="6">
        <v>21100</v>
      </c>
      <c r="P129" s="6">
        <v>23400</v>
      </c>
      <c r="Q129" s="6">
        <v>12500</v>
      </c>
      <c r="R129" s="5">
        <f t="shared" si="3"/>
        <v>230000</v>
      </c>
    </row>
    <row r="130" spans="1:18" hidden="1" x14ac:dyDescent="0.25">
      <c r="A130" t="str">
        <f>+VLOOKUP(E130,'[1]reference client'!A:B,2,)</f>
        <v>G100</v>
      </c>
      <c r="B130" t="str">
        <f>+VLOOKUP(E130,'[1]reference client'!A:D,4,)</f>
        <v xml:space="preserve">104987 </v>
      </c>
      <c r="C130" t="str">
        <f t="shared" ref="C130:C193" si="4">A130</f>
        <v>G100</v>
      </c>
      <c r="D130" t="b">
        <f>+VLOOKUP(E130,'[1]reference client'!A:E,5,)</f>
        <v>1</v>
      </c>
      <c r="E130" t="s">
        <v>134</v>
      </c>
      <c r="F130" s="5">
        <v>400</v>
      </c>
      <c r="G130" s="6">
        <v>500</v>
      </c>
      <c r="H130" s="6">
        <v>500</v>
      </c>
      <c r="I130" s="6">
        <v>400</v>
      </c>
      <c r="J130" s="6">
        <v>400</v>
      </c>
      <c r="K130" s="6">
        <v>500</v>
      </c>
      <c r="L130" s="6">
        <v>400</v>
      </c>
      <c r="M130" s="6">
        <v>400</v>
      </c>
      <c r="N130" s="6">
        <v>400</v>
      </c>
      <c r="O130" s="6">
        <v>500</v>
      </c>
      <c r="P130" s="6">
        <v>500</v>
      </c>
      <c r="Q130" s="6">
        <v>200</v>
      </c>
      <c r="R130" s="5">
        <f t="shared" ref="R130:R193" si="5">+SUM(F130:Q130)</f>
        <v>5100</v>
      </c>
    </row>
    <row r="131" spans="1:18" hidden="1" x14ac:dyDescent="0.25">
      <c r="A131" t="str">
        <f>+VLOOKUP(E131,'[1]reference client'!A:B,2,)</f>
        <v>G100</v>
      </c>
      <c r="B131" t="str">
        <f>+VLOOKUP(E131,'[1]reference client'!A:D,4,)</f>
        <v xml:space="preserve">104990 </v>
      </c>
      <c r="C131" t="str">
        <f t="shared" si="4"/>
        <v>G100</v>
      </c>
      <c r="D131" t="b">
        <f>+VLOOKUP(E131,'[1]reference client'!A:E,5,)</f>
        <v>1</v>
      </c>
      <c r="E131" t="s">
        <v>135</v>
      </c>
      <c r="F131" s="5">
        <v>4700</v>
      </c>
      <c r="G131" s="6">
        <v>5500</v>
      </c>
      <c r="H131" s="6">
        <v>5800</v>
      </c>
      <c r="I131" s="6">
        <v>4700</v>
      </c>
      <c r="J131" s="6">
        <v>5000</v>
      </c>
      <c r="K131" s="6">
        <v>5500</v>
      </c>
      <c r="L131" s="6">
        <v>4600</v>
      </c>
      <c r="M131" s="6">
        <v>4500</v>
      </c>
      <c r="N131" s="6">
        <v>4900</v>
      </c>
      <c r="O131" s="6">
        <v>5500</v>
      </c>
      <c r="P131" s="6">
        <v>6100</v>
      </c>
      <c r="Q131" s="6">
        <v>3200</v>
      </c>
      <c r="R131" s="5">
        <f t="shared" si="5"/>
        <v>60000</v>
      </c>
    </row>
    <row r="132" spans="1:18" hidden="1" x14ac:dyDescent="0.25">
      <c r="A132" t="str">
        <f>+VLOOKUP(E132,'[1]reference client'!A:B,2,)</f>
        <v>G310</v>
      </c>
      <c r="B132" t="str">
        <f>+VLOOKUP(E132,'[1]reference client'!A:D,4,)</f>
        <v xml:space="preserve">105036 </v>
      </c>
      <c r="C132" t="str">
        <f t="shared" si="4"/>
        <v>G310</v>
      </c>
      <c r="D132" t="b">
        <f>+VLOOKUP(E132,'[1]reference client'!A:E,5,)</f>
        <v>1</v>
      </c>
      <c r="E132" t="s">
        <v>136</v>
      </c>
      <c r="F132" s="5">
        <v>400</v>
      </c>
      <c r="G132" s="6">
        <v>500</v>
      </c>
      <c r="H132" s="6">
        <v>500</v>
      </c>
      <c r="I132" s="6">
        <v>400</v>
      </c>
      <c r="J132" s="6">
        <v>400</v>
      </c>
      <c r="K132" s="6">
        <v>500</v>
      </c>
      <c r="L132" s="6">
        <v>400</v>
      </c>
      <c r="M132" s="6">
        <v>400</v>
      </c>
      <c r="N132" s="6">
        <v>400</v>
      </c>
      <c r="O132" s="6">
        <v>500</v>
      </c>
      <c r="P132" s="6">
        <v>500</v>
      </c>
      <c r="Q132" s="6">
        <v>200</v>
      </c>
      <c r="R132" s="5">
        <f t="shared" si="5"/>
        <v>5100</v>
      </c>
    </row>
    <row r="133" spans="1:18" hidden="1" x14ac:dyDescent="0.25">
      <c r="A133" t="str">
        <f>+VLOOKUP(E133,'[1]reference client'!A:B,2,)</f>
        <v>G310</v>
      </c>
      <c r="B133" t="str">
        <f>+VLOOKUP(E133,'[1]reference client'!A:D,4,)</f>
        <v xml:space="preserve">105064 </v>
      </c>
      <c r="C133" t="str">
        <f t="shared" si="4"/>
        <v>G310</v>
      </c>
      <c r="D133" t="b">
        <f>+VLOOKUP(E133,'[1]reference client'!A:E,5,)</f>
        <v>1</v>
      </c>
      <c r="E133" t="s">
        <v>137</v>
      </c>
      <c r="F133" s="5">
        <v>1600</v>
      </c>
      <c r="G133" s="6">
        <v>1800</v>
      </c>
      <c r="H133" s="6">
        <v>1900</v>
      </c>
      <c r="I133" s="6">
        <v>1600</v>
      </c>
      <c r="J133" s="6">
        <v>1700</v>
      </c>
      <c r="K133" s="6">
        <v>1800</v>
      </c>
      <c r="L133" s="6">
        <v>1500</v>
      </c>
      <c r="M133" s="6">
        <v>1500</v>
      </c>
      <c r="N133" s="6">
        <v>1600</v>
      </c>
      <c r="O133" s="6">
        <v>1800</v>
      </c>
      <c r="P133" s="6">
        <v>2000</v>
      </c>
      <c r="Q133" s="6">
        <v>1200</v>
      </c>
      <c r="R133" s="5">
        <f t="shared" si="5"/>
        <v>20000</v>
      </c>
    </row>
    <row r="134" spans="1:18" hidden="1" x14ac:dyDescent="0.25">
      <c r="A134" t="str">
        <f>+VLOOKUP(E134,'[1]reference client'!A:B,2,)</f>
        <v>G310</v>
      </c>
      <c r="B134" t="str">
        <f>+VLOOKUP(E134,'[1]reference client'!A:D,4,)</f>
        <v xml:space="preserve">105074 </v>
      </c>
      <c r="C134" t="str">
        <f t="shared" si="4"/>
        <v>G310</v>
      </c>
      <c r="D134" t="b">
        <f>+VLOOKUP(E134,'[1]reference client'!A:E,5,)</f>
        <v>1</v>
      </c>
      <c r="E134" t="s">
        <v>138</v>
      </c>
      <c r="F134" s="5">
        <v>800</v>
      </c>
      <c r="G134" s="6">
        <v>900</v>
      </c>
      <c r="H134" s="6">
        <v>1000</v>
      </c>
      <c r="I134" s="6">
        <v>800</v>
      </c>
      <c r="J134" s="6">
        <v>800</v>
      </c>
      <c r="K134" s="6">
        <v>900</v>
      </c>
      <c r="L134" s="6">
        <v>800</v>
      </c>
      <c r="M134" s="6">
        <v>700</v>
      </c>
      <c r="N134" s="6">
        <v>800</v>
      </c>
      <c r="O134" s="6">
        <v>900</v>
      </c>
      <c r="P134" s="6">
        <v>1000</v>
      </c>
      <c r="Q134" s="6">
        <v>600</v>
      </c>
      <c r="R134" s="5">
        <f t="shared" si="5"/>
        <v>10000</v>
      </c>
    </row>
    <row r="135" spans="1:18" hidden="1" x14ac:dyDescent="0.25">
      <c r="A135" t="str">
        <f>+VLOOKUP(E135,'[1]reference client'!A:B,2,)</f>
        <v>G100</v>
      </c>
      <c r="B135" t="str">
        <f>+VLOOKUP(E135,'[1]reference client'!A:D,4,)</f>
        <v xml:space="preserve">105097 </v>
      </c>
      <c r="C135" t="str">
        <f t="shared" si="4"/>
        <v>G100</v>
      </c>
      <c r="D135" t="b">
        <f>+VLOOKUP(E135,'[1]reference client'!A:E,5,)</f>
        <v>1</v>
      </c>
      <c r="E135" t="s">
        <v>139</v>
      </c>
      <c r="F135" s="5">
        <v>400</v>
      </c>
      <c r="G135" s="6">
        <v>500</v>
      </c>
      <c r="H135" s="6">
        <v>500</v>
      </c>
      <c r="I135" s="6">
        <v>400</v>
      </c>
      <c r="J135" s="6">
        <v>400</v>
      </c>
      <c r="K135" s="6">
        <v>500</v>
      </c>
      <c r="L135" s="6">
        <v>400</v>
      </c>
      <c r="M135" s="6">
        <v>400</v>
      </c>
      <c r="N135" s="6">
        <v>400</v>
      </c>
      <c r="O135" s="6">
        <v>500</v>
      </c>
      <c r="P135" s="6">
        <v>500</v>
      </c>
      <c r="Q135" s="6">
        <v>200</v>
      </c>
      <c r="R135" s="5">
        <f t="shared" si="5"/>
        <v>5100</v>
      </c>
    </row>
    <row r="136" spans="1:18" hidden="1" x14ac:dyDescent="0.25">
      <c r="A136" t="str">
        <f>+VLOOKUP(E136,'[1]reference client'!A:B,2,)</f>
        <v>G100</v>
      </c>
      <c r="B136" t="str">
        <f>+VLOOKUP(E136,'[1]reference client'!A:D,4,)</f>
        <v xml:space="preserve">105151 </v>
      </c>
      <c r="C136" t="str">
        <f t="shared" si="4"/>
        <v>G100</v>
      </c>
      <c r="D136" t="b">
        <f>+VLOOKUP(E136,'[1]reference client'!A:E,5,)</f>
        <v>1</v>
      </c>
      <c r="E136" t="s">
        <v>140</v>
      </c>
      <c r="F136" s="5">
        <v>400</v>
      </c>
      <c r="G136" s="6">
        <v>500</v>
      </c>
      <c r="H136" s="6">
        <v>500</v>
      </c>
      <c r="I136" s="6">
        <v>400</v>
      </c>
      <c r="J136" s="6">
        <v>400</v>
      </c>
      <c r="K136" s="6">
        <v>500</v>
      </c>
      <c r="L136" s="6">
        <v>400</v>
      </c>
      <c r="M136" s="6">
        <v>400</v>
      </c>
      <c r="N136" s="6">
        <v>400</v>
      </c>
      <c r="O136" s="6">
        <v>500</v>
      </c>
      <c r="P136" s="6">
        <v>500</v>
      </c>
      <c r="Q136" s="6">
        <v>200</v>
      </c>
      <c r="R136" s="5">
        <f t="shared" si="5"/>
        <v>5100</v>
      </c>
    </row>
    <row r="137" spans="1:18" hidden="1" x14ac:dyDescent="0.25">
      <c r="A137" t="str">
        <f>+VLOOKUP(E137,'[1]reference client'!A:B,2,)</f>
        <v>G300</v>
      </c>
      <c r="B137" t="str">
        <f>+VLOOKUP(E137,'[1]reference client'!A:D,4,)</f>
        <v xml:space="preserve">105178 </v>
      </c>
      <c r="C137" t="str">
        <f t="shared" si="4"/>
        <v>G300</v>
      </c>
      <c r="D137" t="b">
        <f>+VLOOKUP(E137,'[1]reference client'!A:E,5,)</f>
        <v>1</v>
      </c>
      <c r="E137" t="s">
        <v>141</v>
      </c>
      <c r="F137" s="5">
        <v>4700</v>
      </c>
      <c r="G137" s="6">
        <v>5500</v>
      </c>
      <c r="H137" s="6">
        <v>5800</v>
      </c>
      <c r="I137" s="6">
        <v>4700</v>
      </c>
      <c r="J137" s="6">
        <v>5000</v>
      </c>
      <c r="K137" s="6">
        <v>5500</v>
      </c>
      <c r="L137" s="6">
        <v>4600</v>
      </c>
      <c r="M137" s="6">
        <v>4500</v>
      </c>
      <c r="N137" s="6">
        <v>4900</v>
      </c>
      <c r="O137" s="6">
        <v>5500</v>
      </c>
      <c r="P137" s="6">
        <v>6100</v>
      </c>
      <c r="Q137" s="6">
        <v>3200</v>
      </c>
      <c r="R137" s="5">
        <f t="shared" si="5"/>
        <v>60000</v>
      </c>
    </row>
    <row r="138" spans="1:18" hidden="1" x14ac:dyDescent="0.25">
      <c r="A138" t="str">
        <f>+VLOOKUP(E138,'[1]reference client'!A:B,2,)</f>
        <v>G100</v>
      </c>
      <c r="B138" t="str">
        <f>+VLOOKUP(E138,'[1]reference client'!A:D,4,)</f>
        <v xml:space="preserve">105191 </v>
      </c>
      <c r="C138" t="str">
        <f t="shared" si="4"/>
        <v>G100</v>
      </c>
      <c r="D138" t="b">
        <f>+VLOOKUP(E138,'[1]reference client'!A:E,5,)</f>
        <v>1</v>
      </c>
      <c r="E138" t="s">
        <v>142</v>
      </c>
      <c r="F138" s="5">
        <v>400</v>
      </c>
      <c r="G138" s="6">
        <v>500</v>
      </c>
      <c r="H138" s="6">
        <v>500</v>
      </c>
      <c r="I138" s="6">
        <v>400</v>
      </c>
      <c r="J138" s="6">
        <v>400</v>
      </c>
      <c r="K138" s="6">
        <v>500</v>
      </c>
      <c r="L138" s="6">
        <v>400</v>
      </c>
      <c r="M138" s="6">
        <v>400</v>
      </c>
      <c r="N138" s="6">
        <v>400</v>
      </c>
      <c r="O138" s="6">
        <v>500</v>
      </c>
      <c r="P138" s="6">
        <v>500</v>
      </c>
      <c r="Q138" s="6">
        <v>200</v>
      </c>
      <c r="R138" s="5">
        <f t="shared" si="5"/>
        <v>5100</v>
      </c>
    </row>
    <row r="139" spans="1:18" hidden="1" x14ac:dyDescent="0.25">
      <c r="A139" t="str">
        <f>+VLOOKUP(E139,'[1]reference client'!A:B,2,)</f>
        <v>G100</v>
      </c>
      <c r="B139" t="str">
        <f>+VLOOKUP(E139,'[1]reference client'!A:D,4,)</f>
        <v xml:space="preserve">105201 </v>
      </c>
      <c r="C139" t="str">
        <f t="shared" si="4"/>
        <v>G100</v>
      </c>
      <c r="D139" t="b">
        <f>+VLOOKUP(E139,'[1]reference client'!A:E,5,)</f>
        <v>1</v>
      </c>
      <c r="E139" t="s">
        <v>143</v>
      </c>
      <c r="F139" s="5">
        <v>2400</v>
      </c>
      <c r="G139" s="6">
        <v>2800</v>
      </c>
      <c r="H139" s="6">
        <v>2900</v>
      </c>
      <c r="I139" s="6">
        <v>2400</v>
      </c>
      <c r="J139" s="6">
        <v>2500</v>
      </c>
      <c r="K139" s="6">
        <v>2800</v>
      </c>
      <c r="L139" s="6">
        <v>2300</v>
      </c>
      <c r="M139" s="6">
        <v>2200</v>
      </c>
      <c r="N139" s="6">
        <v>2400</v>
      </c>
      <c r="O139" s="6">
        <v>2800</v>
      </c>
      <c r="P139" s="6">
        <v>3000</v>
      </c>
      <c r="Q139" s="6">
        <v>1500</v>
      </c>
      <c r="R139" s="5">
        <f t="shared" si="5"/>
        <v>30000</v>
      </c>
    </row>
    <row r="140" spans="1:18" hidden="1" x14ac:dyDescent="0.25">
      <c r="A140" t="str">
        <f>+VLOOKUP(E140,'[1]reference client'!A:B,2,)</f>
        <v>G100</v>
      </c>
      <c r="B140" t="str">
        <f>+VLOOKUP(E140,'[1]reference client'!A:D,4,)</f>
        <v xml:space="preserve">105206 </v>
      </c>
      <c r="C140" t="str">
        <f t="shared" si="4"/>
        <v>G100</v>
      </c>
      <c r="D140" t="b">
        <f>+VLOOKUP(E140,'[1]reference client'!A:E,5,)</f>
        <v>1</v>
      </c>
      <c r="E140" t="s">
        <v>144</v>
      </c>
      <c r="F140" s="5">
        <v>2400</v>
      </c>
      <c r="G140" s="6">
        <v>2800</v>
      </c>
      <c r="H140" s="6">
        <v>2900</v>
      </c>
      <c r="I140" s="6">
        <v>2400</v>
      </c>
      <c r="J140" s="6">
        <v>2500</v>
      </c>
      <c r="K140" s="6">
        <v>2800</v>
      </c>
      <c r="L140" s="6">
        <v>2300</v>
      </c>
      <c r="M140" s="6">
        <v>2200</v>
      </c>
      <c r="N140" s="6">
        <v>2400</v>
      </c>
      <c r="O140" s="6">
        <v>2800</v>
      </c>
      <c r="P140" s="6">
        <v>3000</v>
      </c>
      <c r="Q140" s="6">
        <v>1500</v>
      </c>
      <c r="R140" s="5">
        <f t="shared" si="5"/>
        <v>30000</v>
      </c>
    </row>
    <row r="141" spans="1:18" hidden="1" x14ac:dyDescent="0.25">
      <c r="A141" t="str">
        <f>+VLOOKUP(E141,'[1]reference client'!A:B,2,)</f>
        <v>G100</v>
      </c>
      <c r="B141" t="str">
        <f>+VLOOKUP(E141,'[1]reference client'!A:D,4,)</f>
        <v xml:space="preserve">105242 </v>
      </c>
      <c r="C141" t="str">
        <f t="shared" si="4"/>
        <v>G100</v>
      </c>
      <c r="D141" t="b">
        <f>+VLOOKUP(E141,'[1]reference client'!A:E,5,)</f>
        <v>1</v>
      </c>
      <c r="E141" t="s">
        <v>145</v>
      </c>
      <c r="F141" s="5">
        <v>400</v>
      </c>
      <c r="G141" s="6">
        <v>500</v>
      </c>
      <c r="H141" s="6">
        <v>500</v>
      </c>
      <c r="I141" s="6">
        <v>400</v>
      </c>
      <c r="J141" s="6">
        <v>400</v>
      </c>
      <c r="K141" s="6">
        <v>500</v>
      </c>
      <c r="L141" s="6">
        <v>400</v>
      </c>
      <c r="M141" s="6">
        <v>400</v>
      </c>
      <c r="N141" s="6">
        <v>400</v>
      </c>
      <c r="O141" s="6">
        <v>500</v>
      </c>
      <c r="P141" s="6">
        <v>500</v>
      </c>
      <c r="Q141" s="6">
        <v>200</v>
      </c>
      <c r="R141" s="5">
        <f t="shared" si="5"/>
        <v>5100</v>
      </c>
    </row>
    <row r="142" spans="1:18" hidden="1" x14ac:dyDescent="0.25">
      <c r="A142" t="str">
        <f>+VLOOKUP(E142,'[1]reference client'!A:B,2,)</f>
        <v>G100</v>
      </c>
      <c r="B142" t="str">
        <f>+VLOOKUP(E142,'[1]reference client'!A:D,4,)</f>
        <v xml:space="preserve">105257 </v>
      </c>
      <c r="C142" t="str">
        <f t="shared" si="4"/>
        <v>G100</v>
      </c>
      <c r="D142" t="b">
        <f>+VLOOKUP(E142,'[1]reference client'!A:E,5,)</f>
        <v>1</v>
      </c>
      <c r="E142" t="s">
        <v>146</v>
      </c>
      <c r="F142" s="5">
        <v>36100</v>
      </c>
      <c r="G142" s="6">
        <v>42500</v>
      </c>
      <c r="H142" s="6">
        <v>44300</v>
      </c>
      <c r="I142" s="6">
        <v>36100</v>
      </c>
      <c r="J142" s="6">
        <v>38000</v>
      </c>
      <c r="K142" s="6">
        <v>42200</v>
      </c>
      <c r="L142" s="6">
        <v>35200</v>
      </c>
      <c r="M142" s="6">
        <v>34400</v>
      </c>
      <c r="N142" s="6">
        <v>37600</v>
      </c>
      <c r="O142" s="6">
        <v>42200</v>
      </c>
      <c r="P142" s="6">
        <v>46700</v>
      </c>
      <c r="Q142" s="6">
        <v>24700</v>
      </c>
      <c r="R142" s="5">
        <f t="shared" si="5"/>
        <v>460000</v>
      </c>
    </row>
    <row r="143" spans="1:18" hidden="1" x14ac:dyDescent="0.25">
      <c r="A143" t="str">
        <f>+VLOOKUP(E143,'[1]reference client'!A:B,2,)</f>
        <v>G300</v>
      </c>
      <c r="B143" t="str">
        <f>+VLOOKUP(E143,'[1]reference client'!A:D,4,)</f>
        <v xml:space="preserve">105323 </v>
      </c>
      <c r="C143" t="str">
        <f t="shared" si="4"/>
        <v>G300</v>
      </c>
      <c r="D143" t="b">
        <f>+VLOOKUP(E143,'[1]reference client'!A:E,5,)</f>
        <v>1</v>
      </c>
      <c r="E143" t="s">
        <v>147</v>
      </c>
      <c r="F143" s="5">
        <v>400</v>
      </c>
      <c r="G143" s="6">
        <v>500</v>
      </c>
      <c r="H143" s="6">
        <v>500</v>
      </c>
      <c r="I143" s="6">
        <v>400</v>
      </c>
      <c r="J143" s="6">
        <v>400</v>
      </c>
      <c r="K143" s="6">
        <v>500</v>
      </c>
      <c r="L143" s="6">
        <v>400</v>
      </c>
      <c r="M143" s="6">
        <v>400</v>
      </c>
      <c r="N143" s="6">
        <v>400</v>
      </c>
      <c r="O143" s="6">
        <v>500</v>
      </c>
      <c r="P143" s="6">
        <v>500</v>
      </c>
      <c r="Q143" s="6">
        <v>200</v>
      </c>
      <c r="R143" s="5">
        <f t="shared" si="5"/>
        <v>5100</v>
      </c>
    </row>
    <row r="144" spans="1:18" hidden="1" x14ac:dyDescent="0.25">
      <c r="A144" t="str">
        <f>+VLOOKUP(E144,'[1]reference client'!A:B,2,)</f>
        <v>G300</v>
      </c>
      <c r="B144" t="str">
        <f>+VLOOKUP(E144,'[1]reference client'!A:D,4,)</f>
        <v xml:space="preserve">105337 </v>
      </c>
      <c r="C144" t="str">
        <f t="shared" si="4"/>
        <v>G300</v>
      </c>
      <c r="D144" t="b">
        <f>+VLOOKUP(E144,'[1]reference client'!A:E,5,)</f>
        <v>1</v>
      </c>
      <c r="E144" t="s">
        <v>148</v>
      </c>
      <c r="F144" s="5">
        <v>400</v>
      </c>
      <c r="G144" s="6">
        <v>500</v>
      </c>
      <c r="H144" s="6">
        <v>500</v>
      </c>
      <c r="I144" s="6">
        <v>400</v>
      </c>
      <c r="J144" s="6">
        <v>400</v>
      </c>
      <c r="K144" s="6">
        <v>500</v>
      </c>
      <c r="L144" s="6">
        <v>400</v>
      </c>
      <c r="M144" s="6">
        <v>400</v>
      </c>
      <c r="N144" s="6">
        <v>400</v>
      </c>
      <c r="O144" s="6">
        <v>500</v>
      </c>
      <c r="P144" s="6">
        <v>500</v>
      </c>
      <c r="Q144" s="6">
        <v>400</v>
      </c>
      <c r="R144" s="5">
        <f t="shared" si="5"/>
        <v>5300</v>
      </c>
    </row>
    <row r="145" spans="1:18" hidden="1" x14ac:dyDescent="0.25">
      <c r="A145" t="str">
        <f>+VLOOKUP(E145,'[1]reference client'!A:B,2,)</f>
        <v>G200</v>
      </c>
      <c r="B145" t="str">
        <f>+VLOOKUP(E145,'[1]reference client'!A:D,4,)</f>
        <v xml:space="preserve">105342 </v>
      </c>
      <c r="C145" t="str">
        <f t="shared" si="4"/>
        <v>G200</v>
      </c>
      <c r="D145" t="b">
        <f>+VLOOKUP(E145,'[1]reference client'!A:E,5,)</f>
        <v>1</v>
      </c>
      <c r="E145" t="s">
        <v>149</v>
      </c>
      <c r="F145" s="5">
        <v>1600</v>
      </c>
      <c r="G145" s="6">
        <v>1800</v>
      </c>
      <c r="H145" s="6">
        <v>1900</v>
      </c>
      <c r="I145" s="6">
        <v>1600</v>
      </c>
      <c r="J145" s="6">
        <v>1700</v>
      </c>
      <c r="K145" s="6">
        <v>1800</v>
      </c>
      <c r="L145" s="6">
        <v>1500</v>
      </c>
      <c r="M145" s="6">
        <v>1500</v>
      </c>
      <c r="N145" s="6">
        <v>1600</v>
      </c>
      <c r="O145" s="6">
        <v>1800</v>
      </c>
      <c r="P145" s="6">
        <v>2000</v>
      </c>
      <c r="Q145" s="6">
        <v>1200</v>
      </c>
      <c r="R145" s="5">
        <f t="shared" si="5"/>
        <v>20000</v>
      </c>
    </row>
    <row r="146" spans="1:18" hidden="1" x14ac:dyDescent="0.25">
      <c r="A146" t="str">
        <f>+VLOOKUP(E146,'[1]reference client'!A:B,2,)</f>
        <v>G100</v>
      </c>
      <c r="B146" t="str">
        <f>+VLOOKUP(E146,'[1]reference client'!A:D,4,)</f>
        <v xml:space="preserve">105346 </v>
      </c>
      <c r="C146" t="str">
        <f t="shared" si="4"/>
        <v>G100</v>
      </c>
      <c r="D146" t="b">
        <f>+VLOOKUP(E146,'[1]reference client'!A:E,5,)</f>
        <v>1</v>
      </c>
      <c r="E146" t="s">
        <v>150</v>
      </c>
      <c r="F146" s="5">
        <v>400</v>
      </c>
      <c r="G146" s="6">
        <v>500</v>
      </c>
      <c r="H146" s="6">
        <v>500</v>
      </c>
      <c r="I146" s="6">
        <v>400</v>
      </c>
      <c r="J146" s="6">
        <v>400</v>
      </c>
      <c r="K146" s="6">
        <v>500</v>
      </c>
      <c r="L146" s="6">
        <v>400</v>
      </c>
      <c r="M146" s="6">
        <v>400</v>
      </c>
      <c r="N146" s="6">
        <v>400</v>
      </c>
      <c r="O146" s="6">
        <v>500</v>
      </c>
      <c r="P146" s="6">
        <v>500</v>
      </c>
      <c r="Q146" s="6">
        <v>400</v>
      </c>
      <c r="R146" s="5">
        <f t="shared" si="5"/>
        <v>5300</v>
      </c>
    </row>
    <row r="147" spans="1:18" hidden="1" x14ac:dyDescent="0.25">
      <c r="A147" t="str">
        <f>+VLOOKUP(E147,'[1]reference client'!A:B,2,)</f>
        <v>G100</v>
      </c>
      <c r="B147" t="str">
        <f>+VLOOKUP(E147,'[1]reference client'!A:D,4,)</f>
        <v xml:space="preserve">105349 </v>
      </c>
      <c r="C147" t="str">
        <f t="shared" si="4"/>
        <v>G100</v>
      </c>
      <c r="D147" t="b">
        <f>+VLOOKUP(E147,'[1]reference client'!A:E,5,)</f>
        <v>1</v>
      </c>
      <c r="E147" t="s">
        <v>151</v>
      </c>
      <c r="F147" s="5">
        <v>400</v>
      </c>
      <c r="G147" s="6">
        <v>500</v>
      </c>
      <c r="H147" s="6">
        <v>500</v>
      </c>
      <c r="I147" s="6">
        <v>400</v>
      </c>
      <c r="J147" s="6">
        <v>400</v>
      </c>
      <c r="K147" s="6">
        <v>500</v>
      </c>
      <c r="L147" s="6">
        <v>400</v>
      </c>
      <c r="M147" s="6">
        <v>400</v>
      </c>
      <c r="N147" s="6">
        <v>400</v>
      </c>
      <c r="O147" s="6">
        <v>500</v>
      </c>
      <c r="P147" s="6">
        <v>500</v>
      </c>
      <c r="Q147" s="6">
        <v>200</v>
      </c>
      <c r="R147" s="5">
        <f t="shared" si="5"/>
        <v>5100</v>
      </c>
    </row>
    <row r="148" spans="1:18" hidden="1" x14ac:dyDescent="0.25">
      <c r="A148" t="str">
        <f>+VLOOKUP(E148,'[1]reference client'!A:B,2,)</f>
        <v>G310</v>
      </c>
      <c r="B148" t="str">
        <f>+VLOOKUP(E148,'[1]reference client'!A:D,4,)</f>
        <v xml:space="preserve">105391 </v>
      </c>
      <c r="C148" t="str">
        <f t="shared" si="4"/>
        <v>G310</v>
      </c>
      <c r="D148" t="b">
        <f>+VLOOKUP(E148,'[1]reference client'!A:E,5,)</f>
        <v>1</v>
      </c>
      <c r="E148" t="s">
        <v>152</v>
      </c>
      <c r="F148" s="5">
        <v>400</v>
      </c>
      <c r="G148" s="6">
        <v>500</v>
      </c>
      <c r="H148" s="6">
        <v>500</v>
      </c>
      <c r="I148" s="6">
        <v>400</v>
      </c>
      <c r="J148" s="6">
        <v>400</v>
      </c>
      <c r="K148" s="6">
        <v>500</v>
      </c>
      <c r="L148" s="6">
        <v>400</v>
      </c>
      <c r="M148" s="6">
        <v>400</v>
      </c>
      <c r="N148" s="6">
        <v>400</v>
      </c>
      <c r="O148" s="6">
        <v>500</v>
      </c>
      <c r="P148" s="6">
        <v>500</v>
      </c>
      <c r="Q148" s="6">
        <v>200</v>
      </c>
      <c r="R148" s="5">
        <f t="shared" si="5"/>
        <v>5100</v>
      </c>
    </row>
    <row r="149" spans="1:18" hidden="1" x14ac:dyDescent="0.25">
      <c r="A149" t="str">
        <f>+VLOOKUP(E149,'[1]reference client'!A:B,2,)</f>
        <v>G410</v>
      </c>
      <c r="B149" t="str">
        <f>+VLOOKUP(E149,'[1]reference client'!A:D,4,)</f>
        <v xml:space="preserve">105426 </v>
      </c>
      <c r="C149" t="str">
        <f t="shared" si="4"/>
        <v>G410</v>
      </c>
      <c r="D149" t="b">
        <f>+VLOOKUP(E149,'[1]reference client'!A:E,5,)</f>
        <v>1</v>
      </c>
      <c r="E149" t="s">
        <v>153</v>
      </c>
      <c r="F149" s="5">
        <v>117700</v>
      </c>
      <c r="G149" s="6">
        <v>138500</v>
      </c>
      <c r="H149" s="6">
        <v>144300</v>
      </c>
      <c r="I149" s="6">
        <v>117700</v>
      </c>
      <c r="J149" s="6">
        <v>123900</v>
      </c>
      <c r="K149" s="6">
        <v>137800</v>
      </c>
      <c r="L149" s="6">
        <v>114800</v>
      </c>
      <c r="M149" s="6">
        <v>112200</v>
      </c>
      <c r="N149" s="6">
        <v>122400</v>
      </c>
      <c r="O149" s="6">
        <v>137800</v>
      </c>
      <c r="P149" s="6">
        <v>152300</v>
      </c>
      <c r="Q149" s="6">
        <v>80500</v>
      </c>
      <c r="R149" s="5">
        <f t="shared" si="5"/>
        <v>1499900</v>
      </c>
    </row>
    <row r="150" spans="1:18" hidden="1" x14ac:dyDescent="0.25">
      <c r="A150" t="str">
        <f>+VLOOKUP(E150,'[1]reference client'!A:B,2,)</f>
        <v>G310</v>
      </c>
      <c r="B150" t="str">
        <f>+VLOOKUP(E150,'[1]reference client'!A:D,4,)</f>
        <v xml:space="preserve">105448 </v>
      </c>
      <c r="C150" t="str">
        <f t="shared" si="4"/>
        <v>G310</v>
      </c>
      <c r="D150" t="b">
        <f>+VLOOKUP(E150,'[1]reference client'!A:E,5,)</f>
        <v>1</v>
      </c>
      <c r="E150" t="s">
        <v>154</v>
      </c>
      <c r="F150" s="5">
        <v>22000</v>
      </c>
      <c r="G150" s="6">
        <v>25900</v>
      </c>
      <c r="H150" s="6">
        <v>26900</v>
      </c>
      <c r="I150" s="6">
        <v>22000</v>
      </c>
      <c r="J150" s="6">
        <v>23100</v>
      </c>
      <c r="K150" s="6">
        <v>25700</v>
      </c>
      <c r="L150" s="6">
        <v>21400</v>
      </c>
      <c r="M150" s="6">
        <v>21000</v>
      </c>
      <c r="N150" s="6">
        <v>22900</v>
      </c>
      <c r="O150" s="6">
        <v>25700</v>
      </c>
      <c r="P150" s="6">
        <v>28400</v>
      </c>
      <c r="Q150" s="6">
        <v>15000</v>
      </c>
      <c r="R150" s="5">
        <f t="shared" si="5"/>
        <v>280000</v>
      </c>
    </row>
    <row r="151" spans="1:18" hidden="1" x14ac:dyDescent="0.25">
      <c r="A151" t="str">
        <f>+VLOOKUP(E151,'[1]reference client'!A:B,2,)</f>
        <v>G300</v>
      </c>
      <c r="B151" t="str">
        <f>+VLOOKUP(E151,'[1]reference client'!A:D,4,)</f>
        <v xml:space="preserve">105464 </v>
      </c>
      <c r="C151" t="str">
        <f t="shared" si="4"/>
        <v>G300</v>
      </c>
      <c r="D151" t="b">
        <f>+VLOOKUP(E151,'[1]reference client'!A:E,5,)</f>
        <v>1</v>
      </c>
      <c r="E151" t="s">
        <v>155</v>
      </c>
      <c r="F151" s="5">
        <v>800</v>
      </c>
      <c r="G151" s="6">
        <v>900</v>
      </c>
      <c r="H151" s="6">
        <v>1000</v>
      </c>
      <c r="I151" s="6">
        <v>800</v>
      </c>
      <c r="J151" s="6">
        <v>800</v>
      </c>
      <c r="K151" s="6">
        <v>900</v>
      </c>
      <c r="L151" s="6">
        <v>800</v>
      </c>
      <c r="M151" s="6">
        <v>700</v>
      </c>
      <c r="N151" s="6">
        <v>800</v>
      </c>
      <c r="O151" s="6">
        <v>900</v>
      </c>
      <c r="P151" s="6">
        <v>1000</v>
      </c>
      <c r="Q151" s="6">
        <v>600</v>
      </c>
      <c r="R151" s="5">
        <f t="shared" si="5"/>
        <v>10000</v>
      </c>
    </row>
    <row r="152" spans="1:18" hidden="1" x14ac:dyDescent="0.25">
      <c r="A152" t="str">
        <f>+VLOOKUP(E152,'[1]reference client'!A:B,2,)</f>
        <v>G200</v>
      </c>
      <c r="B152" t="str">
        <f>+VLOOKUP(E152,'[1]reference client'!A:D,4,)</f>
        <v xml:space="preserve">105506 </v>
      </c>
      <c r="C152" t="str">
        <f t="shared" si="4"/>
        <v>G200</v>
      </c>
      <c r="D152" t="b">
        <f>+VLOOKUP(E152,'[1]reference client'!A:E,5,)</f>
        <v>1</v>
      </c>
      <c r="E152" t="s">
        <v>156</v>
      </c>
      <c r="F152" s="5">
        <v>400</v>
      </c>
      <c r="G152" s="6">
        <v>500</v>
      </c>
      <c r="H152" s="6">
        <v>500</v>
      </c>
      <c r="I152" s="6">
        <v>400</v>
      </c>
      <c r="J152" s="6">
        <v>400</v>
      </c>
      <c r="K152" s="6">
        <v>500</v>
      </c>
      <c r="L152" s="6">
        <v>400</v>
      </c>
      <c r="M152" s="6">
        <v>400</v>
      </c>
      <c r="N152" s="6">
        <v>400</v>
      </c>
      <c r="O152" s="6">
        <v>500</v>
      </c>
      <c r="P152" s="6">
        <v>500</v>
      </c>
      <c r="Q152" s="6">
        <v>200</v>
      </c>
      <c r="R152" s="5">
        <f t="shared" si="5"/>
        <v>5100</v>
      </c>
    </row>
    <row r="153" spans="1:18" hidden="1" x14ac:dyDescent="0.25">
      <c r="A153" t="str">
        <f>+VLOOKUP(E153,'[1]reference client'!A:B,2,)</f>
        <v>G100</v>
      </c>
      <c r="B153" t="str">
        <f>+VLOOKUP(E153,'[1]reference client'!A:D,4,)</f>
        <v xml:space="preserve">105510 </v>
      </c>
      <c r="C153" t="str">
        <f t="shared" si="4"/>
        <v>G100</v>
      </c>
      <c r="D153" t="b">
        <f>+VLOOKUP(E153,'[1]reference client'!A:E,5,)</f>
        <v>1</v>
      </c>
      <c r="E153" t="s">
        <v>157</v>
      </c>
      <c r="F153" s="5">
        <v>400</v>
      </c>
      <c r="G153" s="6">
        <v>500</v>
      </c>
      <c r="H153" s="6">
        <v>500</v>
      </c>
      <c r="I153" s="6">
        <v>400</v>
      </c>
      <c r="J153" s="6">
        <v>400</v>
      </c>
      <c r="K153" s="6">
        <v>500</v>
      </c>
      <c r="L153" s="6">
        <v>400</v>
      </c>
      <c r="M153" s="6">
        <v>400</v>
      </c>
      <c r="N153" s="6">
        <v>400</v>
      </c>
      <c r="O153" s="6">
        <v>500</v>
      </c>
      <c r="P153" s="6">
        <v>500</v>
      </c>
      <c r="Q153" s="6">
        <v>200</v>
      </c>
      <c r="R153" s="5">
        <f t="shared" si="5"/>
        <v>5100</v>
      </c>
    </row>
    <row r="154" spans="1:18" hidden="1" x14ac:dyDescent="0.25">
      <c r="A154" t="str">
        <f>+VLOOKUP(E154,'[1]reference client'!A:B,2,)</f>
        <v>G200</v>
      </c>
      <c r="B154" t="str">
        <f>+VLOOKUP(E154,'[1]reference client'!A:D,4,)</f>
        <v xml:space="preserve">105539 </v>
      </c>
      <c r="C154" t="str">
        <f t="shared" si="4"/>
        <v>G200</v>
      </c>
      <c r="D154" t="b">
        <f>+VLOOKUP(E154,'[1]reference client'!A:E,5,)</f>
        <v>1</v>
      </c>
      <c r="E154" t="s">
        <v>158</v>
      </c>
      <c r="F154" s="5">
        <v>400</v>
      </c>
      <c r="G154" s="6">
        <v>500</v>
      </c>
      <c r="H154" s="6">
        <v>500</v>
      </c>
      <c r="I154" s="6">
        <v>400</v>
      </c>
      <c r="J154" s="6">
        <v>400</v>
      </c>
      <c r="K154" s="6">
        <v>500</v>
      </c>
      <c r="L154" s="6">
        <v>400</v>
      </c>
      <c r="M154" s="6">
        <v>400</v>
      </c>
      <c r="N154" s="6">
        <v>400</v>
      </c>
      <c r="O154" s="6">
        <v>500</v>
      </c>
      <c r="P154" s="6">
        <v>500</v>
      </c>
      <c r="Q154" s="6">
        <v>200</v>
      </c>
      <c r="R154" s="5">
        <f t="shared" si="5"/>
        <v>5100</v>
      </c>
    </row>
    <row r="155" spans="1:18" hidden="1" x14ac:dyDescent="0.25">
      <c r="A155" t="str">
        <f>+VLOOKUP(E155,'[1]reference client'!A:B,2,)</f>
        <v>G310</v>
      </c>
      <c r="B155" t="str">
        <f>+VLOOKUP(E155,'[1]reference client'!A:D,4,)</f>
        <v xml:space="preserve">105598 </v>
      </c>
      <c r="C155" t="str">
        <f t="shared" si="4"/>
        <v>G310</v>
      </c>
      <c r="D155" t="b">
        <f>+VLOOKUP(E155,'[1]reference client'!A:E,5,)</f>
        <v>1</v>
      </c>
      <c r="E155" t="s">
        <v>159</v>
      </c>
      <c r="F155" s="5">
        <v>400</v>
      </c>
      <c r="G155" s="6">
        <v>500</v>
      </c>
      <c r="H155" s="6">
        <v>500</v>
      </c>
      <c r="I155" s="6">
        <v>400</v>
      </c>
      <c r="J155" s="6">
        <v>400</v>
      </c>
      <c r="K155" s="6">
        <v>500</v>
      </c>
      <c r="L155" s="6">
        <v>400</v>
      </c>
      <c r="M155" s="6">
        <v>400</v>
      </c>
      <c r="N155" s="6">
        <v>400</v>
      </c>
      <c r="O155" s="6">
        <v>500</v>
      </c>
      <c r="P155" s="6">
        <v>500</v>
      </c>
      <c r="Q155" s="6">
        <v>200</v>
      </c>
      <c r="R155" s="5">
        <f t="shared" si="5"/>
        <v>5100</v>
      </c>
    </row>
    <row r="156" spans="1:18" hidden="1" x14ac:dyDescent="0.25">
      <c r="A156" t="str">
        <f>+VLOOKUP(E156,'[1]reference client'!A:B,2,)</f>
        <v>G200</v>
      </c>
      <c r="B156" t="str">
        <f>+VLOOKUP(E156,'[1]reference client'!A:D,4,)</f>
        <v xml:space="preserve">105603 </v>
      </c>
      <c r="C156" t="str">
        <f t="shared" si="4"/>
        <v>G200</v>
      </c>
      <c r="D156" t="b">
        <f>+VLOOKUP(E156,'[1]reference client'!A:E,5,)</f>
        <v>1</v>
      </c>
      <c r="E156" t="s">
        <v>160</v>
      </c>
      <c r="F156" s="5">
        <v>800</v>
      </c>
      <c r="G156" s="6">
        <v>900</v>
      </c>
      <c r="H156" s="6">
        <v>1000</v>
      </c>
      <c r="I156" s="6">
        <v>800</v>
      </c>
      <c r="J156" s="6">
        <v>800</v>
      </c>
      <c r="K156" s="6">
        <v>900</v>
      </c>
      <c r="L156" s="6">
        <v>800</v>
      </c>
      <c r="M156" s="6">
        <v>700</v>
      </c>
      <c r="N156" s="6">
        <v>800</v>
      </c>
      <c r="O156" s="6">
        <v>900</v>
      </c>
      <c r="P156" s="6">
        <v>1000</v>
      </c>
      <c r="Q156" s="6">
        <v>600</v>
      </c>
      <c r="R156" s="5">
        <f t="shared" si="5"/>
        <v>10000</v>
      </c>
    </row>
    <row r="157" spans="1:18" hidden="1" x14ac:dyDescent="0.25">
      <c r="A157" t="str">
        <f>+VLOOKUP(E157,'[1]reference client'!A:B,2,)</f>
        <v>G506</v>
      </c>
      <c r="B157" t="str">
        <f>+VLOOKUP(E157,'[1]reference client'!A:D,4,)</f>
        <v xml:space="preserve">105647 </v>
      </c>
      <c r="C157" t="str">
        <f t="shared" si="4"/>
        <v>G506</v>
      </c>
      <c r="D157" t="b">
        <f>+VLOOKUP(E157,'[1]reference client'!A:E,5,)</f>
        <v>1</v>
      </c>
      <c r="E157" t="s">
        <v>161</v>
      </c>
      <c r="F157" s="5">
        <v>58900</v>
      </c>
      <c r="G157" s="6">
        <v>69200</v>
      </c>
      <c r="H157" s="6">
        <v>72200</v>
      </c>
      <c r="I157" s="6">
        <v>58900</v>
      </c>
      <c r="J157" s="6">
        <v>62000</v>
      </c>
      <c r="K157" s="6">
        <v>68900</v>
      </c>
      <c r="L157" s="6">
        <v>57400</v>
      </c>
      <c r="M157" s="6">
        <v>56100</v>
      </c>
      <c r="N157" s="6">
        <v>61200</v>
      </c>
      <c r="O157" s="6">
        <v>68900</v>
      </c>
      <c r="P157" s="6">
        <v>76200</v>
      </c>
      <c r="Q157" s="6">
        <v>40100</v>
      </c>
      <c r="R157" s="5">
        <f t="shared" si="5"/>
        <v>750000</v>
      </c>
    </row>
    <row r="158" spans="1:18" hidden="1" x14ac:dyDescent="0.25">
      <c r="A158" t="str">
        <f>+VLOOKUP(E158,'[1]reference client'!A:B,2,)</f>
        <v>G300</v>
      </c>
      <c r="B158" t="str">
        <f>+VLOOKUP(E158,'[1]reference client'!A:D,4,)</f>
        <v xml:space="preserve">105705 </v>
      </c>
      <c r="C158" t="str">
        <f t="shared" si="4"/>
        <v>G300</v>
      </c>
      <c r="D158" t="b">
        <f>+VLOOKUP(E158,'[1]reference client'!A:E,5,)</f>
        <v>1</v>
      </c>
      <c r="E158" t="s">
        <v>162</v>
      </c>
      <c r="F158" s="5">
        <v>800</v>
      </c>
      <c r="G158" s="6">
        <v>900</v>
      </c>
      <c r="H158" s="6">
        <v>1000</v>
      </c>
      <c r="I158" s="6">
        <v>800</v>
      </c>
      <c r="J158" s="6">
        <v>800</v>
      </c>
      <c r="K158" s="6">
        <v>900</v>
      </c>
      <c r="L158" s="6">
        <v>800</v>
      </c>
      <c r="M158" s="6">
        <v>700</v>
      </c>
      <c r="N158" s="6">
        <v>800</v>
      </c>
      <c r="O158" s="6">
        <v>900</v>
      </c>
      <c r="P158" s="6">
        <v>1000</v>
      </c>
      <c r="Q158" s="6">
        <v>600</v>
      </c>
      <c r="R158" s="5">
        <f t="shared" si="5"/>
        <v>10000</v>
      </c>
    </row>
    <row r="159" spans="1:18" hidden="1" x14ac:dyDescent="0.25">
      <c r="A159" t="str">
        <f>+VLOOKUP(E159,'[1]reference client'!A:B,2,)</f>
        <v>G100</v>
      </c>
      <c r="B159" t="str">
        <f>+VLOOKUP(E159,'[1]reference client'!A:D,4,)</f>
        <v xml:space="preserve">105769 </v>
      </c>
      <c r="C159" t="str">
        <f t="shared" si="4"/>
        <v>G100</v>
      </c>
      <c r="D159" t="b">
        <f>+VLOOKUP(E159,'[1]reference client'!A:E,5,)</f>
        <v>1</v>
      </c>
      <c r="E159" t="s">
        <v>163</v>
      </c>
      <c r="F159" s="5">
        <v>400</v>
      </c>
      <c r="G159" s="6">
        <v>500</v>
      </c>
      <c r="H159" s="6">
        <v>500</v>
      </c>
      <c r="I159" s="6">
        <v>400</v>
      </c>
      <c r="J159" s="6">
        <v>400</v>
      </c>
      <c r="K159" s="6">
        <v>500</v>
      </c>
      <c r="L159" s="6">
        <v>400</v>
      </c>
      <c r="M159" s="6">
        <v>400</v>
      </c>
      <c r="N159" s="6">
        <v>400</v>
      </c>
      <c r="O159" s="6">
        <v>500</v>
      </c>
      <c r="P159" s="6">
        <v>500</v>
      </c>
      <c r="Q159" s="6">
        <v>400</v>
      </c>
      <c r="R159" s="5">
        <f t="shared" si="5"/>
        <v>5300</v>
      </c>
    </row>
    <row r="160" spans="1:18" hidden="1" x14ac:dyDescent="0.25">
      <c r="A160" t="str">
        <f>+VLOOKUP(E160,'[1]reference client'!A:B,2,)</f>
        <v>G310</v>
      </c>
      <c r="B160" t="str">
        <f>+VLOOKUP(E160,'[1]reference client'!A:D,4,)</f>
        <v xml:space="preserve">105794 </v>
      </c>
      <c r="C160" t="str">
        <f t="shared" si="4"/>
        <v>G310</v>
      </c>
      <c r="D160" t="b">
        <f>+VLOOKUP(E160,'[1]reference client'!A:E,5,)</f>
        <v>1</v>
      </c>
      <c r="E160" t="s">
        <v>164</v>
      </c>
      <c r="F160" s="5">
        <v>400</v>
      </c>
      <c r="G160" s="6">
        <v>500</v>
      </c>
      <c r="H160" s="6">
        <v>500</v>
      </c>
      <c r="I160" s="6">
        <v>400</v>
      </c>
      <c r="J160" s="6">
        <v>400</v>
      </c>
      <c r="K160" s="6">
        <v>500</v>
      </c>
      <c r="L160" s="6">
        <v>400</v>
      </c>
      <c r="M160" s="6">
        <v>400</v>
      </c>
      <c r="N160" s="6">
        <v>400</v>
      </c>
      <c r="O160" s="6">
        <v>500</v>
      </c>
      <c r="P160" s="6">
        <v>500</v>
      </c>
      <c r="Q160" s="6">
        <v>400</v>
      </c>
      <c r="R160" s="5">
        <f t="shared" si="5"/>
        <v>5300</v>
      </c>
    </row>
    <row r="161" spans="1:18" hidden="1" x14ac:dyDescent="0.25">
      <c r="A161" t="str">
        <f>+VLOOKUP(E161,'[1]reference client'!A:B,2,)</f>
        <v>G100</v>
      </c>
      <c r="B161" t="str">
        <f>+VLOOKUP(E161,'[1]reference client'!A:D,4,)</f>
        <v xml:space="preserve">105814 </v>
      </c>
      <c r="C161" t="str">
        <f t="shared" si="4"/>
        <v>G100</v>
      </c>
      <c r="D161" t="b">
        <f>+VLOOKUP(E161,'[1]reference client'!A:E,5,)</f>
        <v>1</v>
      </c>
      <c r="E161" t="s">
        <v>165</v>
      </c>
      <c r="F161" s="5">
        <v>8600</v>
      </c>
      <c r="G161" s="6">
        <v>10200</v>
      </c>
      <c r="H161" s="6">
        <v>10600</v>
      </c>
      <c r="I161" s="6">
        <v>8600</v>
      </c>
      <c r="J161" s="6">
        <v>9100</v>
      </c>
      <c r="K161" s="6">
        <v>10100</v>
      </c>
      <c r="L161" s="6">
        <v>8400</v>
      </c>
      <c r="M161" s="6">
        <v>8200</v>
      </c>
      <c r="N161" s="6">
        <v>9000</v>
      </c>
      <c r="O161" s="6">
        <v>10100</v>
      </c>
      <c r="P161" s="6">
        <v>11200</v>
      </c>
      <c r="Q161" s="6">
        <v>5900</v>
      </c>
      <c r="R161" s="5">
        <f t="shared" si="5"/>
        <v>110000</v>
      </c>
    </row>
    <row r="162" spans="1:18" hidden="1" x14ac:dyDescent="0.25">
      <c r="A162" s="7" t="s">
        <v>166</v>
      </c>
      <c r="B162" t="s">
        <v>167</v>
      </c>
      <c r="C162" t="str">
        <f t="shared" si="4"/>
        <v>G200</v>
      </c>
      <c r="D162" t="b">
        <v>1</v>
      </c>
      <c r="E162" t="s">
        <v>168</v>
      </c>
      <c r="F162" s="5">
        <v>400</v>
      </c>
      <c r="G162" s="6">
        <v>500</v>
      </c>
      <c r="H162" s="6">
        <v>500</v>
      </c>
      <c r="I162" s="6">
        <v>400</v>
      </c>
      <c r="J162" s="6">
        <v>400</v>
      </c>
      <c r="K162" s="6">
        <v>500</v>
      </c>
      <c r="L162" s="6">
        <v>400</v>
      </c>
      <c r="M162" s="6">
        <v>400</v>
      </c>
      <c r="N162" s="6">
        <v>400</v>
      </c>
      <c r="O162" s="6">
        <v>500</v>
      </c>
      <c r="P162" s="6">
        <v>500</v>
      </c>
      <c r="Q162" s="6">
        <v>200</v>
      </c>
      <c r="R162" s="5">
        <f t="shared" si="5"/>
        <v>5100</v>
      </c>
    </row>
    <row r="163" spans="1:18" hidden="1" x14ac:dyDescent="0.25">
      <c r="A163" t="str">
        <f>+VLOOKUP(E163,'[1]reference client'!A:B,2,)</f>
        <v>G100</v>
      </c>
      <c r="B163" t="str">
        <f>+VLOOKUP(E163,'[1]reference client'!A:D,4,)</f>
        <v xml:space="preserve">105887 </v>
      </c>
      <c r="C163" t="str">
        <f t="shared" si="4"/>
        <v>G100</v>
      </c>
      <c r="D163" t="b">
        <f>+VLOOKUP(E163,'[1]reference client'!A:E,5,)</f>
        <v>1</v>
      </c>
      <c r="E163" t="s">
        <v>169</v>
      </c>
      <c r="F163" s="5">
        <v>400</v>
      </c>
      <c r="G163" s="6">
        <v>500</v>
      </c>
      <c r="H163" s="6">
        <v>500</v>
      </c>
      <c r="I163" s="6">
        <v>400</v>
      </c>
      <c r="J163" s="6">
        <v>400</v>
      </c>
      <c r="K163" s="6">
        <v>500</v>
      </c>
      <c r="L163" s="6">
        <v>0</v>
      </c>
      <c r="M163" s="6">
        <v>400</v>
      </c>
      <c r="N163" s="6">
        <v>400</v>
      </c>
      <c r="O163" s="6">
        <v>500</v>
      </c>
      <c r="P163" s="6">
        <v>500</v>
      </c>
      <c r="Q163" s="6">
        <v>200</v>
      </c>
      <c r="R163" s="5">
        <f t="shared" si="5"/>
        <v>4700</v>
      </c>
    </row>
    <row r="164" spans="1:18" hidden="1" x14ac:dyDescent="0.25">
      <c r="A164" t="str">
        <f>+VLOOKUP(E164,'[1]reference client'!A:B,2,)</f>
        <v>G200</v>
      </c>
      <c r="B164" t="str">
        <f>+VLOOKUP(E164,'[1]reference client'!A:D,4,)</f>
        <v>105888</v>
      </c>
      <c r="C164" t="str">
        <f t="shared" si="4"/>
        <v>G200</v>
      </c>
      <c r="D164" t="b">
        <f>+VLOOKUP(E164,'[1]reference client'!A:E,5,)</f>
        <v>1</v>
      </c>
      <c r="E164" t="s">
        <v>170</v>
      </c>
      <c r="F164" s="5">
        <v>400</v>
      </c>
      <c r="G164" s="6">
        <v>500</v>
      </c>
      <c r="H164" s="6">
        <v>500</v>
      </c>
      <c r="I164" s="6">
        <v>400</v>
      </c>
      <c r="J164" s="6">
        <v>400</v>
      </c>
      <c r="K164" s="6">
        <v>500</v>
      </c>
      <c r="L164" s="6">
        <v>400</v>
      </c>
      <c r="M164" s="6">
        <v>400</v>
      </c>
      <c r="N164" s="6">
        <v>400</v>
      </c>
      <c r="O164" s="6">
        <v>500</v>
      </c>
      <c r="P164" s="6">
        <v>500</v>
      </c>
      <c r="Q164" s="6">
        <v>200</v>
      </c>
      <c r="R164" s="5">
        <f t="shared" si="5"/>
        <v>5100</v>
      </c>
    </row>
    <row r="165" spans="1:18" hidden="1" x14ac:dyDescent="0.25">
      <c r="A165" t="str">
        <f>+VLOOKUP(E165,'[1]reference client'!A:B,2,)</f>
        <v>G100</v>
      </c>
      <c r="B165" t="str">
        <f>+VLOOKUP(E165,'[1]reference client'!A:D,4,)</f>
        <v xml:space="preserve">105950 </v>
      </c>
      <c r="C165" t="str">
        <f t="shared" si="4"/>
        <v>G100</v>
      </c>
      <c r="D165" t="b">
        <f>+VLOOKUP(E165,'[1]reference client'!A:E,5,)</f>
        <v>1</v>
      </c>
      <c r="E165" t="s">
        <v>171</v>
      </c>
      <c r="F165" s="5">
        <v>400</v>
      </c>
      <c r="G165" s="6">
        <v>500</v>
      </c>
      <c r="H165" s="6">
        <v>500</v>
      </c>
      <c r="I165" s="6">
        <v>400</v>
      </c>
      <c r="J165" s="6">
        <v>400</v>
      </c>
      <c r="K165" s="6">
        <v>500</v>
      </c>
      <c r="L165" s="6">
        <v>400</v>
      </c>
      <c r="M165" s="6">
        <v>400</v>
      </c>
      <c r="N165" s="6">
        <v>400</v>
      </c>
      <c r="O165" s="6">
        <v>500</v>
      </c>
      <c r="P165" s="6">
        <v>500</v>
      </c>
      <c r="Q165" s="6">
        <v>200</v>
      </c>
      <c r="R165" s="5">
        <f t="shared" si="5"/>
        <v>5100</v>
      </c>
    </row>
    <row r="166" spans="1:18" hidden="1" x14ac:dyDescent="0.25">
      <c r="A166" t="str">
        <f>+VLOOKUP(E166,'[1]reference client'!A:B,2,)</f>
        <v>G100</v>
      </c>
      <c r="B166" t="str">
        <f>+VLOOKUP(E166,'[1]reference client'!A:D,4,)</f>
        <v xml:space="preserve">105987 </v>
      </c>
      <c r="C166" t="str">
        <f t="shared" si="4"/>
        <v>G100</v>
      </c>
      <c r="D166" t="b">
        <f>+VLOOKUP(E166,'[1]reference client'!A:E,5,)</f>
        <v>1</v>
      </c>
      <c r="E166" t="s">
        <v>172</v>
      </c>
      <c r="F166" s="5">
        <v>800</v>
      </c>
      <c r="G166" s="6">
        <v>900</v>
      </c>
      <c r="H166" s="6">
        <v>1000</v>
      </c>
      <c r="I166" s="6">
        <v>800</v>
      </c>
      <c r="J166" s="6">
        <v>800</v>
      </c>
      <c r="K166" s="6">
        <v>900</v>
      </c>
      <c r="L166" s="6">
        <v>800</v>
      </c>
      <c r="M166" s="6">
        <v>700</v>
      </c>
      <c r="N166" s="6">
        <v>800</v>
      </c>
      <c r="O166" s="6">
        <v>900</v>
      </c>
      <c r="P166" s="6">
        <v>1000</v>
      </c>
      <c r="Q166" s="6">
        <v>600</v>
      </c>
      <c r="R166" s="5">
        <f t="shared" si="5"/>
        <v>10000</v>
      </c>
    </row>
    <row r="167" spans="1:18" hidden="1" x14ac:dyDescent="0.25">
      <c r="A167" t="str">
        <f>+VLOOKUP(E167,'[1]reference client'!A:B,2,)</f>
        <v>G310</v>
      </c>
      <c r="B167" t="str">
        <f>+VLOOKUP(E167,'[1]reference client'!A:D,4,)</f>
        <v xml:space="preserve">105988 </v>
      </c>
      <c r="C167" t="str">
        <f t="shared" si="4"/>
        <v>G310</v>
      </c>
      <c r="D167" t="b">
        <f>+VLOOKUP(E167,'[1]reference client'!A:E,5,)</f>
        <v>1</v>
      </c>
      <c r="E167" t="s">
        <v>173</v>
      </c>
      <c r="F167" s="5">
        <v>800</v>
      </c>
      <c r="G167" s="6">
        <v>900</v>
      </c>
      <c r="H167" s="6">
        <v>1000</v>
      </c>
      <c r="I167" s="6">
        <v>800</v>
      </c>
      <c r="J167" s="6">
        <v>800</v>
      </c>
      <c r="K167" s="6">
        <v>900</v>
      </c>
      <c r="L167" s="6">
        <v>800</v>
      </c>
      <c r="M167" s="6">
        <v>700</v>
      </c>
      <c r="N167" s="6">
        <v>800</v>
      </c>
      <c r="O167" s="6">
        <v>900</v>
      </c>
      <c r="P167" s="6">
        <v>1000</v>
      </c>
      <c r="Q167" s="6">
        <v>600</v>
      </c>
      <c r="R167" s="5">
        <f t="shared" si="5"/>
        <v>10000</v>
      </c>
    </row>
    <row r="168" spans="1:18" hidden="1" x14ac:dyDescent="0.25">
      <c r="A168" t="str">
        <f>+VLOOKUP(E168,'[1]reference client'!A:B,2,)</f>
        <v>G310</v>
      </c>
      <c r="B168" t="str">
        <f>+VLOOKUP(E168,'[1]reference client'!A:D,4,)</f>
        <v xml:space="preserve">106015 </v>
      </c>
      <c r="C168" t="str">
        <f t="shared" si="4"/>
        <v>G310</v>
      </c>
      <c r="D168" t="b">
        <f>+VLOOKUP(E168,'[1]reference client'!A:E,5,)</f>
        <v>1</v>
      </c>
      <c r="E168" t="s">
        <v>174</v>
      </c>
      <c r="F168" s="5">
        <v>800</v>
      </c>
      <c r="G168" s="6">
        <v>900</v>
      </c>
      <c r="H168" s="6">
        <v>1000</v>
      </c>
      <c r="I168" s="6">
        <v>800</v>
      </c>
      <c r="J168" s="6">
        <v>800</v>
      </c>
      <c r="K168" s="6">
        <v>900</v>
      </c>
      <c r="L168" s="6">
        <v>800</v>
      </c>
      <c r="M168" s="6">
        <v>700</v>
      </c>
      <c r="N168" s="6">
        <v>800</v>
      </c>
      <c r="O168" s="6">
        <v>900</v>
      </c>
      <c r="P168" s="6">
        <v>1000</v>
      </c>
      <c r="Q168" s="6">
        <v>600</v>
      </c>
      <c r="R168" s="5">
        <f t="shared" si="5"/>
        <v>10000</v>
      </c>
    </row>
    <row r="169" spans="1:18" hidden="1" x14ac:dyDescent="0.25">
      <c r="A169" t="str">
        <f>+VLOOKUP(E169,'[1]reference client'!A:B,2,)</f>
        <v>G100</v>
      </c>
      <c r="B169" t="str">
        <f>+VLOOKUP(E169,'[1]reference client'!A:D,4,)</f>
        <v xml:space="preserve">106076 </v>
      </c>
      <c r="C169" t="str">
        <f t="shared" si="4"/>
        <v>G100</v>
      </c>
      <c r="D169" t="b">
        <f>+VLOOKUP(E169,'[1]reference client'!A:E,5,)</f>
        <v>1</v>
      </c>
      <c r="E169" t="s">
        <v>175</v>
      </c>
      <c r="F169" s="5">
        <v>1600</v>
      </c>
      <c r="G169" s="6">
        <v>1800</v>
      </c>
      <c r="H169" s="6">
        <v>1900</v>
      </c>
      <c r="I169" s="6">
        <v>1600</v>
      </c>
      <c r="J169" s="6">
        <v>1700</v>
      </c>
      <c r="K169" s="6">
        <v>1800</v>
      </c>
      <c r="L169" s="6">
        <v>1500</v>
      </c>
      <c r="M169" s="6">
        <v>1500</v>
      </c>
      <c r="N169" s="6">
        <v>1600</v>
      </c>
      <c r="O169" s="6">
        <v>1800</v>
      </c>
      <c r="P169" s="6">
        <v>2000</v>
      </c>
      <c r="Q169" s="6">
        <v>1200</v>
      </c>
      <c r="R169" s="5">
        <f t="shared" si="5"/>
        <v>20000</v>
      </c>
    </row>
    <row r="170" spans="1:18" hidden="1" x14ac:dyDescent="0.25">
      <c r="A170" t="str">
        <f>+VLOOKUP(E170,'[1]reference client'!A:B,2,)</f>
        <v>G100</v>
      </c>
      <c r="B170" t="str">
        <f>+VLOOKUP(E170,'[1]reference client'!A:D,4,)</f>
        <v xml:space="preserve">106145 </v>
      </c>
      <c r="C170" t="str">
        <f t="shared" si="4"/>
        <v>G100</v>
      </c>
      <c r="D170" t="b">
        <f>+VLOOKUP(E170,'[1]reference client'!A:E,5,)</f>
        <v>1</v>
      </c>
      <c r="E170" t="s">
        <v>176</v>
      </c>
      <c r="F170" s="5">
        <v>400</v>
      </c>
      <c r="G170" s="6">
        <v>500</v>
      </c>
      <c r="H170" s="6">
        <v>500</v>
      </c>
      <c r="I170" s="6">
        <v>400</v>
      </c>
      <c r="J170" s="6">
        <v>400</v>
      </c>
      <c r="K170" s="6">
        <v>500</v>
      </c>
      <c r="L170" s="6">
        <v>400</v>
      </c>
      <c r="M170" s="6">
        <v>400</v>
      </c>
      <c r="N170" s="6">
        <v>400</v>
      </c>
      <c r="O170" s="6">
        <v>500</v>
      </c>
      <c r="P170" s="6">
        <v>500</v>
      </c>
      <c r="Q170" s="6">
        <v>200</v>
      </c>
      <c r="R170" s="5">
        <f t="shared" si="5"/>
        <v>5100</v>
      </c>
    </row>
    <row r="171" spans="1:18" hidden="1" x14ac:dyDescent="0.25">
      <c r="A171" t="str">
        <f>+VLOOKUP(E171,'[1]reference client'!A:B,2,)</f>
        <v>G310</v>
      </c>
      <c r="B171" t="str">
        <f>+VLOOKUP(E171,'[1]reference client'!A:D,4,)</f>
        <v xml:space="preserve">106153 </v>
      </c>
      <c r="C171" t="str">
        <f t="shared" si="4"/>
        <v>G310</v>
      </c>
      <c r="D171" t="b">
        <f>+VLOOKUP(E171,'[1]reference client'!A:E,5,)</f>
        <v>1</v>
      </c>
      <c r="E171" t="s">
        <v>177</v>
      </c>
      <c r="F171" s="5">
        <v>400</v>
      </c>
      <c r="G171" s="6">
        <v>500</v>
      </c>
      <c r="H171" s="6">
        <v>500</v>
      </c>
      <c r="I171" s="6">
        <v>400</v>
      </c>
      <c r="J171" s="6">
        <v>400</v>
      </c>
      <c r="K171" s="6">
        <v>500</v>
      </c>
      <c r="L171" s="6">
        <v>400</v>
      </c>
      <c r="M171" s="6">
        <v>400</v>
      </c>
      <c r="N171" s="6">
        <v>400</v>
      </c>
      <c r="O171" s="6">
        <v>500</v>
      </c>
      <c r="P171" s="6">
        <v>500</v>
      </c>
      <c r="Q171" s="6">
        <v>200</v>
      </c>
      <c r="R171" s="5">
        <f t="shared" si="5"/>
        <v>5100</v>
      </c>
    </row>
    <row r="172" spans="1:18" hidden="1" x14ac:dyDescent="0.25">
      <c r="A172" t="str">
        <f>+VLOOKUP(E172,'[1]reference client'!A:B,2,)</f>
        <v>G100</v>
      </c>
      <c r="B172" t="str">
        <f>+VLOOKUP(E172,'[1]reference client'!A:D,4,)</f>
        <v xml:space="preserve">106165 </v>
      </c>
      <c r="C172" t="str">
        <f t="shared" si="4"/>
        <v>G100</v>
      </c>
      <c r="D172" t="b">
        <f>+VLOOKUP(E172,'[1]reference client'!A:E,5,)</f>
        <v>1</v>
      </c>
      <c r="E172" t="s">
        <v>178</v>
      </c>
      <c r="F172" s="5">
        <v>400</v>
      </c>
      <c r="G172" s="6">
        <v>500</v>
      </c>
      <c r="H172" s="6">
        <v>500</v>
      </c>
      <c r="I172" s="6">
        <v>400</v>
      </c>
      <c r="J172" s="6">
        <v>400</v>
      </c>
      <c r="K172" s="6">
        <v>500</v>
      </c>
      <c r="L172" s="6">
        <v>400</v>
      </c>
      <c r="M172" s="6">
        <v>400</v>
      </c>
      <c r="N172" s="6">
        <v>400</v>
      </c>
      <c r="O172" s="6">
        <v>500</v>
      </c>
      <c r="P172" s="6">
        <v>500</v>
      </c>
      <c r="Q172" s="6">
        <v>200</v>
      </c>
      <c r="R172" s="5">
        <f t="shared" si="5"/>
        <v>5100</v>
      </c>
    </row>
    <row r="173" spans="1:18" x14ac:dyDescent="0.25">
      <c r="A173">
        <f>+VLOOKUP(E173,'[1]reference client'!A:B,2,)</f>
        <v>0</v>
      </c>
      <c r="B173" t="str">
        <f>+VLOOKUP(E173,'[1]reference client'!A:D,4,)</f>
        <v xml:space="preserve">106166 </v>
      </c>
      <c r="C173">
        <f t="shared" si="4"/>
        <v>0</v>
      </c>
      <c r="D173" t="b">
        <f>+VLOOKUP(E173,'[1]reference client'!A:E,5,)</f>
        <v>0</v>
      </c>
      <c r="E173" t="s">
        <v>179</v>
      </c>
      <c r="F173" s="5">
        <v>400</v>
      </c>
      <c r="G173" s="6">
        <v>500</v>
      </c>
      <c r="H173" s="6">
        <v>500</v>
      </c>
      <c r="I173" s="6">
        <v>400</v>
      </c>
      <c r="J173" s="6">
        <v>400</v>
      </c>
      <c r="K173" s="6">
        <v>500</v>
      </c>
      <c r="L173" s="6">
        <v>400</v>
      </c>
      <c r="M173" s="6">
        <v>400</v>
      </c>
      <c r="N173" s="6">
        <v>400</v>
      </c>
      <c r="O173" s="6">
        <v>500</v>
      </c>
      <c r="P173" s="6">
        <v>500</v>
      </c>
      <c r="Q173" s="6">
        <v>200</v>
      </c>
      <c r="R173" s="5">
        <f t="shared" si="5"/>
        <v>5100</v>
      </c>
    </row>
    <row r="174" spans="1:18" hidden="1" x14ac:dyDescent="0.25">
      <c r="A174" t="str">
        <f>+VLOOKUP(E174,'[1]reference client'!A:B,2,)</f>
        <v>G310</v>
      </c>
      <c r="B174" t="str">
        <f>+VLOOKUP(E174,'[1]reference client'!A:D,4,)</f>
        <v xml:space="preserve">106173 </v>
      </c>
      <c r="C174" t="str">
        <f t="shared" si="4"/>
        <v>G310</v>
      </c>
      <c r="D174" t="b">
        <f>+VLOOKUP(E174,'[1]reference client'!A:E,5,)</f>
        <v>1</v>
      </c>
      <c r="E174" t="s">
        <v>180</v>
      </c>
      <c r="F174" s="5">
        <v>800</v>
      </c>
      <c r="G174" s="6">
        <v>900</v>
      </c>
      <c r="H174" s="6">
        <v>1000</v>
      </c>
      <c r="I174" s="6">
        <v>800</v>
      </c>
      <c r="J174" s="6">
        <v>800</v>
      </c>
      <c r="K174" s="6">
        <v>900</v>
      </c>
      <c r="L174" s="6">
        <v>800</v>
      </c>
      <c r="M174" s="6">
        <v>700</v>
      </c>
      <c r="N174" s="6">
        <v>800</v>
      </c>
      <c r="O174" s="6">
        <v>900</v>
      </c>
      <c r="P174" s="6">
        <v>1000</v>
      </c>
      <c r="Q174" s="6">
        <v>600</v>
      </c>
      <c r="R174" s="5">
        <f t="shared" si="5"/>
        <v>10000</v>
      </c>
    </row>
    <row r="175" spans="1:18" hidden="1" x14ac:dyDescent="0.25">
      <c r="A175" t="str">
        <f>+VLOOKUP(E175,'[1]reference client'!A:B,2,)</f>
        <v>G300</v>
      </c>
      <c r="B175" t="str">
        <f>+VLOOKUP(E175,'[1]reference client'!A:D,4,)</f>
        <v xml:space="preserve">106188 </v>
      </c>
      <c r="C175" t="str">
        <f t="shared" si="4"/>
        <v>G300</v>
      </c>
      <c r="D175" t="b">
        <f>+VLOOKUP(E175,'[1]reference client'!A:E,5,)</f>
        <v>1</v>
      </c>
      <c r="E175" t="s">
        <v>181</v>
      </c>
      <c r="F175" s="5">
        <v>400</v>
      </c>
      <c r="G175" s="6">
        <v>500</v>
      </c>
      <c r="H175" s="6">
        <v>500</v>
      </c>
      <c r="I175" s="6">
        <v>400</v>
      </c>
      <c r="J175" s="6">
        <v>400</v>
      </c>
      <c r="K175" s="6">
        <v>500</v>
      </c>
      <c r="L175" s="6">
        <v>400</v>
      </c>
      <c r="M175" s="6">
        <v>400</v>
      </c>
      <c r="N175" s="6">
        <v>400</v>
      </c>
      <c r="O175" s="6">
        <v>500</v>
      </c>
      <c r="P175" s="6">
        <v>500</v>
      </c>
      <c r="Q175" s="6">
        <v>200</v>
      </c>
      <c r="R175" s="5">
        <f t="shared" si="5"/>
        <v>5100</v>
      </c>
    </row>
    <row r="176" spans="1:18" hidden="1" x14ac:dyDescent="0.25">
      <c r="A176" t="str">
        <f>+VLOOKUP(E176,'[1]reference client'!A:B,2,)</f>
        <v>G310</v>
      </c>
      <c r="B176" t="str">
        <f>+VLOOKUP(E176,'[1]reference client'!A:D,4,)</f>
        <v xml:space="preserve">106203 </v>
      </c>
      <c r="C176" t="str">
        <f t="shared" si="4"/>
        <v>G310</v>
      </c>
      <c r="D176" t="b">
        <f>+VLOOKUP(E176,'[1]reference client'!A:E,5,)</f>
        <v>1</v>
      </c>
      <c r="E176" t="s">
        <v>182</v>
      </c>
      <c r="F176" s="5">
        <v>15700</v>
      </c>
      <c r="G176" s="6">
        <v>18500</v>
      </c>
      <c r="H176" s="6">
        <v>19200</v>
      </c>
      <c r="I176" s="6">
        <v>15700</v>
      </c>
      <c r="J176" s="6">
        <v>16500</v>
      </c>
      <c r="K176" s="6">
        <v>18400</v>
      </c>
      <c r="L176" s="6">
        <v>15300</v>
      </c>
      <c r="M176" s="6">
        <v>15000</v>
      </c>
      <c r="N176" s="6">
        <v>16300</v>
      </c>
      <c r="O176" s="6">
        <v>18400</v>
      </c>
      <c r="P176" s="6">
        <v>20300</v>
      </c>
      <c r="Q176" s="6">
        <v>10700</v>
      </c>
      <c r="R176" s="5">
        <f t="shared" si="5"/>
        <v>200000</v>
      </c>
    </row>
    <row r="177" spans="1:18" hidden="1" x14ac:dyDescent="0.25">
      <c r="A177" t="str">
        <f>+VLOOKUP(E177,'[1]reference client'!A:B,2,)</f>
        <v>G200</v>
      </c>
      <c r="B177" t="str">
        <f>+VLOOKUP(E177,'[1]reference client'!A:D,4,)</f>
        <v xml:space="preserve">106206 </v>
      </c>
      <c r="C177" t="str">
        <f t="shared" si="4"/>
        <v>G200</v>
      </c>
      <c r="D177" t="b">
        <f>+VLOOKUP(E177,'[1]reference client'!A:E,5,)</f>
        <v>1</v>
      </c>
      <c r="E177" t="s">
        <v>183</v>
      </c>
      <c r="F177" s="5">
        <v>400</v>
      </c>
      <c r="G177" s="6">
        <v>500</v>
      </c>
      <c r="H177" s="6">
        <v>500</v>
      </c>
      <c r="I177" s="6">
        <v>400</v>
      </c>
      <c r="J177" s="6">
        <v>400</v>
      </c>
      <c r="K177" s="6">
        <v>500</v>
      </c>
      <c r="L177" s="6">
        <v>400</v>
      </c>
      <c r="M177" s="6">
        <v>400</v>
      </c>
      <c r="N177" s="6">
        <v>400</v>
      </c>
      <c r="O177" s="6">
        <v>500</v>
      </c>
      <c r="P177" s="6">
        <v>500</v>
      </c>
      <c r="Q177" s="6">
        <v>200</v>
      </c>
      <c r="R177" s="5">
        <f t="shared" si="5"/>
        <v>5100</v>
      </c>
    </row>
    <row r="178" spans="1:18" hidden="1" x14ac:dyDescent="0.25">
      <c r="A178" t="str">
        <f>+VLOOKUP(E178,'[1]reference client'!A:B,2,)</f>
        <v>G200</v>
      </c>
      <c r="B178" t="str">
        <f>+VLOOKUP(E178,'[1]reference client'!A:D,4,)</f>
        <v xml:space="preserve">106209 </v>
      </c>
      <c r="C178" t="str">
        <f t="shared" si="4"/>
        <v>G200</v>
      </c>
      <c r="D178" t="b">
        <f>+VLOOKUP(E178,'[1]reference client'!A:E,5,)</f>
        <v>1</v>
      </c>
      <c r="E178" t="s">
        <v>184</v>
      </c>
      <c r="F178" s="5">
        <v>400</v>
      </c>
      <c r="G178" s="6">
        <v>500</v>
      </c>
      <c r="H178" s="6">
        <v>500</v>
      </c>
      <c r="I178" s="6">
        <v>400</v>
      </c>
      <c r="J178" s="6">
        <v>400</v>
      </c>
      <c r="K178" s="6">
        <v>500</v>
      </c>
      <c r="L178" s="6">
        <v>400</v>
      </c>
      <c r="M178" s="6">
        <v>400</v>
      </c>
      <c r="N178" s="6">
        <v>400</v>
      </c>
      <c r="O178" s="6">
        <v>500</v>
      </c>
      <c r="P178" s="6">
        <v>500</v>
      </c>
      <c r="Q178" s="6">
        <v>200</v>
      </c>
      <c r="R178" s="5">
        <f t="shared" si="5"/>
        <v>5100</v>
      </c>
    </row>
    <row r="179" spans="1:18" hidden="1" x14ac:dyDescent="0.25">
      <c r="A179" t="str">
        <f>+VLOOKUP(E179,'[1]reference client'!A:B,2,)</f>
        <v>G310</v>
      </c>
      <c r="B179" t="str">
        <f>+VLOOKUP(E179,'[1]reference client'!A:D,4,)</f>
        <v xml:space="preserve">106257 </v>
      </c>
      <c r="C179" t="str">
        <f t="shared" si="4"/>
        <v>G310</v>
      </c>
      <c r="D179" t="b">
        <f>+VLOOKUP(E179,'[1]reference client'!A:E,5,)</f>
        <v>1</v>
      </c>
      <c r="E179" t="s">
        <v>185</v>
      </c>
      <c r="F179" s="5">
        <v>1600</v>
      </c>
      <c r="G179" s="6">
        <v>1800</v>
      </c>
      <c r="H179" s="6">
        <v>1900</v>
      </c>
      <c r="I179" s="6">
        <v>1600</v>
      </c>
      <c r="J179" s="6">
        <v>1700</v>
      </c>
      <c r="K179" s="6">
        <v>1800</v>
      </c>
      <c r="L179" s="6">
        <v>1500</v>
      </c>
      <c r="M179" s="6">
        <v>1500</v>
      </c>
      <c r="N179" s="6">
        <v>1600</v>
      </c>
      <c r="O179" s="6">
        <v>1800</v>
      </c>
      <c r="P179" s="6">
        <v>2000</v>
      </c>
      <c r="Q179" s="6">
        <v>1200</v>
      </c>
      <c r="R179" s="5">
        <f t="shared" si="5"/>
        <v>20000</v>
      </c>
    </row>
    <row r="180" spans="1:18" hidden="1" x14ac:dyDescent="0.25">
      <c r="A180" t="str">
        <f>+VLOOKUP(E180,'[1]reference client'!A:B,2,)</f>
        <v>G200</v>
      </c>
      <c r="B180" t="str">
        <f>+VLOOKUP(E180,'[1]reference client'!A:D,4,)</f>
        <v xml:space="preserve">106261 </v>
      </c>
      <c r="C180" t="str">
        <f t="shared" si="4"/>
        <v>G200</v>
      </c>
      <c r="D180" t="b">
        <f>+VLOOKUP(E180,'[1]reference client'!A:E,5,)</f>
        <v>1</v>
      </c>
      <c r="E180" t="s">
        <v>186</v>
      </c>
      <c r="F180" s="5">
        <v>2400</v>
      </c>
      <c r="G180" s="6">
        <v>2800</v>
      </c>
      <c r="H180" s="6">
        <v>2900</v>
      </c>
      <c r="I180" s="6">
        <v>2400</v>
      </c>
      <c r="J180" s="6">
        <v>2500</v>
      </c>
      <c r="K180" s="6">
        <v>2800</v>
      </c>
      <c r="L180" s="6">
        <v>2300</v>
      </c>
      <c r="M180" s="6">
        <v>2200</v>
      </c>
      <c r="N180" s="6">
        <v>2400</v>
      </c>
      <c r="O180" s="6">
        <v>2800</v>
      </c>
      <c r="P180" s="6">
        <v>3000</v>
      </c>
      <c r="Q180" s="6">
        <v>1500</v>
      </c>
      <c r="R180" s="5">
        <f t="shared" si="5"/>
        <v>30000</v>
      </c>
    </row>
    <row r="181" spans="1:18" hidden="1" x14ac:dyDescent="0.25">
      <c r="A181" t="str">
        <f>+VLOOKUP(E181,'[1]reference client'!A:B,2,)</f>
        <v>G300</v>
      </c>
      <c r="B181" t="str">
        <f>+VLOOKUP(E181,'[1]reference client'!A:D,4,)</f>
        <v xml:space="preserve">106264 </v>
      </c>
      <c r="C181" t="str">
        <f t="shared" si="4"/>
        <v>G300</v>
      </c>
      <c r="D181" t="b">
        <f>+VLOOKUP(E181,'[1]reference client'!A:E,5,)</f>
        <v>1</v>
      </c>
      <c r="E181" t="s">
        <v>187</v>
      </c>
      <c r="F181" s="5">
        <v>400</v>
      </c>
      <c r="G181" s="6">
        <v>500</v>
      </c>
      <c r="H181" s="6">
        <v>500</v>
      </c>
      <c r="I181" s="6">
        <v>400</v>
      </c>
      <c r="J181" s="6">
        <v>400</v>
      </c>
      <c r="K181" s="6">
        <v>500</v>
      </c>
      <c r="L181" s="6">
        <v>400</v>
      </c>
      <c r="M181" s="6">
        <v>400</v>
      </c>
      <c r="N181" s="6">
        <v>400</v>
      </c>
      <c r="O181" s="6">
        <v>500</v>
      </c>
      <c r="P181" s="6">
        <v>500</v>
      </c>
      <c r="Q181" s="6">
        <v>200</v>
      </c>
      <c r="R181" s="5">
        <f t="shared" si="5"/>
        <v>5100</v>
      </c>
    </row>
    <row r="182" spans="1:18" hidden="1" x14ac:dyDescent="0.25">
      <c r="A182" t="str">
        <f>+VLOOKUP(E182,'[1]reference client'!A:B,2,)</f>
        <v>G100</v>
      </c>
      <c r="B182" t="str">
        <f>+VLOOKUP(E182,'[1]reference client'!A:D,4,)</f>
        <v xml:space="preserve">106335 </v>
      </c>
      <c r="C182" t="str">
        <f t="shared" si="4"/>
        <v>G100</v>
      </c>
      <c r="D182" t="b">
        <f>+VLOOKUP(E182,'[1]reference client'!A:E,5,)</f>
        <v>1</v>
      </c>
      <c r="E182" t="s">
        <v>188</v>
      </c>
      <c r="F182" s="5">
        <v>800</v>
      </c>
      <c r="G182" s="6">
        <v>900</v>
      </c>
      <c r="H182" s="6">
        <v>1000</v>
      </c>
      <c r="I182" s="6">
        <v>800</v>
      </c>
      <c r="J182" s="6">
        <v>800</v>
      </c>
      <c r="K182" s="6">
        <v>900</v>
      </c>
      <c r="L182" s="6">
        <v>800</v>
      </c>
      <c r="M182" s="6">
        <v>700</v>
      </c>
      <c r="N182" s="6">
        <v>800</v>
      </c>
      <c r="O182" s="6">
        <v>900</v>
      </c>
      <c r="P182" s="6">
        <v>1000</v>
      </c>
      <c r="Q182" s="6">
        <v>600</v>
      </c>
      <c r="R182" s="5">
        <f t="shared" si="5"/>
        <v>10000</v>
      </c>
    </row>
    <row r="183" spans="1:18" hidden="1" x14ac:dyDescent="0.25">
      <c r="A183" t="str">
        <f>+VLOOKUP(E183,'[1]reference client'!A:B,2,)</f>
        <v>G100</v>
      </c>
      <c r="B183" t="str">
        <f>+VLOOKUP(E183,'[1]reference client'!A:D,4,)</f>
        <v xml:space="preserve">106370 </v>
      </c>
      <c r="C183" t="str">
        <f t="shared" si="4"/>
        <v>G100</v>
      </c>
      <c r="D183" t="b">
        <f>+VLOOKUP(E183,'[1]reference client'!A:E,5,)</f>
        <v>1</v>
      </c>
      <c r="E183" t="s">
        <v>189</v>
      </c>
      <c r="F183" s="5">
        <v>2400</v>
      </c>
      <c r="G183" s="6">
        <v>2800</v>
      </c>
      <c r="H183" s="6">
        <v>2900</v>
      </c>
      <c r="I183" s="6">
        <v>2400</v>
      </c>
      <c r="J183" s="6">
        <v>2500</v>
      </c>
      <c r="K183" s="6">
        <v>2800</v>
      </c>
      <c r="L183" s="6">
        <v>2300</v>
      </c>
      <c r="M183" s="6">
        <v>2200</v>
      </c>
      <c r="N183" s="6">
        <v>2400</v>
      </c>
      <c r="O183" s="6">
        <v>2800</v>
      </c>
      <c r="P183" s="6">
        <v>3000</v>
      </c>
      <c r="Q183" s="6">
        <v>1500</v>
      </c>
      <c r="R183" s="5">
        <f t="shared" si="5"/>
        <v>30000</v>
      </c>
    </row>
    <row r="184" spans="1:18" hidden="1" x14ac:dyDescent="0.25">
      <c r="A184" t="str">
        <f>+VLOOKUP(E184,'[1]reference client'!A:B,2,)</f>
        <v>G100</v>
      </c>
      <c r="B184" t="str">
        <f>+VLOOKUP(E184,'[1]reference client'!A:D,4,)</f>
        <v xml:space="preserve">106383 </v>
      </c>
      <c r="C184" t="str">
        <f t="shared" si="4"/>
        <v>G100</v>
      </c>
      <c r="D184" t="b">
        <f>+VLOOKUP(E184,'[1]reference client'!A:E,5,)</f>
        <v>1</v>
      </c>
      <c r="E184" t="s">
        <v>190</v>
      </c>
      <c r="F184" s="5">
        <v>19600</v>
      </c>
      <c r="G184" s="6">
        <v>23100</v>
      </c>
      <c r="H184" s="6">
        <v>24100</v>
      </c>
      <c r="I184" s="6">
        <v>19600</v>
      </c>
      <c r="J184" s="6">
        <v>20700</v>
      </c>
      <c r="K184" s="6">
        <v>23000</v>
      </c>
      <c r="L184" s="6">
        <v>19100</v>
      </c>
      <c r="M184" s="6">
        <v>18700</v>
      </c>
      <c r="N184" s="6">
        <v>20400</v>
      </c>
      <c r="O184" s="6">
        <v>23000</v>
      </c>
      <c r="P184" s="6">
        <v>25400</v>
      </c>
      <c r="Q184" s="6">
        <v>13300</v>
      </c>
      <c r="R184" s="5">
        <f t="shared" si="5"/>
        <v>250000</v>
      </c>
    </row>
    <row r="185" spans="1:18" x14ac:dyDescent="0.25">
      <c r="A185">
        <f>+VLOOKUP(E185,'[1]reference client'!A:B,2,)</f>
        <v>0</v>
      </c>
      <c r="B185" t="str">
        <f>+VLOOKUP(E185,'[1]reference client'!A:D,4,)</f>
        <v xml:space="preserve">106390 </v>
      </c>
      <c r="C185">
        <f t="shared" si="4"/>
        <v>0</v>
      </c>
      <c r="D185" t="b">
        <f>+VLOOKUP(E185,'[1]reference client'!A:E,5,)</f>
        <v>0</v>
      </c>
      <c r="E185" t="s">
        <v>191</v>
      </c>
      <c r="F185" s="5">
        <v>4700</v>
      </c>
      <c r="G185" s="6">
        <v>5500</v>
      </c>
      <c r="H185" s="6">
        <v>5800</v>
      </c>
      <c r="I185" s="6">
        <v>4700</v>
      </c>
      <c r="J185" s="6">
        <v>5000</v>
      </c>
      <c r="K185" s="6">
        <v>5500</v>
      </c>
      <c r="L185" s="6">
        <v>4600</v>
      </c>
      <c r="M185" s="6">
        <v>4500</v>
      </c>
      <c r="N185" s="6">
        <v>4900</v>
      </c>
      <c r="O185" s="6">
        <v>5500</v>
      </c>
      <c r="P185" s="6">
        <v>6100</v>
      </c>
      <c r="Q185" s="6">
        <v>3200</v>
      </c>
      <c r="R185" s="5">
        <f t="shared" si="5"/>
        <v>60000</v>
      </c>
    </row>
    <row r="186" spans="1:18" hidden="1" x14ac:dyDescent="0.25">
      <c r="A186" t="str">
        <f>+VLOOKUP(E186,'[1]reference client'!A:B,2,)</f>
        <v>G400</v>
      </c>
      <c r="B186" t="str">
        <f>+VLOOKUP(E186,'[1]reference client'!A:D,4,)</f>
        <v xml:space="preserve">106403 </v>
      </c>
      <c r="C186" t="str">
        <f t="shared" si="4"/>
        <v>G400</v>
      </c>
      <c r="D186" t="b">
        <f>+VLOOKUP(E186,'[1]reference client'!A:E,5,)</f>
        <v>1</v>
      </c>
      <c r="E186" t="s">
        <v>192</v>
      </c>
      <c r="F186" s="5">
        <v>400</v>
      </c>
      <c r="G186" s="6">
        <v>500</v>
      </c>
      <c r="H186" s="6">
        <v>500</v>
      </c>
      <c r="I186" s="6">
        <v>400</v>
      </c>
      <c r="J186" s="6">
        <v>400</v>
      </c>
      <c r="K186" s="6">
        <v>500</v>
      </c>
      <c r="L186" s="6">
        <v>400</v>
      </c>
      <c r="M186" s="6">
        <v>400</v>
      </c>
      <c r="N186" s="6">
        <v>400</v>
      </c>
      <c r="O186" s="6">
        <v>500</v>
      </c>
      <c r="P186" s="6">
        <v>500</v>
      </c>
      <c r="Q186" s="6">
        <v>100</v>
      </c>
      <c r="R186" s="5">
        <f t="shared" si="5"/>
        <v>5000</v>
      </c>
    </row>
    <row r="187" spans="1:18" hidden="1" x14ac:dyDescent="0.25">
      <c r="A187" t="str">
        <f>+VLOOKUP(E187,'[1]reference client'!A:B,2,)</f>
        <v>G100</v>
      </c>
      <c r="B187" t="str">
        <f>+VLOOKUP(E187,'[1]reference client'!A:D,4,)</f>
        <v xml:space="preserve">106436 </v>
      </c>
      <c r="C187" t="str">
        <f t="shared" si="4"/>
        <v>G100</v>
      </c>
      <c r="D187" t="b">
        <f>+VLOOKUP(E187,'[1]reference client'!A:E,5,)</f>
        <v>1</v>
      </c>
      <c r="E187" t="s">
        <v>193</v>
      </c>
      <c r="F187" s="5">
        <v>400</v>
      </c>
      <c r="G187" s="6">
        <v>500</v>
      </c>
      <c r="H187" s="6">
        <v>500</v>
      </c>
      <c r="I187" s="6">
        <v>400</v>
      </c>
      <c r="J187" s="6">
        <v>400</v>
      </c>
      <c r="K187" s="6">
        <v>500</v>
      </c>
      <c r="L187" s="6">
        <v>400</v>
      </c>
      <c r="M187" s="6">
        <v>400</v>
      </c>
      <c r="N187" s="6">
        <v>400</v>
      </c>
      <c r="O187" s="6">
        <v>500</v>
      </c>
      <c r="P187" s="6">
        <v>500</v>
      </c>
      <c r="Q187" s="6">
        <v>200</v>
      </c>
      <c r="R187" s="5">
        <f t="shared" si="5"/>
        <v>5100</v>
      </c>
    </row>
    <row r="188" spans="1:18" hidden="1" x14ac:dyDescent="0.25">
      <c r="A188" t="str">
        <f>+VLOOKUP(E188,'[1]reference client'!A:B,2,)</f>
        <v>G200</v>
      </c>
      <c r="B188" t="str">
        <f>+VLOOKUP(E188,'[1]reference client'!A:D,4,)</f>
        <v xml:space="preserve">106437 </v>
      </c>
      <c r="C188" t="str">
        <f t="shared" si="4"/>
        <v>G200</v>
      </c>
      <c r="D188" t="b">
        <f>+VLOOKUP(E188,'[1]reference client'!A:E,5,)</f>
        <v>1</v>
      </c>
      <c r="E188" t="s">
        <v>194</v>
      </c>
      <c r="F188" s="5">
        <v>400</v>
      </c>
      <c r="G188" s="6">
        <v>500</v>
      </c>
      <c r="H188" s="6">
        <v>500</v>
      </c>
      <c r="I188" s="6">
        <v>400</v>
      </c>
      <c r="J188" s="6">
        <v>400</v>
      </c>
      <c r="K188" s="6">
        <v>500</v>
      </c>
      <c r="L188" s="6">
        <v>400</v>
      </c>
      <c r="M188" s="6">
        <v>400</v>
      </c>
      <c r="N188" s="6">
        <v>400</v>
      </c>
      <c r="O188" s="6">
        <v>500</v>
      </c>
      <c r="P188" s="6">
        <v>500</v>
      </c>
      <c r="Q188" s="6">
        <v>200</v>
      </c>
      <c r="R188" s="5">
        <f t="shared" si="5"/>
        <v>5100</v>
      </c>
    </row>
    <row r="189" spans="1:18" hidden="1" x14ac:dyDescent="0.25">
      <c r="A189" t="str">
        <f>+VLOOKUP(E189,'[1]reference client'!A:B,2,)</f>
        <v>G300</v>
      </c>
      <c r="B189" t="str">
        <f>+VLOOKUP(E189,'[1]reference client'!A:D,4,)</f>
        <v xml:space="preserve">106478 </v>
      </c>
      <c r="C189" t="str">
        <f t="shared" si="4"/>
        <v>G300</v>
      </c>
      <c r="D189" t="b">
        <f>+VLOOKUP(E189,'[1]reference client'!A:E,5,)</f>
        <v>1</v>
      </c>
      <c r="E189" t="s">
        <v>195</v>
      </c>
      <c r="F189" s="5">
        <v>18000</v>
      </c>
      <c r="G189" s="6">
        <v>21200</v>
      </c>
      <c r="H189" s="6">
        <v>22100</v>
      </c>
      <c r="I189" s="6">
        <v>18000</v>
      </c>
      <c r="J189" s="6">
        <v>19000</v>
      </c>
      <c r="K189" s="6">
        <v>21100</v>
      </c>
      <c r="L189" s="6">
        <v>17600</v>
      </c>
      <c r="M189" s="6">
        <v>17200</v>
      </c>
      <c r="N189" s="6">
        <v>18800</v>
      </c>
      <c r="O189" s="6">
        <v>21100</v>
      </c>
      <c r="P189" s="6">
        <v>23400</v>
      </c>
      <c r="Q189" s="6">
        <v>12500</v>
      </c>
      <c r="R189" s="5">
        <f t="shared" si="5"/>
        <v>230000</v>
      </c>
    </row>
    <row r="190" spans="1:18" hidden="1" x14ac:dyDescent="0.25">
      <c r="A190" t="str">
        <f>+VLOOKUP(E190,'[1]reference client'!A:B,2,)</f>
        <v>G200</v>
      </c>
      <c r="B190" t="s">
        <v>196</v>
      </c>
      <c r="C190" t="str">
        <f t="shared" si="4"/>
        <v>G200</v>
      </c>
      <c r="D190" t="b">
        <v>1</v>
      </c>
      <c r="E190" t="s">
        <v>197</v>
      </c>
      <c r="F190" s="5">
        <v>800</v>
      </c>
      <c r="G190" s="6">
        <v>900</v>
      </c>
      <c r="H190" s="6">
        <v>1000</v>
      </c>
      <c r="I190" s="6">
        <v>800</v>
      </c>
      <c r="J190" s="6">
        <v>800</v>
      </c>
      <c r="K190" s="6">
        <v>900</v>
      </c>
      <c r="L190" s="6">
        <v>800</v>
      </c>
      <c r="M190" s="6">
        <v>700</v>
      </c>
      <c r="N190" s="6">
        <v>800</v>
      </c>
      <c r="O190" s="6">
        <v>900</v>
      </c>
      <c r="P190" s="6">
        <v>1000</v>
      </c>
      <c r="Q190" s="6">
        <v>600</v>
      </c>
      <c r="R190" s="5">
        <f t="shared" si="5"/>
        <v>10000</v>
      </c>
    </row>
    <row r="191" spans="1:18" hidden="1" x14ac:dyDescent="0.25">
      <c r="A191" t="str">
        <f>+VLOOKUP(E191,'[1]reference client'!A:B,2,)</f>
        <v>G310</v>
      </c>
      <c r="B191" t="str">
        <f>+VLOOKUP(E191,'[1]reference client'!A:D,4,)</f>
        <v xml:space="preserve">106598 </v>
      </c>
      <c r="C191" t="str">
        <f t="shared" si="4"/>
        <v>G310</v>
      </c>
      <c r="D191" t="b">
        <f>+VLOOKUP(E191,'[1]reference client'!A:E,5,)</f>
        <v>1</v>
      </c>
      <c r="E191" t="s">
        <v>198</v>
      </c>
      <c r="F191" s="5">
        <v>400</v>
      </c>
      <c r="G191" s="6">
        <v>500</v>
      </c>
      <c r="H191" s="6">
        <v>500</v>
      </c>
      <c r="I191" s="6">
        <v>400</v>
      </c>
      <c r="J191" s="6">
        <v>400</v>
      </c>
      <c r="K191" s="6">
        <v>500</v>
      </c>
      <c r="L191" s="6">
        <v>400</v>
      </c>
      <c r="M191" s="6">
        <v>400</v>
      </c>
      <c r="N191" s="6">
        <v>400</v>
      </c>
      <c r="O191" s="6">
        <v>500</v>
      </c>
      <c r="P191" s="6">
        <v>500</v>
      </c>
      <c r="Q191" s="6">
        <v>200</v>
      </c>
      <c r="R191" s="5">
        <f t="shared" si="5"/>
        <v>5100</v>
      </c>
    </row>
    <row r="192" spans="1:18" hidden="1" x14ac:dyDescent="0.25">
      <c r="A192" t="str">
        <f>+VLOOKUP(E192,'[1]reference client'!A:B,2,)</f>
        <v>G400</v>
      </c>
      <c r="B192" t="str">
        <f>+VLOOKUP(E192,'[1]reference client'!A:D,4,)</f>
        <v xml:space="preserve">106764 </v>
      </c>
      <c r="C192" t="str">
        <f t="shared" si="4"/>
        <v>G400</v>
      </c>
      <c r="D192" t="b">
        <f>+VLOOKUP(E192,'[1]reference client'!A:E,5,)</f>
        <v>1</v>
      </c>
      <c r="E192" t="s">
        <v>199</v>
      </c>
      <c r="F192" s="5">
        <v>400</v>
      </c>
      <c r="G192" s="6">
        <v>500</v>
      </c>
      <c r="H192" s="6">
        <v>500</v>
      </c>
      <c r="I192" s="6">
        <v>400</v>
      </c>
      <c r="J192" s="6">
        <v>400</v>
      </c>
      <c r="K192" s="6">
        <v>500</v>
      </c>
      <c r="L192" s="6">
        <v>400</v>
      </c>
      <c r="M192" s="6">
        <v>400</v>
      </c>
      <c r="N192" s="6">
        <v>400</v>
      </c>
      <c r="O192" s="6">
        <v>500</v>
      </c>
      <c r="P192" s="6">
        <v>500</v>
      </c>
      <c r="Q192" s="6">
        <v>100</v>
      </c>
      <c r="R192" s="5">
        <f t="shared" si="5"/>
        <v>5000</v>
      </c>
    </row>
    <row r="193" spans="1:18" hidden="1" x14ac:dyDescent="0.25">
      <c r="A193" t="str">
        <f>+VLOOKUP(E193,'[1]reference client'!A:B,2,)</f>
        <v>G300</v>
      </c>
      <c r="B193" t="str">
        <f>+VLOOKUP(E193,'[1]reference client'!A:D,4,)</f>
        <v xml:space="preserve">106826 </v>
      </c>
      <c r="C193" t="str">
        <f t="shared" si="4"/>
        <v>G300</v>
      </c>
      <c r="D193" t="b">
        <f>+VLOOKUP(E193,'[1]reference client'!A:E,5,)</f>
        <v>1</v>
      </c>
      <c r="E193" t="s">
        <v>200</v>
      </c>
      <c r="F193" s="5">
        <v>400</v>
      </c>
      <c r="G193" s="6">
        <v>500</v>
      </c>
      <c r="H193" s="6">
        <v>500</v>
      </c>
      <c r="I193" s="6">
        <v>400</v>
      </c>
      <c r="J193" s="6">
        <v>400</v>
      </c>
      <c r="K193" s="6">
        <v>500</v>
      </c>
      <c r="L193" s="6">
        <v>400</v>
      </c>
      <c r="M193" s="6">
        <v>400</v>
      </c>
      <c r="N193" s="6">
        <v>400</v>
      </c>
      <c r="O193" s="6">
        <v>500</v>
      </c>
      <c r="P193" s="6">
        <v>500</v>
      </c>
      <c r="Q193" s="6">
        <v>400</v>
      </c>
      <c r="R193" s="5">
        <f t="shared" si="5"/>
        <v>5300</v>
      </c>
    </row>
    <row r="194" spans="1:18" hidden="1" x14ac:dyDescent="0.25">
      <c r="A194" t="str">
        <f>+VLOOKUP(E194,'[1]reference client'!A:B,2,)</f>
        <v>G310</v>
      </c>
      <c r="B194" t="str">
        <f>+VLOOKUP(E194,'[1]reference client'!A:D,4,)</f>
        <v xml:space="preserve">106986 </v>
      </c>
      <c r="C194" t="str">
        <f t="shared" ref="C194:C257" si="6">A194</f>
        <v>G310</v>
      </c>
      <c r="D194" t="b">
        <f>+VLOOKUP(E194,'[1]reference client'!A:E,5,)</f>
        <v>1</v>
      </c>
      <c r="E194" t="s">
        <v>201</v>
      </c>
      <c r="F194" s="5">
        <v>400</v>
      </c>
      <c r="G194" s="6">
        <v>500</v>
      </c>
      <c r="H194" s="6">
        <v>500</v>
      </c>
      <c r="I194" s="6">
        <v>400</v>
      </c>
      <c r="J194" s="6">
        <v>400</v>
      </c>
      <c r="K194" s="6">
        <v>500</v>
      </c>
      <c r="L194" s="6">
        <v>400</v>
      </c>
      <c r="M194" s="6">
        <v>400</v>
      </c>
      <c r="N194" s="6">
        <v>400</v>
      </c>
      <c r="O194" s="6">
        <v>500</v>
      </c>
      <c r="P194" s="6">
        <v>500</v>
      </c>
      <c r="Q194" s="6">
        <v>200</v>
      </c>
      <c r="R194" s="5">
        <f t="shared" ref="R194:R257" si="7">+SUM(F194:Q194)</f>
        <v>5100</v>
      </c>
    </row>
    <row r="195" spans="1:18" hidden="1" x14ac:dyDescent="0.25">
      <c r="A195" t="str">
        <f>+VLOOKUP(E195,'[1]reference client'!A:B,2,)</f>
        <v>G300</v>
      </c>
      <c r="B195" t="s">
        <v>202</v>
      </c>
      <c r="C195" t="str">
        <f t="shared" si="6"/>
        <v>G300</v>
      </c>
      <c r="D195" t="b">
        <v>1</v>
      </c>
      <c r="E195" t="s">
        <v>203</v>
      </c>
      <c r="F195" s="5">
        <v>400</v>
      </c>
      <c r="G195" s="6">
        <v>500</v>
      </c>
      <c r="H195" s="6">
        <v>500</v>
      </c>
      <c r="I195" s="6">
        <v>400</v>
      </c>
      <c r="J195" s="6">
        <v>400</v>
      </c>
      <c r="K195" s="6">
        <v>500</v>
      </c>
      <c r="L195" s="6">
        <v>400</v>
      </c>
      <c r="M195" s="6">
        <v>400</v>
      </c>
      <c r="N195" s="6">
        <v>400</v>
      </c>
      <c r="O195" s="6">
        <v>500</v>
      </c>
      <c r="P195" s="6">
        <v>500</v>
      </c>
      <c r="Q195" s="6">
        <v>200</v>
      </c>
      <c r="R195" s="5">
        <f t="shared" si="7"/>
        <v>5100</v>
      </c>
    </row>
    <row r="196" spans="1:18" hidden="1" x14ac:dyDescent="0.25">
      <c r="A196" t="str">
        <f>+VLOOKUP(E196,'[1]reference client'!A:B,2,)</f>
        <v>G100</v>
      </c>
      <c r="B196" t="str">
        <f>+VLOOKUP(E196,'[1]reference client'!A:D,4,)</f>
        <v xml:space="preserve">107597 </v>
      </c>
      <c r="C196" t="str">
        <f t="shared" si="6"/>
        <v>G100</v>
      </c>
      <c r="D196" t="b">
        <f>+VLOOKUP(E196,'[1]reference client'!A:E,5,)</f>
        <v>1</v>
      </c>
      <c r="E196" t="s">
        <v>204</v>
      </c>
      <c r="F196" s="5">
        <v>800</v>
      </c>
      <c r="G196" s="6">
        <v>900</v>
      </c>
      <c r="H196" s="6">
        <v>1000</v>
      </c>
      <c r="I196" s="6">
        <v>800</v>
      </c>
      <c r="J196" s="6">
        <v>800</v>
      </c>
      <c r="K196" s="6">
        <v>900</v>
      </c>
      <c r="L196" s="6">
        <v>800</v>
      </c>
      <c r="M196" s="6">
        <v>700</v>
      </c>
      <c r="N196" s="6">
        <v>800</v>
      </c>
      <c r="O196" s="6">
        <v>900</v>
      </c>
      <c r="P196" s="6">
        <v>1000</v>
      </c>
      <c r="Q196" s="6">
        <v>600</v>
      </c>
      <c r="R196" s="5">
        <f t="shared" si="7"/>
        <v>10000</v>
      </c>
    </row>
    <row r="197" spans="1:18" hidden="1" x14ac:dyDescent="0.25">
      <c r="A197" t="str">
        <f>+VLOOKUP(E197,'[1]reference client'!A:B,2,)</f>
        <v>G100</v>
      </c>
      <c r="B197" t="str">
        <f>+VLOOKUP(E197,'[1]reference client'!A:D,4,)</f>
        <v xml:space="preserve">107616 </v>
      </c>
      <c r="C197" t="str">
        <f t="shared" si="6"/>
        <v>G100</v>
      </c>
      <c r="D197" t="b">
        <f>+VLOOKUP(E197,'[1]reference client'!A:E,5,)</f>
        <v>1</v>
      </c>
      <c r="E197" t="s">
        <v>205</v>
      </c>
      <c r="F197" s="5">
        <v>400</v>
      </c>
      <c r="G197" s="6">
        <v>500</v>
      </c>
      <c r="H197" s="6">
        <v>500</v>
      </c>
      <c r="I197" s="6">
        <v>400</v>
      </c>
      <c r="J197" s="6">
        <v>400</v>
      </c>
      <c r="K197" s="6">
        <v>500</v>
      </c>
      <c r="L197" s="6">
        <v>400</v>
      </c>
      <c r="M197" s="6">
        <v>400</v>
      </c>
      <c r="N197" s="6">
        <v>400</v>
      </c>
      <c r="O197" s="6">
        <v>500</v>
      </c>
      <c r="P197" s="6">
        <v>500</v>
      </c>
      <c r="Q197" s="6">
        <v>200</v>
      </c>
      <c r="R197" s="5">
        <f t="shared" si="7"/>
        <v>5100</v>
      </c>
    </row>
    <row r="198" spans="1:18" hidden="1" x14ac:dyDescent="0.25">
      <c r="A198" s="7" t="s">
        <v>206</v>
      </c>
      <c r="B198" t="s">
        <v>207</v>
      </c>
      <c r="C198" t="str">
        <f t="shared" si="6"/>
        <v>G100</v>
      </c>
      <c r="D198" t="b">
        <v>1</v>
      </c>
      <c r="E198" s="1" t="s">
        <v>208</v>
      </c>
      <c r="F198" s="8">
        <v>5500</v>
      </c>
      <c r="G198" s="9">
        <v>6500</v>
      </c>
      <c r="H198" s="9">
        <v>6700</v>
      </c>
      <c r="I198" s="9">
        <v>5500</v>
      </c>
      <c r="J198" s="9">
        <v>5800</v>
      </c>
      <c r="K198" s="9">
        <v>6400</v>
      </c>
      <c r="L198" s="9">
        <v>5400</v>
      </c>
      <c r="M198" s="9">
        <v>5200</v>
      </c>
      <c r="N198" s="9">
        <v>5700</v>
      </c>
      <c r="O198" s="9">
        <v>6400</v>
      </c>
      <c r="P198" s="9">
        <v>7100</v>
      </c>
      <c r="Q198" s="9">
        <v>3800</v>
      </c>
      <c r="R198" s="8">
        <f t="shared" si="7"/>
        <v>70000</v>
      </c>
    </row>
    <row r="199" spans="1:18" hidden="1" x14ac:dyDescent="0.25">
      <c r="A199" t="str">
        <f>+VLOOKUP(E199,'[1]reference client'!A:B,2,)</f>
        <v>G100</v>
      </c>
      <c r="B199" t="str">
        <f>+VLOOKUP(E199,'[1]reference client'!A:D,4,)</f>
        <v xml:space="preserve">107801 </v>
      </c>
      <c r="C199" t="str">
        <f t="shared" si="6"/>
        <v>G100</v>
      </c>
      <c r="D199" t="b">
        <f>+VLOOKUP(E199,'[1]reference client'!A:E,5,)</f>
        <v>1</v>
      </c>
      <c r="E199" t="s">
        <v>209</v>
      </c>
      <c r="F199" s="5">
        <v>2400</v>
      </c>
      <c r="G199" s="6">
        <v>2800</v>
      </c>
      <c r="H199" s="6">
        <v>2900</v>
      </c>
      <c r="I199" s="6">
        <v>2400</v>
      </c>
      <c r="J199" s="6">
        <v>2500</v>
      </c>
      <c r="K199" s="6">
        <v>2800</v>
      </c>
      <c r="L199" s="6">
        <v>2300</v>
      </c>
      <c r="M199" s="6">
        <v>2200</v>
      </c>
      <c r="N199" s="6">
        <v>2400</v>
      </c>
      <c r="O199" s="6">
        <v>2800</v>
      </c>
      <c r="P199" s="6">
        <v>3000</v>
      </c>
      <c r="Q199" s="6">
        <v>1500</v>
      </c>
      <c r="R199" s="5">
        <f t="shared" si="7"/>
        <v>30000</v>
      </c>
    </row>
    <row r="200" spans="1:18" hidden="1" x14ac:dyDescent="0.25">
      <c r="A200" t="str">
        <f>+VLOOKUP(E200,'[1]reference client'!A:B,2,)</f>
        <v>G100</v>
      </c>
      <c r="B200" t="str">
        <f>+VLOOKUP(E200,'[1]reference client'!A:D,4,)</f>
        <v xml:space="preserve">107821 </v>
      </c>
      <c r="C200" t="str">
        <f t="shared" si="6"/>
        <v>G100</v>
      </c>
      <c r="D200" t="b">
        <f>+VLOOKUP(E200,'[1]reference client'!A:E,5,)</f>
        <v>1</v>
      </c>
      <c r="E200" t="s">
        <v>210</v>
      </c>
      <c r="F200" s="5">
        <v>400</v>
      </c>
      <c r="G200" s="6">
        <v>500</v>
      </c>
      <c r="H200" s="6">
        <v>500</v>
      </c>
      <c r="I200" s="6">
        <v>400</v>
      </c>
      <c r="J200" s="6">
        <v>400</v>
      </c>
      <c r="K200" s="6">
        <v>500</v>
      </c>
      <c r="L200" s="6">
        <v>400</v>
      </c>
      <c r="M200" s="6">
        <v>400</v>
      </c>
      <c r="N200" s="6">
        <v>400</v>
      </c>
      <c r="O200" s="6">
        <v>500</v>
      </c>
      <c r="P200" s="6">
        <v>500</v>
      </c>
      <c r="Q200" s="6">
        <v>200</v>
      </c>
      <c r="R200" s="5">
        <f t="shared" si="7"/>
        <v>5100</v>
      </c>
    </row>
    <row r="201" spans="1:18" hidden="1" x14ac:dyDescent="0.25">
      <c r="A201" t="str">
        <f>+VLOOKUP(E201,'[1]reference client'!A:B,2,)</f>
        <v>G310</v>
      </c>
      <c r="B201" t="str">
        <f>+VLOOKUP(E201,'[1]reference client'!A:D,4,)</f>
        <v xml:space="preserve">107865 </v>
      </c>
      <c r="C201" t="str">
        <f t="shared" si="6"/>
        <v>G310</v>
      </c>
      <c r="D201" t="b">
        <f>+VLOOKUP(E201,'[1]reference client'!A:E,5,)</f>
        <v>1</v>
      </c>
      <c r="E201" t="s">
        <v>211</v>
      </c>
      <c r="F201" s="5">
        <v>800</v>
      </c>
      <c r="G201" s="6">
        <v>900</v>
      </c>
      <c r="H201" s="6">
        <v>1000</v>
      </c>
      <c r="I201" s="6">
        <v>800</v>
      </c>
      <c r="J201" s="6">
        <v>800</v>
      </c>
      <c r="K201" s="6">
        <v>900</v>
      </c>
      <c r="L201" s="6">
        <v>800</v>
      </c>
      <c r="M201" s="6">
        <v>700</v>
      </c>
      <c r="N201" s="6">
        <v>800</v>
      </c>
      <c r="O201" s="6">
        <v>900</v>
      </c>
      <c r="P201" s="6">
        <v>1000</v>
      </c>
      <c r="Q201" s="6">
        <v>600</v>
      </c>
      <c r="R201" s="5">
        <f t="shared" si="7"/>
        <v>10000</v>
      </c>
    </row>
    <row r="202" spans="1:18" hidden="1" x14ac:dyDescent="0.25">
      <c r="A202" t="str">
        <f>+VLOOKUP(E202,'[1]reference client'!A:B,2,)</f>
        <v>G560</v>
      </c>
      <c r="B202" t="str">
        <f>+VLOOKUP(E202,'[1]reference client'!A:D,4,)</f>
        <v xml:space="preserve">107883 </v>
      </c>
      <c r="C202" t="str">
        <f t="shared" si="6"/>
        <v>G560</v>
      </c>
      <c r="D202" t="b">
        <f>+VLOOKUP(E202,'[1]reference client'!A:E,5,)</f>
        <v>1</v>
      </c>
      <c r="E202" t="s">
        <v>212</v>
      </c>
      <c r="F202" s="5">
        <v>400</v>
      </c>
      <c r="G202" s="6">
        <v>500</v>
      </c>
      <c r="H202" s="6">
        <v>500</v>
      </c>
      <c r="I202" s="6">
        <v>400</v>
      </c>
      <c r="J202" s="6">
        <v>400</v>
      </c>
      <c r="K202" s="6">
        <v>500</v>
      </c>
      <c r="L202" s="6">
        <v>400</v>
      </c>
      <c r="M202" s="6">
        <v>400</v>
      </c>
      <c r="N202" s="6">
        <v>400</v>
      </c>
      <c r="O202" s="6">
        <v>500</v>
      </c>
      <c r="P202" s="6">
        <v>500</v>
      </c>
      <c r="Q202" s="6">
        <v>100</v>
      </c>
      <c r="R202" s="5">
        <f t="shared" si="7"/>
        <v>5000</v>
      </c>
    </row>
    <row r="203" spans="1:18" hidden="1" x14ac:dyDescent="0.25">
      <c r="A203" s="7" t="s">
        <v>206</v>
      </c>
      <c r="B203" t="s">
        <v>213</v>
      </c>
      <c r="C203" t="str">
        <f t="shared" si="6"/>
        <v>G100</v>
      </c>
      <c r="D203" t="b">
        <v>1</v>
      </c>
      <c r="E203" t="s">
        <v>214</v>
      </c>
      <c r="F203" s="5">
        <v>2400</v>
      </c>
      <c r="G203" s="6">
        <v>2800</v>
      </c>
      <c r="H203" s="6">
        <v>2900</v>
      </c>
      <c r="I203" s="6">
        <v>2400</v>
      </c>
      <c r="J203" s="6">
        <v>2500</v>
      </c>
      <c r="K203" s="6">
        <v>2800</v>
      </c>
      <c r="L203" s="6">
        <v>2300</v>
      </c>
      <c r="M203" s="6">
        <v>2200</v>
      </c>
      <c r="N203" s="6">
        <v>2400</v>
      </c>
      <c r="O203" s="6">
        <v>2800</v>
      </c>
      <c r="P203" s="6">
        <v>3000</v>
      </c>
      <c r="Q203" s="6">
        <v>1500</v>
      </c>
      <c r="R203" s="5">
        <f t="shared" si="7"/>
        <v>30000</v>
      </c>
    </row>
    <row r="204" spans="1:18" hidden="1" x14ac:dyDescent="0.25">
      <c r="A204" t="str">
        <f>+VLOOKUP(E204,'[1]reference client'!A:B,2,)</f>
        <v>G310</v>
      </c>
      <c r="B204" t="str">
        <f>+VLOOKUP(E204,'[1]reference client'!A:D,4,)</f>
        <v xml:space="preserve">108131 </v>
      </c>
      <c r="C204" t="str">
        <f t="shared" si="6"/>
        <v>G310</v>
      </c>
      <c r="D204" t="b">
        <f>+VLOOKUP(E204,'[1]reference client'!A:E,5,)</f>
        <v>1</v>
      </c>
      <c r="E204" t="s">
        <v>215</v>
      </c>
      <c r="F204" s="5">
        <v>400</v>
      </c>
      <c r="G204" s="6">
        <v>500</v>
      </c>
      <c r="H204" s="6">
        <v>500</v>
      </c>
      <c r="I204" s="6">
        <v>400</v>
      </c>
      <c r="J204" s="6">
        <v>400</v>
      </c>
      <c r="K204" s="6">
        <v>500</v>
      </c>
      <c r="L204" s="6">
        <v>400</v>
      </c>
      <c r="M204" s="6">
        <v>400</v>
      </c>
      <c r="N204" s="6">
        <v>400</v>
      </c>
      <c r="O204" s="6">
        <v>500</v>
      </c>
      <c r="P204" s="6">
        <v>500</v>
      </c>
      <c r="Q204" s="6">
        <v>200</v>
      </c>
      <c r="R204" s="5">
        <f t="shared" si="7"/>
        <v>5100</v>
      </c>
    </row>
    <row r="205" spans="1:18" hidden="1" x14ac:dyDescent="0.25">
      <c r="A205" t="str">
        <f>+VLOOKUP(E205,'[1]reference client'!A:B,2,)</f>
        <v>G200</v>
      </c>
      <c r="B205" t="str">
        <f>+VLOOKUP(E205,'[1]reference client'!A:D,4,)</f>
        <v xml:space="preserve">108150 </v>
      </c>
      <c r="C205" t="str">
        <f t="shared" si="6"/>
        <v>G200</v>
      </c>
      <c r="D205" t="b">
        <f>+VLOOKUP(E205,'[1]reference client'!A:E,5,)</f>
        <v>1</v>
      </c>
      <c r="E205" t="s">
        <v>216</v>
      </c>
      <c r="F205" s="5">
        <v>400</v>
      </c>
      <c r="G205" s="6">
        <v>500</v>
      </c>
      <c r="H205" s="6">
        <v>500</v>
      </c>
      <c r="I205" s="6">
        <v>400</v>
      </c>
      <c r="J205" s="6">
        <v>400</v>
      </c>
      <c r="K205" s="6">
        <v>500</v>
      </c>
      <c r="L205" s="6">
        <v>400</v>
      </c>
      <c r="M205" s="6">
        <v>400</v>
      </c>
      <c r="N205" s="6">
        <v>400</v>
      </c>
      <c r="O205" s="6">
        <v>500</v>
      </c>
      <c r="P205" s="6">
        <v>500</v>
      </c>
      <c r="Q205" s="6">
        <v>400</v>
      </c>
      <c r="R205" s="5">
        <f t="shared" si="7"/>
        <v>5300</v>
      </c>
    </row>
    <row r="206" spans="1:18" hidden="1" x14ac:dyDescent="0.25">
      <c r="A206" t="str">
        <f>+VLOOKUP(E206,'[1]reference client'!A:B,2,)</f>
        <v>G200</v>
      </c>
      <c r="B206" t="str">
        <f>+VLOOKUP(E206,'[1]reference client'!A:D,4,)</f>
        <v xml:space="preserve">108194 </v>
      </c>
      <c r="C206" t="str">
        <f t="shared" si="6"/>
        <v>G200</v>
      </c>
      <c r="D206" t="b">
        <f>+VLOOKUP(E206,'[1]reference client'!A:E,5,)</f>
        <v>1</v>
      </c>
      <c r="E206" t="s">
        <v>217</v>
      </c>
      <c r="F206" s="5">
        <v>400</v>
      </c>
      <c r="G206" s="6">
        <v>500</v>
      </c>
      <c r="H206" s="6">
        <v>500</v>
      </c>
      <c r="I206" s="6">
        <v>400</v>
      </c>
      <c r="J206" s="6">
        <v>400</v>
      </c>
      <c r="K206" s="6">
        <v>500</v>
      </c>
      <c r="L206" s="6">
        <v>400</v>
      </c>
      <c r="M206" s="6">
        <v>400</v>
      </c>
      <c r="N206" s="6">
        <v>400</v>
      </c>
      <c r="O206" s="6">
        <v>500</v>
      </c>
      <c r="P206" s="6">
        <v>500</v>
      </c>
      <c r="Q206" s="6">
        <v>400</v>
      </c>
      <c r="R206" s="5">
        <f t="shared" si="7"/>
        <v>5300</v>
      </c>
    </row>
    <row r="207" spans="1:18" hidden="1" x14ac:dyDescent="0.25">
      <c r="A207" t="str">
        <f>+VLOOKUP(E207,'[1]reference client'!A:B,2,)</f>
        <v>G100</v>
      </c>
      <c r="B207" t="str">
        <f>+VLOOKUP(E207,'[1]reference client'!A:D,4,)</f>
        <v xml:space="preserve">108284 </v>
      </c>
      <c r="C207" t="str">
        <f t="shared" si="6"/>
        <v>G100</v>
      </c>
      <c r="D207" t="b">
        <f>+VLOOKUP(E207,'[1]reference client'!A:E,5,)</f>
        <v>1</v>
      </c>
      <c r="E207" t="s">
        <v>218</v>
      </c>
      <c r="F207" s="5">
        <v>3100</v>
      </c>
      <c r="G207" s="6">
        <v>3700</v>
      </c>
      <c r="H207" s="6">
        <v>3800</v>
      </c>
      <c r="I207" s="6">
        <v>3100</v>
      </c>
      <c r="J207" s="6">
        <v>3300</v>
      </c>
      <c r="K207" s="6">
        <v>3700</v>
      </c>
      <c r="L207" s="6">
        <v>3100</v>
      </c>
      <c r="M207" s="6">
        <v>3000</v>
      </c>
      <c r="N207" s="6">
        <v>3300</v>
      </c>
      <c r="O207" s="6">
        <v>3700</v>
      </c>
      <c r="P207" s="6">
        <v>4100</v>
      </c>
      <c r="Q207" s="6">
        <v>2100</v>
      </c>
      <c r="R207" s="5">
        <f t="shared" si="7"/>
        <v>40000</v>
      </c>
    </row>
    <row r="208" spans="1:18" hidden="1" x14ac:dyDescent="0.25">
      <c r="A208" t="str">
        <f>+VLOOKUP(E208,'[1]reference client'!A:B,2,)</f>
        <v>G400</v>
      </c>
      <c r="B208" t="str">
        <f>+VLOOKUP(E208,'[1]reference client'!A:D,4,)</f>
        <v xml:space="preserve">108355 </v>
      </c>
      <c r="C208" t="str">
        <f t="shared" si="6"/>
        <v>G400</v>
      </c>
      <c r="D208" t="b">
        <f>+VLOOKUP(E208,'[1]reference client'!A:E,5,)</f>
        <v>1</v>
      </c>
      <c r="E208" t="s">
        <v>219</v>
      </c>
      <c r="F208" s="5">
        <v>3900</v>
      </c>
      <c r="G208" s="6">
        <v>4600</v>
      </c>
      <c r="H208" s="6">
        <v>4800</v>
      </c>
      <c r="I208" s="6">
        <v>3900</v>
      </c>
      <c r="J208" s="6">
        <v>4100</v>
      </c>
      <c r="K208" s="6">
        <v>4600</v>
      </c>
      <c r="L208" s="6">
        <v>3800</v>
      </c>
      <c r="M208" s="6">
        <v>3700</v>
      </c>
      <c r="N208" s="6">
        <v>4100</v>
      </c>
      <c r="O208" s="6">
        <v>4600</v>
      </c>
      <c r="P208" s="6">
        <v>5100</v>
      </c>
      <c r="Q208" s="6">
        <v>2800</v>
      </c>
      <c r="R208" s="5">
        <f t="shared" si="7"/>
        <v>50000</v>
      </c>
    </row>
    <row r="209" spans="1:18" hidden="1" x14ac:dyDescent="0.25">
      <c r="A209" t="str">
        <f>+VLOOKUP(E209,'[1]reference client'!A:B,2,)</f>
        <v>G400</v>
      </c>
      <c r="B209" t="str">
        <f>+VLOOKUP(E209,'[1]reference client'!A:D,4,)</f>
        <v xml:space="preserve">108451 </v>
      </c>
      <c r="C209" t="str">
        <f t="shared" si="6"/>
        <v>G400</v>
      </c>
      <c r="D209" t="b">
        <f>+VLOOKUP(E209,'[1]reference client'!A:E,5,)</f>
        <v>1</v>
      </c>
      <c r="E209" t="s">
        <v>220</v>
      </c>
      <c r="F209" s="5">
        <v>1600</v>
      </c>
      <c r="G209" s="6">
        <v>1800</v>
      </c>
      <c r="H209" s="6">
        <v>1900</v>
      </c>
      <c r="I209" s="6">
        <v>1600</v>
      </c>
      <c r="J209" s="6">
        <v>1700</v>
      </c>
      <c r="K209" s="6">
        <v>1800</v>
      </c>
      <c r="L209" s="6">
        <v>1500</v>
      </c>
      <c r="M209" s="6">
        <v>1500</v>
      </c>
      <c r="N209" s="6">
        <v>1600</v>
      </c>
      <c r="O209" s="6">
        <v>1800</v>
      </c>
      <c r="P209" s="6">
        <v>2000</v>
      </c>
      <c r="Q209" s="6">
        <v>1200</v>
      </c>
      <c r="R209" s="5">
        <f t="shared" si="7"/>
        <v>20000</v>
      </c>
    </row>
    <row r="210" spans="1:18" hidden="1" x14ac:dyDescent="0.25">
      <c r="A210" t="str">
        <f>+VLOOKUP(E210,'[1]reference client'!A:B,2,)</f>
        <v>G310</v>
      </c>
      <c r="B210" t="str">
        <f>+VLOOKUP(E210,'[1]reference client'!A:D,4,)</f>
        <v xml:space="preserve">108495 </v>
      </c>
      <c r="C210" t="str">
        <f t="shared" si="6"/>
        <v>G310</v>
      </c>
      <c r="D210" t="b">
        <f>+VLOOKUP(E210,'[1]reference client'!A:E,5,)</f>
        <v>1</v>
      </c>
      <c r="E210" t="s">
        <v>221</v>
      </c>
      <c r="F210" s="5">
        <v>400</v>
      </c>
      <c r="G210" s="6">
        <v>500</v>
      </c>
      <c r="H210" s="6">
        <v>500</v>
      </c>
      <c r="I210" s="6">
        <v>400</v>
      </c>
      <c r="J210" s="6">
        <v>400</v>
      </c>
      <c r="K210" s="6">
        <v>500</v>
      </c>
      <c r="L210" s="6">
        <v>400</v>
      </c>
      <c r="M210" s="6">
        <v>400</v>
      </c>
      <c r="N210" s="6">
        <v>400</v>
      </c>
      <c r="O210" s="6">
        <v>500</v>
      </c>
      <c r="P210" s="6">
        <v>500</v>
      </c>
      <c r="Q210" s="6">
        <v>200</v>
      </c>
      <c r="R210" s="5">
        <f t="shared" si="7"/>
        <v>5100</v>
      </c>
    </row>
    <row r="211" spans="1:18" hidden="1" x14ac:dyDescent="0.25">
      <c r="A211" t="str">
        <f>+VLOOKUP(E211,'[1]reference client'!A:B,2,)</f>
        <v>G310</v>
      </c>
      <c r="B211" t="str">
        <f>+VLOOKUP(E211,'[1]reference client'!A:D,4,)</f>
        <v xml:space="preserve">108585 </v>
      </c>
      <c r="C211" t="str">
        <f t="shared" si="6"/>
        <v>G310</v>
      </c>
      <c r="D211" t="b">
        <f>+VLOOKUP(E211,'[1]reference client'!A:E,5,)</f>
        <v>1</v>
      </c>
      <c r="E211" t="s">
        <v>222</v>
      </c>
      <c r="F211" s="5">
        <v>400</v>
      </c>
      <c r="G211" s="6">
        <v>500</v>
      </c>
      <c r="H211" s="6">
        <v>500</v>
      </c>
      <c r="I211" s="6">
        <v>400</v>
      </c>
      <c r="J211" s="6">
        <v>400</v>
      </c>
      <c r="K211" s="6">
        <v>500</v>
      </c>
      <c r="L211" s="6">
        <v>400</v>
      </c>
      <c r="M211" s="6">
        <v>400</v>
      </c>
      <c r="N211" s="6">
        <v>400</v>
      </c>
      <c r="O211" s="6">
        <v>500</v>
      </c>
      <c r="P211" s="6">
        <v>500</v>
      </c>
      <c r="Q211" s="6">
        <v>200</v>
      </c>
      <c r="R211" s="5">
        <f t="shared" si="7"/>
        <v>5100</v>
      </c>
    </row>
    <row r="212" spans="1:18" hidden="1" x14ac:dyDescent="0.25">
      <c r="A212" t="str">
        <f>+VLOOKUP(E212,'[1]reference client'!A:B,2,)</f>
        <v>G100</v>
      </c>
      <c r="B212" t="str">
        <f>+VLOOKUP(E212,'[1]reference client'!A:D,4,)</f>
        <v xml:space="preserve">108587 </v>
      </c>
      <c r="C212" t="str">
        <f t="shared" si="6"/>
        <v>G100</v>
      </c>
      <c r="D212" t="b">
        <f>+VLOOKUP(E212,'[1]reference client'!A:E,5,)</f>
        <v>1</v>
      </c>
      <c r="E212" t="s">
        <v>223</v>
      </c>
      <c r="F212" s="5">
        <v>400</v>
      </c>
      <c r="G212" s="6">
        <v>500</v>
      </c>
      <c r="H212" s="6">
        <v>500</v>
      </c>
      <c r="I212" s="6">
        <v>400</v>
      </c>
      <c r="J212" s="6">
        <v>400</v>
      </c>
      <c r="K212" s="6">
        <v>500</v>
      </c>
      <c r="L212" s="6">
        <v>400</v>
      </c>
      <c r="M212" s="6">
        <v>400</v>
      </c>
      <c r="N212" s="6">
        <v>400</v>
      </c>
      <c r="O212" s="6">
        <v>500</v>
      </c>
      <c r="P212" s="6">
        <v>500</v>
      </c>
      <c r="Q212" s="6">
        <v>200</v>
      </c>
      <c r="R212" s="5">
        <f t="shared" si="7"/>
        <v>5100</v>
      </c>
    </row>
    <row r="213" spans="1:18" hidden="1" x14ac:dyDescent="0.25">
      <c r="A213" t="str">
        <f>+VLOOKUP(E213,'[1]reference client'!A:B,2,)</f>
        <v>G100</v>
      </c>
      <c r="B213" t="str">
        <f>+VLOOKUP(E213,'[1]reference client'!A:D,4,)</f>
        <v xml:space="preserve">108609 </v>
      </c>
      <c r="C213" t="str">
        <f t="shared" si="6"/>
        <v>G100</v>
      </c>
      <c r="D213" t="b">
        <f>+VLOOKUP(E213,'[1]reference client'!A:E,5,)</f>
        <v>1</v>
      </c>
      <c r="E213" t="s">
        <v>224</v>
      </c>
      <c r="F213" s="5">
        <v>1600</v>
      </c>
      <c r="G213" s="6">
        <v>1800</v>
      </c>
      <c r="H213" s="6">
        <v>1900</v>
      </c>
      <c r="I213" s="6">
        <v>1600</v>
      </c>
      <c r="J213" s="6">
        <v>1700</v>
      </c>
      <c r="K213" s="6">
        <v>1800</v>
      </c>
      <c r="L213" s="6">
        <v>1500</v>
      </c>
      <c r="M213" s="6">
        <v>1500</v>
      </c>
      <c r="N213" s="6">
        <v>1600</v>
      </c>
      <c r="O213" s="6">
        <v>1800</v>
      </c>
      <c r="P213" s="6">
        <v>2000</v>
      </c>
      <c r="Q213" s="6">
        <v>1200</v>
      </c>
      <c r="R213" s="5">
        <f t="shared" si="7"/>
        <v>20000</v>
      </c>
    </row>
    <row r="214" spans="1:18" hidden="1" x14ac:dyDescent="0.25">
      <c r="A214" t="str">
        <f>+VLOOKUP(E214,'[1]reference client'!A:B,2,)</f>
        <v>G310</v>
      </c>
      <c r="B214" t="str">
        <f>+VLOOKUP(E214,'[1]reference client'!A:D,4,)</f>
        <v xml:space="preserve">108648 </v>
      </c>
      <c r="C214" t="str">
        <f t="shared" si="6"/>
        <v>G310</v>
      </c>
      <c r="D214" t="b">
        <f>+VLOOKUP(E214,'[1]reference client'!A:E,5,)</f>
        <v>1</v>
      </c>
      <c r="E214" t="s">
        <v>225</v>
      </c>
      <c r="F214" s="5">
        <v>400</v>
      </c>
      <c r="G214" s="6">
        <v>500</v>
      </c>
      <c r="H214" s="6">
        <v>500</v>
      </c>
      <c r="I214" s="6">
        <v>400</v>
      </c>
      <c r="J214" s="6">
        <v>400</v>
      </c>
      <c r="K214" s="6">
        <v>500</v>
      </c>
      <c r="L214" s="6">
        <v>400</v>
      </c>
      <c r="M214" s="6">
        <v>400</v>
      </c>
      <c r="N214" s="6">
        <v>400</v>
      </c>
      <c r="O214" s="6">
        <v>500</v>
      </c>
      <c r="P214" s="6">
        <v>500</v>
      </c>
      <c r="Q214" s="6">
        <v>200</v>
      </c>
      <c r="R214" s="5">
        <f t="shared" si="7"/>
        <v>5100</v>
      </c>
    </row>
    <row r="215" spans="1:18" hidden="1" x14ac:dyDescent="0.25">
      <c r="A215" t="str">
        <f>+VLOOKUP(E215,'[1]reference client'!A:B,2,)</f>
        <v>G200</v>
      </c>
      <c r="B215" t="str">
        <f>+VLOOKUP(E215,'[1]reference client'!A:D,4,)</f>
        <v xml:space="preserve">108773 </v>
      </c>
      <c r="C215" t="str">
        <f t="shared" si="6"/>
        <v>G200</v>
      </c>
      <c r="D215" t="b">
        <f>+VLOOKUP(E215,'[1]reference client'!A:E,5,)</f>
        <v>1</v>
      </c>
      <c r="E215" t="s">
        <v>226</v>
      </c>
      <c r="F215" s="5">
        <v>800</v>
      </c>
      <c r="G215" s="6">
        <v>900</v>
      </c>
      <c r="H215" s="6">
        <v>1000</v>
      </c>
      <c r="I215" s="6">
        <v>800</v>
      </c>
      <c r="J215" s="6">
        <v>800</v>
      </c>
      <c r="K215" s="6">
        <v>900</v>
      </c>
      <c r="L215" s="6">
        <v>800</v>
      </c>
      <c r="M215" s="6">
        <v>700</v>
      </c>
      <c r="N215" s="6">
        <v>800</v>
      </c>
      <c r="O215" s="6">
        <v>900</v>
      </c>
      <c r="P215" s="6">
        <v>1000</v>
      </c>
      <c r="Q215" s="6">
        <v>600</v>
      </c>
      <c r="R215" s="5">
        <f t="shared" si="7"/>
        <v>10000</v>
      </c>
    </row>
    <row r="216" spans="1:18" hidden="1" x14ac:dyDescent="0.25">
      <c r="A216" t="str">
        <f>+VLOOKUP(E216,'[1]reference client'!A:B,2,)</f>
        <v>G100</v>
      </c>
      <c r="B216" t="str">
        <f>+VLOOKUP(E216,'[1]reference client'!A:D,4,)</f>
        <v xml:space="preserve">108867 </v>
      </c>
      <c r="C216" t="str">
        <f t="shared" si="6"/>
        <v>G100</v>
      </c>
      <c r="D216" t="b">
        <f>+VLOOKUP(E216,'[1]reference client'!A:E,5,)</f>
        <v>1</v>
      </c>
      <c r="E216" t="s">
        <v>227</v>
      </c>
      <c r="F216" s="5">
        <v>800</v>
      </c>
      <c r="G216" s="6">
        <v>900</v>
      </c>
      <c r="H216" s="6">
        <v>1000</v>
      </c>
      <c r="I216" s="6">
        <v>800</v>
      </c>
      <c r="J216" s="6">
        <v>800</v>
      </c>
      <c r="K216" s="6">
        <v>900</v>
      </c>
      <c r="L216" s="6">
        <v>800</v>
      </c>
      <c r="M216" s="6">
        <v>700</v>
      </c>
      <c r="N216" s="6">
        <v>800</v>
      </c>
      <c r="O216" s="6">
        <v>900</v>
      </c>
      <c r="P216" s="6">
        <v>1000</v>
      </c>
      <c r="Q216" s="6">
        <v>600</v>
      </c>
      <c r="R216" s="5">
        <f t="shared" si="7"/>
        <v>10000</v>
      </c>
    </row>
    <row r="217" spans="1:18" hidden="1" x14ac:dyDescent="0.25">
      <c r="A217" t="str">
        <f>+VLOOKUP(E217,'[1]reference client'!A:B,2,)</f>
        <v>G100</v>
      </c>
      <c r="B217" t="str">
        <f>+VLOOKUP(E217,'[1]reference client'!A:D,4,)</f>
        <v xml:space="preserve">108974 </v>
      </c>
      <c r="C217" t="str">
        <f t="shared" si="6"/>
        <v>G100</v>
      </c>
      <c r="D217" t="b">
        <f>+VLOOKUP(E217,'[1]reference client'!A:E,5,)</f>
        <v>1</v>
      </c>
      <c r="E217" t="s">
        <v>228</v>
      </c>
      <c r="F217" s="5">
        <v>6300</v>
      </c>
      <c r="G217" s="6">
        <v>7400</v>
      </c>
      <c r="H217" s="6">
        <v>7700</v>
      </c>
      <c r="I217" s="6">
        <v>6300</v>
      </c>
      <c r="J217" s="6">
        <v>6600</v>
      </c>
      <c r="K217" s="6">
        <v>7300</v>
      </c>
      <c r="L217" s="6">
        <v>6100</v>
      </c>
      <c r="M217" s="6">
        <v>6000</v>
      </c>
      <c r="N217" s="6">
        <v>6500</v>
      </c>
      <c r="O217" s="6">
        <v>7300</v>
      </c>
      <c r="P217" s="6">
        <v>8100</v>
      </c>
      <c r="Q217" s="6">
        <v>4400</v>
      </c>
      <c r="R217" s="5">
        <f t="shared" si="7"/>
        <v>80000</v>
      </c>
    </row>
    <row r="218" spans="1:18" hidden="1" x14ac:dyDescent="0.25">
      <c r="A218" t="str">
        <f>+VLOOKUP(E218,'[1]reference client'!A:B,2,)</f>
        <v>G310</v>
      </c>
      <c r="B218" t="str">
        <f>+VLOOKUP(E218,'[1]reference client'!A:D,4,)</f>
        <v xml:space="preserve">109046 </v>
      </c>
      <c r="C218" t="str">
        <f t="shared" si="6"/>
        <v>G310</v>
      </c>
      <c r="D218" t="b">
        <f>+VLOOKUP(E218,'[1]reference client'!A:E,5,)</f>
        <v>1</v>
      </c>
      <c r="E218" t="s">
        <v>229</v>
      </c>
      <c r="F218" s="5">
        <v>800</v>
      </c>
      <c r="G218" s="6">
        <v>900</v>
      </c>
      <c r="H218" s="6">
        <v>1000</v>
      </c>
      <c r="I218" s="6">
        <v>800</v>
      </c>
      <c r="J218" s="6">
        <v>800</v>
      </c>
      <c r="K218" s="6">
        <v>900</v>
      </c>
      <c r="L218" s="6">
        <v>800</v>
      </c>
      <c r="M218" s="6">
        <v>700</v>
      </c>
      <c r="N218" s="6">
        <v>800</v>
      </c>
      <c r="O218" s="6">
        <v>900</v>
      </c>
      <c r="P218" s="6">
        <v>1000</v>
      </c>
      <c r="Q218" s="6">
        <v>600</v>
      </c>
      <c r="R218" s="5">
        <f t="shared" si="7"/>
        <v>10000</v>
      </c>
    </row>
    <row r="219" spans="1:18" hidden="1" x14ac:dyDescent="0.25">
      <c r="A219" t="str">
        <f>+VLOOKUP(E219,'[1]reference client'!A:B,2,)</f>
        <v>G300</v>
      </c>
      <c r="B219" t="str">
        <f>+VLOOKUP(E219,'[1]reference client'!A:D,4,)</f>
        <v xml:space="preserve">109086 </v>
      </c>
      <c r="C219" t="str">
        <f t="shared" si="6"/>
        <v>G300</v>
      </c>
      <c r="D219" t="b">
        <f>+VLOOKUP(E219,'[1]reference client'!A:E,5,)</f>
        <v>1</v>
      </c>
      <c r="E219" t="s">
        <v>230</v>
      </c>
      <c r="F219" s="5">
        <v>800</v>
      </c>
      <c r="G219" s="6">
        <v>900</v>
      </c>
      <c r="H219" s="6">
        <v>1000</v>
      </c>
      <c r="I219" s="6">
        <v>800</v>
      </c>
      <c r="J219" s="6">
        <v>800</v>
      </c>
      <c r="K219" s="6">
        <v>900</v>
      </c>
      <c r="L219" s="6">
        <v>800</v>
      </c>
      <c r="M219" s="6">
        <v>700</v>
      </c>
      <c r="N219" s="6">
        <v>800</v>
      </c>
      <c r="O219" s="6">
        <v>900</v>
      </c>
      <c r="P219" s="6">
        <v>1000</v>
      </c>
      <c r="Q219" s="6">
        <v>600</v>
      </c>
      <c r="R219" s="5">
        <f t="shared" si="7"/>
        <v>10000</v>
      </c>
    </row>
    <row r="220" spans="1:18" hidden="1" x14ac:dyDescent="0.25">
      <c r="A220" t="str">
        <f>+VLOOKUP(E220,'[1]reference client'!A:B,2,)</f>
        <v>G200</v>
      </c>
      <c r="B220" t="str">
        <f>+VLOOKUP(E220,'[1]reference client'!A:D,4,)</f>
        <v xml:space="preserve">109146 </v>
      </c>
      <c r="C220" t="str">
        <f t="shared" si="6"/>
        <v>G200</v>
      </c>
      <c r="D220" t="b">
        <f>+VLOOKUP(E220,'[1]reference client'!A:E,5,)</f>
        <v>1</v>
      </c>
      <c r="E220" t="s">
        <v>231</v>
      </c>
      <c r="F220" s="5">
        <v>800</v>
      </c>
      <c r="G220" s="6">
        <v>900</v>
      </c>
      <c r="H220" s="6">
        <v>1000</v>
      </c>
      <c r="I220" s="6">
        <v>800</v>
      </c>
      <c r="J220" s="6">
        <v>800</v>
      </c>
      <c r="K220" s="6">
        <v>900</v>
      </c>
      <c r="L220" s="6">
        <v>800</v>
      </c>
      <c r="M220" s="6">
        <v>700</v>
      </c>
      <c r="N220" s="6">
        <v>800</v>
      </c>
      <c r="O220" s="6">
        <v>900</v>
      </c>
      <c r="P220" s="6">
        <v>1000</v>
      </c>
      <c r="Q220" s="6">
        <v>600</v>
      </c>
      <c r="R220" s="5">
        <f t="shared" si="7"/>
        <v>10000</v>
      </c>
    </row>
    <row r="221" spans="1:18" hidden="1" x14ac:dyDescent="0.25">
      <c r="A221" t="str">
        <f>+VLOOKUP(E221,'[1]reference client'!A:B,2,)</f>
        <v>G100</v>
      </c>
      <c r="B221" t="str">
        <f>+VLOOKUP(E221,'[1]reference client'!A:D,4,)</f>
        <v xml:space="preserve">109265 </v>
      </c>
      <c r="C221" t="str">
        <f t="shared" si="6"/>
        <v>G100</v>
      </c>
      <c r="D221" t="b">
        <f>+VLOOKUP(E221,'[1]reference client'!A:E,5,)</f>
        <v>1</v>
      </c>
      <c r="E221" t="s">
        <v>232</v>
      </c>
      <c r="F221" s="5">
        <v>400</v>
      </c>
      <c r="G221" s="6">
        <v>500</v>
      </c>
      <c r="H221" s="6">
        <v>500</v>
      </c>
      <c r="I221" s="6">
        <v>400</v>
      </c>
      <c r="J221" s="6">
        <v>400</v>
      </c>
      <c r="K221" s="6">
        <v>500</v>
      </c>
      <c r="L221" s="6">
        <v>400</v>
      </c>
      <c r="M221" s="6">
        <v>400</v>
      </c>
      <c r="N221" s="6">
        <v>400</v>
      </c>
      <c r="O221" s="6">
        <v>500</v>
      </c>
      <c r="P221" s="6">
        <v>500</v>
      </c>
      <c r="Q221" s="6">
        <v>200</v>
      </c>
      <c r="R221" s="5">
        <f t="shared" si="7"/>
        <v>5100</v>
      </c>
    </row>
    <row r="222" spans="1:18" hidden="1" x14ac:dyDescent="0.25">
      <c r="A222" t="str">
        <f>+VLOOKUP(E222,'[1]reference client'!A:B,2,)</f>
        <v>G100</v>
      </c>
      <c r="B222" t="str">
        <f>+VLOOKUP(E222,'[1]reference client'!A:D,4,)</f>
        <v xml:space="preserve">109280 </v>
      </c>
      <c r="C222" t="str">
        <f t="shared" si="6"/>
        <v>G100</v>
      </c>
      <c r="D222" t="b">
        <f>+VLOOKUP(E222,'[1]reference client'!A:E,5,)</f>
        <v>1</v>
      </c>
      <c r="E222" t="s">
        <v>233</v>
      </c>
      <c r="F222" s="5">
        <v>0</v>
      </c>
      <c r="G222" s="6">
        <v>0</v>
      </c>
      <c r="H222" s="6">
        <v>0</v>
      </c>
      <c r="I222" s="6">
        <v>0</v>
      </c>
      <c r="J222" s="6">
        <v>800</v>
      </c>
      <c r="K222" s="6">
        <v>0</v>
      </c>
      <c r="L222" s="6">
        <v>0</v>
      </c>
      <c r="M222" s="6">
        <v>400</v>
      </c>
      <c r="N222" s="6">
        <v>1000</v>
      </c>
      <c r="O222" s="6">
        <v>0</v>
      </c>
      <c r="P222" s="6">
        <v>1000</v>
      </c>
      <c r="Q222" s="6">
        <v>200</v>
      </c>
      <c r="R222" s="5">
        <f t="shared" si="7"/>
        <v>3400</v>
      </c>
    </row>
    <row r="223" spans="1:18" hidden="1" x14ac:dyDescent="0.25">
      <c r="A223" t="str">
        <f>+VLOOKUP(E223,'[1]reference client'!A:B,2,)</f>
        <v>G100</v>
      </c>
      <c r="B223" t="str">
        <f>+VLOOKUP(E223,'[1]reference client'!A:D,4,)</f>
        <v xml:space="preserve">109322 </v>
      </c>
      <c r="C223" t="str">
        <f t="shared" si="6"/>
        <v>G100</v>
      </c>
      <c r="D223" t="b">
        <f>+VLOOKUP(E223,'[1]reference client'!A:E,5,)</f>
        <v>1</v>
      </c>
      <c r="E223" t="s">
        <v>234</v>
      </c>
      <c r="F223" s="5">
        <v>3900</v>
      </c>
      <c r="G223" s="6">
        <v>4600</v>
      </c>
      <c r="H223" s="6">
        <v>4800</v>
      </c>
      <c r="I223" s="6">
        <v>3900</v>
      </c>
      <c r="J223" s="6">
        <v>4100</v>
      </c>
      <c r="K223" s="6">
        <v>4600</v>
      </c>
      <c r="L223" s="6">
        <v>3800</v>
      </c>
      <c r="M223" s="6">
        <v>3700</v>
      </c>
      <c r="N223" s="6">
        <v>4100</v>
      </c>
      <c r="O223" s="6">
        <v>4600</v>
      </c>
      <c r="P223" s="6">
        <v>5100</v>
      </c>
      <c r="Q223" s="6">
        <v>2800</v>
      </c>
      <c r="R223" s="5">
        <f t="shared" si="7"/>
        <v>50000</v>
      </c>
    </row>
    <row r="224" spans="1:18" x14ac:dyDescent="0.25">
      <c r="A224" t="str">
        <f>+VLOOKUP(E224,'[1]reference client'!A:B,2,)</f>
        <v>G544</v>
      </c>
      <c r="B224" t="str">
        <f>+VLOOKUP(E224,'[1]reference client'!A:D,4,)</f>
        <v xml:space="preserve">109334 </v>
      </c>
      <c r="C224" t="str">
        <f t="shared" si="6"/>
        <v>G544</v>
      </c>
      <c r="D224" t="b">
        <f>+VLOOKUP(E224,'[1]reference client'!A:E,5,)</f>
        <v>0</v>
      </c>
      <c r="E224" t="s">
        <v>235</v>
      </c>
      <c r="F224" s="5">
        <v>45500</v>
      </c>
      <c r="G224" s="6">
        <v>53500</v>
      </c>
      <c r="H224" s="6">
        <v>55800</v>
      </c>
      <c r="I224" s="6">
        <v>45500</v>
      </c>
      <c r="J224" s="6">
        <v>47900</v>
      </c>
      <c r="K224" s="6">
        <v>53300</v>
      </c>
      <c r="L224" s="6">
        <v>44400</v>
      </c>
      <c r="M224" s="6">
        <v>43400</v>
      </c>
      <c r="N224" s="6">
        <v>47300</v>
      </c>
      <c r="O224" s="6">
        <v>53300</v>
      </c>
      <c r="P224" s="6">
        <v>58900</v>
      </c>
      <c r="Q224" s="6">
        <v>31200</v>
      </c>
      <c r="R224" s="5">
        <f t="shared" si="7"/>
        <v>580000</v>
      </c>
    </row>
    <row r="225" spans="1:18" hidden="1" x14ac:dyDescent="0.25">
      <c r="A225" t="str">
        <f>+VLOOKUP(E225,'[1]reference client'!A:B,2,)</f>
        <v>G100</v>
      </c>
      <c r="B225" t="str">
        <f>+VLOOKUP(E225,'[1]reference client'!A:D,4,)</f>
        <v xml:space="preserve">109369 </v>
      </c>
      <c r="C225" t="str">
        <f t="shared" si="6"/>
        <v>G100</v>
      </c>
      <c r="D225" t="b">
        <f>+VLOOKUP(E225,'[1]reference client'!A:E,5,)</f>
        <v>1</v>
      </c>
      <c r="E225" t="s">
        <v>236</v>
      </c>
      <c r="F225" s="5">
        <v>400</v>
      </c>
      <c r="G225" s="6">
        <v>500</v>
      </c>
      <c r="H225" s="6">
        <v>500</v>
      </c>
      <c r="I225" s="6">
        <v>400</v>
      </c>
      <c r="J225" s="6">
        <v>400</v>
      </c>
      <c r="K225" s="6">
        <v>500</v>
      </c>
      <c r="L225" s="6">
        <v>400</v>
      </c>
      <c r="M225" s="6">
        <v>400</v>
      </c>
      <c r="N225" s="6">
        <v>400</v>
      </c>
      <c r="O225" s="6">
        <v>500</v>
      </c>
      <c r="P225" s="6">
        <v>500</v>
      </c>
      <c r="Q225" s="6">
        <v>400</v>
      </c>
      <c r="R225" s="5">
        <f t="shared" si="7"/>
        <v>5300</v>
      </c>
    </row>
    <row r="226" spans="1:18" hidden="1" x14ac:dyDescent="0.25">
      <c r="A226" t="str">
        <f>+VLOOKUP(E226,'[1]reference client'!A:B,2,)</f>
        <v>G100</v>
      </c>
      <c r="B226" t="str">
        <f>+VLOOKUP(E226,'[1]reference client'!A:D,4,)</f>
        <v xml:space="preserve">109399 </v>
      </c>
      <c r="C226" t="str">
        <f t="shared" si="6"/>
        <v>G100</v>
      </c>
      <c r="D226" t="b">
        <f>+VLOOKUP(E226,'[1]reference client'!A:E,5,)</f>
        <v>1</v>
      </c>
      <c r="E226" t="s">
        <v>237</v>
      </c>
      <c r="F226" s="5">
        <v>1600</v>
      </c>
      <c r="G226" s="6">
        <v>1800</v>
      </c>
      <c r="H226" s="6">
        <v>1900</v>
      </c>
      <c r="I226" s="6">
        <v>1600</v>
      </c>
      <c r="J226" s="6">
        <v>1700</v>
      </c>
      <c r="K226" s="6">
        <v>1800</v>
      </c>
      <c r="L226" s="6">
        <v>1500</v>
      </c>
      <c r="M226" s="6">
        <v>1500</v>
      </c>
      <c r="N226" s="6">
        <v>1600</v>
      </c>
      <c r="O226" s="6">
        <v>1800</v>
      </c>
      <c r="P226" s="6">
        <v>2000</v>
      </c>
      <c r="Q226" s="6">
        <v>1200</v>
      </c>
      <c r="R226" s="5">
        <f t="shared" si="7"/>
        <v>20000</v>
      </c>
    </row>
    <row r="227" spans="1:18" hidden="1" x14ac:dyDescent="0.25">
      <c r="A227" t="str">
        <f>+VLOOKUP(E227,'[1]reference client'!A:B,2,)</f>
        <v>G100</v>
      </c>
      <c r="B227" t="str">
        <f>+VLOOKUP(E227,'[1]reference client'!A:D,4,)</f>
        <v xml:space="preserve">109492 </v>
      </c>
      <c r="C227" t="str">
        <f t="shared" si="6"/>
        <v>G100</v>
      </c>
      <c r="D227" t="b">
        <f>+VLOOKUP(E227,'[1]reference client'!A:E,5,)</f>
        <v>1</v>
      </c>
      <c r="E227" t="s">
        <v>238</v>
      </c>
      <c r="F227" s="5">
        <v>800</v>
      </c>
      <c r="G227" s="6">
        <v>900</v>
      </c>
      <c r="H227" s="6">
        <v>1000</v>
      </c>
      <c r="I227" s="6">
        <v>800</v>
      </c>
      <c r="J227" s="6">
        <v>800</v>
      </c>
      <c r="K227" s="6">
        <v>900</v>
      </c>
      <c r="L227" s="6">
        <v>800</v>
      </c>
      <c r="M227" s="6">
        <v>700</v>
      </c>
      <c r="N227" s="6">
        <v>800</v>
      </c>
      <c r="O227" s="6">
        <v>900</v>
      </c>
      <c r="P227" s="6">
        <v>1000</v>
      </c>
      <c r="Q227" s="6">
        <v>600</v>
      </c>
      <c r="R227" s="5">
        <f t="shared" si="7"/>
        <v>10000</v>
      </c>
    </row>
    <row r="228" spans="1:18" hidden="1" x14ac:dyDescent="0.25">
      <c r="A228" t="str">
        <f>+VLOOKUP(E228,'[1]reference client'!A:B,2,)</f>
        <v>G200</v>
      </c>
      <c r="B228" t="str">
        <f>+VLOOKUP(E228,'[1]reference client'!A:D,4,)</f>
        <v xml:space="preserve">109493 </v>
      </c>
      <c r="C228" t="str">
        <f t="shared" si="6"/>
        <v>G200</v>
      </c>
      <c r="D228" t="b">
        <f>+VLOOKUP(E228,'[1]reference client'!A:E,5,)</f>
        <v>1</v>
      </c>
      <c r="E228" t="s">
        <v>239</v>
      </c>
      <c r="F228" s="5">
        <v>400</v>
      </c>
      <c r="G228" s="6">
        <v>500</v>
      </c>
      <c r="H228" s="6">
        <v>500</v>
      </c>
      <c r="I228" s="6">
        <v>400</v>
      </c>
      <c r="J228" s="6">
        <v>400</v>
      </c>
      <c r="K228" s="6">
        <v>500</v>
      </c>
      <c r="L228" s="6">
        <v>400</v>
      </c>
      <c r="M228" s="6">
        <v>400</v>
      </c>
      <c r="N228" s="6">
        <v>400</v>
      </c>
      <c r="O228" s="6">
        <v>500</v>
      </c>
      <c r="P228" s="6">
        <v>500</v>
      </c>
      <c r="Q228" s="6">
        <v>200</v>
      </c>
      <c r="R228" s="5">
        <f t="shared" si="7"/>
        <v>5100</v>
      </c>
    </row>
    <row r="229" spans="1:18" hidden="1" x14ac:dyDescent="0.25">
      <c r="A229" t="str">
        <f>+VLOOKUP(E229,'[1]reference client'!A:B,2,)</f>
        <v>G300</v>
      </c>
      <c r="B229" t="str">
        <f>+VLOOKUP(E229,'[1]reference client'!A:D,4,)</f>
        <v xml:space="preserve">109575 </v>
      </c>
      <c r="C229" t="str">
        <f t="shared" si="6"/>
        <v>G300</v>
      </c>
      <c r="D229" t="b">
        <f>+VLOOKUP(E229,'[1]reference client'!A:E,5,)</f>
        <v>1</v>
      </c>
      <c r="E229" t="s">
        <v>240</v>
      </c>
      <c r="F229" s="5">
        <v>400</v>
      </c>
      <c r="G229" s="6">
        <v>500</v>
      </c>
      <c r="H229" s="6">
        <v>500</v>
      </c>
      <c r="I229" s="6">
        <v>400</v>
      </c>
      <c r="J229" s="6">
        <v>400</v>
      </c>
      <c r="K229" s="6">
        <v>500</v>
      </c>
      <c r="L229" s="6">
        <v>400</v>
      </c>
      <c r="M229" s="6">
        <v>400</v>
      </c>
      <c r="N229" s="6">
        <v>400</v>
      </c>
      <c r="O229" s="6">
        <v>500</v>
      </c>
      <c r="P229" s="6">
        <v>500</v>
      </c>
      <c r="Q229" s="6">
        <v>400</v>
      </c>
      <c r="R229" s="5">
        <f t="shared" si="7"/>
        <v>5300</v>
      </c>
    </row>
    <row r="230" spans="1:18" hidden="1" x14ac:dyDescent="0.25">
      <c r="A230" t="str">
        <f>+VLOOKUP(E230,'[1]reference client'!A:B,2,)</f>
        <v>G400</v>
      </c>
      <c r="B230" t="str">
        <f>+VLOOKUP(E230,'[1]reference client'!A:D,4,)</f>
        <v xml:space="preserve">109583 </v>
      </c>
      <c r="C230" t="str">
        <f t="shared" si="6"/>
        <v>G400</v>
      </c>
      <c r="D230" t="b">
        <f>+VLOOKUP(E230,'[1]reference client'!A:E,5,)</f>
        <v>1</v>
      </c>
      <c r="E230" t="s">
        <v>241</v>
      </c>
      <c r="F230" s="5">
        <v>7800</v>
      </c>
      <c r="G230" s="6">
        <v>9200</v>
      </c>
      <c r="H230" s="6">
        <v>9600</v>
      </c>
      <c r="I230" s="6">
        <v>7800</v>
      </c>
      <c r="J230" s="6">
        <v>8300</v>
      </c>
      <c r="K230" s="6">
        <v>9200</v>
      </c>
      <c r="L230" s="6">
        <v>7700</v>
      </c>
      <c r="M230" s="6">
        <v>7500</v>
      </c>
      <c r="N230" s="6">
        <v>8200</v>
      </c>
      <c r="O230" s="6">
        <v>9200</v>
      </c>
      <c r="P230" s="6">
        <v>10200</v>
      </c>
      <c r="Q230" s="6">
        <v>5300</v>
      </c>
      <c r="R230" s="5">
        <f t="shared" si="7"/>
        <v>100000</v>
      </c>
    </row>
    <row r="231" spans="1:18" hidden="1" x14ac:dyDescent="0.25">
      <c r="A231" t="str">
        <f>+VLOOKUP(E231,'[1]reference client'!A:B,2,)</f>
        <v>G300</v>
      </c>
      <c r="B231" t="str">
        <f>+VLOOKUP(E231,'[1]reference client'!A:D,4,)</f>
        <v xml:space="preserve">109641 </v>
      </c>
      <c r="C231" t="str">
        <f t="shared" si="6"/>
        <v>G300</v>
      </c>
      <c r="D231" t="b">
        <f>+VLOOKUP(E231,'[1]reference client'!A:E,5,)</f>
        <v>1</v>
      </c>
      <c r="E231" t="s">
        <v>242</v>
      </c>
      <c r="F231" s="5">
        <v>400</v>
      </c>
      <c r="G231" s="6">
        <v>0</v>
      </c>
      <c r="H231" s="6">
        <v>0</v>
      </c>
      <c r="I231" s="6">
        <v>400</v>
      </c>
      <c r="J231" s="6">
        <v>400</v>
      </c>
      <c r="K231" s="6">
        <v>0</v>
      </c>
      <c r="L231" s="6">
        <v>0</v>
      </c>
      <c r="M231" s="6">
        <v>400</v>
      </c>
      <c r="N231" s="6">
        <v>400</v>
      </c>
      <c r="O231" s="6">
        <v>0</v>
      </c>
      <c r="P231" s="6">
        <v>500</v>
      </c>
      <c r="Q231" s="6">
        <v>200</v>
      </c>
      <c r="R231" s="5">
        <f t="shared" si="7"/>
        <v>2700</v>
      </c>
    </row>
    <row r="232" spans="1:18" hidden="1" x14ac:dyDescent="0.25">
      <c r="A232" t="str">
        <f>+VLOOKUP(E232,'[1]reference client'!A:B,2,)</f>
        <v>G100</v>
      </c>
      <c r="B232" t="str">
        <f>+VLOOKUP(E232,'[1]reference client'!A:D,4,)</f>
        <v xml:space="preserve">109697 </v>
      </c>
      <c r="C232" t="str">
        <f t="shared" si="6"/>
        <v>G100</v>
      </c>
      <c r="D232" t="b">
        <f>+VLOOKUP(E232,'[1]reference client'!A:E,5,)</f>
        <v>1</v>
      </c>
      <c r="E232" t="s">
        <v>243</v>
      </c>
      <c r="F232" s="5">
        <v>1600</v>
      </c>
      <c r="G232" s="6">
        <v>1800</v>
      </c>
      <c r="H232" s="6">
        <v>1900</v>
      </c>
      <c r="I232" s="6">
        <v>1600</v>
      </c>
      <c r="J232" s="6">
        <v>1700</v>
      </c>
      <c r="K232" s="6">
        <v>1800</v>
      </c>
      <c r="L232" s="6">
        <v>1500</v>
      </c>
      <c r="M232" s="6">
        <v>1500</v>
      </c>
      <c r="N232" s="6">
        <v>1600</v>
      </c>
      <c r="O232" s="6">
        <v>1800</v>
      </c>
      <c r="P232" s="6">
        <v>2000</v>
      </c>
      <c r="Q232" s="6">
        <v>1200</v>
      </c>
      <c r="R232" s="5">
        <f t="shared" si="7"/>
        <v>20000</v>
      </c>
    </row>
    <row r="233" spans="1:18" hidden="1" x14ac:dyDescent="0.25">
      <c r="A233" t="str">
        <f>+VLOOKUP(E233,'[1]reference client'!A:B,2,)</f>
        <v>G100</v>
      </c>
      <c r="B233" t="str">
        <f>+VLOOKUP(E233,'[1]reference client'!A:D,4,)</f>
        <v xml:space="preserve">109725 </v>
      </c>
      <c r="C233" t="str">
        <f t="shared" si="6"/>
        <v>G100</v>
      </c>
      <c r="D233" t="b">
        <f>+VLOOKUP(E233,'[1]reference client'!A:E,5,)</f>
        <v>1</v>
      </c>
      <c r="E233" t="s">
        <v>244</v>
      </c>
      <c r="F233" s="5">
        <v>400</v>
      </c>
      <c r="G233" s="6">
        <v>500</v>
      </c>
      <c r="H233" s="6">
        <v>500</v>
      </c>
      <c r="I233" s="6">
        <v>400</v>
      </c>
      <c r="J233" s="6">
        <v>400</v>
      </c>
      <c r="K233" s="6">
        <v>500</v>
      </c>
      <c r="L233" s="6">
        <v>400</v>
      </c>
      <c r="M233" s="6">
        <v>400</v>
      </c>
      <c r="N233" s="6">
        <v>400</v>
      </c>
      <c r="O233" s="6">
        <v>500</v>
      </c>
      <c r="P233" s="6">
        <v>500</v>
      </c>
      <c r="Q233" s="6">
        <v>200</v>
      </c>
      <c r="R233" s="5">
        <f t="shared" si="7"/>
        <v>5100</v>
      </c>
    </row>
    <row r="234" spans="1:18" hidden="1" x14ac:dyDescent="0.25">
      <c r="A234" t="str">
        <f>+VLOOKUP(E234,'[1]reference client'!A:B,2,)</f>
        <v>G400</v>
      </c>
      <c r="B234" t="str">
        <f>+VLOOKUP(E234,'[1]reference client'!A:D,4,)</f>
        <v xml:space="preserve">109777 </v>
      </c>
      <c r="C234" t="str">
        <f t="shared" si="6"/>
        <v>G400</v>
      </c>
      <c r="D234" t="b">
        <f>+VLOOKUP(E234,'[1]reference client'!A:E,5,)</f>
        <v>1</v>
      </c>
      <c r="E234" t="s">
        <v>245</v>
      </c>
      <c r="F234" s="5">
        <v>7100</v>
      </c>
      <c r="G234" s="6">
        <v>8300</v>
      </c>
      <c r="H234" s="6">
        <v>8700</v>
      </c>
      <c r="I234" s="6">
        <v>7100</v>
      </c>
      <c r="J234" s="6">
        <v>7400</v>
      </c>
      <c r="K234" s="6">
        <v>8300</v>
      </c>
      <c r="L234" s="6">
        <v>6900</v>
      </c>
      <c r="M234" s="6">
        <v>6700</v>
      </c>
      <c r="N234" s="6">
        <v>7300</v>
      </c>
      <c r="O234" s="6">
        <v>8300</v>
      </c>
      <c r="P234" s="6">
        <v>9100</v>
      </c>
      <c r="Q234" s="6">
        <v>4800</v>
      </c>
      <c r="R234" s="5">
        <f t="shared" si="7"/>
        <v>90000</v>
      </c>
    </row>
    <row r="235" spans="1:18" hidden="1" x14ac:dyDescent="0.25">
      <c r="A235" t="str">
        <f>+VLOOKUP(E235,'[1]reference client'!A:B,2,)</f>
        <v>G310</v>
      </c>
      <c r="B235" t="str">
        <f>+VLOOKUP(E235,'[1]reference client'!A:D,4,)</f>
        <v xml:space="preserve">109778 </v>
      </c>
      <c r="C235" t="str">
        <f t="shared" si="6"/>
        <v>G310</v>
      </c>
      <c r="D235" t="b">
        <f>+VLOOKUP(E235,'[1]reference client'!A:E,5,)</f>
        <v>1</v>
      </c>
      <c r="E235" t="s">
        <v>246</v>
      </c>
      <c r="F235" s="5">
        <v>400</v>
      </c>
      <c r="G235" s="6">
        <v>500</v>
      </c>
      <c r="H235" s="6">
        <v>500</v>
      </c>
      <c r="I235" s="6">
        <v>400</v>
      </c>
      <c r="J235" s="6">
        <v>400</v>
      </c>
      <c r="K235" s="6">
        <v>500</v>
      </c>
      <c r="L235" s="6">
        <v>400</v>
      </c>
      <c r="M235" s="6">
        <v>400</v>
      </c>
      <c r="N235" s="6">
        <v>400</v>
      </c>
      <c r="O235" s="6">
        <v>500</v>
      </c>
      <c r="P235" s="6">
        <v>500</v>
      </c>
      <c r="Q235" s="6">
        <v>400</v>
      </c>
      <c r="R235" s="5">
        <f t="shared" si="7"/>
        <v>5300</v>
      </c>
    </row>
    <row r="236" spans="1:18" hidden="1" x14ac:dyDescent="0.25">
      <c r="A236" t="str">
        <f>+VLOOKUP(E236,'[1]reference client'!A:B,2,)</f>
        <v>G590</v>
      </c>
      <c r="B236" t="str">
        <f>+VLOOKUP(E236,'[1]reference client'!A:D,4,)</f>
        <v xml:space="preserve">109779 </v>
      </c>
      <c r="C236" t="str">
        <f t="shared" si="6"/>
        <v>G590</v>
      </c>
      <c r="D236" t="b">
        <f>+VLOOKUP(E236,'[1]reference client'!A:E,5,)</f>
        <v>1</v>
      </c>
      <c r="E236" t="s">
        <v>247</v>
      </c>
      <c r="F236" s="5">
        <v>1200</v>
      </c>
      <c r="G236" s="6">
        <v>1400</v>
      </c>
      <c r="H236" s="6">
        <v>1400</v>
      </c>
      <c r="I236" s="6">
        <v>1200</v>
      </c>
      <c r="J236" s="6">
        <v>1200</v>
      </c>
      <c r="K236" s="6">
        <v>1400</v>
      </c>
      <c r="L236" s="6">
        <v>1100</v>
      </c>
      <c r="M236" s="6">
        <v>1100</v>
      </c>
      <c r="N236" s="6">
        <v>1200</v>
      </c>
      <c r="O236" s="6">
        <v>1400</v>
      </c>
      <c r="P236" s="6">
        <v>1500</v>
      </c>
      <c r="Q236" s="6">
        <v>900</v>
      </c>
      <c r="R236" s="5">
        <f t="shared" si="7"/>
        <v>15000</v>
      </c>
    </row>
    <row r="237" spans="1:18" hidden="1" x14ac:dyDescent="0.25">
      <c r="A237" t="str">
        <f>+VLOOKUP(E237,'[1]reference client'!A:B,2,)</f>
        <v>G320</v>
      </c>
      <c r="B237" t="str">
        <f>+VLOOKUP(E237,'[1]reference client'!A:D,4,)</f>
        <v xml:space="preserve">109838 </v>
      </c>
      <c r="C237" t="str">
        <f t="shared" si="6"/>
        <v>G320</v>
      </c>
      <c r="D237" t="b">
        <f>+VLOOKUP(E237,'[1]reference client'!A:E,5,)</f>
        <v>1</v>
      </c>
      <c r="E237" t="s">
        <v>248</v>
      </c>
      <c r="F237" s="5">
        <v>2400</v>
      </c>
      <c r="G237" s="6">
        <v>2800</v>
      </c>
      <c r="H237" s="6">
        <v>2900</v>
      </c>
      <c r="I237" s="6">
        <v>2400</v>
      </c>
      <c r="J237" s="6">
        <v>2500</v>
      </c>
      <c r="K237" s="6">
        <v>2800</v>
      </c>
      <c r="L237" s="6">
        <v>2300</v>
      </c>
      <c r="M237" s="6">
        <v>2200</v>
      </c>
      <c r="N237" s="6">
        <v>2400</v>
      </c>
      <c r="O237" s="6">
        <v>2800</v>
      </c>
      <c r="P237" s="6">
        <v>3000</v>
      </c>
      <c r="Q237" s="6">
        <v>1500</v>
      </c>
      <c r="R237" s="5">
        <f t="shared" si="7"/>
        <v>30000</v>
      </c>
    </row>
    <row r="238" spans="1:18" hidden="1" x14ac:dyDescent="0.25">
      <c r="A238" t="str">
        <f>+VLOOKUP(E238,'[1]reference client'!A:B,2,)</f>
        <v>G300</v>
      </c>
      <c r="B238" t="str">
        <f>+VLOOKUP(E238,'[1]reference client'!A:D,4,)</f>
        <v xml:space="preserve">109864 </v>
      </c>
      <c r="C238" t="str">
        <f t="shared" si="6"/>
        <v>G300</v>
      </c>
      <c r="D238" t="b">
        <f>+VLOOKUP(E238,'[1]reference client'!A:E,5,)</f>
        <v>1</v>
      </c>
      <c r="E238" t="s">
        <v>249</v>
      </c>
      <c r="F238" s="5">
        <v>18800</v>
      </c>
      <c r="G238" s="6">
        <v>22200</v>
      </c>
      <c r="H238" s="6">
        <v>23100</v>
      </c>
      <c r="I238" s="6">
        <v>18800</v>
      </c>
      <c r="J238" s="6">
        <v>19800</v>
      </c>
      <c r="K238" s="6">
        <v>22000</v>
      </c>
      <c r="L238" s="6">
        <v>18400</v>
      </c>
      <c r="M238" s="6">
        <v>18000</v>
      </c>
      <c r="N238" s="6">
        <v>19600</v>
      </c>
      <c r="O238" s="6">
        <v>22000</v>
      </c>
      <c r="P238" s="6">
        <v>24400</v>
      </c>
      <c r="Q238" s="6">
        <v>12900</v>
      </c>
      <c r="R238" s="5">
        <f t="shared" si="7"/>
        <v>240000</v>
      </c>
    </row>
    <row r="239" spans="1:18" hidden="1" x14ac:dyDescent="0.25">
      <c r="A239" t="str">
        <f>+VLOOKUP(E239,'[1]reference client'!A:B,2,)</f>
        <v>G300</v>
      </c>
      <c r="B239" t="str">
        <f>+VLOOKUP(E239,'[1]reference client'!A:D,4,)</f>
        <v xml:space="preserve">109881 </v>
      </c>
      <c r="C239" t="str">
        <f t="shared" si="6"/>
        <v>G300</v>
      </c>
      <c r="D239" t="b">
        <f>+VLOOKUP(E239,'[1]reference client'!A:E,5,)</f>
        <v>1</v>
      </c>
      <c r="E239" t="s">
        <v>250</v>
      </c>
      <c r="F239" s="5">
        <v>400</v>
      </c>
      <c r="G239" s="6">
        <v>500</v>
      </c>
      <c r="H239" s="6">
        <v>500</v>
      </c>
      <c r="I239" s="6">
        <v>400</v>
      </c>
      <c r="J239" s="6">
        <v>400</v>
      </c>
      <c r="K239" s="6">
        <v>500</v>
      </c>
      <c r="L239" s="6">
        <v>400</v>
      </c>
      <c r="M239" s="6">
        <v>400</v>
      </c>
      <c r="N239" s="6">
        <v>400</v>
      </c>
      <c r="O239" s="6">
        <v>500</v>
      </c>
      <c r="P239" s="6">
        <v>500</v>
      </c>
      <c r="Q239" s="6">
        <v>200</v>
      </c>
      <c r="R239" s="5">
        <f t="shared" si="7"/>
        <v>5100</v>
      </c>
    </row>
    <row r="240" spans="1:18" hidden="1" x14ac:dyDescent="0.25">
      <c r="A240" t="str">
        <f>+VLOOKUP(E240,'[1]reference client'!A:B,2,)</f>
        <v>G320</v>
      </c>
      <c r="B240" t="str">
        <f>+VLOOKUP(E240,'[1]reference client'!A:D,4,)</f>
        <v xml:space="preserve">109884 </v>
      </c>
      <c r="C240" t="str">
        <f t="shared" si="6"/>
        <v>G320</v>
      </c>
      <c r="D240" t="b">
        <f>+VLOOKUP(E240,'[1]reference client'!A:E,5,)</f>
        <v>1</v>
      </c>
      <c r="E240" t="s">
        <v>251</v>
      </c>
      <c r="F240" s="5">
        <v>3100</v>
      </c>
      <c r="G240" s="6">
        <v>3700</v>
      </c>
      <c r="H240" s="6">
        <v>3800</v>
      </c>
      <c r="I240" s="6">
        <v>3100</v>
      </c>
      <c r="J240" s="6">
        <v>3300</v>
      </c>
      <c r="K240" s="6">
        <v>3700</v>
      </c>
      <c r="L240" s="6">
        <v>3100</v>
      </c>
      <c r="M240" s="6">
        <v>3000</v>
      </c>
      <c r="N240" s="6">
        <v>3300</v>
      </c>
      <c r="O240" s="6">
        <v>3700</v>
      </c>
      <c r="P240" s="6">
        <v>4100</v>
      </c>
      <c r="Q240" s="6">
        <v>2100</v>
      </c>
      <c r="R240" s="5">
        <f t="shared" si="7"/>
        <v>40000</v>
      </c>
    </row>
    <row r="241" spans="1:18" hidden="1" x14ac:dyDescent="0.25">
      <c r="A241" t="str">
        <f>+VLOOKUP(E241,'[1]reference client'!A:B,2,)</f>
        <v>G310</v>
      </c>
      <c r="B241" t="str">
        <f>+VLOOKUP(E241,'[1]reference client'!A:D,4,)</f>
        <v xml:space="preserve">109895 </v>
      </c>
      <c r="C241" t="str">
        <f t="shared" si="6"/>
        <v>G310</v>
      </c>
      <c r="D241" t="b">
        <f>+VLOOKUP(E241,'[1]reference client'!A:E,5,)</f>
        <v>1</v>
      </c>
      <c r="E241" t="s">
        <v>252</v>
      </c>
      <c r="F241" s="5">
        <v>400</v>
      </c>
      <c r="G241" s="6">
        <v>500</v>
      </c>
      <c r="H241" s="6">
        <v>500</v>
      </c>
      <c r="I241" s="6">
        <v>400</v>
      </c>
      <c r="J241" s="6">
        <v>400</v>
      </c>
      <c r="K241" s="6">
        <v>500</v>
      </c>
      <c r="L241" s="6">
        <v>400</v>
      </c>
      <c r="M241" s="6">
        <v>400</v>
      </c>
      <c r="N241" s="6">
        <v>400</v>
      </c>
      <c r="O241" s="6">
        <v>500</v>
      </c>
      <c r="P241" s="6">
        <v>500</v>
      </c>
      <c r="Q241" s="6">
        <v>200</v>
      </c>
      <c r="R241" s="5">
        <f t="shared" si="7"/>
        <v>5100</v>
      </c>
    </row>
    <row r="242" spans="1:18" hidden="1" x14ac:dyDescent="0.25">
      <c r="A242" t="str">
        <f>+VLOOKUP(E242,'[1]reference client'!A:B,2,)</f>
        <v>G100</v>
      </c>
      <c r="B242" t="str">
        <f>+VLOOKUP(E242,'[1]reference client'!A:D,4,)</f>
        <v xml:space="preserve">109907 </v>
      </c>
      <c r="C242" t="str">
        <f t="shared" si="6"/>
        <v>G100</v>
      </c>
      <c r="D242" t="b">
        <f>+VLOOKUP(E242,'[1]reference client'!A:E,5,)</f>
        <v>1</v>
      </c>
      <c r="E242" t="s">
        <v>253</v>
      </c>
      <c r="F242" s="5">
        <v>800</v>
      </c>
      <c r="G242" s="6">
        <v>900</v>
      </c>
      <c r="H242" s="6">
        <v>1000</v>
      </c>
      <c r="I242" s="6">
        <v>800</v>
      </c>
      <c r="J242" s="6">
        <v>800</v>
      </c>
      <c r="K242" s="6">
        <v>900</v>
      </c>
      <c r="L242" s="6">
        <v>800</v>
      </c>
      <c r="M242" s="6">
        <v>700</v>
      </c>
      <c r="N242" s="6">
        <v>800</v>
      </c>
      <c r="O242" s="6">
        <v>900</v>
      </c>
      <c r="P242" s="6">
        <v>1000</v>
      </c>
      <c r="Q242" s="6">
        <v>600</v>
      </c>
      <c r="R242" s="5">
        <f t="shared" si="7"/>
        <v>10000</v>
      </c>
    </row>
    <row r="243" spans="1:18" hidden="1" x14ac:dyDescent="0.25">
      <c r="A243" t="str">
        <f>+VLOOKUP(E243,'[1]reference client'!A:B,2,)</f>
        <v>G100</v>
      </c>
      <c r="B243" t="str">
        <f>+VLOOKUP(E243,'[1]reference client'!A:D,4,)</f>
        <v xml:space="preserve">109985 </v>
      </c>
      <c r="C243" t="str">
        <f t="shared" si="6"/>
        <v>G100</v>
      </c>
      <c r="D243" t="b">
        <f>+VLOOKUP(E243,'[1]reference client'!A:E,5,)</f>
        <v>1</v>
      </c>
      <c r="E243" t="s">
        <v>254</v>
      </c>
      <c r="F243" s="5">
        <v>20400</v>
      </c>
      <c r="G243" s="6">
        <v>24000</v>
      </c>
      <c r="H243" s="6">
        <v>25000</v>
      </c>
      <c r="I243" s="6">
        <v>20400</v>
      </c>
      <c r="J243" s="6">
        <v>21500</v>
      </c>
      <c r="K243" s="6">
        <v>23900</v>
      </c>
      <c r="L243" s="6">
        <v>19900</v>
      </c>
      <c r="M243" s="6">
        <v>19500</v>
      </c>
      <c r="N243" s="6">
        <v>21200</v>
      </c>
      <c r="O243" s="6">
        <v>23900</v>
      </c>
      <c r="P243" s="6">
        <v>26400</v>
      </c>
      <c r="Q243" s="6">
        <v>13900</v>
      </c>
      <c r="R243" s="5">
        <f t="shared" si="7"/>
        <v>260000</v>
      </c>
    </row>
    <row r="244" spans="1:18" hidden="1" x14ac:dyDescent="0.25">
      <c r="A244" t="str">
        <f>+VLOOKUP(E244,'[1]reference client'!A:B,2,)</f>
        <v>G310</v>
      </c>
      <c r="B244" t="str">
        <f>+VLOOKUP(E244,'[1]reference client'!A:D,4,)</f>
        <v xml:space="preserve">110037 </v>
      </c>
      <c r="C244" t="str">
        <f t="shared" si="6"/>
        <v>G310</v>
      </c>
      <c r="D244" t="b">
        <f>+VLOOKUP(E244,'[1]reference client'!A:E,5,)</f>
        <v>1</v>
      </c>
      <c r="E244" t="s">
        <v>255</v>
      </c>
      <c r="F244" s="5">
        <v>400</v>
      </c>
      <c r="G244" s="6">
        <v>500</v>
      </c>
      <c r="H244" s="6">
        <v>500</v>
      </c>
      <c r="I244" s="6">
        <v>400</v>
      </c>
      <c r="J244" s="6">
        <v>400</v>
      </c>
      <c r="K244" s="6">
        <v>500</v>
      </c>
      <c r="L244" s="6">
        <v>400</v>
      </c>
      <c r="M244" s="6">
        <v>400</v>
      </c>
      <c r="N244" s="6">
        <v>400</v>
      </c>
      <c r="O244" s="6">
        <v>500</v>
      </c>
      <c r="P244" s="6">
        <v>500</v>
      </c>
      <c r="Q244" s="6">
        <v>200</v>
      </c>
      <c r="R244" s="5">
        <f t="shared" si="7"/>
        <v>5100</v>
      </c>
    </row>
    <row r="245" spans="1:18" hidden="1" x14ac:dyDescent="0.25">
      <c r="A245" t="str">
        <f>+VLOOKUP(E245,'[1]reference client'!A:B,2,)</f>
        <v>G508</v>
      </c>
      <c r="B245" t="str">
        <f>+VLOOKUP(E245,'[1]reference client'!A:D,4,)</f>
        <v xml:space="preserve">110045 </v>
      </c>
      <c r="C245" t="str">
        <f t="shared" si="6"/>
        <v>G508</v>
      </c>
      <c r="D245" t="b">
        <f>+VLOOKUP(E245,'[1]reference client'!A:E,5,)</f>
        <v>1</v>
      </c>
      <c r="E245" t="s">
        <v>256</v>
      </c>
      <c r="F245" s="5">
        <v>400</v>
      </c>
      <c r="G245" s="6">
        <v>500</v>
      </c>
      <c r="H245" s="6">
        <v>500</v>
      </c>
      <c r="I245" s="6">
        <v>400</v>
      </c>
      <c r="J245" s="6">
        <v>400</v>
      </c>
      <c r="K245" s="6">
        <v>500</v>
      </c>
      <c r="L245" s="6">
        <v>400</v>
      </c>
      <c r="M245" s="6">
        <v>400</v>
      </c>
      <c r="N245" s="6">
        <v>400</v>
      </c>
      <c r="O245" s="6">
        <v>500</v>
      </c>
      <c r="P245" s="6">
        <v>500</v>
      </c>
      <c r="Q245" s="6">
        <v>100</v>
      </c>
      <c r="R245" s="5">
        <f t="shared" si="7"/>
        <v>5000</v>
      </c>
    </row>
    <row r="246" spans="1:18" hidden="1" x14ac:dyDescent="0.25">
      <c r="A246" t="str">
        <f>+VLOOKUP(E246,'[1]reference client'!A:B,2,)</f>
        <v>G5501</v>
      </c>
      <c r="B246" t="str">
        <f>+VLOOKUP(E246,'[1]reference client'!A:D,4,)</f>
        <v xml:space="preserve">110066 </v>
      </c>
      <c r="C246" t="str">
        <f t="shared" si="6"/>
        <v>G5501</v>
      </c>
      <c r="D246" t="b">
        <f>+VLOOKUP(E246,'[1]reference client'!A:E,5,)</f>
        <v>1</v>
      </c>
      <c r="E246" t="s">
        <v>257</v>
      </c>
      <c r="F246" s="5">
        <v>31400</v>
      </c>
      <c r="G246" s="6">
        <v>36900</v>
      </c>
      <c r="H246" s="6">
        <v>38500</v>
      </c>
      <c r="I246" s="6">
        <v>31400</v>
      </c>
      <c r="J246" s="6">
        <v>33000</v>
      </c>
      <c r="K246" s="6">
        <v>36700</v>
      </c>
      <c r="L246" s="6">
        <v>30600</v>
      </c>
      <c r="M246" s="6">
        <v>29900</v>
      </c>
      <c r="N246" s="6">
        <v>32700</v>
      </c>
      <c r="O246" s="6">
        <v>36700</v>
      </c>
      <c r="P246" s="6">
        <v>40600</v>
      </c>
      <c r="Q246" s="6">
        <v>21500</v>
      </c>
      <c r="R246" s="5">
        <f t="shared" si="7"/>
        <v>399900</v>
      </c>
    </row>
    <row r="247" spans="1:18" hidden="1" x14ac:dyDescent="0.25">
      <c r="A247" t="str">
        <f>+VLOOKUP(E247,'[1]reference client'!A:B,2,)</f>
        <v>G400</v>
      </c>
      <c r="B247" t="str">
        <f>+VLOOKUP(E247,'[1]reference client'!A:D,4,)</f>
        <v xml:space="preserve">110099 </v>
      </c>
      <c r="C247" t="str">
        <f t="shared" si="6"/>
        <v>G400</v>
      </c>
      <c r="D247" t="b">
        <f>+VLOOKUP(E247,'[1]reference client'!A:E,5,)</f>
        <v>1</v>
      </c>
      <c r="E247" t="s">
        <v>258</v>
      </c>
      <c r="F247" s="5">
        <v>800</v>
      </c>
      <c r="G247" s="6">
        <v>900</v>
      </c>
      <c r="H247" s="6">
        <v>1000</v>
      </c>
      <c r="I247" s="6">
        <v>800</v>
      </c>
      <c r="J247" s="6">
        <v>800</v>
      </c>
      <c r="K247" s="6">
        <v>900</v>
      </c>
      <c r="L247" s="6">
        <v>800</v>
      </c>
      <c r="M247" s="6">
        <v>700</v>
      </c>
      <c r="N247" s="6">
        <v>800</v>
      </c>
      <c r="O247" s="6">
        <v>900</v>
      </c>
      <c r="P247" s="6">
        <v>1000</v>
      </c>
      <c r="Q247" s="6">
        <v>600</v>
      </c>
      <c r="R247" s="5">
        <f t="shared" si="7"/>
        <v>10000</v>
      </c>
    </row>
    <row r="248" spans="1:18" hidden="1" x14ac:dyDescent="0.25">
      <c r="A248" t="str">
        <f>+VLOOKUP(E248,'[1]reference client'!A:B,2,)</f>
        <v>G542</v>
      </c>
      <c r="B248" t="str">
        <f>+VLOOKUP(E248,'[1]reference client'!A:D,4,)</f>
        <v xml:space="preserve">110107 </v>
      </c>
      <c r="C248" t="str">
        <f t="shared" si="6"/>
        <v>G542</v>
      </c>
      <c r="D248" t="b">
        <f>+VLOOKUP(E248,'[1]reference client'!A:E,5,)</f>
        <v>1</v>
      </c>
      <c r="E248" t="s">
        <v>259</v>
      </c>
      <c r="F248" s="5">
        <v>800</v>
      </c>
      <c r="G248" s="6">
        <v>900</v>
      </c>
      <c r="H248" s="6">
        <v>1000</v>
      </c>
      <c r="I248" s="6">
        <v>800</v>
      </c>
      <c r="J248" s="6">
        <v>800</v>
      </c>
      <c r="K248" s="6">
        <v>900</v>
      </c>
      <c r="L248" s="6">
        <v>800</v>
      </c>
      <c r="M248" s="6">
        <v>700</v>
      </c>
      <c r="N248" s="6">
        <v>800</v>
      </c>
      <c r="O248" s="6">
        <v>900</v>
      </c>
      <c r="P248" s="6">
        <v>1000</v>
      </c>
      <c r="Q248" s="6">
        <v>600</v>
      </c>
      <c r="R248" s="5">
        <f t="shared" si="7"/>
        <v>10000</v>
      </c>
    </row>
    <row r="249" spans="1:18" hidden="1" x14ac:dyDescent="0.25">
      <c r="A249" t="str">
        <f>+VLOOKUP(E249,'[1]reference client'!A:B,2,)</f>
        <v>G506</v>
      </c>
      <c r="B249" t="str">
        <f>+VLOOKUP(E249,'[1]reference client'!A:D,4,)</f>
        <v xml:space="preserve">110111 </v>
      </c>
      <c r="C249" t="str">
        <f t="shared" si="6"/>
        <v>G506</v>
      </c>
      <c r="D249" t="b">
        <f>+VLOOKUP(E249,'[1]reference client'!A:E,5,)</f>
        <v>1</v>
      </c>
      <c r="E249" t="s">
        <v>260</v>
      </c>
      <c r="F249" s="5">
        <v>400</v>
      </c>
      <c r="G249" s="6">
        <v>500</v>
      </c>
      <c r="H249" s="6">
        <v>500</v>
      </c>
      <c r="I249" s="6">
        <v>400</v>
      </c>
      <c r="J249" s="6">
        <v>400</v>
      </c>
      <c r="K249" s="6">
        <v>500</v>
      </c>
      <c r="L249" s="6">
        <v>400</v>
      </c>
      <c r="M249" s="6">
        <v>400</v>
      </c>
      <c r="N249" s="6">
        <v>400</v>
      </c>
      <c r="O249" s="6">
        <v>500</v>
      </c>
      <c r="P249" s="6">
        <v>500</v>
      </c>
      <c r="Q249" s="6">
        <v>100</v>
      </c>
      <c r="R249" s="5">
        <f t="shared" si="7"/>
        <v>5000</v>
      </c>
    </row>
    <row r="250" spans="1:18" hidden="1" x14ac:dyDescent="0.25">
      <c r="A250" t="str">
        <f>+VLOOKUP(E250,'[1]reference client'!A:B,2,)</f>
        <v>G300</v>
      </c>
      <c r="B250" t="str">
        <f>+VLOOKUP(E250,'[1]reference client'!A:D,4,)</f>
        <v xml:space="preserve">110115 </v>
      </c>
      <c r="C250" t="str">
        <f t="shared" si="6"/>
        <v>G300</v>
      </c>
      <c r="D250" t="b">
        <f>+VLOOKUP(E250,'[1]reference client'!A:E,5,)</f>
        <v>1</v>
      </c>
      <c r="E250" t="s">
        <v>261</v>
      </c>
      <c r="F250" s="5">
        <v>400</v>
      </c>
      <c r="G250" s="6">
        <v>500</v>
      </c>
      <c r="H250" s="6">
        <v>500</v>
      </c>
      <c r="I250" s="6">
        <v>400</v>
      </c>
      <c r="J250" s="6">
        <v>400</v>
      </c>
      <c r="K250" s="6">
        <v>500</v>
      </c>
      <c r="L250" s="6">
        <v>400</v>
      </c>
      <c r="M250" s="6">
        <v>400</v>
      </c>
      <c r="N250" s="6">
        <v>400</v>
      </c>
      <c r="O250" s="6">
        <v>500</v>
      </c>
      <c r="P250" s="6">
        <v>500</v>
      </c>
      <c r="Q250" s="6">
        <v>200</v>
      </c>
      <c r="R250" s="5">
        <f t="shared" si="7"/>
        <v>5100</v>
      </c>
    </row>
    <row r="251" spans="1:18" hidden="1" x14ac:dyDescent="0.25">
      <c r="A251" t="str">
        <f>+VLOOKUP(E251,'[1]reference client'!A:B,2,)</f>
        <v>G100</v>
      </c>
      <c r="B251" t="str">
        <f>+VLOOKUP(E251,'[1]reference client'!A:D,4,)</f>
        <v xml:space="preserve">110118 </v>
      </c>
      <c r="C251" t="str">
        <f t="shared" si="6"/>
        <v>G100</v>
      </c>
      <c r="D251" t="b">
        <f>+VLOOKUP(E251,'[1]reference client'!A:E,5,)</f>
        <v>1</v>
      </c>
      <c r="E251" t="s">
        <v>262</v>
      </c>
      <c r="F251" s="5">
        <v>800</v>
      </c>
      <c r="G251" s="6">
        <v>900</v>
      </c>
      <c r="H251" s="6">
        <v>1000</v>
      </c>
      <c r="I251" s="6">
        <v>800</v>
      </c>
      <c r="J251" s="6">
        <v>800</v>
      </c>
      <c r="K251" s="6">
        <v>900</v>
      </c>
      <c r="L251" s="6">
        <v>800</v>
      </c>
      <c r="M251" s="6">
        <v>700</v>
      </c>
      <c r="N251" s="6">
        <v>800</v>
      </c>
      <c r="O251" s="6">
        <v>900</v>
      </c>
      <c r="P251" s="6">
        <v>1000</v>
      </c>
      <c r="Q251" s="6">
        <v>600</v>
      </c>
      <c r="R251" s="5">
        <f t="shared" si="7"/>
        <v>10000</v>
      </c>
    </row>
    <row r="252" spans="1:18" hidden="1" x14ac:dyDescent="0.25">
      <c r="A252" t="str">
        <f>+VLOOKUP(E252,'[1]reference client'!A:B,2,)</f>
        <v>G561</v>
      </c>
      <c r="B252" t="str">
        <f>+VLOOKUP(E252,'[1]reference client'!A:D,4,)</f>
        <v xml:space="preserve">110222 </v>
      </c>
      <c r="C252" t="str">
        <f t="shared" si="6"/>
        <v>G561</v>
      </c>
      <c r="D252" t="b">
        <f>+VLOOKUP(E252,'[1]reference client'!A:E,5,)</f>
        <v>1</v>
      </c>
      <c r="E252" t="s">
        <v>263</v>
      </c>
      <c r="F252" s="5">
        <v>3900</v>
      </c>
      <c r="G252" s="6">
        <v>4600</v>
      </c>
      <c r="H252" s="6">
        <v>4800</v>
      </c>
      <c r="I252" s="6">
        <v>3900</v>
      </c>
      <c r="J252" s="6">
        <v>4100</v>
      </c>
      <c r="K252" s="6">
        <v>4600</v>
      </c>
      <c r="L252" s="6">
        <v>3800</v>
      </c>
      <c r="M252" s="6">
        <v>3700</v>
      </c>
      <c r="N252" s="6">
        <v>4100</v>
      </c>
      <c r="O252" s="6">
        <v>4600</v>
      </c>
      <c r="P252" s="6">
        <v>5100</v>
      </c>
      <c r="Q252" s="6">
        <v>2800</v>
      </c>
      <c r="R252" s="5">
        <f t="shared" si="7"/>
        <v>50000</v>
      </c>
    </row>
    <row r="253" spans="1:18" hidden="1" x14ac:dyDescent="0.25">
      <c r="A253" t="str">
        <f>+VLOOKUP(E253,'[1]reference client'!A:B,2,)</f>
        <v>G100</v>
      </c>
      <c r="B253" t="str">
        <f>+VLOOKUP(E253,'[1]reference client'!A:D,4,)</f>
        <v xml:space="preserve">110257 </v>
      </c>
      <c r="C253" t="str">
        <f t="shared" si="6"/>
        <v>G100</v>
      </c>
      <c r="D253" t="b">
        <f>+VLOOKUP(E253,'[1]reference client'!A:E,5,)</f>
        <v>1</v>
      </c>
      <c r="E253" t="s">
        <v>264</v>
      </c>
      <c r="F253" s="5">
        <v>400</v>
      </c>
      <c r="G253" s="6">
        <v>500</v>
      </c>
      <c r="H253" s="6">
        <v>500</v>
      </c>
      <c r="I253" s="6">
        <v>400</v>
      </c>
      <c r="J253" s="6">
        <v>400</v>
      </c>
      <c r="K253" s="6">
        <v>500</v>
      </c>
      <c r="L253" s="6">
        <v>400</v>
      </c>
      <c r="M253" s="6">
        <v>400</v>
      </c>
      <c r="N253" s="6">
        <v>400</v>
      </c>
      <c r="O253" s="6">
        <v>500</v>
      </c>
      <c r="P253" s="6">
        <v>500</v>
      </c>
      <c r="Q253" s="6">
        <v>200</v>
      </c>
      <c r="R253" s="5">
        <f t="shared" si="7"/>
        <v>5100</v>
      </c>
    </row>
    <row r="254" spans="1:18" hidden="1" x14ac:dyDescent="0.25">
      <c r="A254" t="str">
        <f>+VLOOKUP(E254,'[1]reference client'!A:B,2,)</f>
        <v>G310</v>
      </c>
      <c r="B254" t="str">
        <f>+VLOOKUP(E254,'[1]reference client'!A:D,4,)</f>
        <v>110275</v>
      </c>
      <c r="C254" t="str">
        <f t="shared" si="6"/>
        <v>G310</v>
      </c>
      <c r="D254" t="b">
        <f>+VLOOKUP(E254,'[1]reference client'!A:E,5,)</f>
        <v>1</v>
      </c>
      <c r="E254" t="s">
        <v>265</v>
      </c>
      <c r="F254" s="5">
        <v>800</v>
      </c>
      <c r="G254" s="6">
        <v>900</v>
      </c>
      <c r="H254" s="6">
        <v>1000</v>
      </c>
      <c r="I254" s="6">
        <v>800</v>
      </c>
      <c r="J254" s="6">
        <v>800</v>
      </c>
      <c r="K254" s="6">
        <v>900</v>
      </c>
      <c r="L254" s="6">
        <v>800</v>
      </c>
      <c r="M254" s="6">
        <v>700</v>
      </c>
      <c r="N254" s="6">
        <v>800</v>
      </c>
      <c r="O254" s="6">
        <v>900</v>
      </c>
      <c r="P254" s="6">
        <v>1000</v>
      </c>
      <c r="Q254" s="6">
        <v>600</v>
      </c>
      <c r="R254" s="5">
        <f t="shared" si="7"/>
        <v>10000</v>
      </c>
    </row>
    <row r="255" spans="1:18" hidden="1" x14ac:dyDescent="0.25">
      <c r="A255" t="str">
        <f>+VLOOKUP(E255,'[1]reference client'!A:B,2,)</f>
        <v>G100</v>
      </c>
      <c r="B255" t="str">
        <f>+VLOOKUP(E255,'[1]reference client'!A:D,4,)</f>
        <v>110279</v>
      </c>
      <c r="C255" t="str">
        <f t="shared" si="6"/>
        <v>G100</v>
      </c>
      <c r="D255" t="b">
        <f>+VLOOKUP(E255,'[1]reference client'!A:E,5,)</f>
        <v>1</v>
      </c>
      <c r="E255" t="s">
        <v>266</v>
      </c>
      <c r="F255" s="5">
        <v>2400</v>
      </c>
      <c r="G255" s="6">
        <v>2800</v>
      </c>
      <c r="H255" s="6">
        <v>2900</v>
      </c>
      <c r="I255" s="6">
        <v>2400</v>
      </c>
      <c r="J255" s="6">
        <v>2500</v>
      </c>
      <c r="K255" s="6">
        <v>2800</v>
      </c>
      <c r="L255" s="6">
        <v>2300</v>
      </c>
      <c r="M255" s="6">
        <v>2200</v>
      </c>
      <c r="N255" s="6">
        <v>2400</v>
      </c>
      <c r="O255" s="6">
        <v>2800</v>
      </c>
      <c r="P255" s="6">
        <v>3000</v>
      </c>
      <c r="Q255" s="6">
        <v>1500</v>
      </c>
      <c r="R255" s="5">
        <f t="shared" si="7"/>
        <v>30000</v>
      </c>
    </row>
    <row r="256" spans="1:18" hidden="1" x14ac:dyDescent="0.25">
      <c r="A256" t="str">
        <f>+VLOOKUP(E256,'[1]reference client'!A:B,2,)</f>
        <v>G100</v>
      </c>
      <c r="B256" t="str">
        <f>+VLOOKUP(E256,'[1]reference client'!A:D,4,)</f>
        <v>110312</v>
      </c>
      <c r="C256" t="str">
        <f t="shared" si="6"/>
        <v>G100</v>
      </c>
      <c r="D256" t="b">
        <f>+VLOOKUP(E256,'[1]reference client'!A:E,5,)</f>
        <v>1</v>
      </c>
      <c r="E256" t="s">
        <v>267</v>
      </c>
      <c r="F256" s="5">
        <v>400</v>
      </c>
      <c r="G256" s="6">
        <v>500</v>
      </c>
      <c r="H256" s="6">
        <v>500</v>
      </c>
      <c r="I256" s="6">
        <v>400</v>
      </c>
      <c r="J256" s="6">
        <v>400</v>
      </c>
      <c r="K256" s="6">
        <v>500</v>
      </c>
      <c r="L256" s="6">
        <v>400</v>
      </c>
      <c r="M256" s="6">
        <v>400</v>
      </c>
      <c r="N256" s="6">
        <v>400</v>
      </c>
      <c r="O256" s="6">
        <v>500</v>
      </c>
      <c r="P256" s="6">
        <v>500</v>
      </c>
      <c r="Q256" s="6">
        <v>200</v>
      </c>
      <c r="R256" s="5">
        <f t="shared" si="7"/>
        <v>5100</v>
      </c>
    </row>
    <row r="257" spans="1:18" hidden="1" x14ac:dyDescent="0.25">
      <c r="A257" t="str">
        <f>+VLOOKUP(E257,'[1]reference client'!A:B,2,)</f>
        <v>G506</v>
      </c>
      <c r="B257" t="str">
        <f>+VLOOKUP(E257,'[1]reference client'!A:D,4,)</f>
        <v>110361</v>
      </c>
      <c r="C257" t="str">
        <f t="shared" si="6"/>
        <v>G506</v>
      </c>
      <c r="D257" t="b">
        <f>+VLOOKUP(E257,'[1]reference client'!A:E,5,)</f>
        <v>1</v>
      </c>
      <c r="E257" t="s">
        <v>268</v>
      </c>
      <c r="F257" s="5">
        <v>10200</v>
      </c>
      <c r="G257" s="6">
        <v>12000</v>
      </c>
      <c r="H257" s="6">
        <v>12500</v>
      </c>
      <c r="I257" s="6">
        <v>10200</v>
      </c>
      <c r="J257" s="6">
        <v>10700</v>
      </c>
      <c r="K257" s="6">
        <v>11900</v>
      </c>
      <c r="L257" s="6">
        <v>9900</v>
      </c>
      <c r="M257" s="6">
        <v>9700</v>
      </c>
      <c r="N257" s="6">
        <v>10600</v>
      </c>
      <c r="O257" s="6">
        <v>11900</v>
      </c>
      <c r="P257" s="6">
        <v>13200</v>
      </c>
      <c r="Q257" s="6">
        <v>7200</v>
      </c>
      <c r="R257" s="5">
        <f t="shared" si="7"/>
        <v>130000</v>
      </c>
    </row>
    <row r="258" spans="1:18" hidden="1" x14ac:dyDescent="0.25">
      <c r="A258" t="str">
        <f>+VLOOKUP(E258,'[1]reference client'!A:B,2,)</f>
        <v>G310</v>
      </c>
      <c r="B258" t="str">
        <f>+VLOOKUP(E258,'[1]reference client'!A:D,4,)</f>
        <v>110442</v>
      </c>
      <c r="C258" t="str">
        <f t="shared" ref="C258:C321" si="8">A258</f>
        <v>G310</v>
      </c>
      <c r="D258" t="b">
        <f>+VLOOKUP(E258,'[1]reference client'!A:E,5,)</f>
        <v>1</v>
      </c>
      <c r="E258" t="s">
        <v>269</v>
      </c>
      <c r="F258" s="5">
        <v>400</v>
      </c>
      <c r="G258" s="6">
        <v>500</v>
      </c>
      <c r="H258" s="6">
        <v>500</v>
      </c>
      <c r="I258" s="6">
        <v>400</v>
      </c>
      <c r="J258" s="6">
        <v>400</v>
      </c>
      <c r="K258" s="6">
        <v>500</v>
      </c>
      <c r="L258" s="6">
        <v>400</v>
      </c>
      <c r="M258" s="6">
        <v>400</v>
      </c>
      <c r="N258" s="6">
        <v>400</v>
      </c>
      <c r="O258" s="6">
        <v>500</v>
      </c>
      <c r="P258" s="6">
        <v>500</v>
      </c>
      <c r="Q258" s="6">
        <v>400</v>
      </c>
      <c r="R258" s="5">
        <f t="shared" ref="R258:R321" si="9">+SUM(F258:Q258)</f>
        <v>5300</v>
      </c>
    </row>
    <row r="259" spans="1:18" hidden="1" x14ac:dyDescent="0.25">
      <c r="A259" t="str">
        <f>+VLOOKUP(E259,'[1]reference client'!A:B,2,)</f>
        <v>G100</v>
      </c>
      <c r="B259" t="str">
        <f>+VLOOKUP(E259,'[1]reference client'!A:D,4,)</f>
        <v>110508</v>
      </c>
      <c r="C259" t="str">
        <f t="shared" si="8"/>
        <v>G100</v>
      </c>
      <c r="D259" t="b">
        <f>+VLOOKUP(E259,'[1]reference client'!A:E,5,)</f>
        <v>1</v>
      </c>
      <c r="E259" t="s">
        <v>270</v>
      </c>
      <c r="F259" s="5">
        <v>800</v>
      </c>
      <c r="G259" s="6">
        <v>900</v>
      </c>
      <c r="H259" s="6">
        <v>1000</v>
      </c>
      <c r="I259" s="6">
        <v>800</v>
      </c>
      <c r="J259" s="6">
        <v>800</v>
      </c>
      <c r="K259" s="6">
        <v>900</v>
      </c>
      <c r="L259" s="6">
        <v>800</v>
      </c>
      <c r="M259" s="6">
        <v>700</v>
      </c>
      <c r="N259" s="6">
        <v>800</v>
      </c>
      <c r="O259" s="6">
        <v>900</v>
      </c>
      <c r="P259" s="6">
        <v>1000</v>
      </c>
      <c r="Q259" s="6">
        <v>600</v>
      </c>
      <c r="R259" s="5">
        <f t="shared" si="9"/>
        <v>10000</v>
      </c>
    </row>
    <row r="260" spans="1:18" hidden="1" x14ac:dyDescent="0.25">
      <c r="A260" t="str">
        <f>+VLOOKUP(E260,'[1]reference client'!A:B,2,)</f>
        <v>G100</v>
      </c>
      <c r="B260" t="str">
        <f>+VLOOKUP(E260,'[1]reference client'!A:D,4,)</f>
        <v>110527</v>
      </c>
      <c r="C260" t="str">
        <f t="shared" si="8"/>
        <v>G100</v>
      </c>
      <c r="D260" t="b">
        <f>+VLOOKUP(E260,'[1]reference client'!A:E,5,)</f>
        <v>1</v>
      </c>
      <c r="E260" t="s">
        <v>271</v>
      </c>
      <c r="F260" s="5">
        <v>17300</v>
      </c>
      <c r="G260" s="6">
        <v>20300</v>
      </c>
      <c r="H260" s="6">
        <v>21200</v>
      </c>
      <c r="I260" s="6">
        <v>17300</v>
      </c>
      <c r="J260" s="6">
        <v>18200</v>
      </c>
      <c r="K260" s="6">
        <v>20200</v>
      </c>
      <c r="L260" s="6">
        <v>16800</v>
      </c>
      <c r="M260" s="6">
        <v>16500</v>
      </c>
      <c r="N260" s="6">
        <v>18000</v>
      </c>
      <c r="O260" s="6">
        <v>20200</v>
      </c>
      <c r="P260" s="6">
        <v>22300</v>
      </c>
      <c r="Q260" s="6">
        <v>11700</v>
      </c>
      <c r="R260" s="5">
        <f t="shared" si="9"/>
        <v>220000</v>
      </c>
    </row>
    <row r="261" spans="1:18" hidden="1" x14ac:dyDescent="0.25">
      <c r="A261" t="str">
        <f>+VLOOKUP(E261,'[1]reference client'!A:B,2,)</f>
        <v>G300</v>
      </c>
      <c r="B261" t="str">
        <f>+VLOOKUP(E261,'[1]reference client'!A:D,4,)</f>
        <v>110602</v>
      </c>
      <c r="C261" t="str">
        <f t="shared" si="8"/>
        <v>G300</v>
      </c>
      <c r="D261" t="b">
        <f>+VLOOKUP(E261,'[1]reference client'!A:E,5,)</f>
        <v>1</v>
      </c>
      <c r="E261" t="s">
        <v>272</v>
      </c>
      <c r="F261" s="5">
        <v>3900</v>
      </c>
      <c r="G261" s="6">
        <v>4600</v>
      </c>
      <c r="H261" s="6">
        <v>4800</v>
      </c>
      <c r="I261" s="6">
        <v>3900</v>
      </c>
      <c r="J261" s="6">
        <v>4100</v>
      </c>
      <c r="K261" s="6">
        <v>4600</v>
      </c>
      <c r="L261" s="6">
        <v>3800</v>
      </c>
      <c r="M261" s="6">
        <v>3700</v>
      </c>
      <c r="N261" s="6">
        <v>4100</v>
      </c>
      <c r="O261" s="6">
        <v>4600</v>
      </c>
      <c r="P261" s="6">
        <v>5100</v>
      </c>
      <c r="Q261" s="6">
        <v>2800</v>
      </c>
      <c r="R261" s="5">
        <f t="shared" si="9"/>
        <v>50000</v>
      </c>
    </row>
    <row r="262" spans="1:18" hidden="1" x14ac:dyDescent="0.25">
      <c r="A262" t="str">
        <f>+VLOOKUP(E262,'[1]reference client'!A:B,2,)</f>
        <v>G300</v>
      </c>
      <c r="B262" t="str">
        <f>+VLOOKUP(E262,'[1]reference client'!A:D,4,)</f>
        <v>110616</v>
      </c>
      <c r="C262" t="str">
        <f t="shared" si="8"/>
        <v>G300</v>
      </c>
      <c r="D262" t="b">
        <f>+VLOOKUP(E262,'[1]reference client'!A:E,5,)</f>
        <v>1</v>
      </c>
      <c r="E262" t="s">
        <v>273</v>
      </c>
      <c r="F262" s="5">
        <v>18800</v>
      </c>
      <c r="G262" s="6">
        <v>22200</v>
      </c>
      <c r="H262" s="6">
        <v>23100</v>
      </c>
      <c r="I262" s="6">
        <v>18800</v>
      </c>
      <c r="J262" s="6">
        <v>19800</v>
      </c>
      <c r="K262" s="6">
        <v>22000</v>
      </c>
      <c r="L262" s="6">
        <v>18400</v>
      </c>
      <c r="M262" s="6">
        <v>18000</v>
      </c>
      <c r="N262" s="6">
        <v>19600</v>
      </c>
      <c r="O262" s="6">
        <v>22000</v>
      </c>
      <c r="P262" s="6">
        <v>24400</v>
      </c>
      <c r="Q262" s="6">
        <v>12900</v>
      </c>
      <c r="R262" s="5">
        <f t="shared" si="9"/>
        <v>240000</v>
      </c>
    </row>
    <row r="263" spans="1:18" hidden="1" x14ac:dyDescent="0.25">
      <c r="A263" t="str">
        <f>+VLOOKUP(E263,'[1]reference client'!A:B,2,)</f>
        <v>G400</v>
      </c>
      <c r="B263" t="str">
        <f>+VLOOKUP(E263,'[1]reference client'!A:D,4,)</f>
        <v>110710</v>
      </c>
      <c r="C263" t="str">
        <f t="shared" si="8"/>
        <v>G400</v>
      </c>
      <c r="D263" t="b">
        <f>+VLOOKUP(E263,'[1]reference client'!A:E,5,)</f>
        <v>1</v>
      </c>
      <c r="E263" t="s">
        <v>274</v>
      </c>
      <c r="F263" s="5">
        <v>9400</v>
      </c>
      <c r="G263" s="6">
        <v>11100</v>
      </c>
      <c r="H263" s="6">
        <v>11500</v>
      </c>
      <c r="I263" s="6">
        <v>9400</v>
      </c>
      <c r="J263" s="6">
        <v>9900</v>
      </c>
      <c r="K263" s="6">
        <v>11000</v>
      </c>
      <c r="L263" s="6">
        <v>9200</v>
      </c>
      <c r="M263" s="6">
        <v>9000</v>
      </c>
      <c r="N263" s="6">
        <v>9800</v>
      </c>
      <c r="O263" s="6">
        <v>11000</v>
      </c>
      <c r="P263" s="6">
        <v>12200</v>
      </c>
      <c r="Q263" s="6">
        <v>6500</v>
      </c>
      <c r="R263" s="5">
        <f t="shared" si="9"/>
        <v>120000</v>
      </c>
    </row>
    <row r="264" spans="1:18" hidden="1" x14ac:dyDescent="0.25">
      <c r="A264" t="str">
        <f>+VLOOKUP(E264,'[1]reference client'!A:B,2,)</f>
        <v>G100</v>
      </c>
      <c r="B264" t="str">
        <f>+VLOOKUP(E264,'[1]reference client'!A:D,4,)</f>
        <v>110714</v>
      </c>
      <c r="C264" t="str">
        <f t="shared" si="8"/>
        <v>G100</v>
      </c>
      <c r="D264" t="b">
        <f>+VLOOKUP(E264,'[1]reference client'!A:E,5,)</f>
        <v>1</v>
      </c>
      <c r="E264" t="s">
        <v>275</v>
      </c>
      <c r="F264" s="5">
        <v>800</v>
      </c>
      <c r="G264" s="6">
        <v>900</v>
      </c>
      <c r="H264" s="6">
        <v>1000</v>
      </c>
      <c r="I264" s="6">
        <v>800</v>
      </c>
      <c r="J264" s="6">
        <v>800</v>
      </c>
      <c r="K264" s="6">
        <v>900</v>
      </c>
      <c r="L264" s="6">
        <v>800</v>
      </c>
      <c r="M264" s="6">
        <v>700</v>
      </c>
      <c r="N264" s="6">
        <v>800</v>
      </c>
      <c r="O264" s="6">
        <v>900</v>
      </c>
      <c r="P264" s="6">
        <v>1000</v>
      </c>
      <c r="Q264" s="6">
        <v>600</v>
      </c>
      <c r="R264" s="5">
        <f t="shared" si="9"/>
        <v>10000</v>
      </c>
    </row>
    <row r="265" spans="1:18" hidden="1" x14ac:dyDescent="0.25">
      <c r="A265" t="str">
        <f>+VLOOKUP(E265,'[1]reference client'!A:B,2,)</f>
        <v>G504</v>
      </c>
      <c r="B265" t="str">
        <f>+VLOOKUP(E265,'[1]reference client'!A:D,4,)</f>
        <v>110734</v>
      </c>
      <c r="C265" t="str">
        <f t="shared" si="8"/>
        <v>G504</v>
      </c>
      <c r="D265" t="b">
        <f>+VLOOKUP(E265,'[1]reference client'!A:E,5,)</f>
        <v>1</v>
      </c>
      <c r="E265" t="s">
        <v>276</v>
      </c>
      <c r="F265" s="5">
        <v>1200</v>
      </c>
      <c r="G265" s="6">
        <v>1400</v>
      </c>
      <c r="H265" s="6">
        <v>1400</v>
      </c>
      <c r="I265" s="6">
        <v>1200</v>
      </c>
      <c r="J265" s="6">
        <v>1200</v>
      </c>
      <c r="K265" s="6">
        <v>1400</v>
      </c>
      <c r="L265" s="6">
        <v>1100</v>
      </c>
      <c r="M265" s="6">
        <v>1100</v>
      </c>
      <c r="N265" s="6">
        <v>1200</v>
      </c>
      <c r="O265" s="6">
        <v>1400</v>
      </c>
      <c r="P265" s="6">
        <v>1500</v>
      </c>
      <c r="Q265" s="6">
        <v>900</v>
      </c>
      <c r="R265" s="5">
        <f t="shared" si="9"/>
        <v>15000</v>
      </c>
    </row>
    <row r="266" spans="1:18" hidden="1" x14ac:dyDescent="0.25">
      <c r="A266" t="str">
        <f>+VLOOKUP(E266,'[1]reference client'!A:B,2,)</f>
        <v>G100</v>
      </c>
      <c r="B266" t="str">
        <f>+VLOOKUP(E266,'[1]reference client'!A:D,4,)</f>
        <v>110790</v>
      </c>
      <c r="C266" t="str">
        <f t="shared" si="8"/>
        <v>G100</v>
      </c>
      <c r="D266" t="b">
        <f>+VLOOKUP(E266,'[1]reference client'!A:E,5,)</f>
        <v>1</v>
      </c>
      <c r="E266" t="s">
        <v>277</v>
      </c>
      <c r="F266" s="5">
        <v>400</v>
      </c>
      <c r="G266" s="6">
        <v>500</v>
      </c>
      <c r="H266" s="6">
        <v>500</v>
      </c>
      <c r="I266" s="6">
        <v>400</v>
      </c>
      <c r="J266" s="6">
        <v>400</v>
      </c>
      <c r="K266" s="6">
        <v>500</v>
      </c>
      <c r="L266" s="6">
        <v>400</v>
      </c>
      <c r="M266" s="6">
        <v>400</v>
      </c>
      <c r="N266" s="6">
        <v>400</v>
      </c>
      <c r="O266" s="6">
        <v>500</v>
      </c>
      <c r="P266" s="6">
        <v>500</v>
      </c>
      <c r="Q266" s="6">
        <v>200</v>
      </c>
      <c r="R266" s="5">
        <f t="shared" si="9"/>
        <v>5100</v>
      </c>
    </row>
    <row r="267" spans="1:18" hidden="1" x14ac:dyDescent="0.25">
      <c r="A267" t="str">
        <f>+VLOOKUP(E267,'[1]reference client'!A:B,2,)</f>
        <v>G310</v>
      </c>
      <c r="B267" t="str">
        <f>+VLOOKUP(E267,'[1]reference client'!A:D,4,)</f>
        <v>110817</v>
      </c>
      <c r="C267" t="str">
        <f t="shared" si="8"/>
        <v>G310</v>
      </c>
      <c r="D267" t="b">
        <f>+VLOOKUP(E267,'[1]reference client'!A:E,5,)</f>
        <v>1</v>
      </c>
      <c r="E267" t="s">
        <v>278</v>
      </c>
      <c r="F267" s="5">
        <v>800</v>
      </c>
      <c r="G267" s="6">
        <v>900</v>
      </c>
      <c r="H267" s="6">
        <v>1000</v>
      </c>
      <c r="I267" s="6">
        <v>800</v>
      </c>
      <c r="J267" s="6">
        <v>800</v>
      </c>
      <c r="K267" s="6">
        <v>900</v>
      </c>
      <c r="L267" s="6">
        <v>800</v>
      </c>
      <c r="M267" s="6">
        <v>700</v>
      </c>
      <c r="N267" s="6">
        <v>800</v>
      </c>
      <c r="O267" s="6">
        <v>900</v>
      </c>
      <c r="P267" s="6">
        <v>1000</v>
      </c>
      <c r="Q267" s="6">
        <v>600</v>
      </c>
      <c r="R267" s="5">
        <f t="shared" si="9"/>
        <v>10000</v>
      </c>
    </row>
    <row r="268" spans="1:18" hidden="1" x14ac:dyDescent="0.25">
      <c r="A268" t="str">
        <f>+VLOOKUP(E268,'[1]reference client'!A:B,2,)</f>
        <v>G540</v>
      </c>
      <c r="B268" t="str">
        <f>+VLOOKUP(E268,'[1]reference client'!A:D,4,)</f>
        <v>110889</v>
      </c>
      <c r="C268" t="str">
        <f t="shared" si="8"/>
        <v>G540</v>
      </c>
      <c r="D268" t="b">
        <f>+VLOOKUP(E268,'[1]reference client'!A:E,5,)</f>
        <v>1</v>
      </c>
      <c r="E268" t="s">
        <v>279</v>
      </c>
      <c r="F268" s="5">
        <v>3900</v>
      </c>
      <c r="G268" s="6">
        <v>4600</v>
      </c>
      <c r="H268" s="6">
        <v>4800</v>
      </c>
      <c r="I268" s="6">
        <v>3900</v>
      </c>
      <c r="J268" s="6">
        <v>4100</v>
      </c>
      <c r="K268" s="6">
        <v>4600</v>
      </c>
      <c r="L268" s="6">
        <v>3800</v>
      </c>
      <c r="M268" s="6">
        <v>3700</v>
      </c>
      <c r="N268" s="6">
        <v>4100</v>
      </c>
      <c r="O268" s="6">
        <v>4600</v>
      </c>
      <c r="P268" s="6">
        <v>5100</v>
      </c>
      <c r="Q268" s="6">
        <v>2800</v>
      </c>
      <c r="R268" s="5">
        <f t="shared" si="9"/>
        <v>50000</v>
      </c>
    </row>
    <row r="269" spans="1:18" hidden="1" x14ac:dyDescent="0.25">
      <c r="A269" t="str">
        <f>+VLOOKUP(E269,'[1]reference client'!A:B,2,)</f>
        <v>G100</v>
      </c>
      <c r="B269" t="str">
        <f>+VLOOKUP(E269,'[1]reference client'!A:D,4,)</f>
        <v>110917</v>
      </c>
      <c r="C269" t="str">
        <f t="shared" si="8"/>
        <v>G100</v>
      </c>
      <c r="D269" t="b">
        <f>+VLOOKUP(E269,'[1]reference client'!A:E,5,)</f>
        <v>1</v>
      </c>
      <c r="E269" t="s">
        <v>280</v>
      </c>
      <c r="F269" s="5">
        <v>400</v>
      </c>
      <c r="G269" s="6">
        <v>500</v>
      </c>
      <c r="H269" s="6">
        <v>500</v>
      </c>
      <c r="I269" s="6">
        <v>400</v>
      </c>
      <c r="J269" s="6">
        <v>400</v>
      </c>
      <c r="K269" s="6">
        <v>500</v>
      </c>
      <c r="L269" s="6">
        <v>400</v>
      </c>
      <c r="M269" s="6">
        <v>400</v>
      </c>
      <c r="N269" s="6">
        <v>400</v>
      </c>
      <c r="O269" s="6">
        <v>500</v>
      </c>
      <c r="P269" s="6">
        <v>500</v>
      </c>
      <c r="Q269" s="6">
        <v>200</v>
      </c>
      <c r="R269" s="5">
        <f t="shared" si="9"/>
        <v>5100</v>
      </c>
    </row>
    <row r="270" spans="1:18" hidden="1" x14ac:dyDescent="0.25">
      <c r="A270" t="str">
        <f>+VLOOKUP(E270,'[1]reference client'!A:B,2,)</f>
        <v>G400</v>
      </c>
      <c r="B270" t="str">
        <f>+VLOOKUP(E270,'[1]reference client'!A:D,4,)</f>
        <v>110933</v>
      </c>
      <c r="C270" t="str">
        <f t="shared" si="8"/>
        <v>G400</v>
      </c>
      <c r="D270" t="b">
        <f>+VLOOKUP(E270,'[1]reference client'!A:E,5,)</f>
        <v>1</v>
      </c>
      <c r="E270" t="s">
        <v>281</v>
      </c>
      <c r="F270" s="5">
        <v>41600</v>
      </c>
      <c r="G270" s="6">
        <v>48900</v>
      </c>
      <c r="H270" s="6">
        <v>51000</v>
      </c>
      <c r="I270" s="6">
        <v>41600</v>
      </c>
      <c r="J270" s="6">
        <v>43800</v>
      </c>
      <c r="K270" s="6">
        <v>48700</v>
      </c>
      <c r="L270" s="6">
        <v>40600</v>
      </c>
      <c r="M270" s="6">
        <v>39700</v>
      </c>
      <c r="N270" s="6">
        <v>43300</v>
      </c>
      <c r="O270" s="6">
        <v>48700</v>
      </c>
      <c r="P270" s="6">
        <v>53800</v>
      </c>
      <c r="Q270" s="6">
        <v>28300</v>
      </c>
      <c r="R270" s="5">
        <f t="shared" si="9"/>
        <v>530000</v>
      </c>
    </row>
    <row r="271" spans="1:18" hidden="1" x14ac:dyDescent="0.25">
      <c r="A271" t="str">
        <f>+VLOOKUP(E271,'[1]reference client'!A:B,2,)</f>
        <v>G100</v>
      </c>
      <c r="B271" t="str">
        <f>+VLOOKUP(E271,'[1]reference client'!A:D,4,)</f>
        <v>110966</v>
      </c>
      <c r="C271" t="str">
        <f t="shared" si="8"/>
        <v>G100</v>
      </c>
      <c r="D271" t="b">
        <f>+VLOOKUP(E271,'[1]reference client'!A:E,5,)</f>
        <v>1</v>
      </c>
      <c r="E271" t="s">
        <v>282</v>
      </c>
      <c r="F271" s="5">
        <v>1600</v>
      </c>
      <c r="G271" s="6">
        <v>1800</v>
      </c>
      <c r="H271" s="6">
        <v>1900</v>
      </c>
      <c r="I271" s="6">
        <v>1600</v>
      </c>
      <c r="J271" s="6">
        <v>1700</v>
      </c>
      <c r="K271" s="6">
        <v>1800</v>
      </c>
      <c r="L271" s="6">
        <v>1500</v>
      </c>
      <c r="M271" s="6">
        <v>1500</v>
      </c>
      <c r="N271" s="6">
        <v>1600</v>
      </c>
      <c r="O271" s="6">
        <v>1800</v>
      </c>
      <c r="P271" s="6">
        <v>2000</v>
      </c>
      <c r="Q271" s="6">
        <v>1200</v>
      </c>
      <c r="R271" s="5">
        <f t="shared" si="9"/>
        <v>20000</v>
      </c>
    </row>
    <row r="272" spans="1:18" hidden="1" x14ac:dyDescent="0.25">
      <c r="A272" t="str">
        <f>+VLOOKUP(E272,'[1]reference client'!A:B,2,)</f>
        <v>G100</v>
      </c>
      <c r="B272" t="str">
        <f>+VLOOKUP(E272,'[1]reference client'!A:D,4,)</f>
        <v>110977</v>
      </c>
      <c r="C272" t="str">
        <f t="shared" si="8"/>
        <v>G100</v>
      </c>
      <c r="D272" t="b">
        <f>+VLOOKUP(E272,'[1]reference client'!A:E,5,)</f>
        <v>1</v>
      </c>
      <c r="E272" t="s">
        <v>283</v>
      </c>
      <c r="F272" s="5">
        <v>800</v>
      </c>
      <c r="G272" s="6">
        <v>900</v>
      </c>
      <c r="H272" s="6">
        <v>1000</v>
      </c>
      <c r="I272" s="6">
        <v>800</v>
      </c>
      <c r="J272" s="6">
        <v>800</v>
      </c>
      <c r="K272" s="6">
        <v>900</v>
      </c>
      <c r="L272" s="6">
        <v>800</v>
      </c>
      <c r="M272" s="6">
        <v>700</v>
      </c>
      <c r="N272" s="6">
        <v>800</v>
      </c>
      <c r="O272" s="6">
        <v>900</v>
      </c>
      <c r="P272" s="6">
        <v>1000</v>
      </c>
      <c r="Q272" s="6">
        <v>600</v>
      </c>
      <c r="R272" s="5">
        <f t="shared" si="9"/>
        <v>10000</v>
      </c>
    </row>
    <row r="273" spans="1:18" hidden="1" x14ac:dyDescent="0.25">
      <c r="A273" t="str">
        <f>+VLOOKUP(E273,'[1]reference client'!A:B,2,)</f>
        <v>G300</v>
      </c>
      <c r="B273" t="str">
        <f>+VLOOKUP(E273,'[1]reference client'!A:D,4,)</f>
        <v>110997</v>
      </c>
      <c r="C273" t="str">
        <f t="shared" si="8"/>
        <v>G300</v>
      </c>
      <c r="D273" t="b">
        <f>+VLOOKUP(E273,'[1]reference client'!A:E,5,)</f>
        <v>1</v>
      </c>
      <c r="E273" t="s">
        <v>284</v>
      </c>
      <c r="F273" s="5">
        <v>800</v>
      </c>
      <c r="G273" s="6">
        <v>900</v>
      </c>
      <c r="H273" s="6">
        <v>1000</v>
      </c>
      <c r="I273" s="6">
        <v>800</v>
      </c>
      <c r="J273" s="6">
        <v>800</v>
      </c>
      <c r="K273" s="6">
        <v>900</v>
      </c>
      <c r="L273" s="6">
        <v>800</v>
      </c>
      <c r="M273" s="6">
        <v>700</v>
      </c>
      <c r="N273" s="6">
        <v>800</v>
      </c>
      <c r="O273" s="6">
        <v>900</v>
      </c>
      <c r="P273" s="6">
        <v>1000</v>
      </c>
      <c r="Q273" s="6">
        <v>600</v>
      </c>
      <c r="R273" s="5">
        <f t="shared" si="9"/>
        <v>10000</v>
      </c>
    </row>
    <row r="274" spans="1:18" hidden="1" x14ac:dyDescent="0.25">
      <c r="A274" t="str">
        <f>+VLOOKUP(E274,'[1]reference client'!A:B,2,)</f>
        <v>G200</v>
      </c>
      <c r="B274" t="str">
        <f>+VLOOKUP(E274,'[1]reference client'!A:D,4,)</f>
        <v>111010</v>
      </c>
      <c r="C274" t="str">
        <f t="shared" si="8"/>
        <v>G200</v>
      </c>
      <c r="D274" t="b">
        <f>+VLOOKUP(E274,'[1]reference client'!A:E,5,)</f>
        <v>1</v>
      </c>
      <c r="E274" t="s">
        <v>285</v>
      </c>
      <c r="F274" s="5">
        <v>0</v>
      </c>
      <c r="G274" s="6">
        <v>0</v>
      </c>
      <c r="H274" s="6">
        <v>0</v>
      </c>
      <c r="I274" s="6">
        <v>0</v>
      </c>
      <c r="J274" s="6">
        <v>800</v>
      </c>
      <c r="K274" s="6">
        <v>0</v>
      </c>
      <c r="L274" s="6">
        <v>0</v>
      </c>
      <c r="M274" s="6">
        <v>400</v>
      </c>
      <c r="N274" s="6">
        <v>900</v>
      </c>
      <c r="O274" s="6">
        <v>0</v>
      </c>
      <c r="P274" s="6">
        <v>1000</v>
      </c>
      <c r="Q274" s="6">
        <v>200</v>
      </c>
      <c r="R274" s="5">
        <f t="shared" si="9"/>
        <v>3300</v>
      </c>
    </row>
    <row r="275" spans="1:18" hidden="1" x14ac:dyDescent="0.25">
      <c r="A275" t="str">
        <f>+VLOOKUP(E275,'[1]reference client'!A:B,2,)</f>
        <v>G400</v>
      </c>
      <c r="B275" t="str">
        <f>+VLOOKUP(E275,'[1]reference client'!A:D,4,)</f>
        <v>111015</v>
      </c>
      <c r="C275" t="str">
        <f t="shared" si="8"/>
        <v>G400</v>
      </c>
      <c r="D275" t="b">
        <f>+VLOOKUP(E275,'[1]reference client'!A:E,5,)</f>
        <v>1</v>
      </c>
      <c r="E275" t="s">
        <v>286</v>
      </c>
      <c r="F275" s="5">
        <v>3900</v>
      </c>
      <c r="G275" s="6">
        <v>4600</v>
      </c>
      <c r="H275" s="6">
        <v>4800</v>
      </c>
      <c r="I275" s="6">
        <v>3900</v>
      </c>
      <c r="J275" s="6">
        <v>4100</v>
      </c>
      <c r="K275" s="6">
        <v>4600</v>
      </c>
      <c r="L275" s="6">
        <v>3800</v>
      </c>
      <c r="M275" s="6">
        <v>3700</v>
      </c>
      <c r="N275" s="6">
        <v>4100</v>
      </c>
      <c r="O275" s="6">
        <v>4600</v>
      </c>
      <c r="P275" s="6">
        <v>5100</v>
      </c>
      <c r="Q275" s="6">
        <v>2800</v>
      </c>
      <c r="R275" s="5">
        <f t="shared" si="9"/>
        <v>50000</v>
      </c>
    </row>
    <row r="276" spans="1:18" hidden="1" x14ac:dyDescent="0.25">
      <c r="A276" t="str">
        <f>+VLOOKUP(E276,'[1]reference client'!A:B,2,)</f>
        <v>G400</v>
      </c>
      <c r="B276" t="str">
        <f>+VLOOKUP(E276,'[1]reference client'!A:D,4,)</f>
        <v>111023</v>
      </c>
      <c r="C276" t="str">
        <f t="shared" si="8"/>
        <v>G400</v>
      </c>
      <c r="D276" t="b">
        <f>+VLOOKUP(E276,'[1]reference client'!A:E,5,)</f>
        <v>1</v>
      </c>
      <c r="E276" t="s">
        <v>287</v>
      </c>
      <c r="F276" s="5">
        <v>266800</v>
      </c>
      <c r="G276" s="6">
        <v>313900</v>
      </c>
      <c r="H276" s="6">
        <v>327100</v>
      </c>
      <c r="I276" s="6">
        <v>266800</v>
      </c>
      <c r="J276" s="6">
        <v>280900</v>
      </c>
      <c r="K276" s="6">
        <v>312200</v>
      </c>
      <c r="L276" s="6">
        <v>260200</v>
      </c>
      <c r="M276" s="6">
        <v>254400</v>
      </c>
      <c r="N276" s="6">
        <v>277600</v>
      </c>
      <c r="O276" s="6">
        <v>312200</v>
      </c>
      <c r="P276" s="6">
        <v>345300</v>
      </c>
      <c r="Q276" s="6">
        <v>182600</v>
      </c>
      <c r="R276" s="5">
        <f t="shared" si="9"/>
        <v>3400000</v>
      </c>
    </row>
    <row r="277" spans="1:18" hidden="1" x14ac:dyDescent="0.25">
      <c r="A277" s="7" t="s">
        <v>288</v>
      </c>
      <c r="B277" t="s">
        <v>289</v>
      </c>
      <c r="C277" t="str">
        <f t="shared" si="8"/>
        <v>G544</v>
      </c>
      <c r="D277" t="b">
        <v>1</v>
      </c>
      <c r="F277" s="5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5">
        <f t="shared" si="9"/>
        <v>0</v>
      </c>
    </row>
    <row r="278" spans="1:18" hidden="1" x14ac:dyDescent="0.25">
      <c r="A278" t="str">
        <f>+VLOOKUP(E278,'[1]reference client'!A:B,2,)</f>
        <v>G200</v>
      </c>
      <c r="B278" t="str">
        <f>+VLOOKUP(E278,'[1]reference client'!A:D,4,)</f>
        <v>111076</v>
      </c>
      <c r="C278" t="str">
        <f t="shared" si="8"/>
        <v>G200</v>
      </c>
      <c r="D278" t="b">
        <f>+VLOOKUP(E278,'[1]reference client'!A:E,5,)</f>
        <v>1</v>
      </c>
      <c r="E278" t="s">
        <v>290</v>
      </c>
      <c r="F278" s="5">
        <v>400</v>
      </c>
      <c r="G278" s="6">
        <v>500</v>
      </c>
      <c r="H278" s="6">
        <v>500</v>
      </c>
      <c r="I278" s="6">
        <v>400</v>
      </c>
      <c r="J278" s="6">
        <v>400</v>
      </c>
      <c r="K278" s="6">
        <v>500</v>
      </c>
      <c r="L278" s="6">
        <v>400</v>
      </c>
      <c r="M278" s="6">
        <v>400</v>
      </c>
      <c r="N278" s="6">
        <v>400</v>
      </c>
      <c r="O278" s="6">
        <v>500</v>
      </c>
      <c r="P278" s="6">
        <v>500</v>
      </c>
      <c r="Q278" s="6">
        <v>400</v>
      </c>
      <c r="R278" s="5">
        <f t="shared" si="9"/>
        <v>5300</v>
      </c>
    </row>
    <row r="279" spans="1:18" hidden="1" x14ac:dyDescent="0.25">
      <c r="A279" t="str">
        <f>+VLOOKUP(E279,'[1]reference client'!A:B,2,)</f>
        <v>G400</v>
      </c>
      <c r="B279" t="str">
        <f>+VLOOKUP(E279,'[1]reference client'!A:D,4,)</f>
        <v>111126</v>
      </c>
      <c r="C279" t="str">
        <f t="shared" si="8"/>
        <v>G400</v>
      </c>
      <c r="D279" t="b">
        <f>+VLOOKUP(E279,'[1]reference client'!A:E,5,)</f>
        <v>1</v>
      </c>
      <c r="E279" t="s">
        <v>291</v>
      </c>
      <c r="F279" s="5">
        <v>117700</v>
      </c>
      <c r="G279" s="6">
        <v>138500</v>
      </c>
      <c r="H279" s="6">
        <v>144300</v>
      </c>
      <c r="I279" s="6">
        <v>117700</v>
      </c>
      <c r="J279" s="6">
        <v>123900</v>
      </c>
      <c r="K279" s="6">
        <v>137800</v>
      </c>
      <c r="L279" s="6">
        <v>114800</v>
      </c>
      <c r="M279" s="6">
        <v>112200</v>
      </c>
      <c r="N279" s="6">
        <v>122400</v>
      </c>
      <c r="O279" s="6">
        <v>137800</v>
      </c>
      <c r="P279" s="6">
        <v>152300</v>
      </c>
      <c r="Q279" s="6">
        <v>80600</v>
      </c>
      <c r="R279" s="5">
        <f t="shared" si="9"/>
        <v>1500000</v>
      </c>
    </row>
    <row r="280" spans="1:18" hidden="1" x14ac:dyDescent="0.25">
      <c r="A280" t="str">
        <f>+VLOOKUP(E280,'[1]reference client'!A:B,2,)</f>
        <v>G100</v>
      </c>
      <c r="B280" t="str">
        <f>+VLOOKUP(E280,'[1]reference client'!A:D,4,)</f>
        <v>111152</v>
      </c>
      <c r="C280" t="str">
        <f t="shared" si="8"/>
        <v>G100</v>
      </c>
      <c r="D280" t="b">
        <f>+VLOOKUP(E280,'[1]reference client'!A:E,5,)</f>
        <v>1</v>
      </c>
      <c r="E280" t="s">
        <v>292</v>
      </c>
      <c r="F280" s="5">
        <v>0</v>
      </c>
      <c r="G280" s="6">
        <v>0</v>
      </c>
      <c r="H280" s="6">
        <v>0</v>
      </c>
      <c r="I280" s="6">
        <v>0</v>
      </c>
      <c r="J280" s="6">
        <v>700</v>
      </c>
      <c r="K280" s="6">
        <v>0</v>
      </c>
      <c r="L280" s="6">
        <v>0</v>
      </c>
      <c r="M280" s="6">
        <v>0</v>
      </c>
      <c r="N280" s="6">
        <v>1000</v>
      </c>
      <c r="O280" s="6">
        <v>0</v>
      </c>
      <c r="P280" s="6">
        <v>1000</v>
      </c>
      <c r="Q280" s="6">
        <v>200</v>
      </c>
      <c r="R280" s="5">
        <f t="shared" si="9"/>
        <v>2900</v>
      </c>
    </row>
    <row r="281" spans="1:18" hidden="1" x14ac:dyDescent="0.25">
      <c r="A281" t="str">
        <f>+VLOOKUP(E281,'[1]reference client'!A:B,2,)</f>
        <v>G310</v>
      </c>
      <c r="B281" t="str">
        <f>+VLOOKUP(E281,'[1]reference client'!A:D,4,)</f>
        <v>111187 CHF</v>
      </c>
      <c r="C281" t="str">
        <f t="shared" si="8"/>
        <v>G310</v>
      </c>
      <c r="D281" t="b">
        <f>+VLOOKUP(E281,'[1]reference client'!A:E,5,)</f>
        <v>1</v>
      </c>
      <c r="E281" t="s">
        <v>293</v>
      </c>
      <c r="F281" s="5">
        <v>800</v>
      </c>
      <c r="G281" s="6">
        <v>900</v>
      </c>
      <c r="H281" s="6">
        <v>1000</v>
      </c>
      <c r="I281" s="6">
        <v>800</v>
      </c>
      <c r="J281" s="6">
        <v>800</v>
      </c>
      <c r="K281" s="6">
        <v>900</v>
      </c>
      <c r="L281" s="6">
        <v>800</v>
      </c>
      <c r="M281" s="6">
        <v>700</v>
      </c>
      <c r="N281" s="6">
        <v>800</v>
      </c>
      <c r="O281" s="6">
        <v>900</v>
      </c>
      <c r="P281" s="6">
        <v>1000</v>
      </c>
      <c r="Q281" s="6">
        <v>600</v>
      </c>
      <c r="R281" s="5">
        <f t="shared" si="9"/>
        <v>10000</v>
      </c>
    </row>
    <row r="282" spans="1:18" hidden="1" x14ac:dyDescent="0.25">
      <c r="A282" t="str">
        <f>+VLOOKUP(E282,'[1]reference client'!A:B,2,)</f>
        <v>G310</v>
      </c>
      <c r="B282" t="str">
        <f>+VLOOKUP(E282,'[1]reference client'!A:D,4,)</f>
        <v>111251</v>
      </c>
      <c r="C282" t="str">
        <f t="shared" si="8"/>
        <v>G310</v>
      </c>
      <c r="D282" t="b">
        <f>+VLOOKUP(E282,'[1]reference client'!A:E,5,)</f>
        <v>1</v>
      </c>
      <c r="E282" t="s">
        <v>294</v>
      </c>
      <c r="F282" s="5">
        <v>800</v>
      </c>
      <c r="G282" s="6">
        <v>900</v>
      </c>
      <c r="H282" s="6">
        <v>1000</v>
      </c>
      <c r="I282" s="6">
        <v>800</v>
      </c>
      <c r="J282" s="6">
        <v>800</v>
      </c>
      <c r="K282" s="6">
        <v>900</v>
      </c>
      <c r="L282" s="6">
        <v>800</v>
      </c>
      <c r="M282" s="6">
        <v>700</v>
      </c>
      <c r="N282" s="6">
        <v>800</v>
      </c>
      <c r="O282" s="6">
        <v>900</v>
      </c>
      <c r="P282" s="6">
        <v>1000</v>
      </c>
      <c r="Q282" s="6">
        <v>600</v>
      </c>
      <c r="R282" s="5">
        <f t="shared" si="9"/>
        <v>10000</v>
      </c>
    </row>
    <row r="283" spans="1:18" hidden="1" x14ac:dyDescent="0.25">
      <c r="A283" t="str">
        <f>+VLOOKUP(E283,'[1]reference client'!A:B,2,)</f>
        <v>G100</v>
      </c>
      <c r="B283" t="str">
        <f>+VLOOKUP(E283,'[1]reference client'!A:D,4,)</f>
        <v>111257</v>
      </c>
      <c r="C283" t="str">
        <f t="shared" si="8"/>
        <v>G100</v>
      </c>
      <c r="D283" t="b">
        <f>+VLOOKUP(E283,'[1]reference client'!A:E,5,)</f>
        <v>1</v>
      </c>
      <c r="E283" t="s">
        <v>295</v>
      </c>
      <c r="F283" s="5">
        <v>400</v>
      </c>
      <c r="G283" s="6">
        <v>500</v>
      </c>
      <c r="H283" s="6">
        <v>500</v>
      </c>
      <c r="I283" s="6">
        <v>400</v>
      </c>
      <c r="J283" s="6">
        <v>400</v>
      </c>
      <c r="K283" s="6">
        <v>500</v>
      </c>
      <c r="L283" s="6">
        <v>400</v>
      </c>
      <c r="M283" s="6">
        <v>400</v>
      </c>
      <c r="N283" s="6">
        <v>400</v>
      </c>
      <c r="O283" s="6">
        <v>500</v>
      </c>
      <c r="P283" s="6">
        <v>500</v>
      </c>
      <c r="Q283" s="6">
        <v>200</v>
      </c>
      <c r="R283" s="5">
        <f t="shared" si="9"/>
        <v>5100</v>
      </c>
    </row>
    <row r="284" spans="1:18" hidden="1" x14ac:dyDescent="0.25">
      <c r="A284" t="str">
        <f>+VLOOKUP(E284,'[1]reference client'!A:B,2,)</f>
        <v>G100</v>
      </c>
      <c r="B284" t="str">
        <f>+VLOOKUP(E284,'[1]reference client'!A:D,4,)</f>
        <v>111436</v>
      </c>
      <c r="C284" t="str">
        <f t="shared" si="8"/>
        <v>G100</v>
      </c>
      <c r="D284" t="b">
        <f>+VLOOKUP(E284,'[1]reference client'!A:E,5,)</f>
        <v>1</v>
      </c>
      <c r="E284" t="s">
        <v>296</v>
      </c>
      <c r="F284" s="5">
        <v>400</v>
      </c>
      <c r="G284" s="6">
        <v>500</v>
      </c>
      <c r="H284" s="6">
        <v>500</v>
      </c>
      <c r="I284" s="6">
        <v>400</v>
      </c>
      <c r="J284" s="6">
        <v>400</v>
      </c>
      <c r="K284" s="6">
        <v>500</v>
      </c>
      <c r="L284" s="6">
        <v>400</v>
      </c>
      <c r="M284" s="6">
        <v>400</v>
      </c>
      <c r="N284" s="6">
        <v>400</v>
      </c>
      <c r="O284" s="6">
        <v>500</v>
      </c>
      <c r="P284" s="6">
        <v>500</v>
      </c>
      <c r="Q284" s="6">
        <v>200</v>
      </c>
      <c r="R284" s="5">
        <f t="shared" si="9"/>
        <v>5100</v>
      </c>
    </row>
    <row r="285" spans="1:18" hidden="1" x14ac:dyDescent="0.25">
      <c r="A285" t="str">
        <f>+VLOOKUP(E285,'[1]reference client'!A:B,2,)</f>
        <v>G546</v>
      </c>
      <c r="B285" t="str">
        <f>+VLOOKUP(E285,'[1]reference client'!A:D,4,)</f>
        <v>111445</v>
      </c>
      <c r="C285" t="str">
        <f t="shared" si="8"/>
        <v>G546</v>
      </c>
      <c r="D285" t="b">
        <f>+VLOOKUP(E285,'[1]reference client'!A:E,5,)</f>
        <v>1</v>
      </c>
      <c r="E285" t="s">
        <v>297</v>
      </c>
      <c r="F285" s="5">
        <v>400</v>
      </c>
      <c r="G285" s="6">
        <v>500</v>
      </c>
      <c r="H285" s="6">
        <v>500</v>
      </c>
      <c r="I285" s="6">
        <v>400</v>
      </c>
      <c r="J285" s="6">
        <v>400</v>
      </c>
      <c r="K285" s="6">
        <v>500</v>
      </c>
      <c r="L285" s="6">
        <v>400</v>
      </c>
      <c r="M285" s="6">
        <v>400</v>
      </c>
      <c r="N285" s="6">
        <v>400</v>
      </c>
      <c r="O285" s="6">
        <v>500</v>
      </c>
      <c r="P285" s="6">
        <v>500</v>
      </c>
      <c r="Q285" s="6">
        <v>100</v>
      </c>
      <c r="R285" s="5">
        <f t="shared" si="9"/>
        <v>5000</v>
      </c>
    </row>
    <row r="286" spans="1:18" hidden="1" x14ac:dyDescent="0.25">
      <c r="A286" t="str">
        <f>+VLOOKUP(E286,'[1]reference client'!A:B,2,)</f>
        <v>G300</v>
      </c>
      <c r="B286" t="str">
        <f>+VLOOKUP(E286,'[1]reference client'!A:D,4,)</f>
        <v>111448</v>
      </c>
      <c r="C286" t="str">
        <f t="shared" si="8"/>
        <v>G300</v>
      </c>
      <c r="D286" t="b">
        <f>+VLOOKUP(E286,'[1]reference client'!A:E,5,)</f>
        <v>1</v>
      </c>
      <c r="E286" t="s">
        <v>298</v>
      </c>
      <c r="F286" s="5">
        <v>800</v>
      </c>
      <c r="G286" s="6">
        <v>900</v>
      </c>
      <c r="H286" s="6">
        <v>1000</v>
      </c>
      <c r="I286" s="6">
        <v>800</v>
      </c>
      <c r="J286" s="6">
        <v>800</v>
      </c>
      <c r="K286" s="6">
        <v>900</v>
      </c>
      <c r="L286" s="6">
        <v>800</v>
      </c>
      <c r="M286" s="6">
        <v>700</v>
      </c>
      <c r="N286" s="6">
        <v>800</v>
      </c>
      <c r="O286" s="6">
        <v>900</v>
      </c>
      <c r="P286" s="6">
        <v>1000</v>
      </c>
      <c r="Q286" s="6">
        <v>600</v>
      </c>
      <c r="R286" s="5">
        <f t="shared" si="9"/>
        <v>10000</v>
      </c>
    </row>
    <row r="287" spans="1:18" hidden="1" x14ac:dyDescent="0.25">
      <c r="A287" t="str">
        <f>+VLOOKUP(E287,'[1]reference client'!A:B,2,)</f>
        <v>G100</v>
      </c>
      <c r="B287" t="str">
        <f>+VLOOKUP(E287,'[1]reference client'!A:D,4,)</f>
        <v>111458</v>
      </c>
      <c r="C287" t="str">
        <f t="shared" si="8"/>
        <v>G100</v>
      </c>
      <c r="D287" t="b">
        <f>+VLOOKUP(E287,'[1]reference client'!A:E,5,)</f>
        <v>1</v>
      </c>
      <c r="E287" t="s">
        <v>299</v>
      </c>
      <c r="F287" s="5">
        <v>400</v>
      </c>
      <c r="G287" s="6">
        <v>400</v>
      </c>
      <c r="H287" s="6">
        <v>300</v>
      </c>
      <c r="I287" s="6">
        <v>400</v>
      </c>
      <c r="J287" s="6">
        <v>400</v>
      </c>
      <c r="K287" s="6">
        <v>0</v>
      </c>
      <c r="L287" s="6">
        <v>0</v>
      </c>
      <c r="M287" s="6">
        <v>400</v>
      </c>
      <c r="N287" s="6">
        <v>400</v>
      </c>
      <c r="O287" s="6">
        <v>0</v>
      </c>
      <c r="P287" s="6">
        <v>500</v>
      </c>
      <c r="Q287" s="6">
        <v>200</v>
      </c>
      <c r="R287" s="5">
        <f t="shared" si="9"/>
        <v>3400</v>
      </c>
    </row>
    <row r="288" spans="1:18" hidden="1" x14ac:dyDescent="0.25">
      <c r="A288" s="7" t="s">
        <v>206</v>
      </c>
      <c r="B288" t="s">
        <v>300</v>
      </c>
      <c r="C288" t="str">
        <f t="shared" si="8"/>
        <v>G100</v>
      </c>
      <c r="D288" t="b">
        <v>1</v>
      </c>
      <c r="E288" t="s">
        <v>301</v>
      </c>
      <c r="F288" s="5">
        <v>400</v>
      </c>
      <c r="G288" s="6">
        <v>500</v>
      </c>
      <c r="H288" s="6">
        <v>500</v>
      </c>
      <c r="I288" s="6">
        <v>400</v>
      </c>
      <c r="J288" s="6">
        <v>400</v>
      </c>
      <c r="K288" s="6">
        <v>500</v>
      </c>
      <c r="L288" s="6">
        <v>400</v>
      </c>
      <c r="M288" s="6">
        <v>400</v>
      </c>
      <c r="N288" s="6">
        <v>400</v>
      </c>
      <c r="O288" s="6">
        <v>500</v>
      </c>
      <c r="P288" s="6">
        <v>500</v>
      </c>
      <c r="Q288" s="6">
        <v>400</v>
      </c>
      <c r="R288" s="5">
        <f t="shared" si="9"/>
        <v>5300</v>
      </c>
    </row>
    <row r="289" spans="1:18" hidden="1" x14ac:dyDescent="0.25">
      <c r="A289" t="str">
        <f>+VLOOKUP(E289,'[1]reference client'!A:B,2,)</f>
        <v>G310</v>
      </c>
      <c r="B289" t="str">
        <f>+VLOOKUP(E289,'[1]reference client'!A:D,4,)</f>
        <v>111503</v>
      </c>
      <c r="C289" t="str">
        <f t="shared" si="8"/>
        <v>G310</v>
      </c>
      <c r="D289" t="b">
        <f>+VLOOKUP(E289,'[1]reference client'!A:E,5,)</f>
        <v>1</v>
      </c>
      <c r="E289" t="s">
        <v>302</v>
      </c>
      <c r="F289" s="5">
        <v>400</v>
      </c>
      <c r="G289" s="6">
        <v>500</v>
      </c>
      <c r="H289" s="6">
        <v>500</v>
      </c>
      <c r="I289" s="6">
        <v>400</v>
      </c>
      <c r="J289" s="6">
        <v>400</v>
      </c>
      <c r="K289" s="6">
        <v>500</v>
      </c>
      <c r="L289" s="6">
        <v>400</v>
      </c>
      <c r="M289" s="6">
        <v>400</v>
      </c>
      <c r="N289" s="6">
        <v>400</v>
      </c>
      <c r="O289" s="6">
        <v>500</v>
      </c>
      <c r="P289" s="6">
        <v>500</v>
      </c>
      <c r="Q289" s="6">
        <v>200</v>
      </c>
      <c r="R289" s="5">
        <f t="shared" si="9"/>
        <v>5100</v>
      </c>
    </row>
    <row r="290" spans="1:18" hidden="1" x14ac:dyDescent="0.25">
      <c r="A290" t="str">
        <f>+VLOOKUP(E290,'[1]reference client'!A:B,2,)</f>
        <v>G100</v>
      </c>
      <c r="B290" t="str">
        <f>+VLOOKUP(E290,'[1]reference client'!A:D,4,)</f>
        <v>111524</v>
      </c>
      <c r="C290" t="str">
        <f t="shared" si="8"/>
        <v>G100</v>
      </c>
      <c r="D290" t="b">
        <f>+VLOOKUP(E290,'[1]reference client'!A:E,5,)</f>
        <v>1</v>
      </c>
      <c r="E290" t="s">
        <v>303</v>
      </c>
      <c r="F290" s="5">
        <v>3100</v>
      </c>
      <c r="G290" s="6">
        <v>3700</v>
      </c>
      <c r="H290" s="6">
        <v>3800</v>
      </c>
      <c r="I290" s="6">
        <v>3100</v>
      </c>
      <c r="J290" s="6">
        <v>3300</v>
      </c>
      <c r="K290" s="6">
        <v>3700</v>
      </c>
      <c r="L290" s="6">
        <v>3100</v>
      </c>
      <c r="M290" s="6">
        <v>3000</v>
      </c>
      <c r="N290" s="6">
        <v>3300</v>
      </c>
      <c r="O290" s="6">
        <v>3700</v>
      </c>
      <c r="P290" s="6">
        <v>4100</v>
      </c>
      <c r="Q290" s="6">
        <v>2100</v>
      </c>
      <c r="R290" s="5">
        <f t="shared" si="9"/>
        <v>40000</v>
      </c>
    </row>
    <row r="291" spans="1:18" hidden="1" x14ac:dyDescent="0.25">
      <c r="A291" t="str">
        <f>+VLOOKUP(E291,'[1]reference client'!A:B,2,)</f>
        <v>G300</v>
      </c>
      <c r="B291" t="str">
        <f>+VLOOKUP(E291,'[1]reference client'!A:D,4,)</f>
        <v>111614</v>
      </c>
      <c r="C291" t="str">
        <f t="shared" si="8"/>
        <v>G300</v>
      </c>
      <c r="D291" t="b">
        <f>+VLOOKUP(E291,'[1]reference client'!A:E,5,)</f>
        <v>1</v>
      </c>
      <c r="E291" t="s">
        <v>304</v>
      </c>
      <c r="F291" s="5">
        <v>400</v>
      </c>
      <c r="G291" s="6">
        <v>500</v>
      </c>
      <c r="H291" s="6">
        <v>500</v>
      </c>
      <c r="I291" s="6">
        <v>400</v>
      </c>
      <c r="J291" s="6">
        <v>400</v>
      </c>
      <c r="K291" s="6">
        <v>500</v>
      </c>
      <c r="L291" s="6">
        <v>400</v>
      </c>
      <c r="M291" s="6">
        <v>400</v>
      </c>
      <c r="N291" s="6">
        <v>400</v>
      </c>
      <c r="O291" s="6">
        <v>500</v>
      </c>
      <c r="P291" s="6">
        <v>500</v>
      </c>
      <c r="Q291" s="6">
        <v>200</v>
      </c>
      <c r="R291" s="5">
        <f t="shared" si="9"/>
        <v>5100</v>
      </c>
    </row>
    <row r="292" spans="1:18" hidden="1" x14ac:dyDescent="0.25">
      <c r="A292" t="str">
        <f>+VLOOKUP(E292,'[1]reference client'!A:B,2,)</f>
        <v>G310</v>
      </c>
      <c r="B292" t="str">
        <f>+VLOOKUP(E292,'[1]reference client'!A:D,4,)</f>
        <v>111616</v>
      </c>
      <c r="C292" t="str">
        <f t="shared" si="8"/>
        <v>G310</v>
      </c>
      <c r="D292" t="b">
        <f>+VLOOKUP(E292,'[1]reference client'!A:E,5,)</f>
        <v>1</v>
      </c>
      <c r="E292" t="s">
        <v>305</v>
      </c>
      <c r="F292" s="5">
        <v>400</v>
      </c>
      <c r="G292" s="6">
        <v>500</v>
      </c>
      <c r="H292" s="6">
        <v>500</v>
      </c>
      <c r="I292" s="6">
        <v>400</v>
      </c>
      <c r="J292" s="6">
        <v>400</v>
      </c>
      <c r="K292" s="6">
        <v>500</v>
      </c>
      <c r="L292" s="6">
        <v>400</v>
      </c>
      <c r="M292" s="6">
        <v>400</v>
      </c>
      <c r="N292" s="6">
        <v>400</v>
      </c>
      <c r="O292" s="6">
        <v>500</v>
      </c>
      <c r="P292" s="6">
        <v>500</v>
      </c>
      <c r="Q292" s="6">
        <v>400</v>
      </c>
      <c r="R292" s="5">
        <f t="shared" si="9"/>
        <v>5300</v>
      </c>
    </row>
    <row r="293" spans="1:18" hidden="1" x14ac:dyDescent="0.25">
      <c r="A293" t="str">
        <f>+VLOOKUP(E293,'[1]reference client'!A:B,2,)</f>
        <v>G590</v>
      </c>
      <c r="B293" t="str">
        <f>+VLOOKUP(E293,'[1]reference client'!A:D,4,)</f>
        <v>111642</v>
      </c>
      <c r="C293" t="str">
        <f t="shared" si="8"/>
        <v>G590</v>
      </c>
      <c r="D293" t="b">
        <f>+VLOOKUP(E293,'[1]reference client'!A:E,5,)</f>
        <v>1</v>
      </c>
      <c r="E293" t="s">
        <v>306</v>
      </c>
      <c r="F293" s="5">
        <v>1200</v>
      </c>
      <c r="G293" s="6">
        <v>1400</v>
      </c>
      <c r="H293" s="6">
        <v>1400</v>
      </c>
      <c r="I293" s="6">
        <v>1200</v>
      </c>
      <c r="J293" s="6">
        <v>1200</v>
      </c>
      <c r="K293" s="6">
        <v>1400</v>
      </c>
      <c r="L293" s="6">
        <v>1100</v>
      </c>
      <c r="M293" s="6">
        <v>1100</v>
      </c>
      <c r="N293" s="6">
        <v>1200</v>
      </c>
      <c r="O293" s="6">
        <v>1400</v>
      </c>
      <c r="P293" s="6">
        <v>1500</v>
      </c>
      <c r="Q293" s="6">
        <v>900</v>
      </c>
      <c r="R293" s="5">
        <f t="shared" si="9"/>
        <v>15000</v>
      </c>
    </row>
    <row r="294" spans="1:18" hidden="1" x14ac:dyDescent="0.25">
      <c r="A294" t="str">
        <f>+VLOOKUP(E294,'[1]reference client'!A:B,2,)</f>
        <v>G200</v>
      </c>
      <c r="B294" t="str">
        <f>+VLOOKUP(E294,'[1]reference client'!A:D,4,)</f>
        <v>111647</v>
      </c>
      <c r="C294" t="str">
        <f t="shared" si="8"/>
        <v>G200</v>
      </c>
      <c r="D294" t="b">
        <f>+VLOOKUP(E294,'[1]reference client'!A:E,5,)</f>
        <v>1</v>
      </c>
      <c r="E294" t="s">
        <v>307</v>
      </c>
      <c r="F294" s="5">
        <v>400</v>
      </c>
      <c r="G294" s="6">
        <v>500</v>
      </c>
      <c r="H294" s="6">
        <v>500</v>
      </c>
      <c r="I294" s="6">
        <v>400</v>
      </c>
      <c r="J294" s="6">
        <v>400</v>
      </c>
      <c r="K294" s="6">
        <v>500</v>
      </c>
      <c r="L294" s="6">
        <v>400</v>
      </c>
      <c r="M294" s="6">
        <v>400</v>
      </c>
      <c r="N294" s="6">
        <v>400</v>
      </c>
      <c r="O294" s="6">
        <v>500</v>
      </c>
      <c r="P294" s="6">
        <v>500</v>
      </c>
      <c r="Q294" s="6">
        <v>400</v>
      </c>
      <c r="R294" s="5">
        <f t="shared" si="9"/>
        <v>5300</v>
      </c>
    </row>
    <row r="295" spans="1:18" hidden="1" x14ac:dyDescent="0.25">
      <c r="A295" t="str">
        <f>+VLOOKUP(E295,'[1]reference client'!A:B,2,)</f>
        <v>G200</v>
      </c>
      <c r="B295" t="str">
        <f>+VLOOKUP(E295,'[1]reference client'!A:D,4,)</f>
        <v>111781</v>
      </c>
      <c r="C295" t="str">
        <f t="shared" si="8"/>
        <v>G200</v>
      </c>
      <c r="D295" t="b">
        <f>+VLOOKUP(E295,'[1]reference client'!A:E,5,)</f>
        <v>1</v>
      </c>
      <c r="E295" t="s">
        <v>308</v>
      </c>
      <c r="F295" s="5">
        <v>400</v>
      </c>
      <c r="G295" s="6">
        <v>500</v>
      </c>
      <c r="H295" s="6">
        <v>500</v>
      </c>
      <c r="I295" s="6">
        <v>400</v>
      </c>
      <c r="J295" s="6">
        <v>400</v>
      </c>
      <c r="K295" s="6">
        <v>500</v>
      </c>
      <c r="L295" s="6">
        <v>400</v>
      </c>
      <c r="M295" s="6">
        <v>400</v>
      </c>
      <c r="N295" s="6">
        <v>400</v>
      </c>
      <c r="O295" s="6">
        <v>500</v>
      </c>
      <c r="P295" s="6">
        <v>500</v>
      </c>
      <c r="Q295" s="6">
        <v>400</v>
      </c>
      <c r="R295" s="5">
        <f t="shared" si="9"/>
        <v>5300</v>
      </c>
    </row>
    <row r="296" spans="1:18" hidden="1" x14ac:dyDescent="0.25">
      <c r="A296" t="str">
        <f>+VLOOKUP(E296,'[1]reference client'!A:B,2,)</f>
        <v>G310</v>
      </c>
      <c r="B296" t="str">
        <f>+VLOOKUP(E296,'[1]reference client'!A:D,4,)</f>
        <v>111826</v>
      </c>
      <c r="C296" t="str">
        <f t="shared" si="8"/>
        <v>G310</v>
      </c>
      <c r="D296" t="b">
        <f>+VLOOKUP(E296,'[1]reference client'!A:E,5,)</f>
        <v>1</v>
      </c>
      <c r="E296" t="s">
        <v>309</v>
      </c>
      <c r="F296" s="5">
        <v>800</v>
      </c>
      <c r="G296" s="6">
        <v>900</v>
      </c>
      <c r="H296" s="6">
        <v>1000</v>
      </c>
      <c r="I296" s="6">
        <v>800</v>
      </c>
      <c r="J296" s="6">
        <v>800</v>
      </c>
      <c r="K296" s="6">
        <v>900</v>
      </c>
      <c r="L296" s="6">
        <v>800</v>
      </c>
      <c r="M296" s="6">
        <v>700</v>
      </c>
      <c r="N296" s="6">
        <v>800</v>
      </c>
      <c r="O296" s="6">
        <v>900</v>
      </c>
      <c r="P296" s="6">
        <v>1000</v>
      </c>
      <c r="Q296" s="6">
        <v>600</v>
      </c>
      <c r="R296" s="5">
        <f t="shared" si="9"/>
        <v>10000</v>
      </c>
    </row>
    <row r="297" spans="1:18" hidden="1" x14ac:dyDescent="0.25">
      <c r="A297" s="7" t="s">
        <v>206</v>
      </c>
      <c r="B297" t="s">
        <v>310</v>
      </c>
      <c r="C297" t="str">
        <f t="shared" si="8"/>
        <v>G100</v>
      </c>
      <c r="D297" t="b">
        <v>1</v>
      </c>
      <c r="E297" t="s">
        <v>311</v>
      </c>
      <c r="F297" s="5">
        <v>400</v>
      </c>
      <c r="G297" s="6">
        <v>500</v>
      </c>
      <c r="H297" s="6">
        <v>500</v>
      </c>
      <c r="I297" s="6">
        <v>400</v>
      </c>
      <c r="J297" s="6">
        <v>400</v>
      </c>
      <c r="K297" s="6">
        <v>500</v>
      </c>
      <c r="L297" s="6">
        <v>400</v>
      </c>
      <c r="M297" s="6">
        <v>400</v>
      </c>
      <c r="N297" s="6">
        <v>400</v>
      </c>
      <c r="O297" s="6">
        <v>500</v>
      </c>
      <c r="P297" s="6">
        <v>500</v>
      </c>
      <c r="Q297" s="6">
        <v>200</v>
      </c>
      <c r="R297" s="5">
        <f t="shared" si="9"/>
        <v>5100</v>
      </c>
    </row>
    <row r="298" spans="1:18" hidden="1" x14ac:dyDescent="0.25">
      <c r="A298" t="str">
        <f>+VLOOKUP(E298,'[1]reference client'!A:B,2,)</f>
        <v>G100</v>
      </c>
      <c r="B298" t="str">
        <f>+VLOOKUP(E298,'[1]reference client'!A:D,4,)</f>
        <v>111854</v>
      </c>
      <c r="C298" t="str">
        <f t="shared" si="8"/>
        <v>G100</v>
      </c>
      <c r="D298" t="b">
        <f>+VLOOKUP(E298,'[1]reference client'!A:E,5,)</f>
        <v>1</v>
      </c>
      <c r="E298" t="s">
        <v>312</v>
      </c>
      <c r="F298" s="5">
        <v>400</v>
      </c>
      <c r="G298" s="6">
        <v>500</v>
      </c>
      <c r="H298" s="6">
        <v>500</v>
      </c>
      <c r="I298" s="6">
        <v>400</v>
      </c>
      <c r="J298" s="6">
        <v>400</v>
      </c>
      <c r="K298" s="6">
        <v>500</v>
      </c>
      <c r="L298" s="6">
        <v>400</v>
      </c>
      <c r="M298" s="6">
        <v>400</v>
      </c>
      <c r="N298" s="6">
        <v>400</v>
      </c>
      <c r="O298" s="6">
        <v>500</v>
      </c>
      <c r="P298" s="6">
        <v>500</v>
      </c>
      <c r="Q298" s="6">
        <v>200</v>
      </c>
      <c r="R298" s="5">
        <f t="shared" si="9"/>
        <v>5100</v>
      </c>
    </row>
    <row r="299" spans="1:18" hidden="1" x14ac:dyDescent="0.25">
      <c r="A299" t="str">
        <f>+VLOOKUP(E299,'[1]reference client'!A:B,2,)</f>
        <v>G100</v>
      </c>
      <c r="B299" t="str">
        <f>+VLOOKUP(E299,'[1]reference client'!A:D,4,)</f>
        <v>111867</v>
      </c>
      <c r="C299" t="str">
        <f t="shared" si="8"/>
        <v>G100</v>
      </c>
      <c r="D299" t="b">
        <f>+VLOOKUP(E299,'[1]reference client'!A:E,5,)</f>
        <v>1</v>
      </c>
      <c r="E299" t="s">
        <v>313</v>
      </c>
      <c r="F299" s="5">
        <v>400</v>
      </c>
      <c r="G299" s="6">
        <v>500</v>
      </c>
      <c r="H299" s="6">
        <v>500</v>
      </c>
      <c r="I299" s="6">
        <v>400</v>
      </c>
      <c r="J299" s="6">
        <v>400</v>
      </c>
      <c r="K299" s="6">
        <v>500</v>
      </c>
      <c r="L299" s="6">
        <v>400</v>
      </c>
      <c r="M299" s="6">
        <v>400</v>
      </c>
      <c r="N299" s="6">
        <v>400</v>
      </c>
      <c r="O299" s="6">
        <v>500</v>
      </c>
      <c r="P299" s="6">
        <v>500</v>
      </c>
      <c r="Q299" s="6">
        <v>400</v>
      </c>
      <c r="R299" s="5">
        <f t="shared" si="9"/>
        <v>5300</v>
      </c>
    </row>
    <row r="300" spans="1:18" hidden="1" x14ac:dyDescent="0.25">
      <c r="A300" t="str">
        <f>+VLOOKUP(E300,'[1]reference client'!A:B,2,)</f>
        <v>G200</v>
      </c>
      <c r="B300" t="str">
        <f>+VLOOKUP(E300,'[1]reference client'!A:D,4,)</f>
        <v>111907</v>
      </c>
      <c r="C300" t="str">
        <f t="shared" si="8"/>
        <v>G200</v>
      </c>
      <c r="D300" t="b">
        <f>+VLOOKUP(E300,'[1]reference client'!A:E,5,)</f>
        <v>1</v>
      </c>
      <c r="E300" t="s">
        <v>314</v>
      </c>
      <c r="F300" s="5">
        <v>800</v>
      </c>
      <c r="G300" s="6">
        <v>900</v>
      </c>
      <c r="H300" s="6">
        <v>1000</v>
      </c>
      <c r="I300" s="6">
        <v>800</v>
      </c>
      <c r="J300" s="6">
        <v>800</v>
      </c>
      <c r="K300" s="6">
        <v>900</v>
      </c>
      <c r="L300" s="6">
        <v>800</v>
      </c>
      <c r="M300" s="6">
        <v>700</v>
      </c>
      <c r="N300" s="6">
        <v>800</v>
      </c>
      <c r="O300" s="6">
        <v>900</v>
      </c>
      <c r="P300" s="6">
        <v>1000</v>
      </c>
      <c r="Q300" s="6">
        <v>600</v>
      </c>
      <c r="R300" s="5">
        <f t="shared" si="9"/>
        <v>10000</v>
      </c>
    </row>
    <row r="301" spans="1:18" hidden="1" x14ac:dyDescent="0.25">
      <c r="A301" t="str">
        <f>+VLOOKUP(E301,'[1]reference client'!A:B,2,)</f>
        <v>G310</v>
      </c>
      <c r="B301" t="str">
        <f>+VLOOKUP(E301,'[1]reference client'!A:D,4,)</f>
        <v>111923</v>
      </c>
      <c r="C301" t="str">
        <f t="shared" si="8"/>
        <v>G310</v>
      </c>
      <c r="D301" t="b">
        <f>+VLOOKUP(E301,'[1]reference client'!A:E,5,)</f>
        <v>1</v>
      </c>
      <c r="E301" t="s">
        <v>315</v>
      </c>
      <c r="F301" s="5">
        <v>400</v>
      </c>
      <c r="G301" s="6">
        <v>500</v>
      </c>
      <c r="H301" s="6">
        <v>500</v>
      </c>
      <c r="I301" s="6">
        <v>400</v>
      </c>
      <c r="J301" s="6">
        <v>400</v>
      </c>
      <c r="K301" s="6">
        <v>500</v>
      </c>
      <c r="L301" s="6">
        <v>400</v>
      </c>
      <c r="M301" s="6">
        <v>400</v>
      </c>
      <c r="N301" s="6">
        <v>400</v>
      </c>
      <c r="O301" s="6">
        <v>500</v>
      </c>
      <c r="P301" s="6">
        <v>500</v>
      </c>
      <c r="Q301" s="6">
        <v>400</v>
      </c>
      <c r="R301" s="5">
        <f t="shared" si="9"/>
        <v>5300</v>
      </c>
    </row>
    <row r="302" spans="1:18" hidden="1" x14ac:dyDescent="0.25">
      <c r="A302" t="str">
        <f>+VLOOKUP(E302,'[1]reference client'!A:B,2,)</f>
        <v>G542</v>
      </c>
      <c r="B302" t="str">
        <f>+VLOOKUP(E302,'[1]reference client'!A:D,4,)</f>
        <v>111935 €</v>
      </c>
      <c r="C302" t="str">
        <f t="shared" si="8"/>
        <v>G542</v>
      </c>
      <c r="D302" t="b">
        <f>+VLOOKUP(E302,'[1]reference client'!A:E,5,)</f>
        <v>1</v>
      </c>
      <c r="E302" t="s">
        <v>316</v>
      </c>
      <c r="F302" s="5">
        <v>2400</v>
      </c>
      <c r="G302" s="6">
        <v>2800</v>
      </c>
      <c r="H302" s="6">
        <v>2900</v>
      </c>
      <c r="I302" s="6">
        <v>2400</v>
      </c>
      <c r="J302" s="6">
        <v>2500</v>
      </c>
      <c r="K302" s="6">
        <v>2800</v>
      </c>
      <c r="L302" s="6">
        <v>2300</v>
      </c>
      <c r="M302" s="6">
        <v>2200</v>
      </c>
      <c r="N302" s="6">
        <v>2400</v>
      </c>
      <c r="O302" s="6">
        <v>2800</v>
      </c>
      <c r="P302" s="6">
        <v>3000</v>
      </c>
      <c r="Q302" s="6">
        <v>1500</v>
      </c>
      <c r="R302" s="5">
        <f t="shared" si="9"/>
        <v>30000</v>
      </c>
    </row>
    <row r="303" spans="1:18" hidden="1" x14ac:dyDescent="0.25">
      <c r="A303" t="str">
        <f>+VLOOKUP(E303,'[1]reference client'!A:B,2,)</f>
        <v>G520</v>
      </c>
      <c r="B303" t="str">
        <f>+VLOOKUP(E303,'[1]reference client'!A:D,4,)</f>
        <v>112052</v>
      </c>
      <c r="C303" t="str">
        <f t="shared" si="8"/>
        <v>G520</v>
      </c>
      <c r="D303" t="b">
        <f>+VLOOKUP(E303,'[1]reference client'!A:E,5,)</f>
        <v>1</v>
      </c>
      <c r="E303" t="s">
        <v>317</v>
      </c>
      <c r="F303" s="5">
        <v>800</v>
      </c>
      <c r="G303" s="6">
        <v>900</v>
      </c>
      <c r="H303" s="6">
        <v>1000</v>
      </c>
      <c r="I303" s="6">
        <v>800</v>
      </c>
      <c r="J303" s="6">
        <v>800</v>
      </c>
      <c r="K303" s="6">
        <v>900</v>
      </c>
      <c r="L303" s="6">
        <v>800</v>
      </c>
      <c r="M303" s="6">
        <v>700</v>
      </c>
      <c r="N303" s="6">
        <v>800</v>
      </c>
      <c r="O303" s="6">
        <v>900</v>
      </c>
      <c r="P303" s="6">
        <v>1000</v>
      </c>
      <c r="Q303" s="6">
        <v>600</v>
      </c>
      <c r="R303" s="5">
        <f t="shared" si="9"/>
        <v>10000</v>
      </c>
    </row>
    <row r="304" spans="1:18" hidden="1" x14ac:dyDescent="0.25">
      <c r="A304" t="str">
        <f>+VLOOKUP(E304,'[1]reference client'!A:B,2,)</f>
        <v>G310</v>
      </c>
      <c r="B304" t="str">
        <f>+VLOOKUP(E304,'[1]reference client'!A:D,4,)</f>
        <v>112140</v>
      </c>
      <c r="C304" t="str">
        <f t="shared" si="8"/>
        <v>G310</v>
      </c>
      <c r="D304" t="b">
        <f>+VLOOKUP(E304,'[1]reference client'!A:E,5,)</f>
        <v>1</v>
      </c>
      <c r="E304" t="s">
        <v>318</v>
      </c>
      <c r="F304" s="5">
        <v>3100</v>
      </c>
      <c r="G304" s="6">
        <v>3700</v>
      </c>
      <c r="H304" s="6">
        <v>3800</v>
      </c>
      <c r="I304" s="6">
        <v>3100</v>
      </c>
      <c r="J304" s="6">
        <v>3300</v>
      </c>
      <c r="K304" s="6">
        <v>3700</v>
      </c>
      <c r="L304" s="6">
        <v>3100</v>
      </c>
      <c r="M304" s="6">
        <v>3000</v>
      </c>
      <c r="N304" s="6">
        <v>3300</v>
      </c>
      <c r="O304" s="6">
        <v>3700</v>
      </c>
      <c r="P304" s="6">
        <v>4100</v>
      </c>
      <c r="Q304" s="6">
        <v>2100</v>
      </c>
      <c r="R304" s="5">
        <f t="shared" si="9"/>
        <v>40000</v>
      </c>
    </row>
    <row r="305" spans="1:18" hidden="1" x14ac:dyDescent="0.25">
      <c r="A305" t="str">
        <f>+VLOOKUP(E305,'[1]reference client'!A:B,2,)</f>
        <v>G400</v>
      </c>
      <c r="B305" t="str">
        <f>+VLOOKUP(E305,'[1]reference client'!A:D,4,)</f>
        <v>112156</v>
      </c>
      <c r="C305" t="str">
        <f t="shared" si="8"/>
        <v>G400</v>
      </c>
      <c r="D305" t="b">
        <f>+VLOOKUP(E305,'[1]reference client'!A:E,5,)</f>
        <v>1</v>
      </c>
      <c r="E305" t="s">
        <v>319</v>
      </c>
      <c r="F305" s="5">
        <v>8600</v>
      </c>
      <c r="G305" s="6">
        <v>10200</v>
      </c>
      <c r="H305" s="6">
        <v>10600</v>
      </c>
      <c r="I305" s="6">
        <v>8600</v>
      </c>
      <c r="J305" s="6">
        <v>9100</v>
      </c>
      <c r="K305" s="6">
        <v>10100</v>
      </c>
      <c r="L305" s="6">
        <v>8400</v>
      </c>
      <c r="M305" s="6">
        <v>8200</v>
      </c>
      <c r="N305" s="6">
        <v>9000</v>
      </c>
      <c r="O305" s="6">
        <v>10100</v>
      </c>
      <c r="P305" s="6">
        <v>11200</v>
      </c>
      <c r="Q305" s="6">
        <v>5900</v>
      </c>
      <c r="R305" s="5">
        <f t="shared" si="9"/>
        <v>110000</v>
      </c>
    </row>
    <row r="306" spans="1:18" hidden="1" x14ac:dyDescent="0.25">
      <c r="A306" t="str">
        <f>+VLOOKUP(E306,'[1]reference client'!A:B,2,)</f>
        <v>G100</v>
      </c>
      <c r="B306" t="str">
        <f>+VLOOKUP(E306,'[1]reference client'!A:D,4,)</f>
        <v>112200</v>
      </c>
      <c r="C306" t="str">
        <f t="shared" si="8"/>
        <v>G100</v>
      </c>
      <c r="D306" t="b">
        <f>+VLOOKUP(E306,'[1]reference client'!A:E,5,)</f>
        <v>1</v>
      </c>
      <c r="E306" t="s">
        <v>320</v>
      </c>
      <c r="F306" s="5">
        <v>400</v>
      </c>
      <c r="G306" s="6">
        <v>500</v>
      </c>
      <c r="H306" s="6">
        <v>500</v>
      </c>
      <c r="I306" s="6">
        <v>400</v>
      </c>
      <c r="J306" s="6">
        <v>400</v>
      </c>
      <c r="K306" s="6">
        <v>500</v>
      </c>
      <c r="L306" s="6">
        <v>400</v>
      </c>
      <c r="M306" s="6">
        <v>400</v>
      </c>
      <c r="N306" s="6">
        <v>400</v>
      </c>
      <c r="O306" s="6">
        <v>500</v>
      </c>
      <c r="P306" s="6">
        <v>500</v>
      </c>
      <c r="Q306" s="6">
        <v>200</v>
      </c>
      <c r="R306" s="5">
        <f t="shared" si="9"/>
        <v>5100</v>
      </c>
    </row>
    <row r="307" spans="1:18" hidden="1" x14ac:dyDescent="0.25">
      <c r="A307" t="str">
        <f>+VLOOKUP(E307,'[1]reference client'!A:B,2,)</f>
        <v>G546</v>
      </c>
      <c r="B307" t="str">
        <f>+VLOOKUP(E307,'[1]reference client'!A:D,4,)</f>
        <v>112228</v>
      </c>
      <c r="C307" t="str">
        <f t="shared" si="8"/>
        <v>G546</v>
      </c>
      <c r="D307" t="b">
        <f>+VLOOKUP(E307,'[1]reference client'!A:E,5,)</f>
        <v>1</v>
      </c>
      <c r="E307" t="s">
        <v>321</v>
      </c>
      <c r="F307" s="5">
        <v>17300</v>
      </c>
      <c r="G307" s="6">
        <v>20300</v>
      </c>
      <c r="H307" s="6">
        <v>21200</v>
      </c>
      <c r="I307" s="6">
        <v>17300</v>
      </c>
      <c r="J307" s="6">
        <v>18200</v>
      </c>
      <c r="K307" s="6">
        <v>20200</v>
      </c>
      <c r="L307" s="6">
        <v>16800</v>
      </c>
      <c r="M307" s="6">
        <v>16500</v>
      </c>
      <c r="N307" s="6">
        <v>18000</v>
      </c>
      <c r="O307" s="6">
        <v>20200</v>
      </c>
      <c r="P307" s="6">
        <v>22300</v>
      </c>
      <c r="Q307" s="6">
        <v>11700</v>
      </c>
      <c r="R307" s="5">
        <f t="shared" si="9"/>
        <v>220000</v>
      </c>
    </row>
    <row r="308" spans="1:18" hidden="1" x14ac:dyDescent="0.25">
      <c r="A308" t="str">
        <f>+VLOOKUP(E308,'[1]reference client'!A:B,2,)</f>
        <v>G300</v>
      </c>
      <c r="B308" t="str">
        <f>+VLOOKUP(E308,'[1]reference client'!A:D,4,)</f>
        <v>112302</v>
      </c>
      <c r="C308" t="str">
        <f t="shared" si="8"/>
        <v>G300</v>
      </c>
      <c r="D308" t="b">
        <f>+VLOOKUP(E308,'[1]reference client'!A:E,5,)</f>
        <v>1</v>
      </c>
      <c r="E308" t="s">
        <v>322</v>
      </c>
      <c r="F308" s="5">
        <v>2400</v>
      </c>
      <c r="G308" s="6">
        <v>2800</v>
      </c>
      <c r="H308" s="6">
        <v>2900</v>
      </c>
      <c r="I308" s="6">
        <v>2400</v>
      </c>
      <c r="J308" s="6">
        <v>2500</v>
      </c>
      <c r="K308" s="6">
        <v>2800</v>
      </c>
      <c r="L308" s="6">
        <v>2300</v>
      </c>
      <c r="M308" s="6">
        <v>2200</v>
      </c>
      <c r="N308" s="6">
        <v>2400</v>
      </c>
      <c r="O308" s="6">
        <v>2800</v>
      </c>
      <c r="P308" s="6">
        <v>3000</v>
      </c>
      <c r="Q308" s="6">
        <v>1500</v>
      </c>
      <c r="R308" s="5">
        <f t="shared" si="9"/>
        <v>30000</v>
      </c>
    </row>
    <row r="309" spans="1:18" hidden="1" x14ac:dyDescent="0.25">
      <c r="A309" t="str">
        <f>+VLOOKUP(E309,'[1]reference client'!A:B,2,)</f>
        <v>G100</v>
      </c>
      <c r="B309" t="str">
        <f>+VLOOKUP(E309,'[1]reference client'!A:D,4,)</f>
        <v>112364</v>
      </c>
      <c r="C309" t="str">
        <f t="shared" si="8"/>
        <v>G100</v>
      </c>
      <c r="D309" t="b">
        <f>+VLOOKUP(E309,'[1]reference client'!A:E,5,)</f>
        <v>1</v>
      </c>
      <c r="E309" t="s">
        <v>323</v>
      </c>
      <c r="F309" s="5">
        <v>400</v>
      </c>
      <c r="G309" s="6">
        <v>500</v>
      </c>
      <c r="H309" s="6">
        <v>500</v>
      </c>
      <c r="I309" s="6">
        <v>400</v>
      </c>
      <c r="J309" s="6">
        <v>400</v>
      </c>
      <c r="K309" s="6">
        <v>500</v>
      </c>
      <c r="L309" s="6">
        <v>400</v>
      </c>
      <c r="M309" s="6">
        <v>400</v>
      </c>
      <c r="N309" s="6">
        <v>400</v>
      </c>
      <c r="O309" s="6">
        <v>500</v>
      </c>
      <c r="P309" s="6">
        <v>500</v>
      </c>
      <c r="Q309" s="6">
        <v>200</v>
      </c>
      <c r="R309" s="5">
        <f t="shared" si="9"/>
        <v>5100</v>
      </c>
    </row>
    <row r="310" spans="1:18" hidden="1" x14ac:dyDescent="0.25">
      <c r="A310" t="str">
        <f>+VLOOKUP(E310,'[1]reference client'!A:B,2,)</f>
        <v>G400</v>
      </c>
      <c r="B310" t="str">
        <f>+VLOOKUP(E310,'[1]reference client'!A:D,4,)</f>
        <v>112456</v>
      </c>
      <c r="C310" t="str">
        <f t="shared" si="8"/>
        <v>G400</v>
      </c>
      <c r="D310" t="b">
        <f>+VLOOKUP(E310,'[1]reference client'!A:E,5,)</f>
        <v>1</v>
      </c>
      <c r="E310" t="s">
        <v>324</v>
      </c>
      <c r="F310" s="5">
        <v>5100</v>
      </c>
      <c r="G310" s="6">
        <v>6000</v>
      </c>
      <c r="H310" s="6">
        <v>6300</v>
      </c>
      <c r="I310" s="6">
        <v>5100</v>
      </c>
      <c r="J310" s="6">
        <v>5400</v>
      </c>
      <c r="K310" s="6">
        <v>6000</v>
      </c>
      <c r="L310" s="6">
        <v>5000</v>
      </c>
      <c r="M310" s="6">
        <v>4900</v>
      </c>
      <c r="N310" s="6">
        <v>5300</v>
      </c>
      <c r="O310" s="6">
        <v>6000</v>
      </c>
      <c r="P310" s="6">
        <v>6600</v>
      </c>
      <c r="Q310" s="6">
        <v>3300</v>
      </c>
      <c r="R310" s="5">
        <f t="shared" si="9"/>
        <v>65000</v>
      </c>
    </row>
    <row r="311" spans="1:18" hidden="1" x14ac:dyDescent="0.25">
      <c r="A311" t="str">
        <f>+VLOOKUP(E311,'[1]reference client'!A:B,2,)</f>
        <v>G320</v>
      </c>
      <c r="B311" t="str">
        <f>+VLOOKUP(E311,'[1]reference client'!A:D,4,)</f>
        <v>112460 liv</v>
      </c>
      <c r="C311" t="str">
        <f t="shared" si="8"/>
        <v>G320</v>
      </c>
      <c r="D311" t="b">
        <f>+VLOOKUP(E311,'[1]reference client'!A:E,5,)</f>
        <v>1</v>
      </c>
      <c r="E311" t="s">
        <v>325</v>
      </c>
      <c r="F311" s="5">
        <v>400</v>
      </c>
      <c r="G311" s="6">
        <v>500</v>
      </c>
      <c r="H311" s="6">
        <v>500</v>
      </c>
      <c r="I311" s="6">
        <v>400</v>
      </c>
      <c r="J311" s="6">
        <v>400</v>
      </c>
      <c r="K311" s="6">
        <v>500</v>
      </c>
      <c r="L311" s="6">
        <v>400</v>
      </c>
      <c r="M311" s="6">
        <v>400</v>
      </c>
      <c r="N311" s="6">
        <v>400</v>
      </c>
      <c r="O311" s="6">
        <v>500</v>
      </c>
      <c r="P311" s="6">
        <v>500</v>
      </c>
      <c r="Q311" s="6">
        <v>200</v>
      </c>
      <c r="R311" s="5">
        <f t="shared" si="9"/>
        <v>5100</v>
      </c>
    </row>
    <row r="312" spans="1:18" hidden="1" x14ac:dyDescent="0.25">
      <c r="A312" t="str">
        <f>+VLOOKUP(E312,'[1]reference client'!A:B,2,)</f>
        <v>G590</v>
      </c>
      <c r="B312" t="str">
        <f>+VLOOKUP(E312,'[1]reference client'!A:D,4,)</f>
        <v>112484</v>
      </c>
      <c r="C312" t="str">
        <f t="shared" si="8"/>
        <v>G590</v>
      </c>
      <c r="D312" t="b">
        <f>+VLOOKUP(E312,'[1]reference client'!A:E,5,)</f>
        <v>1</v>
      </c>
      <c r="E312" t="s">
        <v>326</v>
      </c>
      <c r="F312" s="5">
        <v>3100</v>
      </c>
      <c r="G312" s="6">
        <v>3700</v>
      </c>
      <c r="H312" s="6">
        <v>3800</v>
      </c>
      <c r="I312" s="6">
        <v>3100</v>
      </c>
      <c r="J312" s="6">
        <v>3300</v>
      </c>
      <c r="K312" s="6">
        <v>3700</v>
      </c>
      <c r="L312" s="6">
        <v>3100</v>
      </c>
      <c r="M312" s="6">
        <v>3000</v>
      </c>
      <c r="N312" s="6">
        <v>3300</v>
      </c>
      <c r="O312" s="6">
        <v>3700</v>
      </c>
      <c r="P312" s="6">
        <v>4100</v>
      </c>
      <c r="Q312" s="6">
        <v>2100</v>
      </c>
      <c r="R312" s="5">
        <f t="shared" si="9"/>
        <v>40000</v>
      </c>
    </row>
    <row r="313" spans="1:18" hidden="1" x14ac:dyDescent="0.25">
      <c r="A313" t="str">
        <f>+VLOOKUP(E313,'[1]reference client'!A:B,2,)</f>
        <v>G310</v>
      </c>
      <c r="B313" t="str">
        <f>+VLOOKUP(E313,'[1]reference client'!A:D,4,)</f>
        <v>112490</v>
      </c>
      <c r="C313" t="str">
        <f t="shared" si="8"/>
        <v>G310</v>
      </c>
      <c r="D313" t="b">
        <f>+VLOOKUP(E313,'[1]reference client'!A:E,5,)</f>
        <v>1</v>
      </c>
      <c r="E313" t="s">
        <v>327</v>
      </c>
      <c r="F313" s="5">
        <v>400</v>
      </c>
      <c r="G313" s="6">
        <v>500</v>
      </c>
      <c r="H313" s="6">
        <v>500</v>
      </c>
      <c r="I313" s="6">
        <v>400</v>
      </c>
      <c r="J313" s="6">
        <v>400</v>
      </c>
      <c r="K313" s="6">
        <v>500</v>
      </c>
      <c r="L313" s="6">
        <v>400</v>
      </c>
      <c r="M313" s="6">
        <v>400</v>
      </c>
      <c r="N313" s="6">
        <v>400</v>
      </c>
      <c r="O313" s="6">
        <v>500</v>
      </c>
      <c r="P313" s="6">
        <v>500</v>
      </c>
      <c r="Q313" s="6">
        <v>400</v>
      </c>
      <c r="R313" s="5">
        <f t="shared" si="9"/>
        <v>5300</v>
      </c>
    </row>
    <row r="314" spans="1:18" hidden="1" x14ac:dyDescent="0.25">
      <c r="A314" t="str">
        <f>+VLOOKUP(E314,'[1]reference client'!A:B,2,)</f>
        <v>G542</v>
      </c>
      <c r="B314" t="str">
        <f>+VLOOKUP(E314,'[1]reference client'!A:D,4,)</f>
        <v>112590</v>
      </c>
      <c r="C314" t="str">
        <f t="shared" si="8"/>
        <v>G542</v>
      </c>
      <c r="D314" t="b">
        <f>+VLOOKUP(E314,'[1]reference client'!A:E,5,)</f>
        <v>1</v>
      </c>
      <c r="E314" t="s">
        <v>328</v>
      </c>
      <c r="F314" s="5">
        <v>1600</v>
      </c>
      <c r="G314" s="6">
        <v>1800</v>
      </c>
      <c r="H314" s="6">
        <v>1900</v>
      </c>
      <c r="I314" s="6">
        <v>1600</v>
      </c>
      <c r="J314" s="6">
        <v>1700</v>
      </c>
      <c r="K314" s="6">
        <v>1800</v>
      </c>
      <c r="L314" s="6">
        <v>1500</v>
      </c>
      <c r="M314" s="6">
        <v>1500</v>
      </c>
      <c r="N314" s="6">
        <v>1600</v>
      </c>
      <c r="O314" s="6">
        <v>1800</v>
      </c>
      <c r="P314" s="6">
        <v>2000</v>
      </c>
      <c r="Q314" s="6">
        <v>1200</v>
      </c>
      <c r="R314" s="5">
        <f t="shared" si="9"/>
        <v>20000</v>
      </c>
    </row>
    <row r="315" spans="1:18" hidden="1" x14ac:dyDescent="0.25">
      <c r="A315" t="str">
        <f>+VLOOKUP(E315,'[1]reference client'!A:B,2,)</f>
        <v>G510</v>
      </c>
      <c r="B315" t="str">
        <f>+VLOOKUP(E315,'[1]reference client'!A:D,4,)</f>
        <v>112594</v>
      </c>
      <c r="C315" t="str">
        <f t="shared" si="8"/>
        <v>G510</v>
      </c>
      <c r="D315" t="b">
        <f>+VLOOKUP(E315,'[1]reference client'!A:E,5,)</f>
        <v>1</v>
      </c>
      <c r="E315" t="s">
        <v>329</v>
      </c>
      <c r="F315" s="5">
        <v>800</v>
      </c>
      <c r="G315" s="6">
        <v>900</v>
      </c>
      <c r="H315" s="6">
        <v>1000</v>
      </c>
      <c r="I315" s="6">
        <v>800</v>
      </c>
      <c r="J315" s="6">
        <v>800</v>
      </c>
      <c r="K315" s="6">
        <v>900</v>
      </c>
      <c r="L315" s="6">
        <v>800</v>
      </c>
      <c r="M315" s="6">
        <v>700</v>
      </c>
      <c r="N315" s="6">
        <v>800</v>
      </c>
      <c r="O315" s="6">
        <v>900</v>
      </c>
      <c r="P315" s="6">
        <v>1000</v>
      </c>
      <c r="Q315" s="6">
        <v>600</v>
      </c>
      <c r="R315" s="5">
        <f t="shared" si="9"/>
        <v>10000</v>
      </c>
    </row>
    <row r="316" spans="1:18" hidden="1" x14ac:dyDescent="0.25">
      <c r="A316" t="str">
        <f>+VLOOKUP(E316,'[1]reference client'!A:B,2,)</f>
        <v>G300</v>
      </c>
      <c r="B316" t="str">
        <f>+VLOOKUP(E316,'[1]reference client'!A:D,4,)</f>
        <v>112596</v>
      </c>
      <c r="C316" t="str">
        <f t="shared" si="8"/>
        <v>G300</v>
      </c>
      <c r="D316" t="b">
        <f>+VLOOKUP(E316,'[1]reference client'!A:E,5,)</f>
        <v>1</v>
      </c>
      <c r="E316" t="s">
        <v>330</v>
      </c>
      <c r="F316" s="5">
        <v>800</v>
      </c>
      <c r="G316" s="6">
        <v>900</v>
      </c>
      <c r="H316" s="6">
        <v>1000</v>
      </c>
      <c r="I316" s="6">
        <v>800</v>
      </c>
      <c r="J316" s="6">
        <v>800</v>
      </c>
      <c r="K316" s="6">
        <v>900</v>
      </c>
      <c r="L316" s="6">
        <v>800</v>
      </c>
      <c r="M316" s="6">
        <v>700</v>
      </c>
      <c r="N316" s="6">
        <v>800</v>
      </c>
      <c r="O316" s="6">
        <v>900</v>
      </c>
      <c r="P316" s="6">
        <v>1000</v>
      </c>
      <c r="Q316" s="6">
        <v>600</v>
      </c>
      <c r="R316" s="5">
        <f t="shared" si="9"/>
        <v>10000</v>
      </c>
    </row>
    <row r="317" spans="1:18" hidden="1" x14ac:dyDescent="0.25">
      <c r="A317" s="7" t="s">
        <v>331</v>
      </c>
      <c r="B317" t="s">
        <v>332</v>
      </c>
      <c r="C317" t="str">
        <f t="shared" si="8"/>
        <v>G590</v>
      </c>
      <c r="D317" t="b">
        <v>1</v>
      </c>
      <c r="E317" s="10"/>
      <c r="F317" s="5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5">
        <f t="shared" si="9"/>
        <v>0</v>
      </c>
    </row>
    <row r="318" spans="1:18" hidden="1" x14ac:dyDescent="0.25">
      <c r="A318" t="str">
        <f>+VLOOKUP(E318,'[1]reference client'!A:B,2,)</f>
        <v>G540</v>
      </c>
      <c r="B318" t="str">
        <f>+VLOOKUP(E318,'[1]reference client'!A:D,4,)</f>
        <v>112602</v>
      </c>
      <c r="C318" t="str">
        <f t="shared" si="8"/>
        <v>G540</v>
      </c>
      <c r="D318" t="b">
        <f>+VLOOKUP(E318,'[1]reference client'!A:E,5,)</f>
        <v>1</v>
      </c>
      <c r="E318" t="s">
        <v>333</v>
      </c>
      <c r="F318" s="5">
        <v>9400</v>
      </c>
      <c r="G318" s="6">
        <v>11100</v>
      </c>
      <c r="H318" s="6">
        <v>11500</v>
      </c>
      <c r="I318" s="6">
        <v>9400</v>
      </c>
      <c r="J318" s="6">
        <v>9900</v>
      </c>
      <c r="K318" s="6">
        <v>11000</v>
      </c>
      <c r="L318" s="6">
        <v>9200</v>
      </c>
      <c r="M318" s="6">
        <v>9000</v>
      </c>
      <c r="N318" s="6">
        <v>9800</v>
      </c>
      <c r="O318" s="6">
        <v>11000</v>
      </c>
      <c r="P318" s="6">
        <v>12200</v>
      </c>
      <c r="Q318" s="6">
        <v>6500</v>
      </c>
      <c r="R318" s="5">
        <f t="shared" si="9"/>
        <v>120000</v>
      </c>
    </row>
    <row r="319" spans="1:18" hidden="1" x14ac:dyDescent="0.25">
      <c r="A319" t="str">
        <f>+VLOOKUP(E319,'[1]reference client'!A:B,2,)</f>
        <v>G550</v>
      </c>
      <c r="B319" t="str">
        <f>+VLOOKUP(E319,'[1]reference client'!A:D,4,)</f>
        <v>112619</v>
      </c>
      <c r="C319" t="str">
        <f t="shared" si="8"/>
        <v>G550</v>
      </c>
      <c r="D319" t="b">
        <f>+VLOOKUP(E319,'[1]reference client'!A:E,5,)</f>
        <v>1</v>
      </c>
      <c r="E319" t="s">
        <v>334</v>
      </c>
      <c r="F319" s="5">
        <v>1600</v>
      </c>
      <c r="G319" s="6">
        <v>1800</v>
      </c>
      <c r="H319" s="6">
        <v>1900</v>
      </c>
      <c r="I319" s="6">
        <v>1600</v>
      </c>
      <c r="J319" s="6">
        <v>1700</v>
      </c>
      <c r="K319" s="6">
        <v>1800</v>
      </c>
      <c r="L319" s="6">
        <v>1500</v>
      </c>
      <c r="M319" s="6">
        <v>1500</v>
      </c>
      <c r="N319" s="6">
        <v>1600</v>
      </c>
      <c r="O319" s="6">
        <v>1800</v>
      </c>
      <c r="P319" s="6">
        <v>2000</v>
      </c>
      <c r="Q319" s="6">
        <v>1200</v>
      </c>
      <c r="R319" s="5">
        <f t="shared" si="9"/>
        <v>20000</v>
      </c>
    </row>
    <row r="320" spans="1:18" hidden="1" x14ac:dyDescent="0.25">
      <c r="A320" t="str">
        <f>+VLOOKUP(E320,'[1]reference client'!A:B,2,)</f>
        <v>G310</v>
      </c>
      <c r="B320" t="str">
        <f>+VLOOKUP(E320,'[1]reference client'!A:D,4,)</f>
        <v>112668</v>
      </c>
      <c r="C320" t="str">
        <f t="shared" si="8"/>
        <v>G310</v>
      </c>
      <c r="D320" t="b">
        <f>+VLOOKUP(E320,'[1]reference client'!A:E,5,)</f>
        <v>1</v>
      </c>
      <c r="E320" t="s">
        <v>335</v>
      </c>
      <c r="F320" s="5">
        <v>800</v>
      </c>
      <c r="G320" s="6">
        <v>900</v>
      </c>
      <c r="H320" s="6">
        <v>1000</v>
      </c>
      <c r="I320" s="6">
        <v>800</v>
      </c>
      <c r="J320" s="6">
        <v>800</v>
      </c>
      <c r="K320" s="6">
        <v>900</v>
      </c>
      <c r="L320" s="6">
        <v>800</v>
      </c>
      <c r="M320" s="6">
        <v>700</v>
      </c>
      <c r="N320" s="6">
        <v>800</v>
      </c>
      <c r="O320" s="6">
        <v>900</v>
      </c>
      <c r="P320" s="6">
        <v>1000</v>
      </c>
      <c r="Q320" s="6">
        <v>600</v>
      </c>
      <c r="R320" s="5">
        <f t="shared" si="9"/>
        <v>10000</v>
      </c>
    </row>
    <row r="321" spans="1:18" hidden="1" x14ac:dyDescent="0.25">
      <c r="A321" t="str">
        <f>+VLOOKUP(E321,'[1]reference client'!A:B,2,)</f>
        <v>G100</v>
      </c>
      <c r="B321" t="str">
        <f>+VLOOKUP(E321,'[1]reference client'!A:D,4,)</f>
        <v>112675</v>
      </c>
      <c r="C321" t="str">
        <f t="shared" si="8"/>
        <v>G100</v>
      </c>
      <c r="D321" t="b">
        <f>+VLOOKUP(E321,'[1]reference client'!A:E,5,)</f>
        <v>1</v>
      </c>
      <c r="E321" t="s">
        <v>336</v>
      </c>
      <c r="F321" s="5">
        <v>400</v>
      </c>
      <c r="G321" s="6">
        <v>500</v>
      </c>
      <c r="H321" s="6">
        <v>500</v>
      </c>
      <c r="I321" s="6">
        <v>400</v>
      </c>
      <c r="J321" s="6">
        <v>400</v>
      </c>
      <c r="K321" s="6">
        <v>500</v>
      </c>
      <c r="L321" s="6">
        <v>400</v>
      </c>
      <c r="M321" s="6">
        <v>400</v>
      </c>
      <c r="N321" s="6">
        <v>400</v>
      </c>
      <c r="O321" s="6">
        <v>500</v>
      </c>
      <c r="P321" s="6">
        <v>500</v>
      </c>
      <c r="Q321" s="6">
        <v>400</v>
      </c>
      <c r="R321" s="5">
        <f t="shared" si="9"/>
        <v>5300</v>
      </c>
    </row>
    <row r="322" spans="1:18" hidden="1" x14ac:dyDescent="0.25">
      <c r="A322" t="str">
        <f>+VLOOKUP(E322,'[1]reference client'!A:B,2,)</f>
        <v>G300</v>
      </c>
      <c r="B322" t="str">
        <f>+VLOOKUP(E322,'[1]reference client'!A:D,4,)</f>
        <v>112676</v>
      </c>
      <c r="C322" t="str">
        <f t="shared" ref="C322:C367" si="10">A322</f>
        <v>G300</v>
      </c>
      <c r="D322" t="b">
        <f>+VLOOKUP(E322,'[1]reference client'!A:E,5,)</f>
        <v>1</v>
      </c>
      <c r="E322" t="s">
        <v>337</v>
      </c>
      <c r="F322" s="5">
        <v>400</v>
      </c>
      <c r="G322" s="6">
        <v>500</v>
      </c>
      <c r="H322" s="6">
        <v>500</v>
      </c>
      <c r="I322" s="6">
        <v>400</v>
      </c>
      <c r="J322" s="6">
        <v>400</v>
      </c>
      <c r="K322" s="6">
        <v>500</v>
      </c>
      <c r="L322" s="6">
        <v>400</v>
      </c>
      <c r="M322" s="6">
        <v>400</v>
      </c>
      <c r="N322" s="6">
        <v>400</v>
      </c>
      <c r="O322" s="6">
        <v>500</v>
      </c>
      <c r="P322" s="6">
        <v>500</v>
      </c>
      <c r="Q322" s="6">
        <v>200</v>
      </c>
      <c r="R322" s="5">
        <f t="shared" ref="R322:R367" si="11">+SUM(F322:Q322)</f>
        <v>5100</v>
      </c>
    </row>
    <row r="323" spans="1:18" hidden="1" x14ac:dyDescent="0.25">
      <c r="A323" t="str">
        <f>+VLOOKUP(E323,'[1]reference client'!A:B,2,)</f>
        <v>G300</v>
      </c>
      <c r="B323" t="str">
        <f>+VLOOKUP(E323,'[1]reference client'!A:D,4,)</f>
        <v>112761</v>
      </c>
      <c r="C323" t="str">
        <f t="shared" si="10"/>
        <v>G300</v>
      </c>
      <c r="D323" t="b">
        <f>+VLOOKUP(E323,'[1]reference client'!A:E,5,)</f>
        <v>1</v>
      </c>
      <c r="E323" t="s">
        <v>338</v>
      </c>
      <c r="F323" s="5">
        <v>400</v>
      </c>
      <c r="G323" s="6">
        <v>500</v>
      </c>
      <c r="H323" s="6">
        <v>500</v>
      </c>
      <c r="I323" s="6">
        <v>400</v>
      </c>
      <c r="J323" s="6">
        <v>400</v>
      </c>
      <c r="K323" s="6">
        <v>500</v>
      </c>
      <c r="L323" s="6">
        <v>400</v>
      </c>
      <c r="M323" s="6">
        <v>400</v>
      </c>
      <c r="N323" s="6">
        <v>400</v>
      </c>
      <c r="O323" s="6">
        <v>500</v>
      </c>
      <c r="P323" s="6">
        <v>500</v>
      </c>
      <c r="Q323" s="6">
        <v>200</v>
      </c>
      <c r="R323" s="5">
        <f t="shared" si="11"/>
        <v>5100</v>
      </c>
    </row>
    <row r="324" spans="1:18" hidden="1" x14ac:dyDescent="0.25">
      <c r="A324" t="str">
        <f>+VLOOKUP(E324,'[1]reference client'!A:B,2,)</f>
        <v>G400</v>
      </c>
      <c r="B324" t="str">
        <f>+VLOOKUP(E324,'[1]reference client'!A:D,4,)</f>
        <v>112836</v>
      </c>
      <c r="C324" t="str">
        <f t="shared" si="10"/>
        <v>G400</v>
      </c>
      <c r="D324" t="b">
        <f>+VLOOKUP(E324,'[1]reference client'!A:E,5,)</f>
        <v>1</v>
      </c>
      <c r="E324" t="s">
        <v>339</v>
      </c>
      <c r="F324" s="5">
        <v>3900</v>
      </c>
      <c r="G324" s="6">
        <v>4600</v>
      </c>
      <c r="H324" s="6">
        <v>4800</v>
      </c>
      <c r="I324" s="6">
        <v>3900</v>
      </c>
      <c r="J324" s="6">
        <v>4100</v>
      </c>
      <c r="K324" s="6">
        <v>4600</v>
      </c>
      <c r="L324" s="6">
        <v>3800</v>
      </c>
      <c r="M324" s="6">
        <v>3700</v>
      </c>
      <c r="N324" s="6">
        <v>4100</v>
      </c>
      <c r="O324" s="6">
        <v>4600</v>
      </c>
      <c r="P324" s="6">
        <v>5100</v>
      </c>
      <c r="Q324" s="6">
        <v>2800</v>
      </c>
      <c r="R324" s="5">
        <f t="shared" si="11"/>
        <v>50000</v>
      </c>
    </row>
    <row r="325" spans="1:18" hidden="1" x14ac:dyDescent="0.25">
      <c r="A325" t="str">
        <f>+VLOOKUP(E325,'[1]reference client'!A:B,2,)</f>
        <v>G100</v>
      </c>
      <c r="B325" t="str">
        <f>+VLOOKUP(E325,'[1]reference client'!A:D,4,)</f>
        <v>112844</v>
      </c>
      <c r="C325" t="str">
        <f t="shared" si="10"/>
        <v>G100</v>
      </c>
      <c r="D325" t="b">
        <f>+VLOOKUP(E325,'[1]reference client'!A:E,5,)</f>
        <v>1</v>
      </c>
      <c r="E325" t="s">
        <v>340</v>
      </c>
      <c r="F325" s="5">
        <v>400</v>
      </c>
      <c r="G325" s="6">
        <v>500</v>
      </c>
      <c r="H325" s="6">
        <v>500</v>
      </c>
      <c r="I325" s="6">
        <v>400</v>
      </c>
      <c r="J325" s="6">
        <v>400</v>
      </c>
      <c r="K325" s="6">
        <v>500</v>
      </c>
      <c r="L325" s="6">
        <v>400</v>
      </c>
      <c r="M325" s="6">
        <v>400</v>
      </c>
      <c r="N325" s="6">
        <v>400</v>
      </c>
      <c r="O325" s="6">
        <v>500</v>
      </c>
      <c r="P325" s="6">
        <v>500</v>
      </c>
      <c r="Q325" s="6">
        <v>200</v>
      </c>
      <c r="R325" s="5">
        <f t="shared" si="11"/>
        <v>5100</v>
      </c>
    </row>
    <row r="326" spans="1:18" hidden="1" x14ac:dyDescent="0.25">
      <c r="A326" t="str">
        <f>+VLOOKUP(E326,'[1]reference client'!A:B,2,)</f>
        <v>G100</v>
      </c>
      <c r="B326" t="str">
        <f>+VLOOKUP(E326,'[1]reference client'!A:D,4,)</f>
        <v>112846</v>
      </c>
      <c r="C326" t="str">
        <f t="shared" si="10"/>
        <v>G100</v>
      </c>
      <c r="D326" t="b">
        <f>+VLOOKUP(E326,'[1]reference client'!A:E,5,)</f>
        <v>1</v>
      </c>
      <c r="E326" t="s">
        <v>341</v>
      </c>
      <c r="F326" s="5">
        <v>800</v>
      </c>
      <c r="G326" s="6">
        <v>900</v>
      </c>
      <c r="H326" s="6">
        <v>1000</v>
      </c>
      <c r="I326" s="6">
        <v>800</v>
      </c>
      <c r="J326" s="6">
        <v>800</v>
      </c>
      <c r="K326" s="6">
        <v>900</v>
      </c>
      <c r="L326" s="6">
        <v>800</v>
      </c>
      <c r="M326" s="6">
        <v>700</v>
      </c>
      <c r="N326" s="6">
        <v>800</v>
      </c>
      <c r="O326" s="6">
        <v>900</v>
      </c>
      <c r="P326" s="6">
        <v>1000</v>
      </c>
      <c r="Q326" s="6">
        <v>600</v>
      </c>
      <c r="R326" s="5">
        <f t="shared" si="11"/>
        <v>10000</v>
      </c>
    </row>
    <row r="327" spans="1:18" hidden="1" x14ac:dyDescent="0.25">
      <c r="A327" t="str">
        <f>+VLOOKUP(E327,'[1]reference client'!A:B,2,)</f>
        <v>G100</v>
      </c>
      <c r="B327" t="str">
        <f>+VLOOKUP(E327,'[1]reference client'!A:D,4,)</f>
        <v>113005</v>
      </c>
      <c r="C327" t="str">
        <f t="shared" si="10"/>
        <v>G100</v>
      </c>
      <c r="D327" t="b">
        <f>+VLOOKUP(E327,'[1]reference client'!A:E,5,)</f>
        <v>1</v>
      </c>
      <c r="E327" t="s">
        <v>342</v>
      </c>
      <c r="F327" s="5">
        <v>400</v>
      </c>
      <c r="G327" s="6">
        <v>500</v>
      </c>
      <c r="H327" s="6">
        <v>500</v>
      </c>
      <c r="I327" s="6">
        <v>400</v>
      </c>
      <c r="J327" s="6">
        <v>400</v>
      </c>
      <c r="K327" s="6">
        <v>500</v>
      </c>
      <c r="L327" s="6">
        <v>400</v>
      </c>
      <c r="M327" s="6">
        <v>400</v>
      </c>
      <c r="N327" s="6">
        <v>400</v>
      </c>
      <c r="O327" s="6">
        <v>500</v>
      </c>
      <c r="P327" s="6">
        <v>500</v>
      </c>
      <c r="Q327" s="6">
        <v>400</v>
      </c>
      <c r="R327" s="5">
        <f t="shared" si="11"/>
        <v>5300</v>
      </c>
    </row>
    <row r="328" spans="1:18" hidden="1" x14ac:dyDescent="0.25">
      <c r="A328" t="str">
        <f>+VLOOKUP(E328,'[1]reference client'!A:B,2,)</f>
        <v>G590</v>
      </c>
      <c r="B328" t="str">
        <f>+VLOOKUP(E328,'[1]reference client'!A:D,4,)</f>
        <v>113021€</v>
      </c>
      <c r="C328" t="str">
        <f t="shared" si="10"/>
        <v>G590</v>
      </c>
      <c r="D328" t="b">
        <f>+VLOOKUP(E328,'[1]reference client'!A:E,5,)</f>
        <v>1</v>
      </c>
      <c r="E328" t="s">
        <v>343</v>
      </c>
      <c r="F328" s="5">
        <v>1200</v>
      </c>
      <c r="G328" s="6">
        <v>1400</v>
      </c>
      <c r="H328" s="6">
        <v>1400</v>
      </c>
      <c r="I328" s="6">
        <v>1200</v>
      </c>
      <c r="J328" s="6">
        <v>1200</v>
      </c>
      <c r="K328" s="6">
        <v>1400</v>
      </c>
      <c r="L328" s="6">
        <v>1100</v>
      </c>
      <c r="M328" s="6">
        <v>1100</v>
      </c>
      <c r="N328" s="6">
        <v>1200</v>
      </c>
      <c r="O328" s="6">
        <v>1400</v>
      </c>
      <c r="P328" s="6">
        <v>1500</v>
      </c>
      <c r="Q328" s="6">
        <v>900</v>
      </c>
      <c r="R328" s="5">
        <f t="shared" si="11"/>
        <v>15000</v>
      </c>
    </row>
    <row r="329" spans="1:18" hidden="1" x14ac:dyDescent="0.25">
      <c r="A329" t="str">
        <f>+VLOOKUP(E329,'[1]reference client'!A:B,2,)</f>
        <v>G100</v>
      </c>
      <c r="B329" t="str">
        <f>+VLOOKUP(E329,'[1]reference client'!A:D,4,)</f>
        <v>113027</v>
      </c>
      <c r="C329" t="str">
        <f t="shared" si="10"/>
        <v>G100</v>
      </c>
      <c r="D329" t="b">
        <f>+VLOOKUP(E329,'[1]reference client'!A:E,5,)</f>
        <v>1</v>
      </c>
      <c r="E329" t="s">
        <v>344</v>
      </c>
      <c r="F329" s="5">
        <v>800</v>
      </c>
      <c r="G329" s="6">
        <v>900</v>
      </c>
      <c r="H329" s="6">
        <v>1000</v>
      </c>
      <c r="I329" s="6">
        <v>800</v>
      </c>
      <c r="J329" s="6">
        <v>800</v>
      </c>
      <c r="K329" s="6">
        <v>900</v>
      </c>
      <c r="L329" s="6">
        <v>800</v>
      </c>
      <c r="M329" s="6">
        <v>700</v>
      </c>
      <c r="N329" s="6">
        <v>800</v>
      </c>
      <c r="O329" s="6">
        <v>900</v>
      </c>
      <c r="P329" s="6">
        <v>1000</v>
      </c>
      <c r="Q329" s="6">
        <v>600</v>
      </c>
      <c r="R329" s="5">
        <f t="shared" si="11"/>
        <v>10000</v>
      </c>
    </row>
    <row r="330" spans="1:18" hidden="1" x14ac:dyDescent="0.25">
      <c r="A330" t="str">
        <f>+VLOOKUP(E330,'[1]reference client'!A:B,2,)</f>
        <v>G590</v>
      </c>
      <c r="B330" t="str">
        <f>+VLOOKUP(E330,'[1]reference client'!A:D,4,)</f>
        <v>113033</v>
      </c>
      <c r="C330" t="str">
        <f t="shared" si="10"/>
        <v>G590</v>
      </c>
      <c r="D330" t="b">
        <f>+VLOOKUP(E330,'[1]reference client'!A:E,5,)</f>
        <v>1</v>
      </c>
      <c r="E330" t="s">
        <v>345</v>
      </c>
      <c r="F330" s="5">
        <v>400</v>
      </c>
      <c r="G330" s="6">
        <v>500</v>
      </c>
      <c r="H330" s="6">
        <v>500</v>
      </c>
      <c r="I330" s="6">
        <v>400</v>
      </c>
      <c r="J330" s="6">
        <v>400</v>
      </c>
      <c r="K330" s="6">
        <v>500</v>
      </c>
      <c r="L330" s="6">
        <v>400</v>
      </c>
      <c r="M330" s="6">
        <v>400</v>
      </c>
      <c r="N330" s="6">
        <v>400</v>
      </c>
      <c r="O330" s="6">
        <v>500</v>
      </c>
      <c r="P330" s="6">
        <v>500</v>
      </c>
      <c r="Q330" s="6">
        <v>100</v>
      </c>
      <c r="R330" s="5">
        <f t="shared" si="11"/>
        <v>5000</v>
      </c>
    </row>
    <row r="331" spans="1:18" hidden="1" x14ac:dyDescent="0.25">
      <c r="A331" t="str">
        <f>+VLOOKUP(E331,'[1]reference client'!A:B,2,)</f>
        <v>G590</v>
      </c>
      <c r="B331" t="str">
        <f>+VLOOKUP(E331,'[1]reference client'!A:D,4,)</f>
        <v>113096</v>
      </c>
      <c r="C331" t="str">
        <f t="shared" si="10"/>
        <v>G590</v>
      </c>
      <c r="D331" t="b">
        <f>+VLOOKUP(E331,'[1]reference client'!A:E,5,)</f>
        <v>1</v>
      </c>
      <c r="E331" t="s">
        <v>346</v>
      </c>
      <c r="F331" s="5">
        <v>1200</v>
      </c>
      <c r="G331" s="6">
        <v>1400</v>
      </c>
      <c r="H331" s="6">
        <v>1400</v>
      </c>
      <c r="I331" s="6">
        <v>1200</v>
      </c>
      <c r="J331" s="6">
        <v>1200</v>
      </c>
      <c r="K331" s="6">
        <v>1400</v>
      </c>
      <c r="L331" s="6">
        <v>1100</v>
      </c>
      <c r="M331" s="6">
        <v>1100</v>
      </c>
      <c r="N331" s="6">
        <v>1200</v>
      </c>
      <c r="O331" s="6">
        <v>1400</v>
      </c>
      <c r="P331" s="6">
        <v>1500</v>
      </c>
      <c r="Q331" s="6">
        <v>900</v>
      </c>
      <c r="R331" s="5">
        <f t="shared" si="11"/>
        <v>15000</v>
      </c>
    </row>
    <row r="332" spans="1:18" hidden="1" x14ac:dyDescent="0.25">
      <c r="A332" t="str">
        <f>+VLOOKUP(E332,'[1]reference client'!A:B,2,)</f>
        <v>G400</v>
      </c>
      <c r="B332" t="str">
        <f>+VLOOKUP(E332,'[1]reference client'!A:D,4,)</f>
        <v>113122</v>
      </c>
      <c r="C332" t="str">
        <f t="shared" si="10"/>
        <v>G400</v>
      </c>
      <c r="D332" t="b">
        <f>+VLOOKUP(E332,'[1]reference client'!A:E,5,)</f>
        <v>1</v>
      </c>
      <c r="E332" t="s">
        <v>347</v>
      </c>
      <c r="F332" s="5">
        <v>15700</v>
      </c>
      <c r="G332" s="6">
        <v>18500</v>
      </c>
      <c r="H332" s="6">
        <v>19200</v>
      </c>
      <c r="I332" s="6">
        <v>15700</v>
      </c>
      <c r="J332" s="6">
        <v>16500</v>
      </c>
      <c r="K332" s="6">
        <v>18400</v>
      </c>
      <c r="L332" s="6">
        <v>15300</v>
      </c>
      <c r="M332" s="6">
        <v>15000</v>
      </c>
      <c r="N332" s="6">
        <v>16300</v>
      </c>
      <c r="O332" s="6">
        <v>18400</v>
      </c>
      <c r="P332" s="6">
        <v>20300</v>
      </c>
      <c r="Q332" s="6">
        <v>10700</v>
      </c>
      <c r="R332" s="5">
        <f t="shared" si="11"/>
        <v>200000</v>
      </c>
    </row>
    <row r="333" spans="1:18" hidden="1" x14ac:dyDescent="0.25">
      <c r="A333" t="str">
        <f>+VLOOKUP(E333,'[1]reference client'!A:B,2,)</f>
        <v>G400</v>
      </c>
      <c r="B333" t="str">
        <f>+VLOOKUP(E333,'[1]reference client'!A:D,4,)</f>
        <v>113179</v>
      </c>
      <c r="C333" t="str">
        <f t="shared" si="10"/>
        <v>G400</v>
      </c>
      <c r="D333" t="b">
        <f>+VLOOKUP(E333,'[1]reference client'!A:E,5,)</f>
        <v>1</v>
      </c>
      <c r="E333" t="s">
        <v>348</v>
      </c>
      <c r="F333" s="5">
        <v>2000</v>
      </c>
      <c r="G333" s="6">
        <v>2300</v>
      </c>
      <c r="H333" s="6">
        <v>2400</v>
      </c>
      <c r="I333" s="6">
        <v>2000</v>
      </c>
      <c r="J333" s="6">
        <v>2100</v>
      </c>
      <c r="K333" s="6">
        <v>2300</v>
      </c>
      <c r="L333" s="6">
        <v>1900</v>
      </c>
      <c r="M333" s="6">
        <v>1900</v>
      </c>
      <c r="N333" s="6">
        <v>2000</v>
      </c>
      <c r="O333" s="6">
        <v>2300</v>
      </c>
      <c r="P333" s="6">
        <v>2500</v>
      </c>
      <c r="Q333" s="6">
        <v>1300</v>
      </c>
      <c r="R333" s="5">
        <f t="shared" si="11"/>
        <v>25000</v>
      </c>
    </row>
    <row r="334" spans="1:18" hidden="1" x14ac:dyDescent="0.25">
      <c r="A334" t="str">
        <f>+VLOOKUP(E334,'[1]reference client'!A:B,2,)</f>
        <v>G100</v>
      </c>
      <c r="B334" t="str">
        <f>+VLOOKUP(E334,'[1]reference client'!A:D,4,)</f>
        <v>113191</v>
      </c>
      <c r="C334" t="str">
        <f t="shared" si="10"/>
        <v>G100</v>
      </c>
      <c r="D334" t="b">
        <f>+VLOOKUP(E334,'[1]reference client'!A:E,5,)</f>
        <v>1</v>
      </c>
      <c r="E334" t="s">
        <v>349</v>
      </c>
      <c r="F334" s="5">
        <v>400</v>
      </c>
      <c r="G334" s="6">
        <v>500</v>
      </c>
      <c r="H334" s="6">
        <v>500</v>
      </c>
      <c r="I334" s="6">
        <v>400</v>
      </c>
      <c r="J334" s="6">
        <v>400</v>
      </c>
      <c r="K334" s="6">
        <v>500</v>
      </c>
      <c r="L334" s="6">
        <v>400</v>
      </c>
      <c r="M334" s="6">
        <v>400</v>
      </c>
      <c r="N334" s="6">
        <v>400</v>
      </c>
      <c r="O334" s="6">
        <v>500</v>
      </c>
      <c r="P334" s="6">
        <v>500</v>
      </c>
      <c r="Q334" s="6">
        <v>200</v>
      </c>
      <c r="R334" s="5">
        <f t="shared" si="11"/>
        <v>5100</v>
      </c>
    </row>
    <row r="335" spans="1:18" hidden="1" x14ac:dyDescent="0.25">
      <c r="A335" t="str">
        <f>+VLOOKUP(E335,'[1]reference client'!A:B,2,)</f>
        <v>G100</v>
      </c>
      <c r="B335" t="str">
        <f>+VLOOKUP(E335,'[1]reference client'!A:D,4,)</f>
        <v>113261</v>
      </c>
      <c r="C335" t="str">
        <f t="shared" si="10"/>
        <v>G100</v>
      </c>
      <c r="D335" t="b">
        <f>+VLOOKUP(E335,'[1]reference client'!A:E,5,)</f>
        <v>1</v>
      </c>
      <c r="E335" t="s">
        <v>350</v>
      </c>
      <c r="F335" s="5">
        <v>400</v>
      </c>
      <c r="G335" s="6">
        <v>500</v>
      </c>
      <c r="H335" s="6">
        <v>500</v>
      </c>
      <c r="I335" s="6">
        <v>400</v>
      </c>
      <c r="J335" s="6">
        <v>400</v>
      </c>
      <c r="K335" s="6">
        <v>500</v>
      </c>
      <c r="L335" s="6">
        <v>400</v>
      </c>
      <c r="M335" s="6">
        <v>400</v>
      </c>
      <c r="N335" s="6">
        <v>400</v>
      </c>
      <c r="O335" s="6">
        <v>500</v>
      </c>
      <c r="P335" s="6">
        <v>500</v>
      </c>
      <c r="Q335" s="6">
        <v>200</v>
      </c>
      <c r="R335" s="5">
        <f t="shared" si="11"/>
        <v>5100</v>
      </c>
    </row>
    <row r="336" spans="1:18" hidden="1" x14ac:dyDescent="0.25">
      <c r="A336" t="str">
        <f>+VLOOKUP(E336,'[1]reference client'!A:B,2,)</f>
        <v>G508</v>
      </c>
      <c r="B336" t="str">
        <f>+VLOOKUP(E336,'[1]reference client'!A:D,4,)</f>
        <v>113330</v>
      </c>
      <c r="C336" t="str">
        <f t="shared" si="10"/>
        <v>G508</v>
      </c>
      <c r="D336" t="b">
        <f>+VLOOKUP(E336,'[1]reference client'!A:E,5,)</f>
        <v>1</v>
      </c>
      <c r="E336" t="s">
        <v>351</v>
      </c>
      <c r="F336" s="5">
        <v>7800</v>
      </c>
      <c r="G336" s="6">
        <v>9200</v>
      </c>
      <c r="H336" s="6">
        <v>9600</v>
      </c>
      <c r="I336" s="6">
        <v>7800</v>
      </c>
      <c r="J336" s="6">
        <v>8300</v>
      </c>
      <c r="K336" s="6">
        <v>9200</v>
      </c>
      <c r="L336" s="6">
        <v>7700</v>
      </c>
      <c r="M336" s="6">
        <v>7500</v>
      </c>
      <c r="N336" s="6">
        <v>8200</v>
      </c>
      <c r="O336" s="6">
        <v>9200</v>
      </c>
      <c r="P336" s="6">
        <v>10200</v>
      </c>
      <c r="Q336" s="6">
        <v>5300</v>
      </c>
      <c r="R336" s="5">
        <f t="shared" si="11"/>
        <v>100000</v>
      </c>
    </row>
    <row r="337" spans="1:18" hidden="1" x14ac:dyDescent="0.25">
      <c r="A337" t="str">
        <f>+VLOOKUP(E337,'[1]reference client'!A:B,2,)</f>
        <v>G590</v>
      </c>
      <c r="B337" t="str">
        <f>+VLOOKUP(E337,'[1]reference client'!A:D,4,)</f>
        <v>113356</v>
      </c>
      <c r="C337" t="str">
        <f t="shared" si="10"/>
        <v>G590</v>
      </c>
      <c r="D337" t="b">
        <f>+VLOOKUP(E337,'[1]reference client'!A:E,5,)</f>
        <v>1</v>
      </c>
      <c r="E337" t="s">
        <v>352</v>
      </c>
      <c r="F337" s="5">
        <v>800</v>
      </c>
      <c r="G337" s="6">
        <v>900</v>
      </c>
      <c r="H337" s="6">
        <v>1000</v>
      </c>
      <c r="I337" s="6">
        <v>800</v>
      </c>
      <c r="J337" s="6">
        <v>800</v>
      </c>
      <c r="K337" s="6">
        <v>900</v>
      </c>
      <c r="L337" s="6">
        <v>800</v>
      </c>
      <c r="M337" s="6">
        <v>700</v>
      </c>
      <c r="N337" s="6">
        <v>800</v>
      </c>
      <c r="O337" s="6">
        <v>900</v>
      </c>
      <c r="P337" s="6">
        <v>1000</v>
      </c>
      <c r="Q337" s="6">
        <v>600</v>
      </c>
      <c r="R337" s="5">
        <f t="shared" si="11"/>
        <v>10000</v>
      </c>
    </row>
    <row r="338" spans="1:18" hidden="1" x14ac:dyDescent="0.25">
      <c r="A338" t="str">
        <f>+VLOOKUP(E338,'[1]reference client'!A:B,2,)</f>
        <v>G310</v>
      </c>
      <c r="B338" t="str">
        <f>+VLOOKUP(E338,'[1]reference client'!A:D,4,)</f>
        <v>113385</v>
      </c>
      <c r="C338" t="str">
        <f t="shared" si="10"/>
        <v>G310</v>
      </c>
      <c r="D338" t="b">
        <f>+VLOOKUP(E338,'[1]reference client'!A:E,5,)</f>
        <v>1</v>
      </c>
      <c r="E338" t="s">
        <v>353</v>
      </c>
      <c r="F338" s="5">
        <v>400</v>
      </c>
      <c r="G338" s="6">
        <v>500</v>
      </c>
      <c r="H338" s="6">
        <v>500</v>
      </c>
      <c r="I338" s="6">
        <v>400</v>
      </c>
      <c r="J338" s="6">
        <v>400</v>
      </c>
      <c r="K338" s="6">
        <v>500</v>
      </c>
      <c r="L338" s="6">
        <v>400</v>
      </c>
      <c r="M338" s="6">
        <v>400</v>
      </c>
      <c r="N338" s="6">
        <v>400</v>
      </c>
      <c r="O338" s="6">
        <v>500</v>
      </c>
      <c r="P338" s="6">
        <v>500</v>
      </c>
      <c r="Q338" s="6">
        <v>200</v>
      </c>
      <c r="R338" s="5">
        <f t="shared" si="11"/>
        <v>5100</v>
      </c>
    </row>
    <row r="339" spans="1:18" hidden="1" x14ac:dyDescent="0.25">
      <c r="A339" t="str">
        <f>+VLOOKUP(E339,'[1]reference client'!A:B,2,)</f>
        <v>G300</v>
      </c>
      <c r="B339" t="str">
        <f>+VLOOKUP(E339,'[1]reference client'!A:D,4,)</f>
        <v>113448</v>
      </c>
      <c r="C339" t="str">
        <f t="shared" si="10"/>
        <v>G300</v>
      </c>
      <c r="D339" t="b">
        <f>+VLOOKUP(E339,'[1]reference client'!A:E,5,)</f>
        <v>1</v>
      </c>
      <c r="E339" t="s">
        <v>354</v>
      </c>
      <c r="F339" s="5">
        <v>400</v>
      </c>
      <c r="G339" s="6">
        <v>500</v>
      </c>
      <c r="H339" s="6">
        <v>500</v>
      </c>
      <c r="I339" s="6">
        <v>400</v>
      </c>
      <c r="J339" s="6">
        <v>400</v>
      </c>
      <c r="K339" s="6">
        <v>500</v>
      </c>
      <c r="L339" s="6">
        <v>400</v>
      </c>
      <c r="M339" s="6">
        <v>400</v>
      </c>
      <c r="N339" s="6">
        <v>400</v>
      </c>
      <c r="O339" s="6">
        <v>500</v>
      </c>
      <c r="P339" s="6">
        <v>500</v>
      </c>
      <c r="Q339" s="6">
        <v>200</v>
      </c>
      <c r="R339" s="5">
        <f t="shared" si="11"/>
        <v>5100</v>
      </c>
    </row>
    <row r="340" spans="1:18" hidden="1" x14ac:dyDescent="0.25">
      <c r="A340" t="str">
        <f>+VLOOKUP(E340,'[1]reference client'!A:B,2,)</f>
        <v>G310</v>
      </c>
      <c r="B340" t="str">
        <f>+VLOOKUP(E340,'[1]reference client'!A:D,4,)</f>
        <v>113478</v>
      </c>
      <c r="C340" t="str">
        <f t="shared" si="10"/>
        <v>G310</v>
      </c>
      <c r="D340" t="b">
        <f>+VLOOKUP(E340,'[1]reference client'!A:E,5,)</f>
        <v>1</v>
      </c>
      <c r="E340" t="s">
        <v>355</v>
      </c>
      <c r="F340" s="5">
        <v>400</v>
      </c>
      <c r="G340" s="6">
        <v>500</v>
      </c>
      <c r="H340" s="6">
        <v>500</v>
      </c>
      <c r="I340" s="6">
        <v>400</v>
      </c>
      <c r="J340" s="6">
        <v>400</v>
      </c>
      <c r="K340" s="6">
        <v>500</v>
      </c>
      <c r="L340" s="6">
        <v>400</v>
      </c>
      <c r="M340" s="6">
        <v>400</v>
      </c>
      <c r="N340" s="6">
        <v>400</v>
      </c>
      <c r="O340" s="6">
        <v>500</v>
      </c>
      <c r="P340" s="6">
        <v>500</v>
      </c>
      <c r="Q340" s="6">
        <v>400</v>
      </c>
      <c r="R340" s="5">
        <f t="shared" si="11"/>
        <v>5300</v>
      </c>
    </row>
    <row r="341" spans="1:18" hidden="1" x14ac:dyDescent="0.25">
      <c r="A341" t="str">
        <f>+VLOOKUP(E341,'[1]reference client'!A:B,2,)</f>
        <v>G200</v>
      </c>
      <c r="B341" t="str">
        <f>+VLOOKUP(E341,'[1]reference client'!A:D,4,)</f>
        <v>113495</v>
      </c>
      <c r="C341" t="str">
        <f t="shared" si="10"/>
        <v>G200</v>
      </c>
      <c r="D341" t="b">
        <f>+VLOOKUP(E341,'[1]reference client'!A:E,5,)</f>
        <v>1</v>
      </c>
      <c r="E341" t="s">
        <v>356</v>
      </c>
      <c r="F341" s="5">
        <v>400</v>
      </c>
      <c r="G341" s="6">
        <v>500</v>
      </c>
      <c r="H341" s="6">
        <v>500</v>
      </c>
      <c r="I341" s="6">
        <v>400</v>
      </c>
      <c r="J341" s="6">
        <v>400</v>
      </c>
      <c r="K341" s="6">
        <v>500</v>
      </c>
      <c r="L341" s="6">
        <v>400</v>
      </c>
      <c r="M341" s="6">
        <v>400</v>
      </c>
      <c r="N341" s="6">
        <v>400</v>
      </c>
      <c r="O341" s="6">
        <v>500</v>
      </c>
      <c r="P341" s="6">
        <v>500</v>
      </c>
      <c r="Q341" s="6">
        <v>200</v>
      </c>
      <c r="R341" s="5">
        <f t="shared" si="11"/>
        <v>5100</v>
      </c>
    </row>
    <row r="342" spans="1:18" hidden="1" x14ac:dyDescent="0.25">
      <c r="A342" t="str">
        <f>+VLOOKUP(E342,'[1]reference client'!A:B,2,)</f>
        <v>G200</v>
      </c>
      <c r="B342" t="str">
        <f>+VLOOKUP(E342,'[1]reference client'!A:D,4,)</f>
        <v>113556</v>
      </c>
      <c r="C342" t="str">
        <f t="shared" si="10"/>
        <v>G200</v>
      </c>
      <c r="D342" t="b">
        <f>+VLOOKUP(E342,'[1]reference client'!A:E,5,)</f>
        <v>1</v>
      </c>
      <c r="E342" t="s">
        <v>357</v>
      </c>
      <c r="F342" s="5">
        <v>400</v>
      </c>
      <c r="G342" s="6">
        <v>500</v>
      </c>
      <c r="H342" s="6">
        <v>500</v>
      </c>
      <c r="I342" s="6">
        <v>400</v>
      </c>
      <c r="J342" s="6">
        <v>400</v>
      </c>
      <c r="K342" s="6">
        <v>500</v>
      </c>
      <c r="L342" s="6">
        <v>400</v>
      </c>
      <c r="M342" s="6">
        <v>400</v>
      </c>
      <c r="N342" s="6">
        <v>400</v>
      </c>
      <c r="O342" s="6">
        <v>500</v>
      </c>
      <c r="P342" s="6">
        <v>500</v>
      </c>
      <c r="Q342" s="6">
        <v>200</v>
      </c>
      <c r="R342" s="5">
        <f t="shared" si="11"/>
        <v>5100</v>
      </c>
    </row>
    <row r="343" spans="1:18" hidden="1" x14ac:dyDescent="0.25">
      <c r="A343" t="str">
        <f>+VLOOKUP(E343,'[1]reference client'!A:B,2,)</f>
        <v>G100</v>
      </c>
      <c r="B343" t="str">
        <f>+VLOOKUP(E343,'[1]reference client'!A:D,4,)</f>
        <v>113570</v>
      </c>
      <c r="C343" t="str">
        <f t="shared" si="10"/>
        <v>G100</v>
      </c>
      <c r="D343" t="b">
        <f>+VLOOKUP(E343,'[1]reference client'!A:E,5,)</f>
        <v>1</v>
      </c>
      <c r="E343" t="s">
        <v>358</v>
      </c>
      <c r="F343" s="5">
        <v>800</v>
      </c>
      <c r="G343" s="6">
        <v>900</v>
      </c>
      <c r="H343" s="6">
        <v>1000</v>
      </c>
      <c r="I343" s="6">
        <v>800</v>
      </c>
      <c r="J343" s="6">
        <v>800</v>
      </c>
      <c r="K343" s="6">
        <v>900</v>
      </c>
      <c r="L343" s="6">
        <v>800</v>
      </c>
      <c r="M343" s="6">
        <v>700</v>
      </c>
      <c r="N343" s="6">
        <v>800</v>
      </c>
      <c r="O343" s="6">
        <v>900</v>
      </c>
      <c r="P343" s="6">
        <v>1000</v>
      </c>
      <c r="Q343" s="6">
        <v>600</v>
      </c>
      <c r="R343" s="5">
        <f t="shared" si="11"/>
        <v>10000</v>
      </c>
    </row>
    <row r="344" spans="1:18" hidden="1" x14ac:dyDescent="0.25">
      <c r="A344" t="str">
        <f>+VLOOKUP(E344,'[1]reference client'!A:B,2,)</f>
        <v>G300</v>
      </c>
      <c r="B344" t="str">
        <f>+VLOOKUP(E344,'[1]reference client'!A:D,4,)</f>
        <v>113577</v>
      </c>
      <c r="C344" t="str">
        <f t="shared" si="10"/>
        <v>G300</v>
      </c>
      <c r="D344" t="b">
        <f>+VLOOKUP(E344,'[1]reference client'!A:E,5,)</f>
        <v>1</v>
      </c>
      <c r="E344" t="s">
        <v>359</v>
      </c>
      <c r="F344" s="5">
        <v>400</v>
      </c>
      <c r="G344" s="6">
        <v>500</v>
      </c>
      <c r="H344" s="6">
        <v>500</v>
      </c>
      <c r="I344" s="6">
        <v>400</v>
      </c>
      <c r="J344" s="6">
        <v>400</v>
      </c>
      <c r="K344" s="6">
        <v>500</v>
      </c>
      <c r="L344" s="6">
        <v>400</v>
      </c>
      <c r="M344" s="6">
        <v>400</v>
      </c>
      <c r="N344" s="6">
        <v>400</v>
      </c>
      <c r="O344" s="6">
        <v>500</v>
      </c>
      <c r="P344" s="6">
        <v>500</v>
      </c>
      <c r="Q344" s="6">
        <v>400</v>
      </c>
      <c r="R344" s="5">
        <f t="shared" si="11"/>
        <v>5300</v>
      </c>
    </row>
    <row r="345" spans="1:18" hidden="1" x14ac:dyDescent="0.25">
      <c r="A345" t="str">
        <f>+VLOOKUP(E345,'[1]reference client'!A:B,2,)</f>
        <v>G506</v>
      </c>
      <c r="B345" t="str">
        <f>+VLOOKUP(E345,'[1]reference client'!A:D,4,)</f>
        <v>113585</v>
      </c>
      <c r="C345" t="str">
        <f t="shared" si="10"/>
        <v>G506</v>
      </c>
      <c r="D345" t="b">
        <f>+VLOOKUP(E345,'[1]reference client'!A:E,5,)</f>
        <v>1</v>
      </c>
      <c r="E345" t="s">
        <v>360</v>
      </c>
      <c r="F345" s="5">
        <v>400</v>
      </c>
      <c r="G345" s="6">
        <v>500</v>
      </c>
      <c r="H345" s="6">
        <v>500</v>
      </c>
      <c r="I345" s="6">
        <v>400</v>
      </c>
      <c r="J345" s="6">
        <v>400</v>
      </c>
      <c r="K345" s="6">
        <v>500</v>
      </c>
      <c r="L345" s="6">
        <v>400</v>
      </c>
      <c r="M345" s="6">
        <v>400</v>
      </c>
      <c r="N345" s="6">
        <v>400</v>
      </c>
      <c r="O345" s="6">
        <v>500</v>
      </c>
      <c r="P345" s="6">
        <v>500</v>
      </c>
      <c r="Q345" s="6">
        <v>100</v>
      </c>
      <c r="R345" s="5">
        <f t="shared" si="11"/>
        <v>5000</v>
      </c>
    </row>
    <row r="346" spans="1:18" hidden="1" x14ac:dyDescent="0.25">
      <c r="A346" t="str">
        <f>+VLOOKUP(E346,'[1]reference client'!A:B,2,)</f>
        <v>G310</v>
      </c>
      <c r="B346" t="s">
        <v>361</v>
      </c>
      <c r="C346" t="str">
        <f t="shared" si="10"/>
        <v>G310</v>
      </c>
      <c r="D346" t="b">
        <v>1</v>
      </c>
      <c r="E346" t="s">
        <v>362</v>
      </c>
      <c r="F346" s="5">
        <v>800</v>
      </c>
      <c r="G346" s="6">
        <v>900</v>
      </c>
      <c r="H346" s="6">
        <v>1000</v>
      </c>
      <c r="I346" s="6">
        <v>800</v>
      </c>
      <c r="J346" s="6">
        <v>800</v>
      </c>
      <c r="K346" s="6">
        <v>900</v>
      </c>
      <c r="L346" s="6">
        <v>800</v>
      </c>
      <c r="M346" s="6">
        <v>700</v>
      </c>
      <c r="N346" s="6">
        <v>800</v>
      </c>
      <c r="O346" s="6">
        <v>900</v>
      </c>
      <c r="P346" s="6">
        <v>1000</v>
      </c>
      <c r="Q346" s="6">
        <v>600</v>
      </c>
      <c r="R346" s="5">
        <f t="shared" si="11"/>
        <v>10000</v>
      </c>
    </row>
    <row r="347" spans="1:18" hidden="1" x14ac:dyDescent="0.25">
      <c r="A347" t="str">
        <f>+VLOOKUP(E347,'[1]reference client'!A:B,2,)</f>
        <v>G400</v>
      </c>
      <c r="B347" t="str">
        <f>+VLOOKUP(E347,'[1]reference client'!A:D,4,)</f>
        <v>113596</v>
      </c>
      <c r="C347" t="str">
        <f t="shared" si="10"/>
        <v>G400</v>
      </c>
      <c r="D347" t="b">
        <f>+VLOOKUP(E347,'[1]reference client'!A:E,5,)</f>
        <v>1</v>
      </c>
      <c r="E347" t="s">
        <v>363</v>
      </c>
      <c r="F347" s="5">
        <v>400</v>
      </c>
      <c r="G347" s="6">
        <v>500</v>
      </c>
      <c r="H347" s="6">
        <v>500</v>
      </c>
      <c r="I347" s="6">
        <v>400</v>
      </c>
      <c r="J347" s="6">
        <v>400</v>
      </c>
      <c r="K347" s="6">
        <v>500</v>
      </c>
      <c r="L347" s="6">
        <v>400</v>
      </c>
      <c r="M347" s="6">
        <v>400</v>
      </c>
      <c r="N347" s="6">
        <v>400</v>
      </c>
      <c r="O347" s="6">
        <v>500</v>
      </c>
      <c r="P347" s="6">
        <v>500</v>
      </c>
      <c r="Q347" s="6">
        <v>100</v>
      </c>
      <c r="R347" s="5">
        <f t="shared" si="11"/>
        <v>5000</v>
      </c>
    </row>
    <row r="348" spans="1:18" hidden="1" x14ac:dyDescent="0.25">
      <c r="A348" t="str">
        <f>+VLOOKUP(E348,'[1]reference client'!A:B,2,)</f>
        <v>G200</v>
      </c>
      <c r="B348" t="str">
        <f>+VLOOKUP(E348,'[1]reference client'!A:D,4,)</f>
        <v>113607</v>
      </c>
      <c r="C348" t="str">
        <f t="shared" si="10"/>
        <v>G200</v>
      </c>
      <c r="D348" t="b">
        <f>+VLOOKUP(E348,'[1]reference client'!A:E,5,)</f>
        <v>1</v>
      </c>
      <c r="E348" t="s">
        <v>364</v>
      </c>
      <c r="F348" s="5">
        <v>800</v>
      </c>
      <c r="G348" s="6">
        <v>900</v>
      </c>
      <c r="H348" s="6">
        <v>1000</v>
      </c>
      <c r="I348" s="6">
        <v>800</v>
      </c>
      <c r="J348" s="6">
        <v>800</v>
      </c>
      <c r="K348" s="6">
        <v>900</v>
      </c>
      <c r="L348" s="6">
        <v>800</v>
      </c>
      <c r="M348" s="6">
        <v>700</v>
      </c>
      <c r="N348" s="6">
        <v>800</v>
      </c>
      <c r="O348" s="6">
        <v>900</v>
      </c>
      <c r="P348" s="6">
        <v>1000</v>
      </c>
      <c r="Q348" s="6">
        <v>600</v>
      </c>
      <c r="R348" s="5">
        <f t="shared" si="11"/>
        <v>10000</v>
      </c>
    </row>
    <row r="349" spans="1:18" hidden="1" x14ac:dyDescent="0.25">
      <c r="A349" t="str">
        <f>+VLOOKUP(E349,'[1]reference client'!A:B,2,)</f>
        <v>G100</v>
      </c>
      <c r="B349" t="str">
        <f>+VLOOKUP(E349,'[1]reference client'!A:D,4,)</f>
        <v>113614</v>
      </c>
      <c r="C349" t="str">
        <f t="shared" si="10"/>
        <v>G100</v>
      </c>
      <c r="D349" t="b">
        <f>+VLOOKUP(E349,'[1]reference client'!A:E,5,)</f>
        <v>1</v>
      </c>
      <c r="E349" t="s">
        <v>365</v>
      </c>
      <c r="F349" s="5">
        <v>400</v>
      </c>
      <c r="G349" s="6">
        <v>500</v>
      </c>
      <c r="H349" s="6">
        <v>500</v>
      </c>
      <c r="I349" s="6">
        <v>400</v>
      </c>
      <c r="J349" s="6">
        <v>400</v>
      </c>
      <c r="K349" s="6">
        <v>500</v>
      </c>
      <c r="L349" s="6">
        <v>400</v>
      </c>
      <c r="M349" s="6">
        <v>400</v>
      </c>
      <c r="N349" s="6">
        <v>400</v>
      </c>
      <c r="O349" s="6">
        <v>500</v>
      </c>
      <c r="P349" s="6">
        <v>500</v>
      </c>
      <c r="Q349" s="6">
        <v>200</v>
      </c>
      <c r="R349" s="5">
        <f t="shared" si="11"/>
        <v>5100</v>
      </c>
    </row>
    <row r="350" spans="1:18" hidden="1" x14ac:dyDescent="0.25">
      <c r="A350" t="str">
        <f>+VLOOKUP(E350,'[1]reference client'!A:B,2,)</f>
        <v>G100</v>
      </c>
      <c r="B350" t="str">
        <f>+VLOOKUP(E350,'[1]reference client'!A:D,4,)</f>
        <v>113623</v>
      </c>
      <c r="C350" t="str">
        <f t="shared" si="10"/>
        <v>G100</v>
      </c>
      <c r="D350" t="b">
        <f>+VLOOKUP(E350,'[1]reference client'!A:E,5,)</f>
        <v>1</v>
      </c>
      <c r="E350" t="s">
        <v>366</v>
      </c>
      <c r="F350" s="5">
        <v>400</v>
      </c>
      <c r="G350" s="6">
        <v>500</v>
      </c>
      <c r="H350" s="6">
        <v>500</v>
      </c>
      <c r="I350" s="6">
        <v>400</v>
      </c>
      <c r="J350" s="6">
        <v>400</v>
      </c>
      <c r="K350" s="6">
        <v>500</v>
      </c>
      <c r="L350" s="6">
        <v>400</v>
      </c>
      <c r="M350" s="6">
        <v>400</v>
      </c>
      <c r="N350" s="6">
        <v>400</v>
      </c>
      <c r="O350" s="6">
        <v>500</v>
      </c>
      <c r="P350" s="6">
        <v>500</v>
      </c>
      <c r="Q350" s="6">
        <v>200</v>
      </c>
      <c r="R350" s="5">
        <f t="shared" si="11"/>
        <v>5100</v>
      </c>
    </row>
    <row r="351" spans="1:18" hidden="1" x14ac:dyDescent="0.25">
      <c r="A351" t="str">
        <f>+VLOOKUP(E351,'[1]reference client'!A:B,2,)</f>
        <v>G561</v>
      </c>
      <c r="B351" t="str">
        <f>+VLOOKUP(E351,'[1]reference client'!A:D,4,)</f>
        <v>113628</v>
      </c>
      <c r="C351" t="str">
        <f t="shared" si="10"/>
        <v>G561</v>
      </c>
      <c r="D351" t="b">
        <f>+VLOOKUP(E351,'[1]reference client'!A:E,5,)</f>
        <v>1</v>
      </c>
      <c r="E351" t="s">
        <v>367</v>
      </c>
      <c r="F351" s="5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5">
        <f t="shared" si="11"/>
        <v>0</v>
      </c>
    </row>
    <row r="352" spans="1:18" hidden="1" x14ac:dyDescent="0.25">
      <c r="A352" t="str">
        <f>+VLOOKUP(E352,'[1]reference client'!A:B,2,)</f>
        <v>G200</v>
      </c>
      <c r="B352" t="str">
        <f>+VLOOKUP(E352,'[1]reference client'!A:D,4,)</f>
        <v>113630</v>
      </c>
      <c r="C352" t="str">
        <f t="shared" si="10"/>
        <v>G200</v>
      </c>
      <c r="D352" t="b">
        <f>+VLOOKUP(E352,'[1]reference client'!A:E,5,)</f>
        <v>1</v>
      </c>
      <c r="E352" t="s">
        <v>368</v>
      </c>
      <c r="F352" s="5">
        <v>400</v>
      </c>
      <c r="G352" s="6">
        <v>500</v>
      </c>
      <c r="H352" s="6">
        <v>500</v>
      </c>
      <c r="I352" s="6">
        <v>400</v>
      </c>
      <c r="J352" s="6">
        <v>400</v>
      </c>
      <c r="K352" s="6">
        <v>500</v>
      </c>
      <c r="L352" s="6">
        <v>400</v>
      </c>
      <c r="M352" s="6">
        <v>400</v>
      </c>
      <c r="N352" s="6">
        <v>400</v>
      </c>
      <c r="O352" s="6">
        <v>500</v>
      </c>
      <c r="P352" s="6">
        <v>500</v>
      </c>
      <c r="Q352" s="6">
        <v>200</v>
      </c>
      <c r="R352" s="5">
        <f t="shared" si="11"/>
        <v>5100</v>
      </c>
    </row>
    <row r="353" spans="1:18" hidden="1" x14ac:dyDescent="0.25">
      <c r="A353" t="str">
        <f>+VLOOKUP(E353,'[1]reference client'!A:B,2,)</f>
        <v>G100</v>
      </c>
      <c r="B353" t="str">
        <f>+VLOOKUP(E353,'[1]reference client'!A:D,4,)</f>
        <v>113631</v>
      </c>
      <c r="C353" t="str">
        <f t="shared" si="10"/>
        <v>G100</v>
      </c>
      <c r="D353" t="b">
        <f>+VLOOKUP(E353,'[1]reference client'!A:E,5,)</f>
        <v>1</v>
      </c>
      <c r="E353" t="s">
        <v>369</v>
      </c>
      <c r="F353" s="5">
        <v>400</v>
      </c>
      <c r="G353" s="6">
        <v>500</v>
      </c>
      <c r="H353" s="6">
        <v>500</v>
      </c>
      <c r="I353" s="6">
        <v>400</v>
      </c>
      <c r="J353" s="6">
        <v>400</v>
      </c>
      <c r="K353" s="6">
        <v>500</v>
      </c>
      <c r="L353" s="6">
        <v>400</v>
      </c>
      <c r="M353" s="6">
        <v>400</v>
      </c>
      <c r="N353" s="6">
        <v>400</v>
      </c>
      <c r="O353" s="6">
        <v>500</v>
      </c>
      <c r="P353" s="6">
        <v>500</v>
      </c>
      <c r="Q353" s="6">
        <v>400</v>
      </c>
      <c r="R353" s="5">
        <f t="shared" si="11"/>
        <v>5300</v>
      </c>
    </row>
    <row r="354" spans="1:18" hidden="1" x14ac:dyDescent="0.25">
      <c r="A354" t="str">
        <f>+VLOOKUP(E354,'[1]reference client'!A:B,2,)</f>
        <v>G100</v>
      </c>
      <c r="B354" t="str">
        <f>+VLOOKUP(E354,'[1]reference client'!A:D,4,)</f>
        <v>113637</v>
      </c>
      <c r="C354" t="str">
        <f t="shared" si="10"/>
        <v>G100</v>
      </c>
      <c r="D354" t="b">
        <f>+VLOOKUP(E354,'[1]reference client'!A:E,5,)</f>
        <v>1</v>
      </c>
      <c r="E354" t="s">
        <v>370</v>
      </c>
      <c r="F354" s="5">
        <v>400</v>
      </c>
      <c r="G354" s="6">
        <v>500</v>
      </c>
      <c r="H354" s="6">
        <v>500</v>
      </c>
      <c r="I354" s="6">
        <v>400</v>
      </c>
      <c r="J354" s="6">
        <v>400</v>
      </c>
      <c r="K354" s="6">
        <v>500</v>
      </c>
      <c r="L354" s="6">
        <v>400</v>
      </c>
      <c r="M354" s="6">
        <v>400</v>
      </c>
      <c r="N354" s="6">
        <v>400</v>
      </c>
      <c r="O354" s="6">
        <v>500</v>
      </c>
      <c r="P354" s="6">
        <v>500</v>
      </c>
      <c r="Q354" s="6">
        <v>200</v>
      </c>
      <c r="R354" s="5">
        <f t="shared" si="11"/>
        <v>5100</v>
      </c>
    </row>
    <row r="355" spans="1:18" hidden="1" x14ac:dyDescent="0.25">
      <c r="A355" t="str">
        <f>+VLOOKUP(E355,'[1]reference client'!A:B,2,)</f>
        <v>G100</v>
      </c>
      <c r="B355" t="str">
        <f>+VLOOKUP(E355,'[1]reference client'!A:D,4,)</f>
        <v>113670</v>
      </c>
      <c r="C355" t="str">
        <f t="shared" si="10"/>
        <v>G100</v>
      </c>
      <c r="D355" t="b">
        <f>+VLOOKUP(E355,'[1]reference client'!A:E,5,)</f>
        <v>1</v>
      </c>
      <c r="E355" t="s">
        <v>371</v>
      </c>
      <c r="F355" s="5">
        <v>400</v>
      </c>
      <c r="G355" s="6">
        <v>500</v>
      </c>
      <c r="H355" s="6">
        <v>500</v>
      </c>
      <c r="I355" s="6">
        <v>400</v>
      </c>
      <c r="J355" s="6">
        <v>400</v>
      </c>
      <c r="K355" s="6">
        <v>500</v>
      </c>
      <c r="L355" s="6">
        <v>400</v>
      </c>
      <c r="M355" s="6">
        <v>400</v>
      </c>
      <c r="N355" s="6">
        <v>400</v>
      </c>
      <c r="O355" s="6">
        <v>500</v>
      </c>
      <c r="P355" s="6">
        <v>500</v>
      </c>
      <c r="Q355" s="6">
        <v>200</v>
      </c>
      <c r="R355" s="5">
        <f t="shared" si="11"/>
        <v>5100</v>
      </c>
    </row>
    <row r="356" spans="1:18" hidden="1" x14ac:dyDescent="0.25">
      <c r="A356" t="str">
        <f>+VLOOKUP(E356,'[1]reference client'!A:B,2,)</f>
        <v>G590</v>
      </c>
      <c r="B356" t="str">
        <f>+VLOOKUP(E356,'[1]reference client'!A:D,4,)</f>
        <v>113680</v>
      </c>
      <c r="C356" t="str">
        <f t="shared" si="10"/>
        <v>G590</v>
      </c>
      <c r="D356" t="b">
        <f>+VLOOKUP(E356,'[1]reference client'!A:E,5,)</f>
        <v>1</v>
      </c>
      <c r="E356" t="s">
        <v>372</v>
      </c>
      <c r="F356" s="5">
        <v>400</v>
      </c>
      <c r="G356" s="6">
        <v>500</v>
      </c>
      <c r="H356" s="6">
        <v>500</v>
      </c>
      <c r="I356" s="6">
        <v>400</v>
      </c>
      <c r="J356" s="6">
        <v>400</v>
      </c>
      <c r="K356" s="6">
        <v>500</v>
      </c>
      <c r="L356" s="6">
        <v>400</v>
      </c>
      <c r="M356" s="6">
        <v>400</v>
      </c>
      <c r="N356" s="6">
        <v>400</v>
      </c>
      <c r="O356" s="6">
        <v>500</v>
      </c>
      <c r="P356" s="6">
        <v>500</v>
      </c>
      <c r="Q356" s="6">
        <v>100</v>
      </c>
      <c r="R356" s="5">
        <f t="shared" si="11"/>
        <v>5000</v>
      </c>
    </row>
    <row r="357" spans="1:18" hidden="1" x14ac:dyDescent="0.25">
      <c r="A357" t="str">
        <f>+VLOOKUP(E357,'[1]reference client'!A:B,2,)</f>
        <v>G310</v>
      </c>
      <c r="B357" t="str">
        <f>+VLOOKUP(E357,'[1]reference client'!A:D,4,)</f>
        <v>113684</v>
      </c>
      <c r="C357" t="str">
        <f t="shared" si="10"/>
        <v>G310</v>
      </c>
      <c r="D357" t="b">
        <f>+VLOOKUP(E357,'[1]reference client'!A:E,5,)</f>
        <v>1</v>
      </c>
      <c r="E357" t="s">
        <v>373</v>
      </c>
      <c r="F357" s="5">
        <v>800</v>
      </c>
      <c r="G357" s="6">
        <v>900</v>
      </c>
      <c r="H357" s="6">
        <v>1000</v>
      </c>
      <c r="I357" s="6">
        <v>800</v>
      </c>
      <c r="J357" s="6">
        <v>800</v>
      </c>
      <c r="K357" s="6">
        <v>900</v>
      </c>
      <c r="L357" s="6">
        <v>800</v>
      </c>
      <c r="M357" s="6">
        <v>700</v>
      </c>
      <c r="N357" s="6">
        <v>800</v>
      </c>
      <c r="O357" s="6">
        <v>900</v>
      </c>
      <c r="P357" s="6">
        <v>1000</v>
      </c>
      <c r="Q357" s="6">
        <v>600</v>
      </c>
      <c r="R357" s="5">
        <f t="shared" si="11"/>
        <v>10000</v>
      </c>
    </row>
    <row r="358" spans="1:18" hidden="1" x14ac:dyDescent="0.25">
      <c r="A358" t="str">
        <f>+VLOOKUP(E358,'[1]reference client'!A:B,2,)</f>
        <v>G100</v>
      </c>
      <c r="B358" t="str">
        <f>+VLOOKUP(E358,'[1]reference client'!A:D,4,)</f>
        <v>113687</v>
      </c>
      <c r="C358" t="str">
        <f t="shared" si="10"/>
        <v>G100</v>
      </c>
      <c r="D358" t="b">
        <f>+VLOOKUP(E358,'[1]reference client'!A:E,5,)</f>
        <v>1</v>
      </c>
      <c r="E358" t="s">
        <v>374</v>
      </c>
      <c r="F358" s="5">
        <v>400</v>
      </c>
      <c r="G358" s="6">
        <v>500</v>
      </c>
      <c r="H358" s="6">
        <v>500</v>
      </c>
      <c r="I358" s="6">
        <v>400</v>
      </c>
      <c r="J358" s="6">
        <v>400</v>
      </c>
      <c r="K358" s="6">
        <v>0</v>
      </c>
      <c r="L358" s="6">
        <v>0</v>
      </c>
      <c r="M358" s="6">
        <v>400</v>
      </c>
      <c r="N358" s="6">
        <v>400</v>
      </c>
      <c r="O358" s="6">
        <v>0</v>
      </c>
      <c r="P358" s="6">
        <v>500</v>
      </c>
      <c r="Q358" s="6">
        <v>200</v>
      </c>
      <c r="R358" s="5">
        <f t="shared" si="11"/>
        <v>3700</v>
      </c>
    </row>
    <row r="359" spans="1:18" hidden="1" x14ac:dyDescent="0.25">
      <c r="A359" t="str">
        <f>+VLOOKUP(E359,'[1]reference client'!A:B,2,)</f>
        <v>G100</v>
      </c>
      <c r="B359" t="str">
        <f>+VLOOKUP(E359,'[1]reference client'!A:D,4,)</f>
        <v>113689</v>
      </c>
      <c r="C359" t="str">
        <f t="shared" si="10"/>
        <v>G100</v>
      </c>
      <c r="D359" t="b">
        <f>+VLOOKUP(E359,'[1]reference client'!A:E,5,)</f>
        <v>1</v>
      </c>
      <c r="E359" t="s">
        <v>375</v>
      </c>
      <c r="F359" s="5">
        <v>400</v>
      </c>
      <c r="G359" s="6">
        <v>500</v>
      </c>
      <c r="H359" s="6">
        <v>500</v>
      </c>
      <c r="I359" s="6">
        <v>400</v>
      </c>
      <c r="J359" s="6">
        <v>400</v>
      </c>
      <c r="K359" s="6">
        <v>500</v>
      </c>
      <c r="L359" s="6">
        <v>400</v>
      </c>
      <c r="M359" s="6">
        <v>400</v>
      </c>
      <c r="N359" s="6">
        <v>400</v>
      </c>
      <c r="O359" s="6">
        <v>500</v>
      </c>
      <c r="P359" s="6">
        <v>500</v>
      </c>
      <c r="Q359" s="6">
        <v>200</v>
      </c>
      <c r="R359" s="5">
        <f t="shared" si="11"/>
        <v>5100</v>
      </c>
    </row>
    <row r="360" spans="1:18" hidden="1" x14ac:dyDescent="0.25">
      <c r="A360" t="str">
        <f>+VLOOKUP(E360,'[1]reference client'!A:B,2,)</f>
        <v>G100</v>
      </c>
      <c r="B360" t="str">
        <f>+VLOOKUP(E360,'[1]reference client'!A:D,4,)</f>
        <v>113695</v>
      </c>
      <c r="C360" t="str">
        <f t="shared" si="10"/>
        <v>G100</v>
      </c>
      <c r="D360" t="b">
        <f>+VLOOKUP(E360,'[1]reference client'!A:E,5,)</f>
        <v>1</v>
      </c>
      <c r="E360" t="s">
        <v>376</v>
      </c>
      <c r="F360" s="5">
        <v>400</v>
      </c>
      <c r="G360" s="6">
        <v>500</v>
      </c>
      <c r="H360" s="6">
        <v>500</v>
      </c>
      <c r="I360" s="6">
        <v>400</v>
      </c>
      <c r="J360" s="6">
        <v>400</v>
      </c>
      <c r="K360" s="6">
        <v>500</v>
      </c>
      <c r="L360" s="6">
        <v>400</v>
      </c>
      <c r="M360" s="6">
        <v>400</v>
      </c>
      <c r="N360" s="6">
        <v>400</v>
      </c>
      <c r="O360" s="6">
        <v>500</v>
      </c>
      <c r="P360" s="6">
        <v>500</v>
      </c>
      <c r="Q360" s="6">
        <v>200</v>
      </c>
      <c r="R360" s="5">
        <f t="shared" si="11"/>
        <v>5100</v>
      </c>
    </row>
    <row r="361" spans="1:18" hidden="1" x14ac:dyDescent="0.25">
      <c r="A361" t="str">
        <f>+VLOOKUP(E361,'[1]reference client'!A:B,2,)</f>
        <v>G200</v>
      </c>
      <c r="B361" t="str">
        <f>+VLOOKUP(E361,'[1]reference client'!A:D,4,)</f>
        <v>113723</v>
      </c>
      <c r="C361" t="str">
        <f t="shared" si="10"/>
        <v>G200</v>
      </c>
      <c r="D361" t="b">
        <f>+VLOOKUP(E361,'[1]reference client'!A:E,5,)</f>
        <v>1</v>
      </c>
      <c r="E361" t="s">
        <v>377</v>
      </c>
      <c r="F361" s="5">
        <v>400</v>
      </c>
      <c r="G361" s="6">
        <v>500</v>
      </c>
      <c r="H361" s="6">
        <v>500</v>
      </c>
      <c r="I361" s="6">
        <v>400</v>
      </c>
      <c r="J361" s="6">
        <v>400</v>
      </c>
      <c r="K361" s="6">
        <v>500</v>
      </c>
      <c r="L361" s="6">
        <v>400</v>
      </c>
      <c r="M361" s="6">
        <v>400</v>
      </c>
      <c r="N361" s="6">
        <v>400</v>
      </c>
      <c r="O361" s="6">
        <v>500</v>
      </c>
      <c r="P361" s="6">
        <v>500</v>
      </c>
      <c r="Q361" s="6">
        <v>200</v>
      </c>
      <c r="R361" s="5">
        <f t="shared" si="11"/>
        <v>5100</v>
      </c>
    </row>
    <row r="362" spans="1:18" hidden="1" x14ac:dyDescent="0.25">
      <c r="A362" t="str">
        <f>+VLOOKUP(E362,'[1]reference client'!A:B,2,)</f>
        <v>G100</v>
      </c>
      <c r="B362" t="str">
        <f>+VLOOKUP(E362,'[1]reference client'!A:D,4,)</f>
        <v>113725</v>
      </c>
      <c r="C362" t="str">
        <f t="shared" si="10"/>
        <v>G100</v>
      </c>
      <c r="D362" t="b">
        <f>+VLOOKUP(E362,'[1]reference client'!A:E,5,)</f>
        <v>1</v>
      </c>
      <c r="E362" t="s">
        <v>378</v>
      </c>
      <c r="F362" s="5">
        <v>400</v>
      </c>
      <c r="G362" s="6">
        <v>500</v>
      </c>
      <c r="H362" s="6">
        <v>500</v>
      </c>
      <c r="I362" s="6">
        <v>400</v>
      </c>
      <c r="J362" s="6">
        <v>400</v>
      </c>
      <c r="K362" s="6">
        <v>500</v>
      </c>
      <c r="L362" s="6">
        <v>400</v>
      </c>
      <c r="M362" s="6">
        <v>400</v>
      </c>
      <c r="N362" s="6">
        <v>400</v>
      </c>
      <c r="O362" s="6">
        <v>500</v>
      </c>
      <c r="P362" s="6">
        <v>500</v>
      </c>
      <c r="Q362" s="6">
        <v>200</v>
      </c>
      <c r="R362" s="5">
        <f t="shared" si="11"/>
        <v>5100</v>
      </c>
    </row>
    <row r="363" spans="1:18" hidden="1" x14ac:dyDescent="0.25">
      <c r="A363" t="str">
        <f>+VLOOKUP(E363,'[1]reference client'!A:B,2,)</f>
        <v>G200</v>
      </c>
      <c r="B363" t="str">
        <f>+VLOOKUP(E363,'[1]reference client'!A:D,4,)</f>
        <v>113726</v>
      </c>
      <c r="C363" t="str">
        <f t="shared" si="10"/>
        <v>G200</v>
      </c>
      <c r="D363" t="b">
        <f>+VLOOKUP(E363,'[1]reference client'!A:E,5,)</f>
        <v>1</v>
      </c>
      <c r="E363" t="s">
        <v>379</v>
      </c>
      <c r="F363" s="5">
        <v>400</v>
      </c>
      <c r="G363" s="6">
        <v>500</v>
      </c>
      <c r="H363" s="6">
        <v>500</v>
      </c>
      <c r="I363" s="6">
        <v>400</v>
      </c>
      <c r="J363" s="6">
        <v>400</v>
      </c>
      <c r="K363" s="6">
        <v>500</v>
      </c>
      <c r="L363" s="6">
        <v>400</v>
      </c>
      <c r="M363" s="6">
        <v>400</v>
      </c>
      <c r="N363" s="6">
        <v>400</v>
      </c>
      <c r="O363" s="6">
        <v>500</v>
      </c>
      <c r="P363" s="6">
        <v>500</v>
      </c>
      <c r="Q363" s="6">
        <v>200</v>
      </c>
      <c r="R363" s="5">
        <f t="shared" si="11"/>
        <v>5100</v>
      </c>
    </row>
    <row r="364" spans="1:18" hidden="1" x14ac:dyDescent="0.25">
      <c r="A364" t="str">
        <f>+VLOOKUP(E364,'[1]reference client'!A:B,2,)</f>
        <v>G590</v>
      </c>
      <c r="B364" t="str">
        <f>+VLOOKUP(E364,'[1]reference client'!A:D,4,)</f>
        <v>113739</v>
      </c>
      <c r="C364" t="str">
        <f t="shared" si="10"/>
        <v>G590</v>
      </c>
      <c r="D364" t="b">
        <f>+VLOOKUP(E364,'[1]reference client'!A:E,5,)</f>
        <v>1</v>
      </c>
      <c r="E364" t="s">
        <v>380</v>
      </c>
      <c r="F364" s="5">
        <v>800</v>
      </c>
      <c r="G364" s="6">
        <v>900</v>
      </c>
      <c r="H364" s="6">
        <v>1000</v>
      </c>
      <c r="I364" s="6">
        <v>800</v>
      </c>
      <c r="J364" s="6">
        <v>800</v>
      </c>
      <c r="K364" s="6">
        <v>900</v>
      </c>
      <c r="L364" s="6">
        <v>800</v>
      </c>
      <c r="M364" s="6">
        <v>700</v>
      </c>
      <c r="N364" s="6">
        <v>800</v>
      </c>
      <c r="O364" s="6">
        <v>900</v>
      </c>
      <c r="P364" s="6">
        <v>1000</v>
      </c>
      <c r="Q364" s="6">
        <v>600</v>
      </c>
      <c r="R364" s="5">
        <f t="shared" si="11"/>
        <v>10000</v>
      </c>
    </row>
    <row r="365" spans="1:18" hidden="1" x14ac:dyDescent="0.25">
      <c r="A365" t="str">
        <f>+VLOOKUP(E365,'[1]reference client'!A:B,2,)</f>
        <v>G100</v>
      </c>
      <c r="B365" t="str">
        <f>+VLOOKUP(E365,'[1]reference client'!A:D,4,)</f>
        <v>113779</v>
      </c>
      <c r="C365" t="str">
        <f t="shared" si="10"/>
        <v>G100</v>
      </c>
      <c r="D365" t="b">
        <f>+VLOOKUP(E365,'[1]reference client'!A:E,5,)</f>
        <v>1</v>
      </c>
      <c r="E365" t="s">
        <v>381</v>
      </c>
      <c r="F365" s="5">
        <v>400</v>
      </c>
      <c r="G365" s="6">
        <v>500</v>
      </c>
      <c r="H365" s="6">
        <v>500</v>
      </c>
      <c r="I365" s="6">
        <v>400</v>
      </c>
      <c r="J365" s="6">
        <v>400</v>
      </c>
      <c r="K365" s="6">
        <v>500</v>
      </c>
      <c r="L365" s="6">
        <v>400</v>
      </c>
      <c r="M365" s="6">
        <v>400</v>
      </c>
      <c r="N365" s="6">
        <v>400</v>
      </c>
      <c r="O365" s="6">
        <v>500</v>
      </c>
      <c r="P365" s="6">
        <v>500</v>
      </c>
      <c r="Q365" s="6">
        <v>200</v>
      </c>
      <c r="R365" s="5">
        <f t="shared" si="11"/>
        <v>5100</v>
      </c>
    </row>
    <row r="366" spans="1:18" hidden="1" x14ac:dyDescent="0.25">
      <c r="A366" t="str">
        <f>+VLOOKUP(E366,'[1]reference client'!A:B,2,)</f>
        <v>G300</v>
      </c>
      <c r="B366" t="str">
        <f>+VLOOKUP(E366,'[1]reference client'!A:D,4,)</f>
        <v>113793</v>
      </c>
      <c r="C366" t="str">
        <f t="shared" si="10"/>
        <v>G300</v>
      </c>
      <c r="D366" t="b">
        <f>+VLOOKUP(E366,'[1]reference client'!A:E,5,)</f>
        <v>1</v>
      </c>
      <c r="E366" t="s">
        <v>382</v>
      </c>
      <c r="F366" s="5">
        <v>400</v>
      </c>
      <c r="G366" s="6">
        <v>500</v>
      </c>
      <c r="H366" s="6">
        <v>500</v>
      </c>
      <c r="I366" s="6">
        <v>400</v>
      </c>
      <c r="J366" s="6">
        <v>400</v>
      </c>
      <c r="K366" s="6">
        <v>500</v>
      </c>
      <c r="L366" s="6">
        <v>400</v>
      </c>
      <c r="M366" s="6">
        <v>400</v>
      </c>
      <c r="N366" s="6">
        <v>400</v>
      </c>
      <c r="O366" s="6">
        <v>500</v>
      </c>
      <c r="P366" s="6">
        <v>500</v>
      </c>
      <c r="Q366" s="6">
        <v>200</v>
      </c>
      <c r="R366" s="5">
        <f t="shared" si="11"/>
        <v>5100</v>
      </c>
    </row>
    <row r="367" spans="1:18" hidden="1" x14ac:dyDescent="0.25">
      <c r="A367" t="str">
        <f>+VLOOKUP(E367,'[1]reference client'!A:B,2,)</f>
        <v>G310</v>
      </c>
      <c r="B367" t="str">
        <f>+VLOOKUP(E367,'[1]reference client'!A:D,4,)</f>
        <v>113796</v>
      </c>
      <c r="C367" t="str">
        <f t="shared" si="10"/>
        <v>G310</v>
      </c>
      <c r="D367" t="b">
        <f>+VLOOKUP(E367,'[1]reference client'!A:E,5,)</f>
        <v>1</v>
      </c>
      <c r="E367" t="s">
        <v>383</v>
      </c>
      <c r="F367" s="5">
        <v>400</v>
      </c>
      <c r="G367" s="6">
        <v>500</v>
      </c>
      <c r="H367" s="6">
        <v>500</v>
      </c>
      <c r="I367" s="6">
        <v>400</v>
      </c>
      <c r="J367" s="6">
        <v>400</v>
      </c>
      <c r="K367" s="6">
        <v>500</v>
      </c>
      <c r="L367" s="6">
        <v>400</v>
      </c>
      <c r="M367" s="6">
        <v>400</v>
      </c>
      <c r="N367" s="6">
        <v>400</v>
      </c>
      <c r="O367" s="6">
        <v>500</v>
      </c>
      <c r="P367" s="6">
        <v>500</v>
      </c>
      <c r="Q367" s="6">
        <v>200</v>
      </c>
      <c r="R367" s="5">
        <f t="shared" si="11"/>
        <v>5100</v>
      </c>
    </row>
    <row r="368" spans="1:18" x14ac:dyDescent="0.25">
      <c r="F368" s="5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5"/>
    </row>
    <row r="369" spans="6:18" x14ac:dyDescent="0.25">
      <c r="F369" s="5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5"/>
    </row>
    <row r="370" spans="6:18" x14ac:dyDescent="0.25">
      <c r="F370" s="5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5"/>
    </row>
    <row r="371" spans="6:18" x14ac:dyDescent="0.25">
      <c r="F371" s="5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5"/>
    </row>
    <row r="372" spans="6:18" x14ac:dyDescent="0.25">
      <c r="F372" s="5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5"/>
    </row>
    <row r="373" spans="6:18" x14ac:dyDescent="0.25">
      <c r="F373" s="5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5"/>
    </row>
    <row r="374" spans="6:18" x14ac:dyDescent="0.25">
      <c r="F374" s="5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5"/>
    </row>
    <row r="375" spans="6:18" x14ac:dyDescent="0.25">
      <c r="F375" s="5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5"/>
    </row>
    <row r="376" spans="6:18" x14ac:dyDescent="0.25">
      <c r="F376" s="5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5"/>
    </row>
    <row r="377" spans="6:18" x14ac:dyDescent="0.25">
      <c r="F377" s="5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5"/>
    </row>
    <row r="378" spans="6:18" x14ac:dyDescent="0.25">
      <c r="F378" s="5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5"/>
    </row>
    <row r="379" spans="6:18" x14ac:dyDescent="0.25">
      <c r="F379" s="5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5"/>
    </row>
    <row r="380" spans="6:18" x14ac:dyDescent="0.25">
      <c r="F380" s="5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5"/>
    </row>
    <row r="381" spans="6:18" x14ac:dyDescent="0.25">
      <c r="F381" s="5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5"/>
    </row>
    <row r="382" spans="6:18" x14ac:dyDescent="0.25">
      <c r="F382" s="5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5"/>
    </row>
    <row r="383" spans="6:18" x14ac:dyDescent="0.25">
      <c r="F383" s="5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5"/>
    </row>
    <row r="384" spans="6:18" x14ac:dyDescent="0.25">
      <c r="F384" s="5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5"/>
    </row>
    <row r="385" spans="4:18" x14ac:dyDescent="0.25">
      <c r="F385" s="5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5"/>
    </row>
    <row r="386" spans="4:18" x14ac:dyDescent="0.25">
      <c r="F386" s="5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5"/>
    </row>
    <row r="387" spans="4:18" x14ac:dyDescent="0.25">
      <c r="F387" s="5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5"/>
    </row>
    <row r="388" spans="4:18" x14ac:dyDescent="0.25">
      <c r="F388" s="5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5"/>
    </row>
    <row r="389" spans="4:18" x14ac:dyDescent="0.25">
      <c r="F389" s="5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5"/>
    </row>
    <row r="390" spans="4:18" x14ac:dyDescent="0.25">
      <c r="F390" s="5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5"/>
    </row>
    <row r="391" spans="4:18" x14ac:dyDescent="0.25">
      <c r="F391" s="5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5"/>
    </row>
    <row r="392" spans="4:18" x14ac:dyDescent="0.25">
      <c r="F392" s="5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5"/>
    </row>
    <row r="393" spans="4:18" x14ac:dyDescent="0.25">
      <c r="F393" s="5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5"/>
    </row>
    <row r="394" spans="4:18" x14ac:dyDescent="0.25">
      <c r="F394" s="5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5"/>
    </row>
    <row r="395" spans="4:18" x14ac:dyDescent="0.25">
      <c r="F395" s="5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5"/>
    </row>
    <row r="396" spans="4:18" x14ac:dyDescent="0.25">
      <c r="F396" s="5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5"/>
    </row>
    <row r="397" spans="4:18" x14ac:dyDescent="0.25">
      <c r="F397" s="5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5"/>
    </row>
    <row r="398" spans="4:18" x14ac:dyDescent="0.25">
      <c r="F398" s="5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5"/>
    </row>
    <row r="399" spans="4:18" x14ac:dyDescent="0.25">
      <c r="F399" s="5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5"/>
    </row>
    <row r="400" spans="4:18" x14ac:dyDescent="0.25">
      <c r="D400" s="11"/>
      <c r="F400" s="5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5"/>
    </row>
    <row r="401" spans="4:18" x14ac:dyDescent="0.25">
      <c r="F401" s="5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5"/>
    </row>
    <row r="402" spans="4:18" x14ac:dyDescent="0.25">
      <c r="F402" s="5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5"/>
    </row>
    <row r="403" spans="4:18" x14ac:dyDescent="0.25">
      <c r="F403" s="5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5"/>
    </row>
    <row r="404" spans="4:18" x14ac:dyDescent="0.25">
      <c r="F404" s="5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5"/>
    </row>
    <row r="405" spans="4:18" x14ac:dyDescent="0.25">
      <c r="F405" s="5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5"/>
    </row>
    <row r="406" spans="4:18" x14ac:dyDescent="0.25">
      <c r="F406" s="5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5"/>
    </row>
    <row r="407" spans="4:18" x14ac:dyDescent="0.25">
      <c r="F407" s="5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5"/>
    </row>
    <row r="408" spans="4:18" x14ac:dyDescent="0.25">
      <c r="F408" s="5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5"/>
    </row>
    <row r="409" spans="4:18" x14ac:dyDescent="0.25">
      <c r="F409" s="5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5"/>
    </row>
    <row r="410" spans="4:18" x14ac:dyDescent="0.25">
      <c r="E410" s="12"/>
      <c r="F410" s="5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5"/>
    </row>
    <row r="411" spans="4:18" x14ac:dyDescent="0.25">
      <c r="F411" s="5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5"/>
    </row>
    <row r="412" spans="4:18" x14ac:dyDescent="0.25">
      <c r="D412" s="11"/>
      <c r="E412" s="13"/>
      <c r="F412" s="5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5"/>
    </row>
    <row r="413" spans="4:18" x14ac:dyDescent="0.25">
      <c r="F413" s="5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5"/>
    </row>
    <row r="414" spans="4:18" x14ac:dyDescent="0.25">
      <c r="F414" s="5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5"/>
    </row>
    <row r="415" spans="4:18" x14ac:dyDescent="0.25">
      <c r="F415" s="5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5"/>
    </row>
    <row r="416" spans="4:18" x14ac:dyDescent="0.25">
      <c r="F416" s="5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5"/>
    </row>
    <row r="417" spans="6:18" x14ac:dyDescent="0.25">
      <c r="F417" s="5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5"/>
    </row>
    <row r="418" spans="6:18" x14ac:dyDescent="0.25">
      <c r="F418" s="5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5"/>
    </row>
    <row r="419" spans="6:18" x14ac:dyDescent="0.25">
      <c r="F419" s="5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5"/>
    </row>
    <row r="420" spans="6:18" x14ac:dyDescent="0.25">
      <c r="F420" s="5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5"/>
    </row>
    <row r="421" spans="6:18" x14ac:dyDescent="0.25">
      <c r="F421" s="5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5"/>
    </row>
    <row r="422" spans="6:18" x14ac:dyDescent="0.25">
      <c r="F422" s="5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5"/>
    </row>
    <row r="423" spans="6:18" x14ac:dyDescent="0.25">
      <c r="F423" s="5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5"/>
    </row>
    <row r="424" spans="6:18" x14ac:dyDescent="0.25">
      <c r="F424" s="5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5"/>
    </row>
    <row r="425" spans="6:18" x14ac:dyDescent="0.25">
      <c r="F425" s="5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5"/>
    </row>
    <row r="426" spans="6:18" x14ac:dyDescent="0.25">
      <c r="F426" s="5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5"/>
    </row>
    <row r="427" spans="6:18" x14ac:dyDescent="0.25">
      <c r="F427" s="5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5"/>
    </row>
    <row r="428" spans="6:18" x14ac:dyDescent="0.25">
      <c r="F428" s="5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5"/>
    </row>
    <row r="429" spans="6:18" x14ac:dyDescent="0.25">
      <c r="F429" s="5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5"/>
    </row>
    <row r="430" spans="6:18" x14ac:dyDescent="0.25">
      <c r="F430" s="5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5"/>
    </row>
    <row r="431" spans="6:18" x14ac:dyDescent="0.25">
      <c r="F431" s="5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5"/>
    </row>
    <row r="432" spans="6:18" x14ac:dyDescent="0.25">
      <c r="F432" s="5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5"/>
    </row>
    <row r="433" spans="1:18" x14ac:dyDescent="0.25">
      <c r="F433" s="5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5"/>
    </row>
    <row r="434" spans="1:18" x14ac:dyDescent="0.25">
      <c r="F434" s="5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5"/>
    </row>
    <row r="435" spans="1:18" x14ac:dyDescent="0.25">
      <c r="F435" s="5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5"/>
    </row>
    <row r="436" spans="1:18" x14ac:dyDescent="0.25">
      <c r="F436" s="5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5"/>
    </row>
    <row r="437" spans="1:18" x14ac:dyDescent="0.25">
      <c r="F437" s="5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5"/>
    </row>
    <row r="438" spans="1:18" x14ac:dyDescent="0.25">
      <c r="F438" s="5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5"/>
    </row>
    <row r="439" spans="1:18" x14ac:dyDescent="0.25">
      <c r="F439" s="5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5"/>
    </row>
    <row r="440" spans="1:18" x14ac:dyDescent="0.25">
      <c r="F440" s="5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5"/>
    </row>
    <row r="441" spans="1:18" x14ac:dyDescent="0.25">
      <c r="F441" s="5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5"/>
    </row>
    <row r="442" spans="1:18" x14ac:dyDescent="0.25">
      <c r="F442" s="5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5"/>
    </row>
    <row r="443" spans="1:18" x14ac:dyDescent="0.25">
      <c r="F443" s="5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5"/>
    </row>
    <row r="444" spans="1:18" x14ac:dyDescent="0.25">
      <c r="F444" s="5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5"/>
    </row>
    <row r="445" spans="1:18" x14ac:dyDescent="0.25">
      <c r="F445" s="5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5"/>
    </row>
    <row r="446" spans="1:18" x14ac:dyDescent="0.25">
      <c r="F446" s="5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5"/>
    </row>
    <row r="447" spans="1:18" x14ac:dyDescent="0.25">
      <c r="F447" s="5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5"/>
    </row>
    <row r="448" spans="1:18" x14ac:dyDescent="0.25">
      <c r="A448" s="12"/>
      <c r="B448" s="14"/>
      <c r="D448" s="12"/>
      <c r="F448" s="5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5"/>
    </row>
  </sheetData>
  <autoFilter ref="A1:R367">
    <filterColumn colId="3">
      <filters>
        <filter val="FAUX"/>
      </filters>
    </filterColumn>
  </autoFilter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import-vte detail</vt:lpstr>
      <vt:lpstr>Ventes par client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Guessona</dc:creator>
  <cp:lastModifiedBy>François Guessona</cp:lastModifiedBy>
  <dcterms:created xsi:type="dcterms:W3CDTF">2022-01-11T07:06:54Z</dcterms:created>
  <dcterms:modified xsi:type="dcterms:W3CDTF">2022-01-11T07:07:56Z</dcterms:modified>
</cp:coreProperties>
</file>